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xl/webextensions/taskpanes.xml" ContentType="application/vnd.ms-office.webextensiontaskpanes+xml"/>
  <Override PartName="/xl/webextensions/webextension1.xml" ContentType="application/vnd.ms-office.webextension+xml"/>
  <Override PartName="/xl/webextensions/webextension2.xml" ContentType="application/vnd.ms-office.webextension+xml"/>
  <Override PartName="/xl/webextensions/webextension3.xml" ContentType="application/vnd.ms-office.webextensio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11/relationships/webextensiontaskpanes" Target="xl/webextensions/taskpanes.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028"/>
  <workbookPr codeName="EstaPasta_de_trabalho"/>
  <mc:AlternateContent xmlns:mc="http://schemas.openxmlformats.org/markup-compatibility/2006">
    <mc:Choice Requires="x15">
      <x15ac:absPath xmlns:x15ac="http://schemas.microsoft.com/office/spreadsheetml/2010/11/ac" url="G:\Meu Drive\Enodes\Documentos\SECRETATIA MUNICIPAL DE ASSUNTOS ESTRATÉGICOS\MERCADO MUNICIPAL\MERCADO MUNICIPAL - PROJETO GOVERNO DO ESTADO\8 - ORÇAMENTO\ORÇAMENTO- OUTUBRO 2023\NÃO DESONERADO\"/>
    </mc:Choice>
  </mc:AlternateContent>
  <xr:revisionPtr revIDLastSave="0" documentId="13_ncr:1_{A3993D31-2862-47E9-9212-0648455A8DC5}" xr6:coauthVersionLast="47" xr6:coauthVersionMax="47" xr10:uidLastSave="{00000000-0000-0000-0000-000000000000}"/>
  <bookViews>
    <workbookView xWindow="-108" yWindow="-108" windowWidth="23256" windowHeight="12456" tabRatio="774" activeTab="6" xr2:uid="{00000000-000D-0000-FFFF-FFFF00000000}"/>
  </bookViews>
  <sheets>
    <sheet name="SINAPI-MT OUTUBRO 2023" sheetId="15" r:id="rId1"/>
    <sheet name="1-RESUMO" sheetId="5" r:id="rId2"/>
    <sheet name="2-ORÇAMENTO" sheetId="1" r:id="rId3"/>
    <sheet name="3-CRONOGRAMA" sheetId="7" r:id="rId4"/>
    <sheet name="4-BDI" sheetId="6" r:id="rId5"/>
    <sheet name="5-COMPOSIÇÕES PRÓPRIAS" sheetId="3" r:id="rId6"/>
    <sheet name="6- COTAÇÕES" sheetId="18" r:id="rId7"/>
  </sheets>
  <externalReferences>
    <externalReference r:id="rId8"/>
    <externalReference r:id="rId9"/>
    <externalReference r:id="rId10"/>
  </externalReferences>
  <definedNames>
    <definedName name="_Fill" localSheetId="3" hidden="1">#REF!</definedName>
    <definedName name="_Fill" hidden="1">#REF!</definedName>
    <definedName name="_xlnm._FilterDatabase" localSheetId="2" hidden="1">'2-ORÇAMENTO'!$B$1:$K$973</definedName>
    <definedName name="_xlnm._FilterDatabase" localSheetId="5" hidden="1">'5-COMPOSIÇÕES PRÓPRIAS'!$D$1:$D$665</definedName>
    <definedName name="_g" hidden="1">{#N/A,#N/A,FALSE,"Cronograma";#N/A,#N/A,FALSE,"Cronogr. 2"}</definedName>
    <definedName name="_Key1" localSheetId="3" hidden="1">#REF!</definedName>
    <definedName name="_Key1" hidden="1">#REF!</definedName>
    <definedName name="_Key12" localSheetId="3" hidden="1">#REF!</definedName>
    <definedName name="_Key12" hidden="1">#REF!</definedName>
    <definedName name="_Key2" localSheetId="3" hidden="1">#REF!</definedName>
    <definedName name="_Key2" hidden="1">#REF!</definedName>
    <definedName name="_kkey1" localSheetId="3" hidden="1">#REF!</definedName>
    <definedName name="_kkey1" hidden="1">#REF!</definedName>
    <definedName name="_Order1" hidden="1">255</definedName>
    <definedName name="_Order2" hidden="1">255</definedName>
    <definedName name="_Sort" localSheetId="3" hidden="1">#REF!</definedName>
    <definedName name="_Sort" hidden="1">#REF!</definedName>
    <definedName name="_Sort1" localSheetId="3" hidden="1">#REF!</definedName>
    <definedName name="_Sort1" hidden="1">#REF!</definedName>
    <definedName name="_Sort2" localSheetId="3" hidden="1">#REF!</definedName>
    <definedName name="_Sort2" hidden="1">#REF!</definedName>
    <definedName name="ACRE" localSheetId="3" hidden="1">#REF!</definedName>
    <definedName name="ACRE" hidden="1">#REF!</definedName>
    <definedName name="ademir" localSheetId="3" hidden="1">{#N/A,#N/A,FALSE,"Cronograma";#N/A,#N/A,FALSE,"Cronogr. 2"}</definedName>
    <definedName name="ademir" localSheetId="4" hidden="1">{#N/A,#N/A,FALSE,"Cronograma";#N/A,#N/A,FALSE,"Cronogr. 2"}</definedName>
    <definedName name="ademir" hidden="1">{#N/A,#N/A,FALSE,"Cronograma";#N/A,#N/A,FALSE,"Cronogr. 2"}</definedName>
    <definedName name="_xlnm.Print_Area" localSheetId="1">'1-RESUMO'!$B$2:$E$34</definedName>
    <definedName name="_xlnm.Print_Area" localSheetId="2">'2-ORÇAMENTO'!$B$2:$K$972</definedName>
    <definedName name="_xlnm.Print_Area" localSheetId="3">'3-CRONOGRAMA'!$B$2:$O$36</definedName>
    <definedName name="_xlnm.Print_Area" localSheetId="4">'4-BDI'!$B$2:$D$46</definedName>
    <definedName name="_xlnm.Print_Area" localSheetId="5">'5-COMPOSIÇÕES PRÓPRIAS'!$B$2:$I$1083</definedName>
    <definedName name="_xlnm.Print_Area" localSheetId="6">'6- COTAÇÕES'!$B$2:$L$218</definedName>
    <definedName name="armadura">[1]Plan2!$A$48:$A$50</definedName>
    <definedName name="bosta" localSheetId="3" hidden="1">{#N/A,#N/A,FALSE,"Cronograma";#N/A,#N/A,FALSE,"Cronogr. 2"}</definedName>
    <definedName name="bosta" localSheetId="4" hidden="1">{#N/A,#N/A,FALSE,"Cronograma";#N/A,#N/A,FALSE,"Cronogr. 2"}</definedName>
    <definedName name="bosta" hidden="1">{#N/A,#N/A,FALSE,"Cronograma";#N/A,#N/A,FALSE,"Cronogr. 2"}</definedName>
    <definedName name="CA´L" localSheetId="3" hidden="1">{#N/A,#N/A,FALSE,"Cronograma";#N/A,#N/A,FALSE,"Cronogr. 2"}</definedName>
    <definedName name="CA´L" localSheetId="4" hidden="1">{#N/A,#N/A,FALSE,"Cronograma";#N/A,#N/A,FALSE,"Cronogr. 2"}</definedName>
    <definedName name="CA´L" hidden="1">{#N/A,#N/A,FALSE,"Cronograma";#N/A,#N/A,FALSE,"Cronogr. 2"}</definedName>
    <definedName name="caixapassagem">[1]Plan2!$A$25:$A$28</definedName>
    <definedName name="concorrentes" localSheetId="3" hidden="1">{#N/A,#N/A,FALSE,"Cronograma";#N/A,#N/A,FALSE,"Cronogr. 2"}</definedName>
    <definedName name="concorrentes" localSheetId="4" hidden="1">{#N/A,#N/A,FALSE,"Cronograma";#N/A,#N/A,FALSE,"Cronogr. 2"}</definedName>
    <definedName name="concorrentes" hidden="1">{#N/A,#N/A,FALSE,"Cronograma";#N/A,#N/A,FALSE,"Cronogr. 2"}</definedName>
    <definedName name="concretodosado">[1]Plan2!$A$42:$A$46</definedName>
    <definedName name="concretoobra">[1]Plan2!$A$37:$A$40</definedName>
    <definedName name="dmt">[1]Plan2!$A$1:$A$3</definedName>
    <definedName name="ed">[2]s1!$A$43</definedName>
    <definedName name="emassamento">[1]Plan2!$A$92:$A$94</definedName>
    <definedName name="escavação">[1]Plan2!$A$5:$A$6</definedName>
    <definedName name="escavacaoestaca">[1]Plan2!$A$52:$A$54</definedName>
    <definedName name="escavaçãotubulão">[1]Plan2!$A$33:$A$35</definedName>
    <definedName name="formacompensada">[1]Plan2!$A$56:$A$61</definedName>
    <definedName name="formamadeira">[1]Plan2!$A$63:$A$65</definedName>
    <definedName name="Guilherme" hidden="1">{#N/A,#N/A,FALSE,"Cronograma";#N/A,#N/A,FALSE,"Cronogr. 2"}</definedName>
    <definedName name="lavatorio">[1]Plan2!$A$70:$A$71</definedName>
    <definedName name="piacozinha">[1]Plan2!$A$73:$A$75</definedName>
    <definedName name="PINTURA">[1]Plan2!$A$96:$A$100</definedName>
    <definedName name="Popular" localSheetId="3" hidden="1">{#N/A,#N/A,FALSE,"Cronograma";#N/A,#N/A,FALSE,"Cronogr. 2"}</definedName>
    <definedName name="Popular" localSheetId="4" hidden="1">{#N/A,#N/A,FALSE,"Cronograma";#N/A,#N/A,FALSE,"Cronogr. 2"}</definedName>
    <definedName name="Popular" hidden="1">{#N/A,#N/A,FALSE,"Cronograma";#N/A,#N/A,FALSE,"Cronogr. 2"}</definedName>
    <definedName name="ralo">[1]Plan2!$A$30:$A$31</definedName>
    <definedName name="registro">[1]Plan2!$A$77:$A$78</definedName>
    <definedName name="rio" localSheetId="3" hidden="1">{#N/A,#N/A,FALSE,"Cronograma";#N/A,#N/A,FALSE,"Cronogr. 2"}</definedName>
    <definedName name="rio" localSheetId="4" hidden="1">{#N/A,#N/A,FALSE,"Cronograma";#N/A,#N/A,FALSE,"Cronogr. 2"}</definedName>
    <definedName name="rio" hidden="1">{#N/A,#N/A,FALSE,"Cronograma";#N/A,#N/A,FALSE,"Cronogr. 2"}</definedName>
    <definedName name="SINAPI_AC" localSheetId="3" hidden="1">#REF!</definedName>
    <definedName name="SINAPI_AC" hidden="1">#REF!</definedName>
    <definedName name="ss" localSheetId="3" hidden="1">{#N/A,#N/A,FALSE,"Cronograma";#N/A,#N/A,FALSE,"Cronogr. 2"}</definedName>
    <definedName name="ss" localSheetId="4" hidden="1">{#N/A,#N/A,FALSE,"Cronograma";#N/A,#N/A,FALSE,"Cronogr. 2"}</definedName>
    <definedName name="ss" hidden="1">{#N/A,#N/A,FALSE,"Cronograma";#N/A,#N/A,FALSE,"Cronogr. 2"}</definedName>
    <definedName name="torneira">[1]Plan2!$A$84:$A$87</definedName>
    <definedName name="tubobranco">[1]Plan2!$A$14:$A$17</definedName>
    <definedName name="tuboconcreto">[1]Plan2!$A$8:$A$12</definedName>
    <definedName name="tuboreforçado">[1]Plan2!$A$19:$A$23</definedName>
    <definedName name="valvula">[1]Plan2!$A$80:$A$82</definedName>
    <definedName name="vaso">[1]Plan2!$A$89:$A$90</definedName>
    <definedName name="wrn.Cronograma." localSheetId="3" hidden="1">{#N/A,#N/A,FALSE,"Cronograma";#N/A,#N/A,FALSE,"Cronogr. 2"}</definedName>
    <definedName name="wrn.Cronograma." localSheetId="4" hidden="1">{#N/A,#N/A,FALSE,"Cronograma";#N/A,#N/A,FALSE,"Cronogr. 2"}</definedName>
    <definedName name="wrn.Cronograma." hidden="1">{#N/A,#N/A,FALSE,"Cronograma";#N/A,#N/A,FALSE,"Cronogr. 2"}</definedName>
    <definedName name="wrn.GERAL." localSheetId="3" hidden="1">{#N/A,#N/A,FALSE,"ET-CAPA";#N/A,#N/A,FALSE,"ET-PAG1";#N/A,#N/A,FALSE,"ET-PAG2";#N/A,#N/A,FALSE,"ET-PAG3";#N/A,#N/A,FALSE,"ET-PAG4";#N/A,#N/A,FALSE,"ET-PAG5"}</definedName>
    <definedName name="wrn.GERAL." localSheetId="4" hidden="1">{#N/A,#N/A,FALSE,"ET-CAPA";#N/A,#N/A,FALSE,"ET-PAG1";#N/A,#N/A,FALSE,"ET-PAG2";#N/A,#N/A,FALSE,"ET-PAG3";#N/A,#N/A,FALSE,"ET-PAG4";#N/A,#N/A,FALSE,"ET-PAG5"}</definedName>
    <definedName name="wrn.GERAL." hidden="1">{#N/A,#N/A,FALSE,"ET-CAPA";#N/A,#N/A,FALSE,"ET-PAG1";#N/A,#N/A,FALSE,"ET-PAG2";#N/A,#N/A,FALSE,"ET-PAG3";#N/A,#N/A,FALSE,"ET-PAG4";#N/A,#N/A,FALSE,"ET-PAG5"}</definedName>
    <definedName name="wrn.PENDENCIAS." localSheetId="3" hidden="1">{#N/A,#N/A,FALSE,"GERAL";#N/A,#N/A,FALSE,"012-96";#N/A,#N/A,FALSE,"018-96";#N/A,#N/A,FALSE,"027-96";#N/A,#N/A,FALSE,"059-96";#N/A,#N/A,FALSE,"076-96";#N/A,#N/A,FALSE,"019-97";#N/A,#N/A,FALSE,"021-97";#N/A,#N/A,FALSE,"022-97";#N/A,#N/A,FALSE,"028-97"}</definedName>
    <definedName name="wrn.PENDENCIAS." localSheetId="4" hidden="1">{#N/A,#N/A,FALSE,"GERAL";#N/A,#N/A,FALSE,"012-96";#N/A,#N/A,FALSE,"018-96";#N/A,#N/A,FALSE,"027-96";#N/A,#N/A,FALSE,"059-96";#N/A,#N/A,FALSE,"076-96";#N/A,#N/A,FALSE,"019-97";#N/A,#N/A,FALSE,"021-97";#N/A,#N/A,FALSE,"022-97";#N/A,#N/A,FALSE,"028-97"}</definedName>
    <definedName name="wrn.PENDENCIAS." hidden="1">{#N/A,#N/A,FALSE,"GERAL";#N/A,#N/A,FALSE,"012-96";#N/A,#N/A,FALSE,"018-96";#N/A,#N/A,FALSE,"027-96";#N/A,#N/A,FALSE,"059-96";#N/A,#N/A,FALSE,"076-96";#N/A,#N/A,FALSE,"019-97";#N/A,#N/A,FALSE,"021-97";#N/A,#N/A,FALSE,"022-97";#N/A,#N/A,FALSE,"028-97"}</definedName>
  </definedNames>
  <calcPr calcId="181029"/>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B7" i="7" l="1"/>
  <c r="C29" i="5"/>
  <c r="C27" i="5"/>
  <c r="B29" i="5"/>
  <c r="H966" i="1"/>
  <c r="J966" i="1" s="1"/>
  <c r="J965" i="1" s="1"/>
  <c r="F966" i="1"/>
  <c r="E966" i="1"/>
  <c r="H964" i="1"/>
  <c r="J964" i="1" s="1"/>
  <c r="J963" i="1" s="1"/>
  <c r="F964" i="1"/>
  <c r="E964" i="1"/>
  <c r="H962" i="1"/>
  <c r="J962" i="1" s="1"/>
  <c r="J961" i="1" s="1"/>
  <c r="F962" i="1"/>
  <c r="E962" i="1"/>
  <c r="H960" i="1"/>
  <c r="J960" i="1" s="1"/>
  <c r="J959" i="1" s="1"/>
  <c r="F960" i="1"/>
  <c r="E960" i="1"/>
  <c r="H958" i="1"/>
  <c r="I958" i="1" s="1"/>
  <c r="K958" i="1" s="1"/>
  <c r="K957" i="1" s="1"/>
  <c r="F958" i="1"/>
  <c r="E958" i="1"/>
  <c r="H956" i="1"/>
  <c r="J956" i="1" s="1"/>
  <c r="F956" i="1"/>
  <c r="E956" i="1"/>
  <c r="H955" i="1"/>
  <c r="J955" i="1" s="1"/>
  <c r="F955" i="1"/>
  <c r="E955" i="1"/>
  <c r="B27" i="5"/>
  <c r="H953" i="1"/>
  <c r="J953" i="1" s="1"/>
  <c r="J952" i="1" s="1"/>
  <c r="F953" i="1"/>
  <c r="E953" i="1"/>
  <c r="C949" i="1"/>
  <c r="E1079" i="3"/>
  <c r="C1079" i="3"/>
  <c r="K214" i="18"/>
  <c r="K213" i="18"/>
  <c r="K212" i="18"/>
  <c r="H1078" i="3"/>
  <c r="I1078" i="3" s="1"/>
  <c r="E1078" i="3"/>
  <c r="H1077" i="3"/>
  <c r="I1077" i="3" s="1"/>
  <c r="E1077" i="3"/>
  <c r="C947" i="1"/>
  <c r="H1073" i="3"/>
  <c r="I1073" i="3" s="1"/>
  <c r="E1073" i="3"/>
  <c r="H1072" i="3"/>
  <c r="I1072" i="3" s="1"/>
  <c r="E1072" i="3"/>
  <c r="H1071" i="3"/>
  <c r="I1071" i="3" s="1"/>
  <c r="E1071" i="3"/>
  <c r="C946" i="1"/>
  <c r="I1067" i="3"/>
  <c r="H1066" i="3"/>
  <c r="I1066" i="3" s="1"/>
  <c r="E1066" i="3"/>
  <c r="H1065" i="3"/>
  <c r="I1065" i="3" s="1"/>
  <c r="E1065" i="3"/>
  <c r="C944" i="1"/>
  <c r="C943" i="1"/>
  <c r="I1061" i="3"/>
  <c r="H1060" i="3"/>
  <c r="I1060" i="3" s="1"/>
  <c r="E1060" i="3"/>
  <c r="H1059" i="3"/>
  <c r="I1059" i="3" s="1"/>
  <c r="E1059" i="3"/>
  <c r="C942" i="1"/>
  <c r="I1055" i="3"/>
  <c r="H1054" i="3"/>
  <c r="I1054" i="3" s="1"/>
  <c r="E1054" i="3"/>
  <c r="H1053" i="3"/>
  <c r="I1053" i="3" s="1"/>
  <c r="E1053" i="3"/>
  <c r="C941" i="1"/>
  <c r="C940" i="1"/>
  <c r="I1049" i="3"/>
  <c r="H1048" i="3"/>
  <c r="I1048" i="3" s="1"/>
  <c r="E1048" i="3"/>
  <c r="H1047" i="3"/>
  <c r="I1047" i="3" s="1"/>
  <c r="C939" i="1"/>
  <c r="C1041" i="3"/>
  <c r="H1041" i="3" s="1"/>
  <c r="I1041" i="3" s="1"/>
  <c r="C1042" i="3"/>
  <c r="H1042" i="3" s="1"/>
  <c r="I1042" i="3" s="1"/>
  <c r="C1043" i="3"/>
  <c r="E1043" i="3" s="1"/>
  <c r="C938" i="1"/>
  <c r="C937" i="1"/>
  <c r="C935" i="1"/>
  <c r="C934" i="1"/>
  <c r="H1037" i="3"/>
  <c r="I1037" i="3" s="1"/>
  <c r="E1037" i="3"/>
  <c r="H1036" i="3"/>
  <c r="I1036" i="3" s="1"/>
  <c r="E1036" i="3"/>
  <c r="H1035" i="3"/>
  <c r="I1035" i="3" s="1"/>
  <c r="E1035" i="3"/>
  <c r="C933" i="1"/>
  <c r="H1031" i="3"/>
  <c r="I1031" i="3" s="1"/>
  <c r="E1031" i="3"/>
  <c r="H1030" i="3"/>
  <c r="I1030" i="3" s="1"/>
  <c r="E1030" i="3"/>
  <c r="H1029" i="3"/>
  <c r="I1029" i="3" s="1"/>
  <c r="E1029" i="3"/>
  <c r="C932" i="1"/>
  <c r="C931" i="1"/>
  <c r="C930" i="1"/>
  <c r="C929" i="1"/>
  <c r="H1025" i="3"/>
  <c r="I1025" i="3" s="1"/>
  <c r="E1025" i="3"/>
  <c r="H1024" i="3"/>
  <c r="I1024" i="3" s="1"/>
  <c r="E1024" i="3"/>
  <c r="H1023" i="3"/>
  <c r="I1023" i="3" s="1"/>
  <c r="E1023" i="3"/>
  <c r="C928" i="1"/>
  <c r="C927" i="1"/>
  <c r="H1019" i="3"/>
  <c r="I1019" i="3" s="1"/>
  <c r="E1019" i="3"/>
  <c r="H1018" i="3"/>
  <c r="I1018" i="3" s="1"/>
  <c r="E1018" i="3"/>
  <c r="H1017" i="3"/>
  <c r="I1017" i="3" s="1"/>
  <c r="E1017" i="3"/>
  <c r="H1016" i="3"/>
  <c r="I1016" i="3" s="1"/>
  <c r="E1016" i="3"/>
  <c r="H1015" i="3"/>
  <c r="I1015" i="3" s="1"/>
  <c r="E1015" i="3"/>
  <c r="C926" i="1"/>
  <c r="H1010" i="3"/>
  <c r="I1010" i="3" s="1"/>
  <c r="E1010" i="3"/>
  <c r="H1007" i="3"/>
  <c r="I1007" i="3" s="1"/>
  <c r="E1007" i="3"/>
  <c r="H1006" i="3"/>
  <c r="I1006" i="3" s="1"/>
  <c r="E1006" i="3"/>
  <c r="H1011" i="3"/>
  <c r="I1011" i="3" s="1"/>
  <c r="E1011" i="3"/>
  <c r="H1009" i="3"/>
  <c r="I1009" i="3" s="1"/>
  <c r="E1009" i="3"/>
  <c r="H1008" i="3"/>
  <c r="I1008" i="3" s="1"/>
  <c r="E1008" i="3"/>
  <c r="H945" i="1"/>
  <c r="H936" i="1"/>
  <c r="C924" i="1"/>
  <c r="H1002" i="3"/>
  <c r="I1002" i="3" s="1"/>
  <c r="E1002" i="3"/>
  <c r="H1001" i="3"/>
  <c r="I1001" i="3" s="1"/>
  <c r="E1001" i="3"/>
  <c r="H1000" i="3"/>
  <c r="I1000" i="3" s="1"/>
  <c r="E1000" i="3"/>
  <c r="C923" i="1"/>
  <c r="H996" i="3"/>
  <c r="I996" i="3" s="1"/>
  <c r="E996" i="3"/>
  <c r="H995" i="3"/>
  <c r="I995" i="3" s="1"/>
  <c r="E995" i="3"/>
  <c r="H994" i="3"/>
  <c r="I994" i="3" s="1"/>
  <c r="E994" i="3"/>
  <c r="C922" i="1"/>
  <c r="H990" i="3"/>
  <c r="I990" i="3" s="1"/>
  <c r="E990" i="3"/>
  <c r="H989" i="3"/>
  <c r="I989" i="3" s="1"/>
  <c r="E989" i="3"/>
  <c r="H988" i="3"/>
  <c r="I988" i="3" s="1"/>
  <c r="E988" i="3"/>
  <c r="C921" i="1"/>
  <c r="H984" i="3"/>
  <c r="I984" i="3" s="1"/>
  <c r="E984" i="3"/>
  <c r="H983" i="3"/>
  <c r="I983" i="3" s="1"/>
  <c r="E983" i="3"/>
  <c r="H982" i="3"/>
  <c r="I982" i="3" s="1"/>
  <c r="E982" i="3"/>
  <c r="C920" i="1"/>
  <c r="H978" i="3"/>
  <c r="I978" i="3" s="1"/>
  <c r="E978" i="3"/>
  <c r="H977" i="3"/>
  <c r="I977" i="3" s="1"/>
  <c r="E977" i="3"/>
  <c r="H976" i="3"/>
  <c r="I976" i="3" s="1"/>
  <c r="E976" i="3"/>
  <c r="C916" i="1"/>
  <c r="H972" i="3"/>
  <c r="I972" i="3" s="1"/>
  <c r="E972" i="3"/>
  <c r="H971" i="3"/>
  <c r="I971" i="3" s="1"/>
  <c r="E971" i="3"/>
  <c r="H970" i="3"/>
  <c r="I970" i="3" s="1"/>
  <c r="E970" i="3"/>
  <c r="C915" i="1"/>
  <c r="H966" i="3"/>
  <c r="I966" i="3" s="1"/>
  <c r="E966" i="3"/>
  <c r="H965" i="3"/>
  <c r="I965" i="3" s="1"/>
  <c r="E965" i="3"/>
  <c r="H964" i="3"/>
  <c r="I964" i="3" s="1"/>
  <c r="E964" i="3"/>
  <c r="H963" i="3"/>
  <c r="I963" i="3" s="1"/>
  <c r="E963" i="3"/>
  <c r="C912" i="1"/>
  <c r="E959" i="3"/>
  <c r="C959" i="3"/>
  <c r="K209" i="18"/>
  <c r="K208" i="18"/>
  <c r="K207" i="18"/>
  <c r="H958" i="3"/>
  <c r="I958" i="3" s="1"/>
  <c r="E958" i="3"/>
  <c r="H957" i="3"/>
  <c r="I957" i="3" s="1"/>
  <c r="E957" i="3"/>
  <c r="C911" i="1"/>
  <c r="H953" i="3"/>
  <c r="I953" i="3" s="1"/>
  <c r="E953" i="3"/>
  <c r="H952" i="3"/>
  <c r="I952" i="3" s="1"/>
  <c r="E952" i="3"/>
  <c r="H951" i="3"/>
  <c r="I951" i="3" s="1"/>
  <c r="E951" i="3"/>
  <c r="C910" i="1"/>
  <c r="C909" i="1"/>
  <c r="H947" i="3"/>
  <c r="I947" i="3" s="1"/>
  <c r="E947" i="3"/>
  <c r="H946" i="3"/>
  <c r="I946" i="3" s="1"/>
  <c r="E946" i="3"/>
  <c r="H945" i="3"/>
  <c r="I945" i="3" s="1"/>
  <c r="E945" i="3"/>
  <c r="C908" i="1"/>
  <c r="H938" i="3"/>
  <c r="I938" i="3" s="1"/>
  <c r="E938" i="3"/>
  <c r="H941" i="3"/>
  <c r="I941" i="3" s="1"/>
  <c r="E941" i="3"/>
  <c r="H940" i="3"/>
  <c r="I940" i="3" s="1"/>
  <c r="E940" i="3"/>
  <c r="H939" i="3"/>
  <c r="I939" i="3" s="1"/>
  <c r="E939" i="3"/>
  <c r="H937" i="3"/>
  <c r="I937" i="3" s="1"/>
  <c r="E937" i="3"/>
  <c r="H936" i="3"/>
  <c r="I936" i="3" s="1"/>
  <c r="E936" i="3"/>
  <c r="C907" i="1"/>
  <c r="H931" i="3"/>
  <c r="I931" i="3" s="1"/>
  <c r="E931" i="3"/>
  <c r="H929" i="3"/>
  <c r="I929" i="3" s="1"/>
  <c r="E929" i="3"/>
  <c r="H932" i="3"/>
  <c r="I932" i="3" s="1"/>
  <c r="E932" i="3"/>
  <c r="H930" i="3"/>
  <c r="I930" i="3" s="1"/>
  <c r="E930" i="3"/>
  <c r="H928" i="3"/>
  <c r="I928" i="3" s="1"/>
  <c r="E928" i="3"/>
  <c r="H924" i="3"/>
  <c r="I924" i="3" s="1"/>
  <c r="E924" i="3"/>
  <c r="H923" i="3"/>
  <c r="I923" i="3" s="1"/>
  <c r="E923" i="3"/>
  <c r="H922" i="3"/>
  <c r="I922" i="3" s="1"/>
  <c r="E922" i="3"/>
  <c r="C905" i="1"/>
  <c r="H918" i="3"/>
  <c r="I918" i="3" s="1"/>
  <c r="E918" i="3"/>
  <c r="H917" i="3"/>
  <c r="I917" i="3" s="1"/>
  <c r="E917" i="3"/>
  <c r="H916" i="3"/>
  <c r="I916" i="3" s="1"/>
  <c r="E916" i="3"/>
  <c r="H912" i="3"/>
  <c r="I912" i="3" s="1"/>
  <c r="E912" i="3"/>
  <c r="H911" i="3"/>
  <c r="I911" i="3" s="1"/>
  <c r="E911" i="3"/>
  <c r="H910" i="3"/>
  <c r="I910" i="3" s="1"/>
  <c r="E910" i="3"/>
  <c r="C903" i="1"/>
  <c r="H906" i="3"/>
  <c r="I906" i="3" s="1"/>
  <c r="E906" i="3"/>
  <c r="H905" i="3"/>
  <c r="I905" i="3" s="1"/>
  <c r="E905" i="3"/>
  <c r="H904" i="3"/>
  <c r="I904" i="3" s="1"/>
  <c r="E904" i="3"/>
  <c r="C902" i="1"/>
  <c r="H900" i="3"/>
  <c r="I900" i="3" s="1"/>
  <c r="E900" i="3"/>
  <c r="H899" i="3"/>
  <c r="I899" i="3" s="1"/>
  <c r="E899" i="3"/>
  <c r="H898" i="3"/>
  <c r="I898" i="3" s="1"/>
  <c r="E898" i="3"/>
  <c r="C901" i="1"/>
  <c r="E894" i="3"/>
  <c r="C894" i="3"/>
  <c r="K204" i="18"/>
  <c r="K203" i="18"/>
  <c r="K202" i="18"/>
  <c r="H893" i="3"/>
  <c r="I893" i="3" s="1"/>
  <c r="E893" i="3"/>
  <c r="H892" i="3"/>
  <c r="I892" i="3" s="1"/>
  <c r="E892" i="3"/>
  <c r="C900" i="1"/>
  <c r="H888" i="3"/>
  <c r="I888" i="3" s="1"/>
  <c r="E888" i="3"/>
  <c r="H887" i="3"/>
  <c r="I887" i="3" s="1"/>
  <c r="E887" i="3"/>
  <c r="H886" i="3"/>
  <c r="I886" i="3" s="1"/>
  <c r="E886" i="3"/>
  <c r="C899" i="1"/>
  <c r="H882" i="3"/>
  <c r="I882" i="3" s="1"/>
  <c r="E882" i="3"/>
  <c r="H881" i="3"/>
  <c r="I881" i="3" s="1"/>
  <c r="E881" i="3"/>
  <c r="H880" i="3"/>
  <c r="I880" i="3" s="1"/>
  <c r="E880" i="3"/>
  <c r="C898" i="1"/>
  <c r="H876" i="3"/>
  <c r="I876" i="3" s="1"/>
  <c r="E876" i="3"/>
  <c r="H875" i="3"/>
  <c r="I875" i="3" s="1"/>
  <c r="E875" i="3"/>
  <c r="H874" i="3"/>
  <c r="I874" i="3" s="1"/>
  <c r="E874" i="3"/>
  <c r="C896" i="1"/>
  <c r="C895" i="1"/>
  <c r="H870" i="3"/>
  <c r="I870" i="3" s="1"/>
  <c r="E870" i="3"/>
  <c r="H869" i="3"/>
  <c r="I869" i="3" s="1"/>
  <c r="E869" i="3"/>
  <c r="H868" i="3"/>
  <c r="I868" i="3" s="1"/>
  <c r="E868" i="3"/>
  <c r="C894" i="1"/>
  <c r="H864" i="3"/>
  <c r="I864" i="3" s="1"/>
  <c r="H863" i="3"/>
  <c r="I863" i="3" s="1"/>
  <c r="E863" i="3"/>
  <c r="H862" i="3"/>
  <c r="I862" i="3" s="1"/>
  <c r="C893" i="1"/>
  <c r="C856" i="3"/>
  <c r="H856" i="3" s="1"/>
  <c r="I856" i="3" s="1"/>
  <c r="C857" i="3"/>
  <c r="H857" i="3" s="1"/>
  <c r="I857" i="3" s="1"/>
  <c r="C858" i="3"/>
  <c r="E858" i="3" s="1"/>
  <c r="C892" i="1"/>
  <c r="H852" i="3"/>
  <c r="I852" i="3" s="1"/>
  <c r="E852" i="3"/>
  <c r="H851" i="3"/>
  <c r="I851" i="3" s="1"/>
  <c r="E851" i="3"/>
  <c r="H850" i="3"/>
  <c r="I850" i="3" s="1"/>
  <c r="E850" i="3"/>
  <c r="C891" i="1"/>
  <c r="H846" i="3"/>
  <c r="I846" i="3" s="1"/>
  <c r="E846" i="3"/>
  <c r="C846" i="3"/>
  <c r="K199" i="18"/>
  <c r="K198" i="18"/>
  <c r="K197" i="18"/>
  <c r="H845" i="3"/>
  <c r="I845" i="3" s="1"/>
  <c r="E845" i="3"/>
  <c r="C890" i="1"/>
  <c r="E841" i="3"/>
  <c r="C841" i="3"/>
  <c r="K194" i="18"/>
  <c r="K193" i="18"/>
  <c r="K192" i="18"/>
  <c r="H840" i="3"/>
  <c r="I840" i="3" s="1"/>
  <c r="E840" i="3"/>
  <c r="H839" i="3"/>
  <c r="I839" i="3" s="1"/>
  <c r="E839" i="3"/>
  <c r="C889" i="1"/>
  <c r="E835" i="3"/>
  <c r="C835" i="3"/>
  <c r="H834" i="3"/>
  <c r="I834" i="3" s="1"/>
  <c r="E834" i="3"/>
  <c r="H833" i="3"/>
  <c r="I833" i="3" s="1"/>
  <c r="E833" i="3"/>
  <c r="C888" i="1"/>
  <c r="C887" i="1"/>
  <c r="C886" i="1"/>
  <c r="H829" i="3"/>
  <c r="I829" i="3" s="1"/>
  <c r="E829" i="3"/>
  <c r="E826" i="3"/>
  <c r="H828" i="3"/>
  <c r="I828" i="3" s="1"/>
  <c r="E828" i="3"/>
  <c r="H827" i="3"/>
  <c r="I827" i="3" s="1"/>
  <c r="E827" i="3"/>
  <c r="E823" i="3"/>
  <c r="C823" i="3"/>
  <c r="K189" i="18"/>
  <c r="K188" i="18"/>
  <c r="K187" i="18"/>
  <c r="E817" i="3"/>
  <c r="C817" i="3"/>
  <c r="K184" i="18"/>
  <c r="K183" i="18"/>
  <c r="K182" i="18"/>
  <c r="H822" i="3"/>
  <c r="I822" i="3" s="1"/>
  <c r="E822" i="3"/>
  <c r="H821" i="3"/>
  <c r="I821" i="3" s="1"/>
  <c r="E821" i="3"/>
  <c r="H816" i="3"/>
  <c r="I816" i="3" s="1"/>
  <c r="E816" i="3"/>
  <c r="H815" i="3"/>
  <c r="I815" i="3" s="1"/>
  <c r="E815" i="3"/>
  <c r="C884" i="1"/>
  <c r="E811" i="3"/>
  <c r="C811" i="3"/>
  <c r="K179" i="18"/>
  <c r="K178" i="18"/>
  <c r="K177" i="18"/>
  <c r="L177" i="18" s="1"/>
  <c r="H811" i="3" s="1"/>
  <c r="I811" i="3" s="1"/>
  <c r="H810" i="3"/>
  <c r="I810" i="3" s="1"/>
  <c r="E810" i="3"/>
  <c r="H809" i="3"/>
  <c r="I809" i="3" s="1"/>
  <c r="E809" i="3"/>
  <c r="C883" i="1"/>
  <c r="E805" i="3"/>
  <c r="H804" i="3"/>
  <c r="I804" i="3" s="1"/>
  <c r="E804" i="3"/>
  <c r="H803" i="3"/>
  <c r="I803" i="3" s="1"/>
  <c r="E803" i="3"/>
  <c r="H897" i="1"/>
  <c r="J897" i="1" s="1"/>
  <c r="F897" i="1"/>
  <c r="E897" i="1"/>
  <c r="H885" i="1"/>
  <c r="J885" i="1" s="1"/>
  <c r="F885" i="1"/>
  <c r="E885" i="1"/>
  <c r="H882" i="1"/>
  <c r="J882" i="1" s="1"/>
  <c r="F882" i="1"/>
  <c r="E882" i="1"/>
  <c r="H917" i="1"/>
  <c r="J917" i="1" s="1"/>
  <c r="F917" i="1"/>
  <c r="E917" i="1"/>
  <c r="H914" i="1"/>
  <c r="J914" i="1" s="1"/>
  <c r="F914" i="1"/>
  <c r="E914" i="1"/>
  <c r="H913" i="1"/>
  <c r="J913" i="1" s="1"/>
  <c r="F913" i="1"/>
  <c r="E913" i="1"/>
  <c r="H919" i="1"/>
  <c r="J919" i="1" s="1"/>
  <c r="F919" i="1"/>
  <c r="E919" i="1"/>
  <c r="H918" i="1"/>
  <c r="J918" i="1" s="1"/>
  <c r="F918" i="1"/>
  <c r="E918" i="1"/>
  <c r="C25" i="5"/>
  <c r="B25" i="5"/>
  <c r="C876" i="1"/>
  <c r="H799" i="3"/>
  <c r="I799" i="3" s="1"/>
  <c r="E799" i="3"/>
  <c r="H798" i="3"/>
  <c r="I798" i="3" s="1"/>
  <c r="E798" i="3"/>
  <c r="H797" i="3"/>
  <c r="I797" i="3" s="1"/>
  <c r="E797" i="3"/>
  <c r="H878" i="1"/>
  <c r="J878" i="1" s="1"/>
  <c r="F878" i="1"/>
  <c r="E878" i="1"/>
  <c r="H877" i="1"/>
  <c r="J877" i="1" s="1"/>
  <c r="F877" i="1"/>
  <c r="E877" i="1"/>
  <c r="H874" i="1"/>
  <c r="J874" i="1" s="1"/>
  <c r="F874" i="1"/>
  <c r="E874" i="1"/>
  <c r="H873" i="1"/>
  <c r="J873" i="1" s="1"/>
  <c r="F873" i="1"/>
  <c r="E873" i="1"/>
  <c r="H872" i="1"/>
  <c r="J872" i="1" s="1"/>
  <c r="F872" i="1"/>
  <c r="E872" i="1"/>
  <c r="H869" i="1"/>
  <c r="J869" i="1" s="1"/>
  <c r="F869" i="1"/>
  <c r="E869" i="1"/>
  <c r="H870" i="1"/>
  <c r="J870" i="1" s="1"/>
  <c r="F870" i="1"/>
  <c r="E870" i="1"/>
  <c r="H868" i="1"/>
  <c r="I868" i="1" s="1"/>
  <c r="K868" i="1" s="1"/>
  <c r="F868" i="1"/>
  <c r="E868" i="1"/>
  <c r="H867" i="1"/>
  <c r="J867" i="1" s="1"/>
  <c r="F867" i="1"/>
  <c r="E867" i="1"/>
  <c r="H866" i="1"/>
  <c r="J866" i="1" s="1"/>
  <c r="F866" i="1"/>
  <c r="E866" i="1"/>
  <c r="L197" i="18" l="1"/>
  <c r="L192" i="18"/>
  <c r="H841" i="3" s="1"/>
  <c r="I841" i="3" s="1"/>
  <c r="I838" i="3" s="1"/>
  <c r="L202" i="18"/>
  <c r="H894" i="3" s="1"/>
  <c r="I894" i="3" s="1"/>
  <c r="I891" i="3" s="1"/>
  <c r="L187" i="18"/>
  <c r="H823" i="3" s="1"/>
  <c r="I823" i="3" s="1"/>
  <c r="I820" i="3" s="1"/>
  <c r="L182" i="18"/>
  <c r="H817" i="3" s="1"/>
  <c r="I817" i="3" s="1"/>
  <c r="I814" i="3" s="1"/>
  <c r="L212" i="18"/>
  <c r="H1079" i="3" s="1"/>
  <c r="I1079" i="3" s="1"/>
  <c r="I1076" i="3" s="1"/>
  <c r="L207" i="18"/>
  <c r="H959" i="3" s="1"/>
  <c r="I959" i="3" s="1"/>
  <c r="I956" i="3" s="1"/>
  <c r="I966" i="1"/>
  <c r="K966" i="1" s="1"/>
  <c r="K965" i="1" s="1"/>
  <c r="J954" i="1"/>
  <c r="I964" i="1"/>
  <c r="K964" i="1" s="1"/>
  <c r="K963" i="1" s="1"/>
  <c r="I962" i="1"/>
  <c r="K962" i="1" s="1"/>
  <c r="K961" i="1" s="1"/>
  <c r="I960" i="1"/>
  <c r="K960" i="1" s="1"/>
  <c r="K959" i="1" s="1"/>
  <c r="J958" i="1"/>
  <c r="J957" i="1" s="1"/>
  <c r="I956" i="1"/>
  <c r="K956" i="1" s="1"/>
  <c r="I955" i="1"/>
  <c r="K955" i="1" s="1"/>
  <c r="I953" i="1"/>
  <c r="K953" i="1" s="1"/>
  <c r="K952" i="1" s="1"/>
  <c r="I1070" i="3"/>
  <c r="I1064" i="3"/>
  <c r="I1052" i="3"/>
  <c r="I1058" i="3"/>
  <c r="H1043" i="3"/>
  <c r="I1043" i="3" s="1"/>
  <c r="I1040" i="3" s="1"/>
  <c r="E1041" i="3"/>
  <c r="I1046" i="3"/>
  <c r="E1047" i="3"/>
  <c r="E1042" i="3"/>
  <c r="I1034" i="3"/>
  <c r="I1028" i="3"/>
  <c r="I1022" i="3"/>
  <c r="I1014" i="3"/>
  <c r="I1005" i="3"/>
  <c r="J936" i="1"/>
  <c r="I936" i="1"/>
  <c r="K936" i="1" s="1"/>
  <c r="I945" i="1"/>
  <c r="K945" i="1" s="1"/>
  <c r="J945" i="1"/>
  <c r="E936" i="1"/>
  <c r="F936" i="1"/>
  <c r="E945" i="1"/>
  <c r="F945" i="1"/>
  <c r="I999" i="3"/>
  <c r="I993" i="3"/>
  <c r="I987" i="3"/>
  <c r="I981" i="3"/>
  <c r="I975" i="3"/>
  <c r="I969" i="3"/>
  <c r="I962" i="3"/>
  <c r="I950" i="3"/>
  <c r="I944" i="3"/>
  <c r="I935" i="3"/>
  <c r="I927" i="3"/>
  <c r="I921" i="3"/>
  <c r="I915" i="3"/>
  <c r="I909" i="3"/>
  <c r="I903" i="3"/>
  <c r="I897" i="3"/>
  <c r="I885" i="3"/>
  <c r="I879" i="3"/>
  <c r="I873" i="3"/>
  <c r="H858" i="3"/>
  <c r="I858" i="3" s="1"/>
  <c r="I855" i="3" s="1"/>
  <c r="I867" i="3"/>
  <c r="I861" i="3"/>
  <c r="E862" i="3"/>
  <c r="E857" i="3"/>
  <c r="E864" i="3"/>
  <c r="E856" i="3"/>
  <c r="I849" i="3"/>
  <c r="I844" i="3"/>
  <c r="I826" i="3"/>
  <c r="I808" i="3"/>
  <c r="I796" i="3"/>
  <c r="I882" i="1"/>
  <c r="K882" i="1" s="1"/>
  <c r="I885" i="1"/>
  <c r="K885" i="1" s="1"/>
  <c r="I897" i="1"/>
  <c r="K897" i="1" s="1"/>
  <c r="I918" i="1"/>
  <c r="K918" i="1" s="1"/>
  <c r="I914" i="1"/>
  <c r="K914" i="1" s="1"/>
  <c r="I913" i="1"/>
  <c r="K913" i="1" s="1"/>
  <c r="I917" i="1"/>
  <c r="K917" i="1" s="1"/>
  <c r="I919" i="1"/>
  <c r="K919" i="1" s="1"/>
  <c r="I877" i="1"/>
  <c r="K877" i="1" s="1"/>
  <c r="I878" i="1"/>
  <c r="K878" i="1" s="1"/>
  <c r="J871" i="1"/>
  <c r="I873" i="1"/>
  <c r="K873" i="1" s="1"/>
  <c r="I872" i="1"/>
  <c r="K872" i="1" s="1"/>
  <c r="I874" i="1"/>
  <c r="K874" i="1" s="1"/>
  <c r="I869" i="1"/>
  <c r="K869" i="1" s="1"/>
  <c r="J868" i="1"/>
  <c r="J865" i="1" s="1"/>
  <c r="I866" i="1"/>
  <c r="K866" i="1" s="1"/>
  <c r="I867" i="1"/>
  <c r="K867" i="1" s="1"/>
  <c r="I870" i="1"/>
  <c r="K870" i="1" s="1"/>
  <c r="H835" i="3" l="1"/>
  <c r="I835" i="3" s="1"/>
  <c r="I832" i="3" s="1"/>
  <c r="J950" i="1"/>
  <c r="K954" i="1"/>
  <c r="K950" i="1" s="1"/>
  <c r="D29" i="5" s="1"/>
  <c r="K871" i="1"/>
  <c r="K865" i="1"/>
  <c r="H861" i="1" l="1"/>
  <c r="J861" i="1" s="1"/>
  <c r="F861" i="1"/>
  <c r="E861" i="1"/>
  <c r="H864" i="1"/>
  <c r="J864" i="1" s="1"/>
  <c r="F864" i="1"/>
  <c r="E864" i="1"/>
  <c r="H863" i="1"/>
  <c r="J863" i="1" s="1"/>
  <c r="F863" i="1"/>
  <c r="E863" i="1"/>
  <c r="H862" i="1"/>
  <c r="J862" i="1" s="1"/>
  <c r="F862" i="1"/>
  <c r="E862" i="1"/>
  <c r="C859" i="1"/>
  <c r="H855" i="1"/>
  <c r="J855" i="1" s="1"/>
  <c r="F855" i="1"/>
  <c r="E855" i="1"/>
  <c r="H854" i="1"/>
  <c r="J854" i="1" s="1"/>
  <c r="F854" i="1"/>
  <c r="E854" i="1"/>
  <c r="H853" i="1"/>
  <c r="I853" i="1" s="1"/>
  <c r="K853" i="1" s="1"/>
  <c r="F853" i="1"/>
  <c r="E853" i="1"/>
  <c r="C23" i="5"/>
  <c r="B23" i="5"/>
  <c r="C851" i="1"/>
  <c r="C846" i="1"/>
  <c r="H841" i="1"/>
  <c r="J841" i="1" s="1"/>
  <c r="F841" i="1"/>
  <c r="E841" i="1"/>
  <c r="H858" i="1"/>
  <c r="J858" i="1" s="1"/>
  <c r="H857" i="1"/>
  <c r="I857" i="1" s="1"/>
  <c r="K857" i="1" s="1"/>
  <c r="F857" i="1"/>
  <c r="E857" i="1"/>
  <c r="H856" i="1"/>
  <c r="J856" i="1" s="1"/>
  <c r="F856" i="1"/>
  <c r="E856" i="1"/>
  <c r="H850" i="1"/>
  <c r="J850" i="1" s="1"/>
  <c r="F850" i="1"/>
  <c r="E850" i="1"/>
  <c r="H849" i="1"/>
  <c r="J849" i="1" s="1"/>
  <c r="F849" i="1"/>
  <c r="E849" i="1"/>
  <c r="H847" i="1"/>
  <c r="J847" i="1" s="1"/>
  <c r="F847" i="1"/>
  <c r="E847" i="1"/>
  <c r="H845" i="1"/>
  <c r="J845" i="1" s="1"/>
  <c r="F845" i="1"/>
  <c r="E845" i="1"/>
  <c r="H844" i="1"/>
  <c r="J844" i="1" s="1"/>
  <c r="F844" i="1"/>
  <c r="E844" i="1"/>
  <c r="H842" i="1"/>
  <c r="J842" i="1" s="1"/>
  <c r="F842" i="1"/>
  <c r="E842" i="1"/>
  <c r="H840" i="1"/>
  <c r="I840" i="1" s="1"/>
  <c r="K840" i="1" s="1"/>
  <c r="F840" i="1"/>
  <c r="E840" i="1"/>
  <c r="C836" i="1"/>
  <c r="H793" i="3"/>
  <c r="I793" i="3" s="1"/>
  <c r="E793" i="3"/>
  <c r="H792" i="3"/>
  <c r="I792" i="3" s="1"/>
  <c r="E792" i="3"/>
  <c r="H791" i="3"/>
  <c r="I791" i="3" s="1"/>
  <c r="E791" i="3"/>
  <c r="H790" i="3"/>
  <c r="I790" i="3" s="1"/>
  <c r="E790" i="3"/>
  <c r="H789" i="3"/>
  <c r="I789" i="3" s="1"/>
  <c r="E789" i="3"/>
  <c r="H788" i="3"/>
  <c r="I788" i="3" s="1"/>
  <c r="E788" i="3"/>
  <c r="C834" i="1"/>
  <c r="H784" i="3"/>
  <c r="I784" i="3" s="1"/>
  <c r="E784" i="3"/>
  <c r="H783" i="3"/>
  <c r="I783" i="3" s="1"/>
  <c r="E783" i="3"/>
  <c r="H782" i="3"/>
  <c r="I782" i="3" s="1"/>
  <c r="E782" i="3"/>
  <c r="H833" i="1"/>
  <c r="J833" i="1" s="1"/>
  <c r="F833" i="1"/>
  <c r="E833" i="1"/>
  <c r="H832" i="1"/>
  <c r="J832" i="1" s="1"/>
  <c r="F832" i="1"/>
  <c r="E832" i="1"/>
  <c r="H830" i="1"/>
  <c r="J830" i="1" s="1"/>
  <c r="F830" i="1"/>
  <c r="E830" i="1"/>
  <c r="H829" i="1"/>
  <c r="J829" i="1" s="1"/>
  <c r="F829" i="1"/>
  <c r="E829" i="1"/>
  <c r="H828" i="1"/>
  <c r="J828" i="1" s="1"/>
  <c r="F828" i="1"/>
  <c r="E828" i="1"/>
  <c r="H825" i="1"/>
  <c r="J825" i="1" s="1"/>
  <c r="F825" i="1"/>
  <c r="E825" i="1"/>
  <c r="H826" i="1"/>
  <c r="J826" i="1" s="1"/>
  <c r="F826" i="1"/>
  <c r="E826" i="1"/>
  <c r="H824" i="1"/>
  <c r="J824" i="1" s="1"/>
  <c r="F824" i="1"/>
  <c r="E824" i="1"/>
  <c r="H823" i="1"/>
  <c r="J823" i="1" s="1"/>
  <c r="F823" i="1"/>
  <c r="E823" i="1"/>
  <c r="H822" i="1"/>
  <c r="J822" i="1" s="1"/>
  <c r="F822" i="1"/>
  <c r="E822" i="1"/>
  <c r="H820" i="1"/>
  <c r="J820" i="1" s="1"/>
  <c r="F820" i="1"/>
  <c r="E820" i="1"/>
  <c r="H819" i="1"/>
  <c r="J819" i="1" s="1"/>
  <c r="F819" i="1"/>
  <c r="E819" i="1"/>
  <c r="C21" i="5"/>
  <c r="B21" i="5"/>
  <c r="H815" i="1"/>
  <c r="J815" i="1" s="1"/>
  <c r="F815" i="1"/>
  <c r="E815" i="1"/>
  <c r="H814" i="1"/>
  <c r="J814" i="1" s="1"/>
  <c r="F814" i="1"/>
  <c r="E814" i="1"/>
  <c r="C812" i="1"/>
  <c r="H778" i="3"/>
  <c r="I778" i="3" s="1"/>
  <c r="E778" i="3"/>
  <c r="H777" i="3"/>
  <c r="I777" i="3" s="1"/>
  <c r="E777" i="3"/>
  <c r="H776" i="3"/>
  <c r="I776" i="3" s="1"/>
  <c r="E776" i="3"/>
  <c r="H772" i="3"/>
  <c r="I772" i="3" s="1"/>
  <c r="E772" i="3"/>
  <c r="H771" i="3"/>
  <c r="I771" i="3" s="1"/>
  <c r="E771" i="3"/>
  <c r="H770" i="3"/>
  <c r="I770" i="3" s="1"/>
  <c r="E770" i="3"/>
  <c r="C807" i="1"/>
  <c r="H766" i="3"/>
  <c r="I766" i="3" s="1"/>
  <c r="E766" i="3"/>
  <c r="H765" i="3"/>
  <c r="I765" i="3" s="1"/>
  <c r="E765" i="3"/>
  <c r="H764" i="3"/>
  <c r="I764" i="3" s="1"/>
  <c r="E764" i="3"/>
  <c r="H763" i="3"/>
  <c r="I763" i="3" s="1"/>
  <c r="E763" i="3"/>
  <c r="H762" i="3"/>
  <c r="I762" i="3" s="1"/>
  <c r="E762" i="3"/>
  <c r="C806" i="1"/>
  <c r="H758" i="3"/>
  <c r="I758" i="3" s="1"/>
  <c r="E758" i="3"/>
  <c r="H757" i="3"/>
  <c r="I757" i="3" s="1"/>
  <c r="E757" i="3"/>
  <c r="H756" i="3"/>
  <c r="I756" i="3" s="1"/>
  <c r="E756" i="3"/>
  <c r="H755" i="3"/>
  <c r="I755" i="3" s="1"/>
  <c r="E755" i="3"/>
  <c r="H754" i="3"/>
  <c r="I754" i="3" s="1"/>
  <c r="E754" i="3"/>
  <c r="H753" i="3"/>
  <c r="I753" i="3" s="1"/>
  <c r="E753" i="3"/>
  <c r="H752" i="3"/>
  <c r="I752" i="3" s="1"/>
  <c r="E752" i="3"/>
  <c r="H751" i="3"/>
  <c r="I751" i="3" s="1"/>
  <c r="E751" i="3"/>
  <c r="H750" i="3"/>
  <c r="I750" i="3" s="1"/>
  <c r="E750" i="3"/>
  <c r="H749" i="3"/>
  <c r="I749" i="3" s="1"/>
  <c r="E749" i="3"/>
  <c r="H748" i="3"/>
  <c r="I748" i="3" s="1"/>
  <c r="E748" i="3"/>
  <c r="H811" i="1"/>
  <c r="J811" i="1" s="1"/>
  <c r="F811" i="1"/>
  <c r="E811" i="1"/>
  <c r="H808" i="1"/>
  <c r="J808" i="1" s="1"/>
  <c r="F808" i="1"/>
  <c r="E808" i="1"/>
  <c r="H803" i="1"/>
  <c r="J803" i="1" s="1"/>
  <c r="F803" i="1"/>
  <c r="E803" i="1"/>
  <c r="H804" i="1"/>
  <c r="J804" i="1" s="1"/>
  <c r="F804" i="1"/>
  <c r="E804" i="1"/>
  <c r="H802" i="1"/>
  <c r="J802" i="1" s="1"/>
  <c r="F802" i="1"/>
  <c r="E802" i="1"/>
  <c r="C800" i="1"/>
  <c r="H742" i="3"/>
  <c r="I742" i="3" s="1"/>
  <c r="E742" i="3"/>
  <c r="H741" i="3"/>
  <c r="I741" i="3" s="1"/>
  <c r="E741" i="3"/>
  <c r="H744" i="3"/>
  <c r="I744" i="3" s="1"/>
  <c r="E744" i="3"/>
  <c r="H743" i="3"/>
  <c r="I743" i="3" s="1"/>
  <c r="E743" i="3"/>
  <c r="H740" i="3"/>
  <c r="I740" i="3" s="1"/>
  <c r="E740" i="3"/>
  <c r="C799" i="1"/>
  <c r="C798" i="1"/>
  <c r="H736" i="3"/>
  <c r="I736" i="3" s="1"/>
  <c r="E736" i="3"/>
  <c r="H735" i="3"/>
  <c r="I735" i="3" s="1"/>
  <c r="E735" i="3"/>
  <c r="H734" i="3"/>
  <c r="I734" i="3" s="1"/>
  <c r="E734" i="3"/>
  <c r="H796" i="1"/>
  <c r="J796" i="1" s="1"/>
  <c r="F796" i="1"/>
  <c r="E796" i="1"/>
  <c r="H797" i="1"/>
  <c r="J797" i="1" s="1"/>
  <c r="F797" i="1"/>
  <c r="E797" i="1"/>
  <c r="C19" i="5"/>
  <c r="B19" i="5"/>
  <c r="C789" i="1"/>
  <c r="H790" i="1"/>
  <c r="I790" i="1" s="1"/>
  <c r="K790" i="1" s="1"/>
  <c r="F790" i="1"/>
  <c r="E790" i="1"/>
  <c r="C786" i="1"/>
  <c r="H730" i="3"/>
  <c r="I730" i="3" s="1"/>
  <c r="E730" i="3"/>
  <c r="H729" i="3"/>
  <c r="I729" i="3" s="1"/>
  <c r="E729" i="3"/>
  <c r="H728" i="3"/>
  <c r="I728" i="3" s="1"/>
  <c r="E728" i="3"/>
  <c r="C775" i="1"/>
  <c r="H724" i="3"/>
  <c r="I724" i="3" s="1"/>
  <c r="E724" i="3"/>
  <c r="H723" i="3"/>
  <c r="I723" i="3" s="1"/>
  <c r="E723" i="3"/>
  <c r="H722" i="3"/>
  <c r="I722" i="3" s="1"/>
  <c r="E722" i="3"/>
  <c r="H721" i="3"/>
  <c r="I721" i="3" s="1"/>
  <c r="E721" i="3"/>
  <c r="H720" i="3"/>
  <c r="I720" i="3" s="1"/>
  <c r="E720" i="3"/>
  <c r="H719" i="3"/>
  <c r="I719" i="3" s="1"/>
  <c r="E719" i="3"/>
  <c r="H718" i="3"/>
  <c r="I718" i="3" s="1"/>
  <c r="E718" i="3"/>
  <c r="C774" i="1"/>
  <c r="I714" i="3"/>
  <c r="I713" i="3" s="1"/>
  <c r="C750" i="1"/>
  <c r="H710" i="3"/>
  <c r="I710" i="3" s="1"/>
  <c r="E710" i="3"/>
  <c r="H709" i="3"/>
  <c r="I709" i="3" s="1"/>
  <c r="E709" i="3"/>
  <c r="H703" i="3"/>
  <c r="I703" i="3" s="1"/>
  <c r="E703" i="3"/>
  <c r="H702" i="3"/>
  <c r="I702" i="3" s="1"/>
  <c r="E702" i="3"/>
  <c r="H701" i="3"/>
  <c r="I701" i="3" s="1"/>
  <c r="E701" i="3"/>
  <c r="H700" i="3"/>
  <c r="I700" i="3" s="1"/>
  <c r="E700" i="3"/>
  <c r="H699" i="3"/>
  <c r="I699" i="3" s="1"/>
  <c r="E699" i="3"/>
  <c r="H708" i="3"/>
  <c r="I708" i="3" s="1"/>
  <c r="E708" i="3"/>
  <c r="H707" i="3"/>
  <c r="I707" i="3" s="1"/>
  <c r="E707" i="3"/>
  <c r="H706" i="3"/>
  <c r="I706" i="3" s="1"/>
  <c r="E706" i="3"/>
  <c r="H705" i="3"/>
  <c r="I705" i="3" s="1"/>
  <c r="E705" i="3"/>
  <c r="H704" i="3"/>
  <c r="I704" i="3" s="1"/>
  <c r="E704" i="3"/>
  <c r="H747" i="1"/>
  <c r="J747" i="1" s="1"/>
  <c r="F747" i="1"/>
  <c r="E747" i="1"/>
  <c r="H728" i="1"/>
  <c r="J728" i="1" s="1"/>
  <c r="F728" i="1"/>
  <c r="E728" i="1"/>
  <c r="H727" i="1"/>
  <c r="I727" i="1" s="1"/>
  <c r="K727" i="1" s="1"/>
  <c r="F727" i="1"/>
  <c r="E727" i="1"/>
  <c r="H726" i="1"/>
  <c r="J726" i="1" s="1"/>
  <c r="F726" i="1"/>
  <c r="E726" i="1"/>
  <c r="H725" i="1"/>
  <c r="J725" i="1" s="1"/>
  <c r="F725" i="1"/>
  <c r="E725" i="1"/>
  <c r="H724" i="1"/>
  <c r="J724" i="1" s="1"/>
  <c r="F724" i="1"/>
  <c r="E724" i="1"/>
  <c r="H723" i="1"/>
  <c r="J723" i="1" s="1"/>
  <c r="F723" i="1"/>
  <c r="E723" i="1"/>
  <c r="H722" i="1"/>
  <c r="J722" i="1" s="1"/>
  <c r="F722" i="1"/>
  <c r="E722" i="1"/>
  <c r="H711" i="1"/>
  <c r="J711" i="1" s="1"/>
  <c r="F711" i="1"/>
  <c r="E711" i="1"/>
  <c r="H792" i="1"/>
  <c r="I792" i="1" s="1"/>
  <c r="K792" i="1" s="1"/>
  <c r="F792" i="1"/>
  <c r="E792" i="1"/>
  <c r="H788" i="1"/>
  <c r="J788" i="1" s="1"/>
  <c r="F788" i="1"/>
  <c r="E788" i="1"/>
  <c r="H785" i="1"/>
  <c r="J785" i="1" s="1"/>
  <c r="F785" i="1"/>
  <c r="E785" i="1"/>
  <c r="H784" i="1"/>
  <c r="J784" i="1" s="1"/>
  <c r="F784" i="1"/>
  <c r="E784" i="1"/>
  <c r="H782" i="1"/>
  <c r="J782" i="1" s="1"/>
  <c r="F782" i="1"/>
  <c r="E782" i="1"/>
  <c r="H781" i="1"/>
  <c r="F781" i="1"/>
  <c r="E781" i="1"/>
  <c r="H780" i="1"/>
  <c r="J780" i="1" s="1"/>
  <c r="F780" i="1"/>
  <c r="E780" i="1"/>
  <c r="H779" i="1"/>
  <c r="F779" i="1"/>
  <c r="E779" i="1"/>
  <c r="H778" i="1"/>
  <c r="J778" i="1" s="1"/>
  <c r="F778" i="1"/>
  <c r="E778" i="1"/>
  <c r="H777" i="1"/>
  <c r="F777" i="1"/>
  <c r="E777" i="1"/>
  <c r="H772" i="1"/>
  <c r="J772" i="1" s="1"/>
  <c r="F772" i="1"/>
  <c r="E772" i="1"/>
  <c r="H771" i="1"/>
  <c r="J771" i="1" s="1"/>
  <c r="F771" i="1"/>
  <c r="E771" i="1"/>
  <c r="H770" i="1"/>
  <c r="J770" i="1" s="1"/>
  <c r="F770" i="1"/>
  <c r="E770" i="1"/>
  <c r="H769" i="1"/>
  <c r="J769" i="1" s="1"/>
  <c r="F769" i="1"/>
  <c r="E769" i="1"/>
  <c r="H768" i="1"/>
  <c r="J768" i="1" s="1"/>
  <c r="F768" i="1"/>
  <c r="E768" i="1"/>
  <c r="H767" i="1"/>
  <c r="J767" i="1" s="1"/>
  <c r="F767" i="1"/>
  <c r="E767" i="1"/>
  <c r="H766" i="1"/>
  <c r="J766" i="1" s="1"/>
  <c r="F766" i="1"/>
  <c r="E766" i="1"/>
  <c r="H764" i="1"/>
  <c r="J764" i="1" s="1"/>
  <c r="F764" i="1"/>
  <c r="E764" i="1"/>
  <c r="H762" i="1"/>
  <c r="J762" i="1" s="1"/>
  <c r="F762" i="1"/>
  <c r="E762" i="1"/>
  <c r="H761" i="1"/>
  <c r="J761" i="1" s="1"/>
  <c r="F761" i="1"/>
  <c r="E761" i="1"/>
  <c r="H759" i="1"/>
  <c r="J759" i="1" s="1"/>
  <c r="F759" i="1"/>
  <c r="E759" i="1"/>
  <c r="H758" i="1"/>
  <c r="I758" i="1" s="1"/>
  <c r="K758" i="1" s="1"/>
  <c r="F758" i="1"/>
  <c r="E758" i="1"/>
  <c r="H757" i="1"/>
  <c r="J757" i="1" s="1"/>
  <c r="F757" i="1"/>
  <c r="E757" i="1"/>
  <c r="H756" i="1"/>
  <c r="I756" i="1" s="1"/>
  <c r="K756" i="1" s="1"/>
  <c r="F756" i="1"/>
  <c r="E756" i="1"/>
  <c r="H755" i="1"/>
  <c r="J755" i="1" s="1"/>
  <c r="F755" i="1"/>
  <c r="E755" i="1"/>
  <c r="H753" i="1"/>
  <c r="J753" i="1" s="1"/>
  <c r="F753" i="1"/>
  <c r="E753" i="1"/>
  <c r="H751" i="1"/>
  <c r="J751" i="1" s="1"/>
  <c r="F751" i="1"/>
  <c r="E751" i="1"/>
  <c r="H748" i="1"/>
  <c r="J748" i="1" s="1"/>
  <c r="F748" i="1"/>
  <c r="E748" i="1"/>
  <c r="H746" i="1"/>
  <c r="J746" i="1" s="1"/>
  <c r="F746" i="1"/>
  <c r="E746" i="1"/>
  <c r="H745" i="1"/>
  <c r="J745" i="1" s="1"/>
  <c r="F745" i="1"/>
  <c r="E745" i="1"/>
  <c r="H744" i="1"/>
  <c r="J744" i="1" s="1"/>
  <c r="F744" i="1"/>
  <c r="E744" i="1"/>
  <c r="H743" i="1"/>
  <c r="J743" i="1" s="1"/>
  <c r="F743" i="1"/>
  <c r="E743" i="1"/>
  <c r="H741" i="1"/>
  <c r="J741" i="1" s="1"/>
  <c r="F741" i="1"/>
  <c r="E741" i="1"/>
  <c r="H740" i="1"/>
  <c r="J740" i="1" s="1"/>
  <c r="F740" i="1"/>
  <c r="E740" i="1"/>
  <c r="H739" i="1"/>
  <c r="J739" i="1" s="1"/>
  <c r="F739" i="1"/>
  <c r="E739" i="1"/>
  <c r="H738" i="1"/>
  <c r="I738" i="1" s="1"/>
  <c r="K738" i="1" s="1"/>
  <c r="F738" i="1"/>
  <c r="E738" i="1"/>
  <c r="H737" i="1"/>
  <c r="J737" i="1" s="1"/>
  <c r="F737" i="1"/>
  <c r="E737" i="1"/>
  <c r="H736" i="1"/>
  <c r="J736" i="1" s="1"/>
  <c r="F736" i="1"/>
  <c r="E736" i="1"/>
  <c r="H734" i="1"/>
  <c r="J734" i="1" s="1"/>
  <c r="F734" i="1"/>
  <c r="E734" i="1"/>
  <c r="H733" i="1"/>
  <c r="I733" i="1" s="1"/>
  <c r="K733" i="1" s="1"/>
  <c r="F733" i="1"/>
  <c r="E733" i="1"/>
  <c r="H732" i="1"/>
  <c r="J732" i="1" s="1"/>
  <c r="F732" i="1"/>
  <c r="E732" i="1"/>
  <c r="H731" i="1"/>
  <c r="I731" i="1" s="1"/>
  <c r="K731" i="1" s="1"/>
  <c r="F731" i="1"/>
  <c r="E731" i="1"/>
  <c r="H730" i="1"/>
  <c r="I730" i="1" s="1"/>
  <c r="K730" i="1" s="1"/>
  <c r="F730" i="1"/>
  <c r="E730" i="1"/>
  <c r="H720" i="1"/>
  <c r="J720" i="1" s="1"/>
  <c r="F720" i="1"/>
  <c r="E720" i="1"/>
  <c r="E719" i="1"/>
  <c r="H718" i="1"/>
  <c r="J718" i="1" s="1"/>
  <c r="F718" i="1"/>
  <c r="E718" i="1"/>
  <c r="H717" i="1"/>
  <c r="J717" i="1" s="1"/>
  <c r="F717" i="1"/>
  <c r="E717" i="1"/>
  <c r="H716" i="1"/>
  <c r="J716" i="1" s="1"/>
  <c r="F716" i="1"/>
  <c r="E716" i="1"/>
  <c r="H715" i="1"/>
  <c r="I715" i="1" s="1"/>
  <c r="K715" i="1" s="1"/>
  <c r="F715" i="1"/>
  <c r="E715" i="1"/>
  <c r="H714" i="1"/>
  <c r="I714" i="1" s="1"/>
  <c r="K714" i="1" s="1"/>
  <c r="F714" i="1"/>
  <c r="E714" i="1"/>
  <c r="H712" i="1"/>
  <c r="J712" i="1" s="1"/>
  <c r="F712" i="1"/>
  <c r="E712" i="1"/>
  <c r="H710" i="1"/>
  <c r="J710" i="1" s="1"/>
  <c r="F710" i="1"/>
  <c r="E710" i="1"/>
  <c r="H709" i="1"/>
  <c r="J709" i="1" s="1"/>
  <c r="F709" i="1"/>
  <c r="E709" i="1"/>
  <c r="H708" i="1"/>
  <c r="J708" i="1" s="1"/>
  <c r="F708" i="1"/>
  <c r="E708" i="1"/>
  <c r="H706" i="1"/>
  <c r="J706" i="1" s="1"/>
  <c r="J705" i="1" s="1"/>
  <c r="F706" i="1"/>
  <c r="E706" i="1"/>
  <c r="C15" i="5"/>
  <c r="C11" i="5"/>
  <c r="B15" i="5"/>
  <c r="C13" i="5"/>
  <c r="B13" i="5"/>
  <c r="B11" i="5"/>
  <c r="C17" i="7"/>
  <c r="B17" i="5"/>
  <c r="C699" i="1"/>
  <c r="H695" i="3"/>
  <c r="I695" i="3" s="1"/>
  <c r="E695" i="3"/>
  <c r="H694" i="3"/>
  <c r="I694" i="3" s="1"/>
  <c r="E694" i="3"/>
  <c r="H693" i="3"/>
  <c r="I693" i="3" s="1"/>
  <c r="E693" i="3"/>
  <c r="H702" i="1"/>
  <c r="J702" i="1" s="1"/>
  <c r="F702" i="1"/>
  <c r="E702" i="1"/>
  <c r="H701" i="1"/>
  <c r="J701" i="1" s="1"/>
  <c r="F701" i="1"/>
  <c r="E701" i="1"/>
  <c r="H700" i="1"/>
  <c r="J700" i="1" s="1"/>
  <c r="F700" i="1"/>
  <c r="E700" i="1"/>
  <c r="E689" i="3"/>
  <c r="C689" i="3"/>
  <c r="K174" i="18"/>
  <c r="K173" i="18"/>
  <c r="K172" i="18"/>
  <c r="H688" i="3"/>
  <c r="I688" i="3" s="1"/>
  <c r="E688" i="3"/>
  <c r="H687" i="3"/>
  <c r="I687" i="3" s="1"/>
  <c r="E687" i="3"/>
  <c r="H685" i="1"/>
  <c r="J685" i="1" s="1"/>
  <c r="F686" i="1"/>
  <c r="E687" i="1"/>
  <c r="H697" i="1"/>
  <c r="J697" i="1" s="1"/>
  <c r="F697" i="1"/>
  <c r="E697" i="1"/>
  <c r="H687" i="1"/>
  <c r="J687" i="1" s="1"/>
  <c r="F687" i="1"/>
  <c r="C683" i="1"/>
  <c r="C681" i="1"/>
  <c r="C675" i="1"/>
  <c r="C674" i="1"/>
  <c r="C671" i="1"/>
  <c r="H683" i="3"/>
  <c r="I683" i="3" s="1"/>
  <c r="E683" i="3"/>
  <c r="H682" i="3"/>
  <c r="I682" i="3" s="1"/>
  <c r="E682" i="3"/>
  <c r="H681" i="3"/>
  <c r="I681" i="3" s="1"/>
  <c r="E681" i="3"/>
  <c r="E670" i="1"/>
  <c r="C660" i="1"/>
  <c r="C658" i="1"/>
  <c r="C657" i="1"/>
  <c r="H646" i="1"/>
  <c r="J646" i="1" s="1"/>
  <c r="H647" i="1"/>
  <c r="J647" i="1" s="1"/>
  <c r="H648" i="1"/>
  <c r="J648" i="1" s="1"/>
  <c r="H649" i="1"/>
  <c r="J649" i="1" s="1"/>
  <c r="H650" i="1"/>
  <c r="J650" i="1" s="1"/>
  <c r="H651" i="1"/>
  <c r="J651" i="1" s="1"/>
  <c r="H652" i="1"/>
  <c r="J652" i="1" s="1"/>
  <c r="H653" i="1"/>
  <c r="J653" i="1" s="1"/>
  <c r="H654" i="1"/>
  <c r="J654" i="1" s="1"/>
  <c r="H655" i="1"/>
  <c r="J655" i="1" s="1"/>
  <c r="H656" i="1"/>
  <c r="J656" i="1" s="1"/>
  <c r="H659" i="1"/>
  <c r="J659" i="1" s="1"/>
  <c r="H661" i="1"/>
  <c r="J661" i="1" s="1"/>
  <c r="H662" i="1"/>
  <c r="J662" i="1" s="1"/>
  <c r="H663" i="1"/>
  <c r="J663" i="1" s="1"/>
  <c r="H664" i="1"/>
  <c r="J664" i="1" s="1"/>
  <c r="H665" i="1"/>
  <c r="J665" i="1" s="1"/>
  <c r="H666" i="1"/>
  <c r="J666" i="1" s="1"/>
  <c r="H667" i="1"/>
  <c r="J667" i="1" s="1"/>
  <c r="H668" i="1"/>
  <c r="J668" i="1" s="1"/>
  <c r="H669" i="1"/>
  <c r="J669" i="1" s="1"/>
  <c r="H670" i="1"/>
  <c r="J670" i="1" s="1"/>
  <c r="H672" i="1"/>
  <c r="J672" i="1" s="1"/>
  <c r="H673" i="1"/>
  <c r="J673" i="1" s="1"/>
  <c r="H676" i="1"/>
  <c r="J676" i="1" s="1"/>
  <c r="H677" i="1"/>
  <c r="J677" i="1" s="1"/>
  <c r="H678" i="1"/>
  <c r="J678" i="1" s="1"/>
  <c r="H679" i="1"/>
  <c r="J679" i="1" s="1"/>
  <c r="H680" i="1"/>
  <c r="J680" i="1" s="1"/>
  <c r="C466" i="1"/>
  <c r="H672" i="3"/>
  <c r="I672" i="3" s="1"/>
  <c r="E672" i="3"/>
  <c r="H673" i="3"/>
  <c r="I673" i="3" s="1"/>
  <c r="E673" i="3"/>
  <c r="H671" i="3"/>
  <c r="I671" i="3" s="1"/>
  <c r="E671" i="3"/>
  <c r="H670" i="3"/>
  <c r="I670" i="3" s="1"/>
  <c r="E670" i="3"/>
  <c r="H669" i="3"/>
  <c r="I669" i="3" s="1"/>
  <c r="E669" i="3"/>
  <c r="F653" i="1"/>
  <c r="E653" i="1"/>
  <c r="F680" i="1"/>
  <c r="E680" i="1"/>
  <c r="F679" i="1"/>
  <c r="E679" i="1"/>
  <c r="F678" i="1"/>
  <c r="E678" i="1"/>
  <c r="F677" i="1"/>
  <c r="E677" i="1"/>
  <c r="F676" i="1"/>
  <c r="E676" i="1"/>
  <c r="F673" i="1"/>
  <c r="E673" i="1"/>
  <c r="F672" i="1"/>
  <c r="E672" i="1"/>
  <c r="F670" i="1"/>
  <c r="F669" i="1"/>
  <c r="E669" i="1"/>
  <c r="F668" i="1"/>
  <c r="E668" i="1"/>
  <c r="F667" i="1"/>
  <c r="E667" i="1"/>
  <c r="F666" i="1"/>
  <c r="E666" i="1"/>
  <c r="F665" i="1"/>
  <c r="E665" i="1"/>
  <c r="F664" i="1"/>
  <c r="E664" i="1"/>
  <c r="F663" i="1"/>
  <c r="E663" i="1"/>
  <c r="F662" i="1"/>
  <c r="E662" i="1"/>
  <c r="F661" i="1"/>
  <c r="E661" i="1"/>
  <c r="F659" i="1"/>
  <c r="E659" i="1"/>
  <c r="F656" i="1"/>
  <c r="E656" i="1"/>
  <c r="F655" i="1"/>
  <c r="E655" i="1"/>
  <c r="F654" i="1"/>
  <c r="E654" i="1"/>
  <c r="F652" i="1"/>
  <c r="E652" i="1"/>
  <c r="F651" i="1"/>
  <c r="E651" i="1"/>
  <c r="F650" i="1"/>
  <c r="E650" i="1"/>
  <c r="F649" i="1"/>
  <c r="E649" i="1"/>
  <c r="F648" i="1"/>
  <c r="E648" i="1"/>
  <c r="F647" i="1"/>
  <c r="E647" i="1"/>
  <c r="F646" i="1"/>
  <c r="E646" i="1"/>
  <c r="C642" i="1"/>
  <c r="C641" i="1"/>
  <c r="H644" i="1"/>
  <c r="J644" i="1" s="1"/>
  <c r="F644" i="1"/>
  <c r="E644" i="1"/>
  <c r="H643" i="1"/>
  <c r="I643" i="1" s="1"/>
  <c r="K643" i="1" s="1"/>
  <c r="F643" i="1"/>
  <c r="E643" i="1"/>
  <c r="H640" i="1"/>
  <c r="J640" i="1" s="1"/>
  <c r="F640" i="1"/>
  <c r="E640" i="1"/>
  <c r="H639" i="1"/>
  <c r="J639" i="1" s="1"/>
  <c r="F639" i="1"/>
  <c r="E639" i="1"/>
  <c r="C634" i="1"/>
  <c r="C630" i="1"/>
  <c r="H637" i="1"/>
  <c r="J637" i="1" s="1"/>
  <c r="F637" i="1"/>
  <c r="E637" i="1"/>
  <c r="H636" i="1"/>
  <c r="J636" i="1" s="1"/>
  <c r="F636" i="1"/>
  <c r="E636" i="1"/>
  <c r="H635" i="1"/>
  <c r="J635" i="1" s="1"/>
  <c r="F635" i="1"/>
  <c r="E635" i="1"/>
  <c r="H626" i="1"/>
  <c r="J626" i="1" s="1"/>
  <c r="F626" i="1"/>
  <c r="E626" i="1"/>
  <c r="H633" i="1"/>
  <c r="J633" i="1" s="1"/>
  <c r="F633" i="1"/>
  <c r="E633" i="1"/>
  <c r="H632" i="1"/>
  <c r="J632" i="1" s="1"/>
  <c r="F632" i="1"/>
  <c r="E632" i="1"/>
  <c r="H631" i="1"/>
  <c r="J631" i="1" s="1"/>
  <c r="F631" i="1"/>
  <c r="E631" i="1"/>
  <c r="H629" i="1"/>
  <c r="J629" i="1" s="1"/>
  <c r="F629" i="1"/>
  <c r="E629" i="1"/>
  <c r="H628" i="1"/>
  <c r="J628" i="1" s="1"/>
  <c r="F628" i="1"/>
  <c r="E628" i="1"/>
  <c r="H627" i="1"/>
  <c r="J627" i="1" s="1"/>
  <c r="F627" i="1"/>
  <c r="E627" i="1"/>
  <c r="H625" i="1"/>
  <c r="J625" i="1" s="1"/>
  <c r="F625" i="1"/>
  <c r="E625" i="1"/>
  <c r="H624" i="1"/>
  <c r="J624" i="1" s="1"/>
  <c r="F624" i="1"/>
  <c r="E624" i="1"/>
  <c r="C615" i="1"/>
  <c r="C614" i="1"/>
  <c r="C612" i="1"/>
  <c r="C603" i="1"/>
  <c r="H622" i="1"/>
  <c r="J622" i="1" s="1"/>
  <c r="F622" i="1"/>
  <c r="E622" i="1"/>
  <c r="H621" i="1"/>
  <c r="J621" i="1" s="1"/>
  <c r="F621" i="1"/>
  <c r="E621" i="1"/>
  <c r="H620" i="1"/>
  <c r="J620" i="1" s="1"/>
  <c r="F620" i="1"/>
  <c r="E620" i="1"/>
  <c r="H619" i="1"/>
  <c r="J619" i="1" s="1"/>
  <c r="F619" i="1"/>
  <c r="E619" i="1"/>
  <c r="H618" i="1"/>
  <c r="J618" i="1" s="1"/>
  <c r="F618" i="1"/>
  <c r="E618" i="1"/>
  <c r="H617" i="1"/>
  <c r="J617" i="1" s="1"/>
  <c r="F617" i="1"/>
  <c r="E617" i="1"/>
  <c r="H616" i="1"/>
  <c r="J616" i="1" s="1"/>
  <c r="F616" i="1"/>
  <c r="E616" i="1"/>
  <c r="H613" i="1"/>
  <c r="J613" i="1" s="1"/>
  <c r="F613" i="1"/>
  <c r="E613" i="1"/>
  <c r="H611" i="1"/>
  <c r="J611" i="1" s="1"/>
  <c r="F611" i="1"/>
  <c r="E611" i="1"/>
  <c r="H610" i="1"/>
  <c r="J610" i="1" s="1"/>
  <c r="F610" i="1"/>
  <c r="E610" i="1"/>
  <c r="H609" i="1"/>
  <c r="J609" i="1" s="1"/>
  <c r="F609" i="1"/>
  <c r="E609" i="1"/>
  <c r="H608" i="1"/>
  <c r="H607" i="1"/>
  <c r="J607" i="1" s="1"/>
  <c r="F607" i="1"/>
  <c r="E607" i="1"/>
  <c r="H606" i="1"/>
  <c r="J606" i="1" s="1"/>
  <c r="F606" i="1"/>
  <c r="E606" i="1"/>
  <c r="H605" i="1"/>
  <c r="J605" i="1" s="1"/>
  <c r="F605" i="1"/>
  <c r="E605" i="1"/>
  <c r="H604" i="1"/>
  <c r="J604" i="1" s="1"/>
  <c r="F604" i="1"/>
  <c r="E604" i="1"/>
  <c r="H602" i="1"/>
  <c r="J602" i="1" s="1"/>
  <c r="F602" i="1"/>
  <c r="E602" i="1"/>
  <c r="H601" i="1"/>
  <c r="J601" i="1" s="1"/>
  <c r="F601" i="1"/>
  <c r="E601" i="1"/>
  <c r="C570" i="1"/>
  <c r="H598" i="1"/>
  <c r="H599" i="1"/>
  <c r="J599" i="1" s="1"/>
  <c r="F599" i="1"/>
  <c r="E599" i="1"/>
  <c r="H597" i="1"/>
  <c r="J597" i="1" s="1"/>
  <c r="F597" i="1"/>
  <c r="E597" i="1"/>
  <c r="H596" i="1"/>
  <c r="J596" i="1" s="1"/>
  <c r="F595" i="1"/>
  <c r="H594" i="1"/>
  <c r="J594" i="1" s="1"/>
  <c r="F594" i="1"/>
  <c r="E594" i="1"/>
  <c r="H593" i="1"/>
  <c r="J593" i="1" s="1"/>
  <c r="F593" i="1"/>
  <c r="E593" i="1"/>
  <c r="H592" i="1"/>
  <c r="J592" i="1" s="1"/>
  <c r="F592" i="1"/>
  <c r="E592" i="1"/>
  <c r="H591" i="1"/>
  <c r="J591" i="1" s="1"/>
  <c r="F591" i="1"/>
  <c r="E591" i="1"/>
  <c r="H590" i="1"/>
  <c r="J590" i="1" s="1"/>
  <c r="F590" i="1"/>
  <c r="E590" i="1"/>
  <c r="H589" i="1"/>
  <c r="J589" i="1" s="1"/>
  <c r="F589" i="1"/>
  <c r="E589" i="1"/>
  <c r="H588" i="1"/>
  <c r="J588" i="1" s="1"/>
  <c r="F588" i="1"/>
  <c r="E588" i="1"/>
  <c r="H587" i="1"/>
  <c r="J587" i="1" s="1"/>
  <c r="F587" i="1"/>
  <c r="E587" i="1"/>
  <c r="H586" i="1"/>
  <c r="J586" i="1" s="1"/>
  <c r="F586" i="1"/>
  <c r="E586" i="1"/>
  <c r="E585" i="1"/>
  <c r="H585" i="1"/>
  <c r="F584" i="1"/>
  <c r="H584" i="1"/>
  <c r="J584" i="1" s="1"/>
  <c r="E583" i="1"/>
  <c r="H582" i="1"/>
  <c r="J582" i="1" s="1"/>
  <c r="F582" i="1"/>
  <c r="E582" i="1"/>
  <c r="H581" i="1"/>
  <c r="J581" i="1" s="1"/>
  <c r="F581" i="1"/>
  <c r="E581" i="1"/>
  <c r="H580" i="1"/>
  <c r="J580" i="1" s="1"/>
  <c r="F580" i="1"/>
  <c r="E580" i="1"/>
  <c r="H579" i="1"/>
  <c r="J579" i="1" s="1"/>
  <c r="F579" i="1"/>
  <c r="E579" i="1"/>
  <c r="H578" i="1"/>
  <c r="J578" i="1" s="1"/>
  <c r="F578" i="1"/>
  <c r="E578" i="1"/>
  <c r="H577" i="1"/>
  <c r="J577" i="1" s="1"/>
  <c r="F577" i="1"/>
  <c r="E577" i="1"/>
  <c r="H576" i="1"/>
  <c r="J576" i="1" s="1"/>
  <c r="F576" i="1"/>
  <c r="E576" i="1"/>
  <c r="H575" i="1"/>
  <c r="J575" i="1" s="1"/>
  <c r="F575" i="1"/>
  <c r="E575" i="1"/>
  <c r="H574" i="1"/>
  <c r="J574" i="1" s="1"/>
  <c r="F574" i="1"/>
  <c r="E574" i="1"/>
  <c r="H573" i="1"/>
  <c r="J573" i="1" s="1"/>
  <c r="H572" i="1"/>
  <c r="J572" i="1" s="1"/>
  <c r="F571" i="1"/>
  <c r="H569" i="1"/>
  <c r="I569" i="1" s="1"/>
  <c r="K569" i="1" s="1"/>
  <c r="F569" i="1"/>
  <c r="E569" i="1"/>
  <c r="H568" i="1"/>
  <c r="J568" i="1" s="1"/>
  <c r="F568" i="1"/>
  <c r="E568" i="1"/>
  <c r="H567" i="1"/>
  <c r="J567" i="1" s="1"/>
  <c r="F567" i="1"/>
  <c r="E567" i="1"/>
  <c r="H566" i="1"/>
  <c r="J566" i="1" s="1"/>
  <c r="F566" i="1"/>
  <c r="E566" i="1"/>
  <c r="H565" i="1"/>
  <c r="I565" i="1" s="1"/>
  <c r="K565" i="1" s="1"/>
  <c r="F565" i="1"/>
  <c r="E565" i="1"/>
  <c r="H564" i="1"/>
  <c r="J564" i="1" s="1"/>
  <c r="F564" i="1"/>
  <c r="E564" i="1"/>
  <c r="H563" i="1"/>
  <c r="J563" i="1" s="1"/>
  <c r="F563" i="1"/>
  <c r="E563" i="1"/>
  <c r="C560" i="1"/>
  <c r="C559" i="1"/>
  <c r="C558" i="1"/>
  <c r="H561" i="1"/>
  <c r="J561" i="1" s="1"/>
  <c r="F561" i="1"/>
  <c r="E561" i="1"/>
  <c r="H557" i="1"/>
  <c r="J557" i="1" s="1"/>
  <c r="F557" i="1"/>
  <c r="E557" i="1"/>
  <c r="H556" i="1"/>
  <c r="J556" i="1" s="1"/>
  <c r="F556" i="1"/>
  <c r="E556" i="1"/>
  <c r="H555" i="1"/>
  <c r="J555" i="1" s="1"/>
  <c r="F555" i="1"/>
  <c r="E555" i="1"/>
  <c r="H554" i="1"/>
  <c r="J554" i="1" s="1"/>
  <c r="F554" i="1"/>
  <c r="E554" i="1"/>
  <c r="H553" i="1"/>
  <c r="J553" i="1" s="1"/>
  <c r="F553" i="1"/>
  <c r="E553" i="1"/>
  <c r="H552" i="1"/>
  <c r="J552" i="1" s="1"/>
  <c r="F552" i="1"/>
  <c r="E552" i="1"/>
  <c r="H551" i="1"/>
  <c r="J551" i="1" s="1"/>
  <c r="F551" i="1"/>
  <c r="E551" i="1"/>
  <c r="H550" i="1"/>
  <c r="J550" i="1" s="1"/>
  <c r="F550" i="1"/>
  <c r="E550" i="1"/>
  <c r="H548" i="1"/>
  <c r="J548" i="1" s="1"/>
  <c r="F548" i="1"/>
  <c r="E548" i="1"/>
  <c r="H546" i="1"/>
  <c r="J546" i="1" s="1"/>
  <c r="F546" i="1"/>
  <c r="E546" i="1"/>
  <c r="H545" i="1"/>
  <c r="J545" i="1" s="1"/>
  <c r="F545" i="1"/>
  <c r="E545" i="1"/>
  <c r="H544" i="1"/>
  <c r="J544" i="1" s="1"/>
  <c r="F544" i="1"/>
  <c r="E544" i="1"/>
  <c r="H543" i="1"/>
  <c r="J543" i="1" s="1"/>
  <c r="F543" i="1"/>
  <c r="E543" i="1"/>
  <c r="H541" i="1"/>
  <c r="J541" i="1" s="1"/>
  <c r="F541" i="1"/>
  <c r="E541" i="1"/>
  <c r="H540" i="1"/>
  <c r="J540" i="1" s="1"/>
  <c r="F540" i="1"/>
  <c r="E540" i="1"/>
  <c r="H539" i="1"/>
  <c r="J539" i="1" s="1"/>
  <c r="F539" i="1"/>
  <c r="E539" i="1"/>
  <c r="H538" i="1"/>
  <c r="J538" i="1" s="1"/>
  <c r="F538" i="1"/>
  <c r="E538" i="1"/>
  <c r="H537" i="1"/>
  <c r="J537" i="1" s="1"/>
  <c r="F537" i="1"/>
  <c r="E537" i="1"/>
  <c r="H536" i="1"/>
  <c r="J536" i="1" s="1"/>
  <c r="F536" i="1"/>
  <c r="E536" i="1"/>
  <c r="H535" i="1"/>
  <c r="J535" i="1" s="1"/>
  <c r="F535" i="1"/>
  <c r="E535" i="1"/>
  <c r="H534" i="1"/>
  <c r="J534" i="1" s="1"/>
  <c r="F534" i="1"/>
  <c r="E534" i="1"/>
  <c r="H533" i="1"/>
  <c r="J533" i="1" s="1"/>
  <c r="F533" i="1"/>
  <c r="E533" i="1"/>
  <c r="H532" i="1"/>
  <c r="J532" i="1" s="1"/>
  <c r="F532" i="1"/>
  <c r="E532" i="1"/>
  <c r="H531" i="1"/>
  <c r="J531" i="1" s="1"/>
  <c r="F531" i="1"/>
  <c r="E531" i="1"/>
  <c r="H530" i="1"/>
  <c r="J530" i="1" s="1"/>
  <c r="F530" i="1"/>
  <c r="E530" i="1"/>
  <c r="H529" i="1"/>
  <c r="J529" i="1" s="1"/>
  <c r="F529" i="1"/>
  <c r="E529" i="1"/>
  <c r="H528" i="1"/>
  <c r="J528" i="1" s="1"/>
  <c r="F528" i="1"/>
  <c r="E528" i="1"/>
  <c r="H527" i="1"/>
  <c r="J527" i="1" s="1"/>
  <c r="F527" i="1"/>
  <c r="E527" i="1"/>
  <c r="H526" i="1"/>
  <c r="J526" i="1" s="1"/>
  <c r="F526" i="1"/>
  <c r="E526" i="1"/>
  <c r="H524" i="1"/>
  <c r="J524" i="1" s="1"/>
  <c r="F524" i="1"/>
  <c r="E524" i="1"/>
  <c r="H523" i="1"/>
  <c r="J523" i="1" s="1"/>
  <c r="F523" i="1"/>
  <c r="E523" i="1"/>
  <c r="H522" i="1"/>
  <c r="J522" i="1" s="1"/>
  <c r="F522" i="1"/>
  <c r="E522" i="1"/>
  <c r="H521" i="1"/>
  <c r="J521" i="1" s="1"/>
  <c r="F521" i="1"/>
  <c r="E521" i="1"/>
  <c r="C518" i="1"/>
  <c r="I677" i="3"/>
  <c r="C677" i="3"/>
  <c r="K166" i="18"/>
  <c r="L166" i="18" s="1"/>
  <c r="H519" i="1"/>
  <c r="J519" i="1" s="1"/>
  <c r="F519" i="1"/>
  <c r="E519" i="1"/>
  <c r="H516" i="1"/>
  <c r="J516" i="1" s="1"/>
  <c r="F516" i="1"/>
  <c r="E516" i="1"/>
  <c r="H515" i="1"/>
  <c r="J515" i="1" s="1"/>
  <c r="F515" i="1"/>
  <c r="E515" i="1"/>
  <c r="H514" i="1"/>
  <c r="J514" i="1" s="1"/>
  <c r="F514" i="1"/>
  <c r="E514" i="1"/>
  <c r="H513" i="1"/>
  <c r="J513" i="1" s="1"/>
  <c r="F513" i="1"/>
  <c r="E513" i="1"/>
  <c r="H512" i="1"/>
  <c r="J512" i="1" s="1"/>
  <c r="F512" i="1"/>
  <c r="E512" i="1"/>
  <c r="H510" i="1"/>
  <c r="J510" i="1" s="1"/>
  <c r="F510" i="1"/>
  <c r="E510" i="1"/>
  <c r="H509" i="1"/>
  <c r="J509" i="1" s="1"/>
  <c r="F509" i="1"/>
  <c r="E509" i="1"/>
  <c r="H508" i="1"/>
  <c r="J508" i="1" s="1"/>
  <c r="F508" i="1"/>
  <c r="E508" i="1"/>
  <c r="H507" i="1"/>
  <c r="J507" i="1" s="1"/>
  <c r="F507" i="1"/>
  <c r="E507" i="1"/>
  <c r="H506" i="1"/>
  <c r="I506" i="1" s="1"/>
  <c r="K506" i="1" s="1"/>
  <c r="F506" i="1"/>
  <c r="E506" i="1"/>
  <c r="H505" i="1"/>
  <c r="J505" i="1" s="1"/>
  <c r="F505" i="1"/>
  <c r="E505" i="1"/>
  <c r="H504" i="1"/>
  <c r="J504" i="1" s="1"/>
  <c r="F504" i="1"/>
  <c r="E504" i="1"/>
  <c r="E501" i="1"/>
  <c r="E499" i="1"/>
  <c r="E498" i="1"/>
  <c r="L172" i="18" l="1"/>
  <c r="H689" i="3" s="1"/>
  <c r="I689" i="3" s="1"/>
  <c r="I686" i="3" s="1"/>
  <c r="I680" i="3"/>
  <c r="I787" i="3"/>
  <c r="J860" i="1"/>
  <c r="I861" i="1"/>
  <c r="K861" i="1" s="1"/>
  <c r="I863" i="1"/>
  <c r="K863" i="1" s="1"/>
  <c r="J853" i="1"/>
  <c r="I862" i="1"/>
  <c r="K862" i="1" s="1"/>
  <c r="I864" i="1"/>
  <c r="K864" i="1" s="1"/>
  <c r="I855" i="1"/>
  <c r="K855" i="1" s="1"/>
  <c r="I856" i="1"/>
  <c r="K856" i="1" s="1"/>
  <c r="I854" i="1"/>
  <c r="K854" i="1" s="1"/>
  <c r="E858" i="1"/>
  <c r="F858" i="1"/>
  <c r="J840" i="1"/>
  <c r="J839" i="1" s="1"/>
  <c r="I850" i="1"/>
  <c r="K850" i="1" s="1"/>
  <c r="I841" i="1"/>
  <c r="K841" i="1" s="1"/>
  <c r="J857" i="1"/>
  <c r="I842" i="1"/>
  <c r="K842" i="1" s="1"/>
  <c r="I858" i="1"/>
  <c r="K858" i="1" s="1"/>
  <c r="I845" i="1"/>
  <c r="K845" i="1" s="1"/>
  <c r="I847" i="1"/>
  <c r="K847" i="1" s="1"/>
  <c r="I849" i="1"/>
  <c r="K849" i="1" s="1"/>
  <c r="I844" i="1"/>
  <c r="K844" i="1" s="1"/>
  <c r="I769" i="3"/>
  <c r="I781" i="3"/>
  <c r="I761" i="3"/>
  <c r="J827" i="1"/>
  <c r="I833" i="1"/>
  <c r="K833" i="1" s="1"/>
  <c r="I832" i="1"/>
  <c r="K832" i="1" s="1"/>
  <c r="I829" i="1"/>
  <c r="K829" i="1" s="1"/>
  <c r="J821" i="1"/>
  <c r="I828" i="1"/>
  <c r="K828" i="1" s="1"/>
  <c r="I830" i="1"/>
  <c r="K830" i="1" s="1"/>
  <c r="I825" i="1"/>
  <c r="K825" i="1" s="1"/>
  <c r="I824" i="1"/>
  <c r="K824" i="1" s="1"/>
  <c r="I826" i="1"/>
  <c r="K826" i="1" s="1"/>
  <c r="J818" i="1"/>
  <c r="I822" i="1"/>
  <c r="K822" i="1" s="1"/>
  <c r="I823" i="1"/>
  <c r="K823" i="1" s="1"/>
  <c r="I819" i="1"/>
  <c r="K819" i="1" s="1"/>
  <c r="I820" i="1"/>
  <c r="K820" i="1" s="1"/>
  <c r="I814" i="1"/>
  <c r="K814" i="1" s="1"/>
  <c r="I815" i="1"/>
  <c r="K815" i="1" s="1"/>
  <c r="I775" i="3"/>
  <c r="I747" i="3"/>
  <c r="J801" i="1"/>
  <c r="I811" i="1"/>
  <c r="K811" i="1" s="1"/>
  <c r="I808" i="1"/>
  <c r="K808" i="1" s="1"/>
  <c r="I803" i="1"/>
  <c r="K803" i="1" s="1"/>
  <c r="I802" i="1"/>
  <c r="K802" i="1" s="1"/>
  <c r="I804" i="1"/>
  <c r="K804" i="1" s="1"/>
  <c r="I739" i="3"/>
  <c r="I717" i="3"/>
  <c r="I727" i="3"/>
  <c r="I733" i="3"/>
  <c r="I796" i="1"/>
  <c r="K796" i="1" s="1"/>
  <c r="I797" i="1"/>
  <c r="K797" i="1" s="1"/>
  <c r="J790" i="1"/>
  <c r="I698" i="3"/>
  <c r="I747" i="1"/>
  <c r="K747" i="1" s="1"/>
  <c r="I732" i="1"/>
  <c r="K732" i="1" s="1"/>
  <c r="J733" i="1"/>
  <c r="J727" i="1"/>
  <c r="J721" i="1" s="1"/>
  <c r="I723" i="1"/>
  <c r="K723" i="1" s="1"/>
  <c r="I725" i="1"/>
  <c r="K725" i="1" s="1"/>
  <c r="J730" i="1"/>
  <c r="I722" i="1"/>
  <c r="K722" i="1" s="1"/>
  <c r="I724" i="1"/>
  <c r="K724" i="1" s="1"/>
  <c r="I726" i="1"/>
  <c r="K726" i="1" s="1"/>
  <c r="I728" i="1"/>
  <c r="K728" i="1" s="1"/>
  <c r="J738" i="1"/>
  <c r="J735" i="1" s="1"/>
  <c r="J714" i="1"/>
  <c r="J715" i="1"/>
  <c r="H719" i="1"/>
  <c r="J719" i="1" s="1"/>
  <c r="I746" i="1"/>
  <c r="K746" i="1" s="1"/>
  <c r="J758" i="1"/>
  <c r="F719" i="1"/>
  <c r="I740" i="1"/>
  <c r="K740" i="1" s="1"/>
  <c r="I748" i="1"/>
  <c r="K748" i="1" s="1"/>
  <c r="J731" i="1"/>
  <c r="I712" i="1"/>
  <c r="K712" i="1" s="1"/>
  <c r="I744" i="1"/>
  <c r="K744" i="1" s="1"/>
  <c r="I772" i="1"/>
  <c r="K772" i="1" s="1"/>
  <c r="I788" i="1"/>
  <c r="K788" i="1" s="1"/>
  <c r="I736" i="1"/>
  <c r="K736" i="1" s="1"/>
  <c r="I771" i="1"/>
  <c r="K771" i="1" s="1"/>
  <c r="J792" i="1"/>
  <c r="I759" i="1"/>
  <c r="K759" i="1" s="1"/>
  <c r="I743" i="1"/>
  <c r="K743" i="1" s="1"/>
  <c r="J742" i="1"/>
  <c r="I710" i="1"/>
  <c r="K710" i="1" s="1"/>
  <c r="I734" i="1"/>
  <c r="K734" i="1" s="1"/>
  <c r="I706" i="1"/>
  <c r="K706" i="1" s="1"/>
  <c r="K705" i="1" s="1"/>
  <c r="I751" i="1"/>
  <c r="K751" i="1" s="1"/>
  <c r="I757" i="1"/>
  <c r="K757" i="1" s="1"/>
  <c r="I784" i="1"/>
  <c r="K784" i="1" s="1"/>
  <c r="I711" i="1"/>
  <c r="K711" i="1" s="1"/>
  <c r="J707" i="1"/>
  <c r="J752" i="1"/>
  <c r="I708" i="1"/>
  <c r="K708" i="1" s="1"/>
  <c r="I753" i="1"/>
  <c r="K753" i="1" s="1"/>
  <c r="I755" i="1"/>
  <c r="K755" i="1" s="1"/>
  <c r="I762" i="1"/>
  <c r="K762" i="1" s="1"/>
  <c r="I764" i="1"/>
  <c r="K764" i="1" s="1"/>
  <c r="I769" i="1"/>
  <c r="K769" i="1" s="1"/>
  <c r="I717" i="1"/>
  <c r="K717" i="1" s="1"/>
  <c r="I767" i="1"/>
  <c r="K767" i="1" s="1"/>
  <c r="J777" i="1"/>
  <c r="I777" i="1"/>
  <c r="K777" i="1" s="1"/>
  <c r="J781" i="1"/>
  <c r="I781" i="1"/>
  <c r="K781" i="1" s="1"/>
  <c r="I737" i="1"/>
  <c r="K737" i="1" s="1"/>
  <c r="I739" i="1"/>
  <c r="K739" i="1" s="1"/>
  <c r="I741" i="1"/>
  <c r="K741" i="1" s="1"/>
  <c r="I745" i="1"/>
  <c r="K745" i="1" s="1"/>
  <c r="I718" i="1"/>
  <c r="K718" i="1" s="1"/>
  <c r="I720" i="1"/>
  <c r="K720" i="1" s="1"/>
  <c r="J756" i="1"/>
  <c r="I761" i="1"/>
  <c r="K761" i="1" s="1"/>
  <c r="I770" i="1"/>
  <c r="K770" i="1" s="1"/>
  <c r="I709" i="1"/>
  <c r="K709" i="1" s="1"/>
  <c r="I716" i="1"/>
  <c r="K716" i="1" s="1"/>
  <c r="I768" i="1"/>
  <c r="K768" i="1" s="1"/>
  <c r="I766" i="1"/>
  <c r="K766" i="1" s="1"/>
  <c r="J779" i="1"/>
  <c r="I779" i="1"/>
  <c r="K779" i="1" s="1"/>
  <c r="I785" i="1"/>
  <c r="K785" i="1" s="1"/>
  <c r="I778" i="1"/>
  <c r="K778" i="1" s="1"/>
  <c r="I780" i="1"/>
  <c r="K780" i="1" s="1"/>
  <c r="I782" i="1"/>
  <c r="K782" i="1" s="1"/>
  <c r="I692" i="3"/>
  <c r="I701" i="1"/>
  <c r="K701" i="1" s="1"/>
  <c r="I700" i="1"/>
  <c r="K700" i="1" s="1"/>
  <c r="I702" i="1"/>
  <c r="K702" i="1" s="1"/>
  <c r="E686" i="1"/>
  <c r="H686" i="1"/>
  <c r="J686" i="1" s="1"/>
  <c r="E685" i="1"/>
  <c r="F685" i="1"/>
  <c r="I697" i="1"/>
  <c r="K697" i="1" s="1"/>
  <c r="I685" i="1"/>
  <c r="K685" i="1" s="1"/>
  <c r="I687" i="1"/>
  <c r="K687" i="1" s="1"/>
  <c r="I668" i="3"/>
  <c r="I653" i="1"/>
  <c r="K653" i="1" s="1"/>
  <c r="I647" i="1"/>
  <c r="K647" i="1" s="1"/>
  <c r="I649" i="1"/>
  <c r="K649" i="1" s="1"/>
  <c r="I651" i="1"/>
  <c r="K651" i="1" s="1"/>
  <c r="I655" i="1"/>
  <c r="K655" i="1" s="1"/>
  <c r="I659" i="1"/>
  <c r="K659" i="1" s="1"/>
  <c r="I661" i="1"/>
  <c r="K661" i="1" s="1"/>
  <c r="I663" i="1"/>
  <c r="K663" i="1" s="1"/>
  <c r="I665" i="1"/>
  <c r="K665" i="1" s="1"/>
  <c r="I667" i="1"/>
  <c r="K667" i="1" s="1"/>
  <c r="I669" i="1"/>
  <c r="K669" i="1" s="1"/>
  <c r="I673" i="1"/>
  <c r="K673" i="1" s="1"/>
  <c r="I677" i="1"/>
  <c r="K677" i="1" s="1"/>
  <c r="I679" i="1"/>
  <c r="K679" i="1" s="1"/>
  <c r="I646" i="1"/>
  <c r="K646" i="1" s="1"/>
  <c r="I648" i="1"/>
  <c r="K648" i="1" s="1"/>
  <c r="I650" i="1"/>
  <c r="K650" i="1" s="1"/>
  <c r="I652" i="1"/>
  <c r="K652" i="1" s="1"/>
  <c r="I654" i="1"/>
  <c r="K654" i="1" s="1"/>
  <c r="I656" i="1"/>
  <c r="K656" i="1" s="1"/>
  <c r="I662" i="1"/>
  <c r="K662" i="1" s="1"/>
  <c r="I664" i="1"/>
  <c r="K664" i="1" s="1"/>
  <c r="I666" i="1"/>
  <c r="K666" i="1" s="1"/>
  <c r="I668" i="1"/>
  <c r="K668" i="1" s="1"/>
  <c r="I670" i="1"/>
  <c r="K670" i="1" s="1"/>
  <c r="I672" i="1"/>
  <c r="K672" i="1" s="1"/>
  <c r="I676" i="1"/>
  <c r="K676" i="1" s="1"/>
  <c r="I678" i="1"/>
  <c r="K678" i="1" s="1"/>
  <c r="I680" i="1"/>
  <c r="K680" i="1" s="1"/>
  <c r="J643" i="1"/>
  <c r="I639" i="1"/>
  <c r="K639" i="1" s="1"/>
  <c r="I640" i="1"/>
  <c r="K640" i="1" s="1"/>
  <c r="I644" i="1"/>
  <c r="K644" i="1" s="1"/>
  <c r="I636" i="1"/>
  <c r="K636" i="1" s="1"/>
  <c r="I635" i="1"/>
  <c r="K635" i="1" s="1"/>
  <c r="I637" i="1"/>
  <c r="K637" i="1" s="1"/>
  <c r="I626" i="1"/>
  <c r="K626" i="1" s="1"/>
  <c r="I605" i="1"/>
  <c r="K605" i="1" s="1"/>
  <c r="I624" i="1"/>
  <c r="K624" i="1" s="1"/>
  <c r="I628" i="1"/>
  <c r="K628" i="1" s="1"/>
  <c r="I632" i="1"/>
  <c r="K632" i="1" s="1"/>
  <c r="I625" i="1"/>
  <c r="K625" i="1" s="1"/>
  <c r="I607" i="1"/>
  <c r="K607" i="1" s="1"/>
  <c r="I627" i="1"/>
  <c r="K627" i="1" s="1"/>
  <c r="I629" i="1"/>
  <c r="K629" i="1" s="1"/>
  <c r="I631" i="1"/>
  <c r="K631" i="1" s="1"/>
  <c r="I633" i="1"/>
  <c r="K633" i="1" s="1"/>
  <c r="I601" i="1"/>
  <c r="K601" i="1" s="1"/>
  <c r="J608" i="1"/>
  <c r="I608" i="1"/>
  <c r="K608" i="1" s="1"/>
  <c r="I609" i="1"/>
  <c r="K609" i="1" s="1"/>
  <c r="I611" i="1"/>
  <c r="K611" i="1" s="1"/>
  <c r="I613" i="1"/>
  <c r="K613" i="1" s="1"/>
  <c r="I617" i="1"/>
  <c r="K617" i="1" s="1"/>
  <c r="I619" i="1"/>
  <c r="K619" i="1" s="1"/>
  <c r="I621" i="1"/>
  <c r="K621" i="1" s="1"/>
  <c r="E608" i="1"/>
  <c r="F608" i="1"/>
  <c r="I602" i="1"/>
  <c r="K602" i="1" s="1"/>
  <c r="I604" i="1"/>
  <c r="K604" i="1" s="1"/>
  <c r="I606" i="1"/>
  <c r="K606" i="1" s="1"/>
  <c r="I610" i="1"/>
  <c r="K610" i="1" s="1"/>
  <c r="I616" i="1"/>
  <c r="K616" i="1" s="1"/>
  <c r="I618" i="1"/>
  <c r="K618" i="1" s="1"/>
  <c r="I620" i="1"/>
  <c r="K620" i="1" s="1"/>
  <c r="I622" i="1"/>
  <c r="K622" i="1" s="1"/>
  <c r="I591" i="1"/>
  <c r="K591" i="1" s="1"/>
  <c r="J569" i="1"/>
  <c r="J598" i="1"/>
  <c r="I598" i="1"/>
  <c r="K598" i="1" s="1"/>
  <c r="E573" i="1"/>
  <c r="I589" i="1"/>
  <c r="K589" i="1" s="1"/>
  <c r="I594" i="1"/>
  <c r="K594" i="1" s="1"/>
  <c r="F573" i="1"/>
  <c r="H595" i="1"/>
  <c r="I587" i="1"/>
  <c r="K587" i="1" s="1"/>
  <c r="E598" i="1"/>
  <c r="I593" i="1"/>
  <c r="K593" i="1" s="1"/>
  <c r="E596" i="1"/>
  <c r="F598" i="1"/>
  <c r="F596" i="1"/>
  <c r="I563" i="1"/>
  <c r="K563" i="1" s="1"/>
  <c r="I577" i="1"/>
  <c r="K577" i="1" s="1"/>
  <c r="E584" i="1"/>
  <c r="I581" i="1"/>
  <c r="K581" i="1" s="1"/>
  <c r="I597" i="1"/>
  <c r="K597" i="1" s="1"/>
  <c r="E572" i="1"/>
  <c r="I575" i="1"/>
  <c r="K575" i="1" s="1"/>
  <c r="I588" i="1"/>
  <c r="K588" i="1" s="1"/>
  <c r="I590" i="1"/>
  <c r="K590" i="1" s="1"/>
  <c r="I592" i="1"/>
  <c r="K592" i="1" s="1"/>
  <c r="F572" i="1"/>
  <c r="I582" i="1"/>
  <c r="K582" i="1" s="1"/>
  <c r="I579" i="1"/>
  <c r="K579" i="1" s="1"/>
  <c r="I596" i="1"/>
  <c r="K596" i="1" s="1"/>
  <c r="I599" i="1"/>
  <c r="K599" i="1" s="1"/>
  <c r="F583" i="1"/>
  <c r="E595" i="1"/>
  <c r="J565" i="1"/>
  <c r="H583" i="1"/>
  <c r="J583" i="1" s="1"/>
  <c r="J585" i="1"/>
  <c r="I585" i="1"/>
  <c r="K585" i="1" s="1"/>
  <c r="F585" i="1"/>
  <c r="I567" i="1"/>
  <c r="K567" i="1" s="1"/>
  <c r="I576" i="1"/>
  <c r="K576" i="1" s="1"/>
  <c r="I578" i="1"/>
  <c r="K578" i="1" s="1"/>
  <c r="I580" i="1"/>
  <c r="K580" i="1" s="1"/>
  <c r="E571" i="1"/>
  <c r="I584" i="1"/>
  <c r="K584" i="1" s="1"/>
  <c r="H571" i="1"/>
  <c r="J571" i="1" s="1"/>
  <c r="I586" i="1"/>
  <c r="K586" i="1" s="1"/>
  <c r="I573" i="1"/>
  <c r="K573" i="1" s="1"/>
  <c r="I564" i="1"/>
  <c r="K564" i="1" s="1"/>
  <c r="I566" i="1"/>
  <c r="K566" i="1" s="1"/>
  <c r="I568" i="1"/>
  <c r="K568" i="1" s="1"/>
  <c r="I572" i="1"/>
  <c r="K572" i="1" s="1"/>
  <c r="I574" i="1"/>
  <c r="K574" i="1" s="1"/>
  <c r="I556" i="1"/>
  <c r="K556" i="1" s="1"/>
  <c r="I557" i="1"/>
  <c r="K557" i="1" s="1"/>
  <c r="I561" i="1"/>
  <c r="K561" i="1" s="1"/>
  <c r="I550" i="1"/>
  <c r="K550" i="1" s="1"/>
  <c r="I552" i="1"/>
  <c r="K552" i="1" s="1"/>
  <c r="I554" i="1"/>
  <c r="K554" i="1" s="1"/>
  <c r="J525" i="1"/>
  <c r="I551" i="1"/>
  <c r="K551" i="1" s="1"/>
  <c r="I553" i="1"/>
  <c r="K553" i="1" s="1"/>
  <c r="I555" i="1"/>
  <c r="K555" i="1" s="1"/>
  <c r="I544" i="1"/>
  <c r="K544" i="1" s="1"/>
  <c r="I546" i="1"/>
  <c r="K546" i="1" s="1"/>
  <c r="J520" i="1"/>
  <c r="I543" i="1"/>
  <c r="K543" i="1" s="1"/>
  <c r="I545" i="1"/>
  <c r="K545" i="1" s="1"/>
  <c r="I548" i="1"/>
  <c r="K548" i="1" s="1"/>
  <c r="I541" i="1"/>
  <c r="K541" i="1" s="1"/>
  <c r="I534" i="1"/>
  <c r="K534" i="1" s="1"/>
  <c r="I536" i="1"/>
  <c r="K536" i="1" s="1"/>
  <c r="I538" i="1"/>
  <c r="K538" i="1" s="1"/>
  <c r="I540" i="1"/>
  <c r="K540" i="1" s="1"/>
  <c r="I532" i="1"/>
  <c r="K532" i="1" s="1"/>
  <c r="I535" i="1"/>
  <c r="K535" i="1" s="1"/>
  <c r="I537" i="1"/>
  <c r="K537" i="1" s="1"/>
  <c r="I539" i="1"/>
  <c r="K539" i="1" s="1"/>
  <c r="I530" i="1"/>
  <c r="K530" i="1" s="1"/>
  <c r="I531" i="1"/>
  <c r="K531" i="1" s="1"/>
  <c r="I533" i="1"/>
  <c r="K533" i="1" s="1"/>
  <c r="I526" i="1"/>
  <c r="K526" i="1" s="1"/>
  <c r="I528" i="1"/>
  <c r="K528" i="1" s="1"/>
  <c r="I527" i="1"/>
  <c r="K527" i="1" s="1"/>
  <c r="I529" i="1"/>
  <c r="K529" i="1" s="1"/>
  <c r="I521" i="1"/>
  <c r="K521" i="1" s="1"/>
  <c r="I523" i="1"/>
  <c r="K523" i="1" s="1"/>
  <c r="I522" i="1"/>
  <c r="K522" i="1" s="1"/>
  <c r="I524" i="1"/>
  <c r="K524" i="1" s="1"/>
  <c r="I676" i="3"/>
  <c r="J511" i="1"/>
  <c r="I519" i="1"/>
  <c r="K519" i="1" s="1"/>
  <c r="I513" i="1"/>
  <c r="K513" i="1" s="1"/>
  <c r="I515" i="1"/>
  <c r="K515" i="1" s="1"/>
  <c r="I512" i="1"/>
  <c r="K512" i="1" s="1"/>
  <c r="I514" i="1"/>
  <c r="K514" i="1" s="1"/>
  <c r="I516" i="1"/>
  <c r="K516" i="1" s="1"/>
  <c r="I509" i="1"/>
  <c r="K509" i="1" s="1"/>
  <c r="I507" i="1"/>
  <c r="K507" i="1" s="1"/>
  <c r="I510" i="1"/>
  <c r="K510" i="1" s="1"/>
  <c r="I505" i="1"/>
  <c r="K505" i="1" s="1"/>
  <c r="I508" i="1"/>
  <c r="K508" i="1" s="1"/>
  <c r="I504" i="1"/>
  <c r="K504" i="1" s="1"/>
  <c r="J506" i="1"/>
  <c r="J503" i="1" s="1"/>
  <c r="K860" i="1" l="1"/>
  <c r="K839" i="1"/>
  <c r="K827" i="1"/>
  <c r="K821" i="1"/>
  <c r="K818" i="1"/>
  <c r="K801" i="1"/>
  <c r="K729" i="1"/>
  <c r="J729" i="1"/>
  <c r="J754" i="1"/>
  <c r="K721" i="1"/>
  <c r="I719" i="1"/>
  <c r="K719" i="1" s="1"/>
  <c r="K713" i="1" s="1"/>
  <c r="J713" i="1"/>
  <c r="K742" i="1"/>
  <c r="K752" i="1"/>
  <c r="K735" i="1"/>
  <c r="K754" i="1"/>
  <c r="K707" i="1"/>
  <c r="I686" i="1"/>
  <c r="K686" i="1" s="1"/>
  <c r="I595" i="1"/>
  <c r="K595" i="1" s="1"/>
  <c r="J595" i="1"/>
  <c r="I583" i="1"/>
  <c r="K583" i="1" s="1"/>
  <c r="I571" i="1"/>
  <c r="K571" i="1" s="1"/>
  <c r="K525" i="1"/>
  <c r="K520" i="1"/>
  <c r="K511" i="1"/>
  <c r="K503" i="1"/>
  <c r="H501" i="1" l="1"/>
  <c r="J501" i="1" s="1"/>
  <c r="F501" i="1"/>
  <c r="H502" i="1"/>
  <c r="I502" i="1" s="1"/>
  <c r="K502" i="1" s="1"/>
  <c r="F502" i="1"/>
  <c r="E502" i="1"/>
  <c r="H500" i="1"/>
  <c r="J500" i="1" s="1"/>
  <c r="F500" i="1"/>
  <c r="E500" i="1"/>
  <c r="H499" i="1"/>
  <c r="J499" i="1" s="1"/>
  <c r="F499" i="1"/>
  <c r="H498" i="1"/>
  <c r="J498" i="1" s="1"/>
  <c r="F498" i="1"/>
  <c r="C495" i="1"/>
  <c r="H496" i="1"/>
  <c r="J496" i="1" s="1"/>
  <c r="F496" i="1"/>
  <c r="E496" i="1"/>
  <c r="H494" i="1"/>
  <c r="J494" i="1" s="1"/>
  <c r="F494" i="1"/>
  <c r="E494" i="1"/>
  <c r="H493" i="1"/>
  <c r="J493" i="1" s="1"/>
  <c r="F493" i="1"/>
  <c r="E493" i="1"/>
  <c r="H492" i="1"/>
  <c r="J492" i="1" s="1"/>
  <c r="F492" i="1"/>
  <c r="E492" i="1"/>
  <c r="H491" i="1"/>
  <c r="J491" i="1" s="1"/>
  <c r="F491" i="1"/>
  <c r="E491" i="1"/>
  <c r="H490" i="1"/>
  <c r="J490" i="1" s="1"/>
  <c r="F490" i="1"/>
  <c r="E490" i="1"/>
  <c r="C488" i="1"/>
  <c r="H487" i="1"/>
  <c r="J487" i="1" s="1"/>
  <c r="F487" i="1"/>
  <c r="E487" i="1"/>
  <c r="H486" i="1"/>
  <c r="J486" i="1" s="1"/>
  <c r="F486" i="1"/>
  <c r="E486" i="1"/>
  <c r="H485" i="1"/>
  <c r="J485" i="1" s="1"/>
  <c r="F485" i="1"/>
  <c r="E485" i="1"/>
  <c r="H484" i="1"/>
  <c r="J484" i="1" s="1"/>
  <c r="F484" i="1"/>
  <c r="E484" i="1"/>
  <c r="H482" i="1"/>
  <c r="J482" i="1" s="1"/>
  <c r="F482" i="1"/>
  <c r="E482" i="1"/>
  <c r="H481" i="1"/>
  <c r="J481" i="1" s="1"/>
  <c r="F481" i="1"/>
  <c r="E481" i="1"/>
  <c r="H480" i="1"/>
  <c r="J480" i="1" s="1"/>
  <c r="F480" i="1"/>
  <c r="E480" i="1"/>
  <c r="H479" i="1"/>
  <c r="J479" i="1" s="1"/>
  <c r="F479" i="1"/>
  <c r="E479" i="1"/>
  <c r="H472" i="1"/>
  <c r="J472" i="1" s="1"/>
  <c r="F472" i="1"/>
  <c r="E472" i="1"/>
  <c r="H471" i="1"/>
  <c r="J471" i="1" s="1"/>
  <c r="F471" i="1"/>
  <c r="E471" i="1"/>
  <c r="H470" i="1"/>
  <c r="J470" i="1" s="1"/>
  <c r="F470" i="1"/>
  <c r="E470" i="1"/>
  <c r="H469" i="1"/>
  <c r="J469" i="1" s="1"/>
  <c r="F469" i="1"/>
  <c r="E469" i="1"/>
  <c r="E467" i="1"/>
  <c r="C467" i="1"/>
  <c r="K162" i="18"/>
  <c r="K161" i="18"/>
  <c r="K160" i="18"/>
  <c r="L160" i="18" s="1"/>
  <c r="H467" i="1" s="1"/>
  <c r="H465" i="1"/>
  <c r="H464" i="1"/>
  <c r="J464" i="1" s="1"/>
  <c r="F464" i="1"/>
  <c r="E464" i="1"/>
  <c r="H463" i="1"/>
  <c r="J463" i="1" s="1"/>
  <c r="F463" i="1"/>
  <c r="E463" i="1"/>
  <c r="H462" i="1"/>
  <c r="I462" i="1" s="1"/>
  <c r="K462" i="1" s="1"/>
  <c r="F462" i="1"/>
  <c r="E462" i="1"/>
  <c r="H461" i="1"/>
  <c r="J461" i="1" s="1"/>
  <c r="F461" i="1"/>
  <c r="E461" i="1"/>
  <c r="E458" i="1"/>
  <c r="C458" i="1"/>
  <c r="K150" i="18"/>
  <c r="K149" i="18"/>
  <c r="K148" i="18"/>
  <c r="E459" i="1"/>
  <c r="C459" i="1"/>
  <c r="K156" i="18"/>
  <c r="K155" i="18"/>
  <c r="K154" i="18"/>
  <c r="E457" i="1"/>
  <c r="C457" i="1"/>
  <c r="K145" i="18"/>
  <c r="K144" i="18"/>
  <c r="K143" i="18"/>
  <c r="C456" i="1"/>
  <c r="H665" i="3"/>
  <c r="I665" i="3" s="1"/>
  <c r="E665" i="3"/>
  <c r="H664" i="3"/>
  <c r="I664" i="3" s="1"/>
  <c r="E664" i="3"/>
  <c r="H663" i="3"/>
  <c r="I663" i="3" s="1"/>
  <c r="E663" i="3"/>
  <c r="H662" i="3"/>
  <c r="I662" i="3" s="1"/>
  <c r="E662" i="3"/>
  <c r="H455" i="1"/>
  <c r="I455" i="1" s="1"/>
  <c r="K455" i="1" s="1"/>
  <c r="F455" i="1"/>
  <c r="E455" i="1"/>
  <c r="C453" i="1"/>
  <c r="C658" i="3"/>
  <c r="K140" i="18"/>
  <c r="K139" i="18"/>
  <c r="K138" i="18"/>
  <c r="H657" i="3"/>
  <c r="I657" i="3" s="1"/>
  <c r="E657" i="3"/>
  <c r="C452" i="1"/>
  <c r="E653" i="3"/>
  <c r="C653" i="3"/>
  <c r="K135" i="18"/>
  <c r="K134" i="18"/>
  <c r="K133" i="18"/>
  <c r="H652" i="3"/>
  <c r="I652" i="3" s="1"/>
  <c r="E652" i="3"/>
  <c r="C451" i="1"/>
  <c r="E648" i="3"/>
  <c r="C648" i="3"/>
  <c r="K130" i="18"/>
  <c r="K129" i="18"/>
  <c r="K128" i="18"/>
  <c r="H647" i="3"/>
  <c r="I647" i="3" s="1"/>
  <c r="E647" i="3"/>
  <c r="C450" i="1"/>
  <c r="H643" i="3"/>
  <c r="I643" i="3" s="1"/>
  <c r="E643" i="3"/>
  <c r="H642" i="3"/>
  <c r="I642" i="3" s="1"/>
  <c r="E642" i="3"/>
  <c r="H641" i="3"/>
  <c r="I641" i="3" s="1"/>
  <c r="E641" i="3"/>
  <c r="C449" i="1"/>
  <c r="C448" i="1"/>
  <c r="H637" i="3"/>
  <c r="I637" i="3" s="1"/>
  <c r="E637" i="3"/>
  <c r="H636" i="3"/>
  <c r="I636" i="3" s="1"/>
  <c r="E636" i="3"/>
  <c r="H635" i="3"/>
  <c r="I635" i="3" s="1"/>
  <c r="E635" i="3"/>
  <c r="C447" i="1"/>
  <c r="C446" i="1"/>
  <c r="C444" i="1"/>
  <c r="C443" i="1"/>
  <c r="H442" i="1"/>
  <c r="J442" i="1" s="1"/>
  <c r="F442" i="1"/>
  <c r="E442" i="1"/>
  <c r="H441" i="1"/>
  <c r="J441" i="1" s="1"/>
  <c r="F441" i="1"/>
  <c r="E441" i="1"/>
  <c r="H440" i="1"/>
  <c r="J440" i="1" s="1"/>
  <c r="F440" i="1"/>
  <c r="E440" i="1"/>
  <c r="C438" i="1"/>
  <c r="E630" i="3"/>
  <c r="C630" i="3"/>
  <c r="K125" i="18"/>
  <c r="K124" i="18"/>
  <c r="K123" i="18"/>
  <c r="C437" i="1"/>
  <c r="E623" i="3"/>
  <c r="C623" i="3"/>
  <c r="K120" i="18"/>
  <c r="K119" i="18"/>
  <c r="K118" i="18"/>
  <c r="H629" i="3"/>
  <c r="I629" i="3" s="1"/>
  <c r="E629" i="3"/>
  <c r="H628" i="3"/>
  <c r="I628" i="3" s="1"/>
  <c r="E628" i="3"/>
  <c r="H622" i="3"/>
  <c r="I622" i="3" s="1"/>
  <c r="E622" i="3"/>
  <c r="H621" i="3"/>
  <c r="I621" i="3" s="1"/>
  <c r="E621" i="3"/>
  <c r="C436" i="1"/>
  <c r="E616" i="3"/>
  <c r="C616" i="3"/>
  <c r="K115" i="18"/>
  <c r="K114" i="18"/>
  <c r="K113" i="18"/>
  <c r="H615" i="3"/>
  <c r="I615" i="3" s="1"/>
  <c r="E615" i="3"/>
  <c r="H614" i="3"/>
  <c r="I614" i="3" s="1"/>
  <c r="E614" i="3"/>
  <c r="C435" i="1"/>
  <c r="E609" i="3"/>
  <c r="C609" i="3"/>
  <c r="K110" i="18"/>
  <c r="K109" i="18"/>
  <c r="K108" i="18"/>
  <c r="H608" i="3"/>
  <c r="I608" i="3" s="1"/>
  <c r="E608" i="3"/>
  <c r="H607" i="3"/>
  <c r="I607" i="3" s="1"/>
  <c r="E607" i="3"/>
  <c r="C434" i="1"/>
  <c r="E602" i="3"/>
  <c r="C602" i="3"/>
  <c r="K104" i="18"/>
  <c r="K103" i="18"/>
  <c r="K102" i="18"/>
  <c r="L102" i="18" s="1"/>
  <c r="H602" i="3" s="1"/>
  <c r="I602" i="3" s="1"/>
  <c r="H601" i="3"/>
  <c r="I601" i="3" s="1"/>
  <c r="E601" i="3"/>
  <c r="H600" i="3"/>
  <c r="I600" i="3" s="1"/>
  <c r="E600" i="3"/>
  <c r="C433" i="1"/>
  <c r="C595" i="3"/>
  <c r="K98" i="18"/>
  <c r="K97" i="18"/>
  <c r="K96" i="18"/>
  <c r="H594" i="3"/>
  <c r="I594" i="3" s="1"/>
  <c r="E594" i="3"/>
  <c r="H593" i="3"/>
  <c r="I593" i="3" s="1"/>
  <c r="E593" i="3"/>
  <c r="C432" i="1"/>
  <c r="E588" i="3"/>
  <c r="C588" i="3"/>
  <c r="K92" i="18"/>
  <c r="K91" i="18"/>
  <c r="K90" i="18"/>
  <c r="H587" i="3"/>
  <c r="I587" i="3" s="1"/>
  <c r="E587" i="3"/>
  <c r="H586" i="3"/>
  <c r="I586" i="3" s="1"/>
  <c r="E586" i="3"/>
  <c r="C431" i="1"/>
  <c r="E581" i="3"/>
  <c r="C581" i="3"/>
  <c r="K87" i="18"/>
  <c r="K86" i="18"/>
  <c r="K85" i="18"/>
  <c r="H580" i="3"/>
  <c r="I580" i="3" s="1"/>
  <c r="E580" i="3"/>
  <c r="H579" i="3"/>
  <c r="I579" i="3" s="1"/>
  <c r="E579" i="3"/>
  <c r="C430" i="1"/>
  <c r="H567" i="3"/>
  <c r="I567" i="3" s="1"/>
  <c r="E567" i="3"/>
  <c r="C574" i="3"/>
  <c r="H573" i="3"/>
  <c r="I573" i="3" s="1"/>
  <c r="E573" i="3"/>
  <c r="H572" i="3"/>
  <c r="I572" i="3" s="1"/>
  <c r="E572" i="3"/>
  <c r="C429" i="1"/>
  <c r="K81" i="18"/>
  <c r="K80" i="18"/>
  <c r="K79" i="18"/>
  <c r="H566" i="3"/>
  <c r="I566" i="3" s="1"/>
  <c r="E566" i="3"/>
  <c r="H565" i="3"/>
  <c r="I565" i="3" s="1"/>
  <c r="E565" i="3"/>
  <c r="C428" i="1"/>
  <c r="H560" i="3"/>
  <c r="I560" i="3" s="1"/>
  <c r="E560" i="3"/>
  <c r="H559" i="3"/>
  <c r="I559" i="3" s="1"/>
  <c r="E559" i="3"/>
  <c r="C427" i="1"/>
  <c r="H554" i="3"/>
  <c r="I554" i="3" s="1"/>
  <c r="E554" i="3"/>
  <c r="H553" i="3"/>
  <c r="I553" i="3" s="1"/>
  <c r="E553" i="3"/>
  <c r="H552" i="3"/>
  <c r="I552" i="3" s="1"/>
  <c r="E552" i="3"/>
  <c r="C426" i="1"/>
  <c r="H547" i="3"/>
  <c r="I547" i="3" s="1"/>
  <c r="E547" i="3"/>
  <c r="H546" i="3"/>
  <c r="I546" i="3" s="1"/>
  <c r="E546" i="3"/>
  <c r="H545" i="3"/>
  <c r="I545" i="3" s="1"/>
  <c r="E545" i="3"/>
  <c r="C425" i="1"/>
  <c r="H539" i="3"/>
  <c r="I539" i="3" s="1"/>
  <c r="E539" i="3"/>
  <c r="H540" i="3"/>
  <c r="I540" i="3" s="1"/>
  <c r="E540" i="3"/>
  <c r="H538" i="3"/>
  <c r="I538" i="3" s="1"/>
  <c r="E538" i="3"/>
  <c r="C424" i="1"/>
  <c r="H533" i="3"/>
  <c r="I533" i="3" s="1"/>
  <c r="E533" i="3"/>
  <c r="H532" i="3"/>
  <c r="I532" i="3" s="1"/>
  <c r="E532" i="3"/>
  <c r="H527" i="3"/>
  <c r="I527" i="3" s="1"/>
  <c r="E527" i="3"/>
  <c r="H526" i="3"/>
  <c r="I526" i="3" s="1"/>
  <c r="E526" i="3"/>
  <c r="H525" i="3"/>
  <c r="I525" i="3" s="1"/>
  <c r="E525" i="3"/>
  <c r="C422" i="1"/>
  <c r="H520" i="3"/>
  <c r="I520" i="3" s="1"/>
  <c r="E520" i="3"/>
  <c r="H519" i="3"/>
  <c r="I519" i="3" s="1"/>
  <c r="E519" i="3"/>
  <c r="H518" i="3"/>
  <c r="I518" i="3" s="1"/>
  <c r="E518" i="3"/>
  <c r="C421" i="1"/>
  <c r="H513" i="3"/>
  <c r="I513" i="3" s="1"/>
  <c r="E513" i="3"/>
  <c r="H512" i="3"/>
  <c r="I512" i="3" s="1"/>
  <c r="E512" i="3"/>
  <c r="H511" i="3"/>
  <c r="I511" i="3" s="1"/>
  <c r="E511" i="3"/>
  <c r="C420" i="1"/>
  <c r="H506" i="3"/>
  <c r="I506" i="3" s="1"/>
  <c r="E506" i="3"/>
  <c r="H505" i="3"/>
  <c r="I505" i="3" s="1"/>
  <c r="E505" i="3"/>
  <c r="H504" i="3"/>
  <c r="I504" i="3" s="1"/>
  <c r="E504" i="3"/>
  <c r="C419" i="1"/>
  <c r="H499" i="3"/>
  <c r="I499" i="3" s="1"/>
  <c r="E499" i="3"/>
  <c r="H498" i="3"/>
  <c r="I498" i="3" s="1"/>
  <c r="E498" i="3"/>
  <c r="H497" i="3"/>
  <c r="I497" i="3" s="1"/>
  <c r="E497" i="3"/>
  <c r="C418" i="1"/>
  <c r="H492" i="3"/>
  <c r="I492" i="3" s="1"/>
  <c r="E492" i="3"/>
  <c r="H491" i="3"/>
  <c r="I491" i="3" s="1"/>
  <c r="E491" i="3"/>
  <c r="H490" i="3"/>
  <c r="I490" i="3" s="1"/>
  <c r="E490" i="3"/>
  <c r="C417" i="1"/>
  <c r="H485" i="3"/>
  <c r="I485" i="3" s="1"/>
  <c r="E485" i="3"/>
  <c r="H484" i="3"/>
  <c r="I484" i="3" s="1"/>
  <c r="E484" i="3"/>
  <c r="H483" i="3"/>
  <c r="I483" i="3" s="1"/>
  <c r="E483" i="3"/>
  <c r="C416" i="1"/>
  <c r="E476" i="3"/>
  <c r="H478" i="3"/>
  <c r="I478" i="3" s="1"/>
  <c r="E478" i="3"/>
  <c r="H477" i="3"/>
  <c r="I477" i="3" s="1"/>
  <c r="E477" i="3"/>
  <c r="H476" i="3"/>
  <c r="I476" i="3" s="1"/>
  <c r="C415" i="1"/>
  <c r="H471" i="3"/>
  <c r="I471" i="3" s="1"/>
  <c r="E471" i="3"/>
  <c r="H470" i="3"/>
  <c r="I470" i="3" s="1"/>
  <c r="E470" i="3"/>
  <c r="H469" i="3"/>
  <c r="I469" i="3" s="1"/>
  <c r="E469" i="3"/>
  <c r="C414" i="1"/>
  <c r="H464" i="3"/>
  <c r="I464" i="3" s="1"/>
  <c r="E464" i="3"/>
  <c r="H463" i="3"/>
  <c r="I463" i="3" s="1"/>
  <c r="E463" i="3"/>
  <c r="H462" i="3"/>
  <c r="I462" i="3" s="1"/>
  <c r="E462" i="3"/>
  <c r="C413" i="1"/>
  <c r="H457" i="3"/>
  <c r="I457" i="3" s="1"/>
  <c r="E457" i="3"/>
  <c r="H456" i="3"/>
  <c r="I456" i="3" s="1"/>
  <c r="E456" i="3"/>
  <c r="H455" i="3"/>
  <c r="I455" i="3" s="1"/>
  <c r="E455" i="3"/>
  <c r="C412" i="1"/>
  <c r="H450" i="3"/>
  <c r="I450" i="3" s="1"/>
  <c r="E450" i="3"/>
  <c r="H449" i="3"/>
  <c r="I449" i="3" s="1"/>
  <c r="E449" i="3"/>
  <c r="H448" i="3"/>
  <c r="I448" i="3" s="1"/>
  <c r="E448" i="3"/>
  <c r="C411" i="1"/>
  <c r="H443" i="3"/>
  <c r="I443" i="3" s="1"/>
  <c r="E443" i="3"/>
  <c r="H442" i="3"/>
  <c r="I442" i="3" s="1"/>
  <c r="E442" i="3"/>
  <c r="H441" i="3"/>
  <c r="I441" i="3" s="1"/>
  <c r="E441" i="3"/>
  <c r="C410" i="1"/>
  <c r="E435" i="3"/>
  <c r="C435" i="3"/>
  <c r="J76" i="18"/>
  <c r="K76" i="18" s="1"/>
  <c r="K75" i="18"/>
  <c r="J74" i="18"/>
  <c r="K74" i="18" s="1"/>
  <c r="H436" i="3"/>
  <c r="I436" i="3" s="1"/>
  <c r="E436" i="3"/>
  <c r="H434" i="3"/>
  <c r="I434" i="3" s="1"/>
  <c r="E434" i="3"/>
  <c r="H433" i="3"/>
  <c r="I433" i="3" s="1"/>
  <c r="E433" i="3"/>
  <c r="C409" i="1"/>
  <c r="H428" i="3"/>
  <c r="I428" i="3" s="1"/>
  <c r="E428" i="3"/>
  <c r="H427" i="3"/>
  <c r="I427" i="3" s="1"/>
  <c r="E427" i="3"/>
  <c r="H426" i="3"/>
  <c r="I426" i="3" s="1"/>
  <c r="E426" i="3"/>
  <c r="H425" i="3"/>
  <c r="I425" i="3" s="1"/>
  <c r="E425" i="3"/>
  <c r="C408" i="1"/>
  <c r="H420" i="3"/>
  <c r="I420" i="3" s="1"/>
  <c r="E420" i="3"/>
  <c r="H419" i="3"/>
  <c r="I419" i="3" s="1"/>
  <c r="E419" i="3"/>
  <c r="H418" i="3"/>
  <c r="I418" i="3" s="1"/>
  <c r="E418" i="3"/>
  <c r="H417" i="3"/>
  <c r="I417" i="3" s="1"/>
  <c r="E417" i="3"/>
  <c r="C407" i="1"/>
  <c r="H412" i="3"/>
  <c r="I412" i="3" s="1"/>
  <c r="E412" i="3"/>
  <c r="H411" i="3"/>
  <c r="I411" i="3" s="1"/>
  <c r="E411" i="3"/>
  <c r="H410" i="3"/>
  <c r="I410" i="3" s="1"/>
  <c r="E410" i="3"/>
  <c r="H409" i="3"/>
  <c r="I409" i="3" s="1"/>
  <c r="E409" i="3"/>
  <c r="C404" i="1"/>
  <c r="H404" i="3"/>
  <c r="I404" i="3" s="1"/>
  <c r="E404" i="3"/>
  <c r="H403" i="3"/>
  <c r="I403" i="3" s="1"/>
  <c r="E403" i="3"/>
  <c r="H402" i="3"/>
  <c r="I402" i="3" s="1"/>
  <c r="E402" i="3"/>
  <c r="H401" i="3"/>
  <c r="I401" i="3" s="1"/>
  <c r="E401" i="3"/>
  <c r="C403" i="1"/>
  <c r="H396" i="3"/>
  <c r="I396" i="3" s="1"/>
  <c r="E396" i="3"/>
  <c r="H395" i="3"/>
  <c r="I395" i="3" s="1"/>
  <c r="E395" i="3"/>
  <c r="H394" i="3"/>
  <c r="I394" i="3" s="1"/>
  <c r="E394" i="3"/>
  <c r="C402" i="1"/>
  <c r="H389" i="3"/>
  <c r="I389" i="3" s="1"/>
  <c r="E389" i="3"/>
  <c r="H388" i="3"/>
  <c r="I388" i="3" s="1"/>
  <c r="E388" i="3"/>
  <c r="H387" i="3"/>
  <c r="I387" i="3" s="1"/>
  <c r="E387" i="3"/>
  <c r="C401" i="1"/>
  <c r="H382" i="3"/>
  <c r="I382" i="3" s="1"/>
  <c r="E382" i="3"/>
  <c r="H381" i="3"/>
  <c r="I381" i="3" s="1"/>
  <c r="E381" i="3"/>
  <c r="H380" i="3"/>
  <c r="I380" i="3" s="1"/>
  <c r="E380" i="3"/>
  <c r="L108" i="18" l="1"/>
  <c r="H609" i="3" s="1"/>
  <c r="I609" i="3" s="1"/>
  <c r="L118" i="18"/>
  <c r="H623" i="3" s="1"/>
  <c r="I623" i="3" s="1"/>
  <c r="I620" i="3" s="1"/>
  <c r="L148" i="18"/>
  <c r="H458" i="1" s="1"/>
  <c r="L79" i="18"/>
  <c r="H574" i="3" s="1"/>
  <c r="I574" i="3" s="1"/>
  <c r="I571" i="3" s="1"/>
  <c r="L96" i="18"/>
  <c r="H595" i="3" s="1"/>
  <c r="I595" i="3" s="1"/>
  <c r="I592" i="3" s="1"/>
  <c r="L85" i="18"/>
  <c r="H581" i="3" s="1"/>
  <c r="I581" i="3" s="1"/>
  <c r="I578" i="3" s="1"/>
  <c r="J478" i="1"/>
  <c r="I501" i="1"/>
  <c r="K501" i="1" s="1"/>
  <c r="I498" i="1"/>
  <c r="K498" i="1" s="1"/>
  <c r="I500" i="1"/>
  <c r="K500" i="1" s="1"/>
  <c r="I499" i="1"/>
  <c r="K499" i="1" s="1"/>
  <c r="J502" i="1"/>
  <c r="J497" i="1" s="1"/>
  <c r="I490" i="1"/>
  <c r="K490" i="1" s="1"/>
  <c r="I492" i="1"/>
  <c r="K492" i="1" s="1"/>
  <c r="I494" i="1"/>
  <c r="K494" i="1" s="1"/>
  <c r="I496" i="1"/>
  <c r="K496" i="1" s="1"/>
  <c r="I491" i="1"/>
  <c r="K491" i="1" s="1"/>
  <c r="I493" i="1"/>
  <c r="K493" i="1" s="1"/>
  <c r="J468" i="1"/>
  <c r="I485" i="1"/>
  <c r="K485" i="1" s="1"/>
  <c r="I487" i="1"/>
  <c r="K487" i="1" s="1"/>
  <c r="I484" i="1"/>
  <c r="K484" i="1" s="1"/>
  <c r="I486" i="1"/>
  <c r="K486" i="1" s="1"/>
  <c r="I479" i="1"/>
  <c r="K479" i="1" s="1"/>
  <c r="I481" i="1"/>
  <c r="K481" i="1" s="1"/>
  <c r="I480" i="1"/>
  <c r="K480" i="1" s="1"/>
  <c r="I482" i="1"/>
  <c r="K482" i="1" s="1"/>
  <c r="I470" i="1"/>
  <c r="K470" i="1" s="1"/>
  <c r="I472" i="1"/>
  <c r="K472" i="1" s="1"/>
  <c r="I469" i="1"/>
  <c r="K469" i="1" s="1"/>
  <c r="I471" i="1"/>
  <c r="K471" i="1" s="1"/>
  <c r="J465" i="1"/>
  <c r="I465" i="1"/>
  <c r="K465" i="1" s="1"/>
  <c r="J462" i="1"/>
  <c r="I464" i="1"/>
  <c r="K464" i="1" s="1"/>
  <c r="E465" i="1"/>
  <c r="I461" i="1"/>
  <c r="K461" i="1" s="1"/>
  <c r="I463" i="1"/>
  <c r="K463" i="1" s="1"/>
  <c r="F465" i="1"/>
  <c r="L74" i="18"/>
  <c r="H435" i="3" s="1"/>
  <c r="I435" i="3" s="1"/>
  <c r="I432" i="3" s="1"/>
  <c r="L90" i="18"/>
  <c r="H588" i="3" s="1"/>
  <c r="I588" i="3" s="1"/>
  <c r="I585" i="3" s="1"/>
  <c r="L123" i="18"/>
  <c r="L128" i="18"/>
  <c r="H648" i="3" s="1"/>
  <c r="I648" i="3" s="1"/>
  <c r="I646" i="3" s="1"/>
  <c r="L143" i="18"/>
  <c r="H457" i="1" s="1"/>
  <c r="L133" i="18"/>
  <c r="H653" i="3" s="1"/>
  <c r="I653" i="3" s="1"/>
  <c r="I651" i="3" s="1"/>
  <c r="L138" i="18"/>
  <c r="H658" i="3" s="1"/>
  <c r="I658" i="3" s="1"/>
  <c r="I656" i="3" s="1"/>
  <c r="I661" i="3"/>
  <c r="L113" i="18"/>
  <c r="H616" i="3" s="1"/>
  <c r="I616" i="3" s="1"/>
  <c r="I613" i="3" s="1"/>
  <c r="L154" i="18"/>
  <c r="J455" i="1"/>
  <c r="I640" i="3"/>
  <c r="I634" i="3"/>
  <c r="I440" i="1"/>
  <c r="K440" i="1" s="1"/>
  <c r="I442" i="1"/>
  <c r="K442" i="1" s="1"/>
  <c r="I441" i="1"/>
  <c r="K441" i="1" s="1"/>
  <c r="I606" i="3"/>
  <c r="I599" i="3"/>
  <c r="I564" i="3"/>
  <c r="I558" i="3"/>
  <c r="I551" i="3"/>
  <c r="I544" i="3"/>
  <c r="I537" i="3"/>
  <c r="I531" i="3"/>
  <c r="I524" i="3"/>
  <c r="I517" i="3"/>
  <c r="I510" i="3"/>
  <c r="I503" i="3"/>
  <c r="I496" i="3"/>
  <c r="I489" i="3"/>
  <c r="I482" i="3"/>
  <c r="I475" i="3"/>
  <c r="I468" i="3"/>
  <c r="I461" i="3"/>
  <c r="I454" i="3"/>
  <c r="I447" i="3"/>
  <c r="I440" i="3"/>
  <c r="I400" i="3"/>
  <c r="I424" i="3"/>
  <c r="I416" i="3"/>
  <c r="I408" i="3"/>
  <c r="I393" i="3"/>
  <c r="I386" i="3"/>
  <c r="I379" i="3"/>
  <c r="H630" i="3" l="1"/>
  <c r="I630" i="3" s="1"/>
  <c r="I627" i="3" s="1"/>
  <c r="H805" i="3"/>
  <c r="I805" i="3" s="1"/>
  <c r="I802" i="3" s="1"/>
  <c r="K497" i="1"/>
  <c r="K478" i="1"/>
  <c r="K468" i="1"/>
  <c r="H459" i="1"/>
  <c r="H406" i="1" l="1"/>
  <c r="F406" i="1"/>
  <c r="E406" i="1"/>
  <c r="H405" i="1"/>
  <c r="I405" i="1" s="1"/>
  <c r="K405" i="1" s="1"/>
  <c r="F405" i="1"/>
  <c r="E405" i="1"/>
  <c r="H400" i="1"/>
  <c r="F400" i="1"/>
  <c r="E400" i="1"/>
  <c r="H399" i="1"/>
  <c r="I399" i="1" s="1"/>
  <c r="K399" i="1" s="1"/>
  <c r="F399" i="1"/>
  <c r="E399" i="1"/>
  <c r="H398" i="1"/>
  <c r="F398" i="1"/>
  <c r="E398" i="1"/>
  <c r="H397" i="1"/>
  <c r="I397" i="1" s="1"/>
  <c r="K397" i="1" s="1"/>
  <c r="F397" i="1"/>
  <c r="E397" i="1"/>
  <c r="H396" i="1"/>
  <c r="F396" i="1"/>
  <c r="E396" i="1"/>
  <c r="H395" i="1"/>
  <c r="I395" i="1" s="1"/>
  <c r="K395" i="1" s="1"/>
  <c r="F395" i="1"/>
  <c r="E395" i="1"/>
  <c r="H394" i="1"/>
  <c r="F394" i="1"/>
  <c r="E394" i="1"/>
  <c r="H393" i="1"/>
  <c r="I393" i="1" s="1"/>
  <c r="K393" i="1" s="1"/>
  <c r="F393" i="1"/>
  <c r="E393" i="1"/>
  <c r="H392" i="1"/>
  <c r="F392" i="1"/>
  <c r="E392" i="1"/>
  <c r="H391" i="1"/>
  <c r="I391" i="1" s="1"/>
  <c r="K391" i="1" s="1"/>
  <c r="F391" i="1"/>
  <c r="E391" i="1"/>
  <c r="H390" i="1"/>
  <c r="F390" i="1"/>
  <c r="E390" i="1"/>
  <c r="H389" i="1"/>
  <c r="I389" i="1" s="1"/>
  <c r="K389" i="1" s="1"/>
  <c r="F389" i="1"/>
  <c r="E389" i="1"/>
  <c r="H388" i="1"/>
  <c r="F388" i="1"/>
  <c r="E388" i="1"/>
  <c r="H387" i="1"/>
  <c r="I387" i="1" s="1"/>
  <c r="K387" i="1" s="1"/>
  <c r="F387" i="1"/>
  <c r="E387" i="1"/>
  <c r="H386" i="1"/>
  <c r="F386" i="1"/>
  <c r="E386" i="1"/>
  <c r="H385" i="1"/>
  <c r="I385" i="1" s="1"/>
  <c r="K385" i="1" s="1"/>
  <c r="F385" i="1"/>
  <c r="E385" i="1"/>
  <c r="H384" i="1"/>
  <c r="F384" i="1"/>
  <c r="E384" i="1"/>
  <c r="H383" i="1"/>
  <c r="I383" i="1" s="1"/>
  <c r="K383" i="1" s="1"/>
  <c r="F383" i="1"/>
  <c r="E383" i="1"/>
  <c r="H382" i="1"/>
  <c r="F382" i="1"/>
  <c r="E382" i="1"/>
  <c r="H381" i="1"/>
  <c r="I381" i="1" s="1"/>
  <c r="K381" i="1" s="1"/>
  <c r="F381" i="1"/>
  <c r="E381" i="1"/>
  <c r="H380" i="1"/>
  <c r="F380" i="1"/>
  <c r="E380" i="1"/>
  <c r="H379" i="1"/>
  <c r="I379" i="1" s="1"/>
  <c r="K379" i="1" s="1"/>
  <c r="F379" i="1"/>
  <c r="E379" i="1"/>
  <c r="H378" i="1"/>
  <c r="F378" i="1"/>
  <c r="E378" i="1"/>
  <c r="H377" i="1"/>
  <c r="I377" i="1" s="1"/>
  <c r="K377" i="1" s="1"/>
  <c r="F377" i="1"/>
  <c r="E377" i="1"/>
  <c r="H376" i="1"/>
  <c r="F376" i="1"/>
  <c r="E376" i="1"/>
  <c r="H375" i="1"/>
  <c r="I375" i="1" s="1"/>
  <c r="K375" i="1" s="1"/>
  <c r="F375" i="1"/>
  <c r="E375" i="1"/>
  <c r="H374" i="1"/>
  <c r="F374" i="1"/>
  <c r="E374" i="1"/>
  <c r="H373" i="1"/>
  <c r="I373" i="1" s="1"/>
  <c r="K373" i="1" s="1"/>
  <c r="F373" i="1"/>
  <c r="E373" i="1"/>
  <c r="H372" i="1"/>
  <c r="F372" i="1"/>
  <c r="E372" i="1"/>
  <c r="H371" i="1"/>
  <c r="I371" i="1" s="1"/>
  <c r="K371" i="1" s="1"/>
  <c r="F371" i="1"/>
  <c r="E371" i="1"/>
  <c r="H370" i="1"/>
  <c r="F370" i="1"/>
  <c r="E370" i="1"/>
  <c r="H369" i="1"/>
  <c r="I369" i="1" s="1"/>
  <c r="K369" i="1" s="1"/>
  <c r="F369" i="1"/>
  <c r="E369" i="1"/>
  <c r="H368" i="1"/>
  <c r="F368" i="1"/>
  <c r="E368" i="1"/>
  <c r="H367" i="1"/>
  <c r="I367" i="1" s="1"/>
  <c r="K367" i="1" s="1"/>
  <c r="F367" i="1"/>
  <c r="E367" i="1"/>
  <c r="H366" i="1"/>
  <c r="F366" i="1"/>
  <c r="E366" i="1"/>
  <c r="H365" i="1"/>
  <c r="I365" i="1" s="1"/>
  <c r="K365" i="1" s="1"/>
  <c r="F365" i="1"/>
  <c r="E365" i="1"/>
  <c r="H364" i="1"/>
  <c r="F364" i="1"/>
  <c r="E364" i="1"/>
  <c r="H363" i="1"/>
  <c r="I363" i="1" s="1"/>
  <c r="K363" i="1" s="1"/>
  <c r="F363" i="1"/>
  <c r="E363" i="1"/>
  <c r="H362" i="1"/>
  <c r="F362" i="1"/>
  <c r="E362" i="1"/>
  <c r="H361" i="1"/>
  <c r="I361" i="1" s="1"/>
  <c r="K361" i="1" s="1"/>
  <c r="F361" i="1"/>
  <c r="E361" i="1"/>
  <c r="H360" i="1"/>
  <c r="J360" i="1" s="1"/>
  <c r="F360" i="1"/>
  <c r="E360" i="1"/>
  <c r="H359" i="1"/>
  <c r="I359" i="1" s="1"/>
  <c r="K359" i="1" s="1"/>
  <c r="F359" i="1"/>
  <c r="E359" i="1"/>
  <c r="H358" i="1"/>
  <c r="J358" i="1" s="1"/>
  <c r="F358" i="1"/>
  <c r="E358" i="1"/>
  <c r="H357" i="1"/>
  <c r="I357" i="1" s="1"/>
  <c r="K357" i="1" s="1"/>
  <c r="F357" i="1"/>
  <c r="E357" i="1"/>
  <c r="H356" i="1"/>
  <c r="I356" i="1" s="1"/>
  <c r="K356" i="1" s="1"/>
  <c r="F356" i="1"/>
  <c r="E356" i="1"/>
  <c r="C352" i="1"/>
  <c r="C347" i="1"/>
  <c r="E376" i="3"/>
  <c r="C376" i="3"/>
  <c r="K71" i="18"/>
  <c r="K70" i="18"/>
  <c r="K69" i="18"/>
  <c r="H375" i="3"/>
  <c r="I375" i="3" s="1"/>
  <c r="E375" i="3"/>
  <c r="H374" i="3"/>
  <c r="I374" i="3" s="1"/>
  <c r="E374" i="3"/>
  <c r="H373" i="3"/>
  <c r="I373" i="3" s="1"/>
  <c r="E373" i="3"/>
  <c r="H372" i="3"/>
  <c r="I372" i="3" s="1"/>
  <c r="E372" i="3"/>
  <c r="H371" i="3"/>
  <c r="I371" i="3" s="1"/>
  <c r="E371" i="3"/>
  <c r="E366" i="3"/>
  <c r="C366" i="3"/>
  <c r="K66" i="18"/>
  <c r="K65" i="18"/>
  <c r="K64" i="18"/>
  <c r="C346" i="1"/>
  <c r="H365" i="3"/>
  <c r="I365" i="3" s="1"/>
  <c r="E365" i="3"/>
  <c r="H364" i="3"/>
  <c r="I364" i="3" s="1"/>
  <c r="E364" i="3"/>
  <c r="C345" i="1"/>
  <c r="E359" i="3"/>
  <c r="C359" i="3"/>
  <c r="K61" i="18"/>
  <c r="K60" i="18"/>
  <c r="K59" i="18"/>
  <c r="H358" i="3"/>
  <c r="I358" i="3" s="1"/>
  <c r="E358" i="3"/>
  <c r="H357" i="3"/>
  <c r="I357" i="3" s="1"/>
  <c r="E357" i="3"/>
  <c r="C344" i="1"/>
  <c r="E352" i="3"/>
  <c r="C352" i="3"/>
  <c r="K56" i="18"/>
  <c r="K55" i="18"/>
  <c r="K54" i="18"/>
  <c r="H351" i="3"/>
  <c r="I351" i="3" s="1"/>
  <c r="E351" i="3"/>
  <c r="H350" i="3"/>
  <c r="I350" i="3" s="1"/>
  <c r="E350" i="3"/>
  <c r="C343" i="1"/>
  <c r="E345" i="3"/>
  <c r="C345" i="3"/>
  <c r="K51" i="18"/>
  <c r="K50" i="18"/>
  <c r="K49" i="18"/>
  <c r="H344" i="3"/>
  <c r="I344" i="3" s="1"/>
  <c r="E344" i="3"/>
  <c r="H343" i="3"/>
  <c r="I343" i="3" s="1"/>
  <c r="E343" i="3"/>
  <c r="H342" i="3"/>
  <c r="I342" i="3" s="1"/>
  <c r="E342" i="3"/>
  <c r="C336" i="1"/>
  <c r="H337" i="3"/>
  <c r="I337" i="3" s="1"/>
  <c r="E337" i="3"/>
  <c r="H336" i="3"/>
  <c r="I336" i="3" s="1"/>
  <c r="E336" i="3"/>
  <c r="C335" i="1"/>
  <c r="H331" i="3"/>
  <c r="I331" i="3" s="1"/>
  <c r="E331" i="3"/>
  <c r="H330" i="3"/>
  <c r="I330" i="3" s="1"/>
  <c r="E330" i="3"/>
  <c r="H329" i="3"/>
  <c r="I329" i="3" s="1"/>
  <c r="E329" i="3"/>
  <c r="C334" i="1"/>
  <c r="H324" i="3"/>
  <c r="I324" i="3" s="1"/>
  <c r="E324" i="3"/>
  <c r="H323" i="3"/>
  <c r="I323" i="3" s="1"/>
  <c r="E323" i="3"/>
  <c r="C332" i="1"/>
  <c r="H318" i="3"/>
  <c r="I318" i="3" s="1"/>
  <c r="E318" i="3"/>
  <c r="H317" i="3"/>
  <c r="I317" i="3" s="1"/>
  <c r="E317" i="3"/>
  <c r="H354" i="1"/>
  <c r="H353" i="1"/>
  <c r="J353" i="1" s="1"/>
  <c r="F353" i="1"/>
  <c r="E353" i="1"/>
  <c r="H351" i="1"/>
  <c r="J351" i="1" s="1"/>
  <c r="F351" i="1"/>
  <c r="E351" i="1"/>
  <c r="H350" i="1"/>
  <c r="J350" i="1" s="1"/>
  <c r="H349" i="1"/>
  <c r="J349" i="1" s="1"/>
  <c r="F349" i="1"/>
  <c r="E349" i="1"/>
  <c r="F348" i="1"/>
  <c r="E348" i="1"/>
  <c r="H348" i="1"/>
  <c r="J348" i="1" s="1"/>
  <c r="H342" i="1"/>
  <c r="I342" i="1" s="1"/>
  <c r="K342" i="1" s="1"/>
  <c r="F342" i="1"/>
  <c r="E342" i="1"/>
  <c r="H341" i="1"/>
  <c r="J341" i="1" s="1"/>
  <c r="F341" i="1"/>
  <c r="E341" i="1"/>
  <c r="H340" i="1"/>
  <c r="J340" i="1" s="1"/>
  <c r="F340" i="1"/>
  <c r="E340" i="1"/>
  <c r="H339" i="1"/>
  <c r="J339" i="1" s="1"/>
  <c r="F339" i="1"/>
  <c r="E339" i="1"/>
  <c r="H338" i="1"/>
  <c r="I338" i="1" s="1"/>
  <c r="K338" i="1" s="1"/>
  <c r="F338" i="1"/>
  <c r="E338" i="1"/>
  <c r="H337" i="1"/>
  <c r="J337" i="1" s="1"/>
  <c r="F337" i="1"/>
  <c r="E337" i="1"/>
  <c r="H333" i="1"/>
  <c r="I333" i="1" s="1"/>
  <c r="K333" i="1" s="1"/>
  <c r="F333" i="1"/>
  <c r="E333" i="1"/>
  <c r="H331" i="1"/>
  <c r="I331" i="1" s="1"/>
  <c r="K331" i="1" s="1"/>
  <c r="F331" i="1"/>
  <c r="E331" i="1"/>
  <c r="H330" i="1"/>
  <c r="J330" i="1" s="1"/>
  <c r="F330" i="1"/>
  <c r="E330" i="1"/>
  <c r="H329" i="1"/>
  <c r="I329" i="1" s="1"/>
  <c r="K329" i="1" s="1"/>
  <c r="F329" i="1"/>
  <c r="E329" i="1"/>
  <c r="H328" i="1"/>
  <c r="J328" i="1" s="1"/>
  <c r="F328" i="1"/>
  <c r="E328" i="1"/>
  <c r="H327" i="1"/>
  <c r="I327" i="1" s="1"/>
  <c r="K327" i="1" s="1"/>
  <c r="F327" i="1"/>
  <c r="E327" i="1"/>
  <c r="H326" i="1"/>
  <c r="J326" i="1" s="1"/>
  <c r="F326" i="1"/>
  <c r="E326" i="1"/>
  <c r="H325" i="1"/>
  <c r="I325" i="1" s="1"/>
  <c r="K325" i="1" s="1"/>
  <c r="F325" i="1"/>
  <c r="E325" i="1"/>
  <c r="L54" i="18" l="1"/>
  <c r="H352" i="3" s="1"/>
  <c r="I352" i="3" s="1"/>
  <c r="I349" i="3" s="1"/>
  <c r="L59" i="18"/>
  <c r="H359" i="3" s="1"/>
  <c r="I359" i="3" s="1"/>
  <c r="I356" i="3" s="1"/>
  <c r="L49" i="18"/>
  <c r="H345" i="3" s="1"/>
  <c r="I345" i="3" s="1"/>
  <c r="I341" i="3" s="1"/>
  <c r="L64" i="18"/>
  <c r="H366" i="3" s="1"/>
  <c r="I366" i="3" s="1"/>
  <c r="I363" i="3" s="1"/>
  <c r="L69" i="18"/>
  <c r="H376" i="3" s="1"/>
  <c r="I376" i="3" s="1"/>
  <c r="I370" i="3" s="1"/>
  <c r="J356" i="1"/>
  <c r="J357" i="1"/>
  <c r="J359" i="1"/>
  <c r="J362" i="1"/>
  <c r="I362" i="1"/>
  <c r="K362" i="1" s="1"/>
  <c r="J365" i="1"/>
  <c r="J368" i="1"/>
  <c r="I368" i="1"/>
  <c r="K368" i="1" s="1"/>
  <c r="J371" i="1"/>
  <c r="J374" i="1"/>
  <c r="I374" i="1"/>
  <c r="K374" i="1" s="1"/>
  <c r="J377" i="1"/>
  <c r="J380" i="1"/>
  <c r="I380" i="1"/>
  <c r="K380" i="1" s="1"/>
  <c r="J383" i="1"/>
  <c r="J386" i="1"/>
  <c r="I386" i="1"/>
  <c r="K386" i="1" s="1"/>
  <c r="J389" i="1"/>
  <c r="J392" i="1"/>
  <c r="I392" i="1"/>
  <c r="K392" i="1" s="1"/>
  <c r="J395" i="1"/>
  <c r="J398" i="1"/>
  <c r="I398" i="1"/>
  <c r="K398" i="1" s="1"/>
  <c r="I358" i="1"/>
  <c r="K358" i="1" s="1"/>
  <c r="I360" i="1"/>
  <c r="K360" i="1" s="1"/>
  <c r="J363" i="1"/>
  <c r="J366" i="1"/>
  <c r="I366" i="1"/>
  <c r="K366" i="1" s="1"/>
  <c r="J369" i="1"/>
  <c r="J372" i="1"/>
  <c r="I372" i="1"/>
  <c r="K372" i="1" s="1"/>
  <c r="J375" i="1"/>
  <c r="J378" i="1"/>
  <c r="I378" i="1"/>
  <c r="K378" i="1" s="1"/>
  <c r="J381" i="1"/>
  <c r="J384" i="1"/>
  <c r="I384" i="1"/>
  <c r="K384" i="1" s="1"/>
  <c r="J387" i="1"/>
  <c r="J390" i="1"/>
  <c r="I390" i="1"/>
  <c r="K390" i="1" s="1"/>
  <c r="J393" i="1"/>
  <c r="J396" i="1"/>
  <c r="I396" i="1"/>
  <c r="K396" i="1" s="1"/>
  <c r="J399" i="1"/>
  <c r="J405" i="1"/>
  <c r="J364" i="1"/>
  <c r="I364" i="1"/>
  <c r="K364" i="1" s="1"/>
  <c r="J367" i="1"/>
  <c r="J376" i="1"/>
  <c r="I376" i="1"/>
  <c r="K376" i="1" s="1"/>
  <c r="J379" i="1"/>
  <c r="J382" i="1"/>
  <c r="I382" i="1"/>
  <c r="K382" i="1" s="1"/>
  <c r="J385" i="1"/>
  <c r="J388" i="1"/>
  <c r="I388" i="1"/>
  <c r="K388" i="1" s="1"/>
  <c r="J391" i="1"/>
  <c r="J394" i="1"/>
  <c r="I394" i="1"/>
  <c r="K394" i="1" s="1"/>
  <c r="J397" i="1"/>
  <c r="J400" i="1"/>
  <c r="I400" i="1"/>
  <c r="K400" i="1" s="1"/>
  <c r="J406" i="1"/>
  <c r="I406" i="1"/>
  <c r="K406" i="1" s="1"/>
  <c r="J361" i="1"/>
  <c r="J370" i="1"/>
  <c r="I370" i="1"/>
  <c r="K370" i="1" s="1"/>
  <c r="J373" i="1"/>
  <c r="I328" i="3"/>
  <c r="I335" i="3"/>
  <c r="I322" i="3"/>
  <c r="I316" i="3"/>
  <c r="I339" i="1"/>
  <c r="K339" i="1" s="1"/>
  <c r="J342" i="1"/>
  <c r="I337" i="1"/>
  <c r="K337" i="1" s="1"/>
  <c r="I340" i="1"/>
  <c r="K340" i="1" s="1"/>
  <c r="J354" i="1"/>
  <c r="I354" i="1"/>
  <c r="K354" i="1" s="1"/>
  <c r="J338" i="1"/>
  <c r="I351" i="1"/>
  <c r="K351" i="1" s="1"/>
  <c r="I353" i="1"/>
  <c r="K353" i="1" s="1"/>
  <c r="J327" i="1"/>
  <c r="J331" i="1"/>
  <c r="I341" i="1"/>
  <c r="K341" i="1" s="1"/>
  <c r="J333" i="1"/>
  <c r="E350" i="1"/>
  <c r="E354" i="1"/>
  <c r="F350" i="1"/>
  <c r="F354" i="1"/>
  <c r="J329" i="1"/>
  <c r="I349" i="1"/>
  <c r="K349" i="1" s="1"/>
  <c r="J325" i="1"/>
  <c r="I326" i="1"/>
  <c r="K326" i="1" s="1"/>
  <c r="I328" i="1"/>
  <c r="K328" i="1" s="1"/>
  <c r="I330" i="1"/>
  <c r="K330" i="1" s="1"/>
  <c r="I348" i="1"/>
  <c r="K348" i="1" s="1"/>
  <c r="I350" i="1"/>
  <c r="K350" i="1" s="1"/>
  <c r="H323" i="1" l="1"/>
  <c r="J323" i="1" s="1"/>
  <c r="F323" i="1"/>
  <c r="E323" i="1"/>
  <c r="H322" i="1"/>
  <c r="J322" i="1" s="1"/>
  <c r="F322" i="1"/>
  <c r="E322" i="1"/>
  <c r="H321" i="1"/>
  <c r="J321" i="1" s="1"/>
  <c r="F321" i="1"/>
  <c r="E321" i="1"/>
  <c r="H320" i="1"/>
  <c r="J320" i="1" s="1"/>
  <c r="F320" i="1"/>
  <c r="E320" i="1"/>
  <c r="H319" i="1"/>
  <c r="J319" i="1" s="1"/>
  <c r="F319" i="1"/>
  <c r="E319" i="1"/>
  <c r="H318" i="1"/>
  <c r="J318" i="1" s="1"/>
  <c r="F318" i="1"/>
  <c r="E318" i="1"/>
  <c r="H317" i="1"/>
  <c r="J317" i="1" s="1"/>
  <c r="F317" i="1"/>
  <c r="E317" i="1"/>
  <c r="H316" i="1"/>
  <c r="J316" i="1" s="1"/>
  <c r="F316" i="1"/>
  <c r="E316" i="1"/>
  <c r="H315" i="1"/>
  <c r="J315" i="1" s="1"/>
  <c r="F315" i="1"/>
  <c r="E315" i="1"/>
  <c r="H314" i="1"/>
  <c r="J314" i="1" s="1"/>
  <c r="F314" i="1"/>
  <c r="E314" i="1"/>
  <c r="H313" i="1"/>
  <c r="J313" i="1" s="1"/>
  <c r="F313" i="1"/>
  <c r="E313" i="1"/>
  <c r="H312" i="1"/>
  <c r="J312" i="1" s="1"/>
  <c r="F312" i="1"/>
  <c r="E312" i="1"/>
  <c r="C310" i="1"/>
  <c r="H312" i="3"/>
  <c r="I312" i="3" s="1"/>
  <c r="E312" i="3"/>
  <c r="H311" i="3"/>
  <c r="I311" i="3" s="1"/>
  <c r="E311" i="3"/>
  <c r="H310" i="3"/>
  <c r="I310" i="3" s="1"/>
  <c r="E310" i="3"/>
  <c r="H309" i="3"/>
  <c r="I309" i="3" s="1"/>
  <c r="E309" i="3"/>
  <c r="H308" i="3"/>
  <c r="I308" i="3" s="1"/>
  <c r="E308" i="3"/>
  <c r="H303" i="3"/>
  <c r="I303" i="3" s="1"/>
  <c r="E303" i="3"/>
  <c r="H302" i="3"/>
  <c r="I302" i="3" s="1"/>
  <c r="E302" i="3"/>
  <c r="H301" i="3"/>
  <c r="I301" i="3" s="1"/>
  <c r="E301" i="3"/>
  <c r="H300" i="3"/>
  <c r="I300" i="3" s="1"/>
  <c r="E300" i="3"/>
  <c r="H299" i="3"/>
  <c r="I299" i="3" s="1"/>
  <c r="E299" i="3"/>
  <c r="C308" i="1"/>
  <c r="H294" i="3"/>
  <c r="I294" i="3" s="1"/>
  <c r="E294" i="3"/>
  <c r="H293" i="3"/>
  <c r="I293" i="3" s="1"/>
  <c r="E293" i="3"/>
  <c r="H292" i="3"/>
  <c r="I292" i="3" s="1"/>
  <c r="E292" i="3"/>
  <c r="H291" i="3"/>
  <c r="I291" i="3" s="1"/>
  <c r="E291" i="3"/>
  <c r="H290" i="3"/>
  <c r="I290" i="3" s="1"/>
  <c r="E290" i="3"/>
  <c r="C307" i="1"/>
  <c r="H285" i="3"/>
  <c r="I285" i="3" s="1"/>
  <c r="E285" i="3"/>
  <c r="H284" i="3"/>
  <c r="I284" i="3" s="1"/>
  <c r="E284" i="3"/>
  <c r="H283" i="3"/>
  <c r="I283" i="3" s="1"/>
  <c r="E283" i="3"/>
  <c r="C305" i="1"/>
  <c r="C294" i="1"/>
  <c r="H306" i="1"/>
  <c r="J306" i="1" s="1"/>
  <c r="F306" i="1"/>
  <c r="H304" i="1"/>
  <c r="I304" i="1" s="1"/>
  <c r="K304" i="1" s="1"/>
  <c r="F304" i="1"/>
  <c r="E304" i="1"/>
  <c r="H303" i="1"/>
  <c r="J303" i="1" s="1"/>
  <c r="F303" i="1"/>
  <c r="E303" i="1"/>
  <c r="H302" i="1"/>
  <c r="J302" i="1" s="1"/>
  <c r="F302" i="1"/>
  <c r="E302" i="1"/>
  <c r="H301" i="1"/>
  <c r="J301" i="1" s="1"/>
  <c r="F301" i="1"/>
  <c r="E301" i="1"/>
  <c r="H300" i="1"/>
  <c r="H299" i="1"/>
  <c r="J299" i="1" s="1"/>
  <c r="F299" i="1"/>
  <c r="H298" i="1"/>
  <c r="H297" i="1"/>
  <c r="I297" i="1" s="1"/>
  <c r="K297" i="1" s="1"/>
  <c r="F297" i="1"/>
  <c r="E297" i="1"/>
  <c r="H296" i="1"/>
  <c r="H295" i="1"/>
  <c r="J295" i="1" s="1"/>
  <c r="F295" i="1"/>
  <c r="H293" i="1"/>
  <c r="H292" i="1"/>
  <c r="H291" i="1"/>
  <c r="H290" i="1"/>
  <c r="J290" i="1" s="1"/>
  <c r="F290" i="1"/>
  <c r="E290" i="1"/>
  <c r="H289" i="1"/>
  <c r="J289" i="1" s="1"/>
  <c r="F289" i="1"/>
  <c r="E289" i="1"/>
  <c r="H288" i="1"/>
  <c r="H287" i="1"/>
  <c r="J287" i="1" s="1"/>
  <c r="F287" i="1"/>
  <c r="H286" i="1"/>
  <c r="H285" i="1"/>
  <c r="I285" i="1" s="1"/>
  <c r="K285" i="1" s="1"/>
  <c r="F285" i="1"/>
  <c r="E285" i="1"/>
  <c r="C279" i="1"/>
  <c r="H278" i="3"/>
  <c r="I278" i="3" s="1"/>
  <c r="E278" i="3"/>
  <c r="H277" i="3"/>
  <c r="I277" i="3" s="1"/>
  <c r="E277" i="3"/>
  <c r="H276" i="3"/>
  <c r="I276" i="3" s="1"/>
  <c r="E276" i="3"/>
  <c r="H275" i="3"/>
  <c r="I275" i="3" s="1"/>
  <c r="E275" i="3"/>
  <c r="H274" i="3"/>
  <c r="I274" i="3" s="1"/>
  <c r="E274" i="3"/>
  <c r="H273" i="3"/>
  <c r="I273" i="3" s="1"/>
  <c r="E273" i="3"/>
  <c r="C277" i="1"/>
  <c r="H268" i="3"/>
  <c r="I268" i="3" s="1"/>
  <c r="E268" i="3"/>
  <c r="H267" i="3"/>
  <c r="I267" i="3" s="1"/>
  <c r="E267" i="3"/>
  <c r="H266" i="3"/>
  <c r="I266" i="3" s="1"/>
  <c r="E266" i="3"/>
  <c r="H265" i="3"/>
  <c r="I265" i="3" s="1"/>
  <c r="E265" i="3"/>
  <c r="H264" i="3"/>
  <c r="I264" i="3" s="1"/>
  <c r="E264" i="3"/>
  <c r="H263" i="3"/>
  <c r="I263" i="3" s="1"/>
  <c r="E263" i="3"/>
  <c r="C255" i="1"/>
  <c r="H258" i="3"/>
  <c r="I258" i="3" s="1"/>
  <c r="E258" i="3"/>
  <c r="H257" i="3"/>
  <c r="I257" i="3" s="1"/>
  <c r="E257" i="3"/>
  <c r="H256" i="3"/>
  <c r="I256" i="3" s="1"/>
  <c r="E256" i="3"/>
  <c r="H255" i="3"/>
  <c r="I255" i="3" s="1"/>
  <c r="E255" i="3"/>
  <c r="H254" i="3"/>
  <c r="I254" i="3" s="1"/>
  <c r="E254" i="3"/>
  <c r="H253" i="3"/>
  <c r="I253" i="3" s="1"/>
  <c r="E253" i="3"/>
  <c r="H252" i="3"/>
  <c r="I252" i="3" s="1"/>
  <c r="E252" i="3"/>
  <c r="H251" i="3"/>
  <c r="I251" i="3" s="1"/>
  <c r="E251" i="3"/>
  <c r="C253" i="1"/>
  <c r="H253" i="1" s="1"/>
  <c r="J253" i="1" s="1"/>
  <c r="C254" i="1"/>
  <c r="H254" i="1" s="1"/>
  <c r="J254" i="1" s="1"/>
  <c r="C256" i="1"/>
  <c r="H256" i="1" s="1"/>
  <c r="J256" i="1" s="1"/>
  <c r="C257" i="1"/>
  <c r="H257" i="1" s="1"/>
  <c r="J257" i="1" s="1"/>
  <c r="C258" i="1"/>
  <c r="E258" i="1" s="1"/>
  <c r="C259" i="1"/>
  <c r="F259" i="1" s="1"/>
  <c r="C260" i="1"/>
  <c r="H260" i="1" s="1"/>
  <c r="J260" i="1" s="1"/>
  <c r="C261" i="1"/>
  <c r="H261" i="1" s="1"/>
  <c r="J261" i="1" s="1"/>
  <c r="C262" i="1"/>
  <c r="F262" i="1" s="1"/>
  <c r="C263" i="1"/>
  <c r="E263" i="1" s="1"/>
  <c r="C264" i="1"/>
  <c r="F264" i="1" s="1"/>
  <c r="C265" i="1"/>
  <c r="H265" i="1" s="1"/>
  <c r="J265" i="1" s="1"/>
  <c r="C266" i="1"/>
  <c r="F266" i="1" s="1"/>
  <c r="C267" i="1"/>
  <c r="E267" i="1" s="1"/>
  <c r="C268" i="1"/>
  <c r="E268" i="1" s="1"/>
  <c r="C269" i="1"/>
  <c r="H269" i="1" s="1"/>
  <c r="J269" i="1" s="1"/>
  <c r="C270" i="1"/>
  <c r="E270" i="1" s="1"/>
  <c r="F271" i="1"/>
  <c r="C272" i="1"/>
  <c r="F272" i="1" s="1"/>
  <c r="C273" i="1"/>
  <c r="H273" i="1" s="1"/>
  <c r="J273" i="1" s="1"/>
  <c r="C274" i="1"/>
  <c r="E274" i="1" s="1"/>
  <c r="C275" i="1"/>
  <c r="H275" i="1" s="1"/>
  <c r="J275" i="1" s="1"/>
  <c r="C276" i="1"/>
  <c r="H276" i="1" s="1"/>
  <c r="J276" i="1" s="1"/>
  <c r="C278" i="1"/>
  <c r="H278" i="1" s="1"/>
  <c r="J278" i="1" s="1"/>
  <c r="C280" i="1"/>
  <c r="E280" i="1" s="1"/>
  <c r="C281" i="1"/>
  <c r="H281" i="1" s="1"/>
  <c r="J281" i="1" s="1"/>
  <c r="C282" i="1"/>
  <c r="E282" i="1" s="1"/>
  <c r="C283" i="1"/>
  <c r="H283" i="1" s="1"/>
  <c r="J283" i="1" s="1"/>
  <c r="H271" i="1"/>
  <c r="J271" i="1" s="1"/>
  <c r="E271" i="1"/>
  <c r="C219" i="1"/>
  <c r="C218" i="1"/>
  <c r="F251" i="1"/>
  <c r="E251" i="1"/>
  <c r="H250" i="1"/>
  <c r="J250" i="1" s="1"/>
  <c r="F250" i="1"/>
  <c r="E250" i="1"/>
  <c r="H249" i="1"/>
  <c r="J249" i="1" s="1"/>
  <c r="F249" i="1"/>
  <c r="E249" i="1"/>
  <c r="H248" i="1"/>
  <c r="J248" i="1" s="1"/>
  <c r="F248" i="1"/>
  <c r="E248" i="1"/>
  <c r="H247" i="1"/>
  <c r="J247" i="1" s="1"/>
  <c r="F247" i="1"/>
  <c r="E247" i="1"/>
  <c r="H246" i="1"/>
  <c r="J246" i="1" s="1"/>
  <c r="F246" i="1"/>
  <c r="E246" i="1"/>
  <c r="H245" i="1"/>
  <c r="J245" i="1" s="1"/>
  <c r="F245" i="1"/>
  <c r="E245" i="1"/>
  <c r="H244" i="1"/>
  <c r="J244" i="1" s="1"/>
  <c r="H243" i="1"/>
  <c r="J243" i="1" s="1"/>
  <c r="F243" i="1"/>
  <c r="E243" i="1"/>
  <c r="H242" i="1"/>
  <c r="J242" i="1" s="1"/>
  <c r="F242" i="1"/>
  <c r="E242" i="1"/>
  <c r="H241" i="1"/>
  <c r="J241" i="1" s="1"/>
  <c r="F241" i="1"/>
  <c r="E241" i="1"/>
  <c r="H240" i="1"/>
  <c r="J240" i="1" s="1"/>
  <c r="F240" i="1"/>
  <c r="E240" i="1"/>
  <c r="H239" i="1"/>
  <c r="J239" i="1" s="1"/>
  <c r="F239" i="1"/>
  <c r="E239" i="1"/>
  <c r="H238" i="1"/>
  <c r="J238" i="1" s="1"/>
  <c r="F238" i="1"/>
  <c r="E238" i="1"/>
  <c r="H237" i="1"/>
  <c r="J237" i="1" s="1"/>
  <c r="F237" i="1"/>
  <c r="E237" i="1"/>
  <c r="H236" i="1"/>
  <c r="J236" i="1" s="1"/>
  <c r="F236" i="1"/>
  <c r="E236" i="1"/>
  <c r="H235" i="1"/>
  <c r="J235" i="1" s="1"/>
  <c r="F235" i="1"/>
  <c r="E235" i="1"/>
  <c r="H234" i="1"/>
  <c r="J234" i="1" s="1"/>
  <c r="F234" i="1"/>
  <c r="E234" i="1"/>
  <c r="H233" i="1"/>
  <c r="J233" i="1" s="1"/>
  <c r="F233" i="1"/>
  <c r="E233" i="1"/>
  <c r="H232" i="1"/>
  <c r="J232" i="1" s="1"/>
  <c r="F232" i="1"/>
  <c r="E232" i="1"/>
  <c r="H231" i="1"/>
  <c r="J231" i="1" s="1"/>
  <c r="F231" i="1"/>
  <c r="E231" i="1"/>
  <c r="H230" i="1"/>
  <c r="J230" i="1" s="1"/>
  <c r="F230" i="1"/>
  <c r="E230" i="1"/>
  <c r="H229" i="1"/>
  <c r="J229" i="1" s="1"/>
  <c r="F229" i="1"/>
  <c r="E229" i="1"/>
  <c r="H228" i="1"/>
  <c r="J228" i="1" s="1"/>
  <c r="F228" i="1"/>
  <c r="E228" i="1"/>
  <c r="H227" i="1"/>
  <c r="J227" i="1" s="1"/>
  <c r="F227" i="1"/>
  <c r="E227" i="1"/>
  <c r="H226" i="1"/>
  <c r="J226" i="1" s="1"/>
  <c r="F226" i="1"/>
  <c r="E226" i="1"/>
  <c r="H225" i="1"/>
  <c r="J225" i="1" s="1"/>
  <c r="F225" i="1"/>
  <c r="E225" i="1"/>
  <c r="H224" i="1"/>
  <c r="J224" i="1" s="1"/>
  <c r="F224" i="1"/>
  <c r="E224" i="1"/>
  <c r="H223" i="1"/>
  <c r="J223" i="1" s="1"/>
  <c r="F223" i="1"/>
  <c r="E223" i="1"/>
  <c r="H222" i="1"/>
  <c r="J222" i="1" s="1"/>
  <c r="F222" i="1"/>
  <c r="E222" i="1"/>
  <c r="H221" i="1"/>
  <c r="J221" i="1" s="1"/>
  <c r="F221" i="1"/>
  <c r="E221" i="1"/>
  <c r="H220" i="1"/>
  <c r="J220" i="1" s="1"/>
  <c r="F220" i="1"/>
  <c r="E220" i="1"/>
  <c r="H217" i="1"/>
  <c r="J217" i="1" s="1"/>
  <c r="F217" i="1"/>
  <c r="E217" i="1"/>
  <c r="H216" i="1"/>
  <c r="J216" i="1" s="1"/>
  <c r="F216" i="1"/>
  <c r="E216" i="1"/>
  <c r="H215" i="1"/>
  <c r="J215" i="1" s="1"/>
  <c r="F215" i="1"/>
  <c r="E215" i="1"/>
  <c r="H214" i="1"/>
  <c r="J214" i="1" s="1"/>
  <c r="F214" i="1"/>
  <c r="E214" i="1"/>
  <c r="H213" i="1"/>
  <c r="J213" i="1" s="1"/>
  <c r="F213" i="1"/>
  <c r="E213" i="1"/>
  <c r="H212" i="1"/>
  <c r="J212" i="1" s="1"/>
  <c r="F212" i="1"/>
  <c r="E212" i="1"/>
  <c r="H211" i="1"/>
  <c r="J211" i="1" s="1"/>
  <c r="F211" i="1"/>
  <c r="E211" i="1"/>
  <c r="H210" i="1"/>
  <c r="J210" i="1" s="1"/>
  <c r="F210" i="1"/>
  <c r="E210" i="1"/>
  <c r="H209" i="1"/>
  <c r="J209" i="1" s="1"/>
  <c r="F209" i="1"/>
  <c r="E209" i="1"/>
  <c r="H208" i="1"/>
  <c r="J208" i="1" s="1"/>
  <c r="F208" i="1"/>
  <c r="E208" i="1"/>
  <c r="H207" i="1"/>
  <c r="J207" i="1" s="1"/>
  <c r="F207" i="1"/>
  <c r="E207" i="1"/>
  <c r="H206" i="1"/>
  <c r="J206" i="1" s="1"/>
  <c r="F206" i="1"/>
  <c r="E206" i="1"/>
  <c r="H205" i="1"/>
  <c r="J205" i="1" s="1"/>
  <c r="F205" i="1"/>
  <c r="E205" i="1"/>
  <c r="H204" i="1"/>
  <c r="J204" i="1" s="1"/>
  <c r="F204" i="1"/>
  <c r="E204" i="1"/>
  <c r="C202" i="1"/>
  <c r="H246" i="3"/>
  <c r="I246" i="3" s="1"/>
  <c r="E246" i="3"/>
  <c r="H245" i="3"/>
  <c r="I245" i="3" s="1"/>
  <c r="E245" i="3"/>
  <c r="H244" i="3"/>
  <c r="I244" i="3" s="1"/>
  <c r="E244" i="3"/>
  <c r="H243" i="3"/>
  <c r="I243" i="3" s="1"/>
  <c r="E243" i="3"/>
  <c r="C201" i="1"/>
  <c r="H238" i="3"/>
  <c r="I238" i="3" s="1"/>
  <c r="E238" i="3"/>
  <c r="H237" i="3"/>
  <c r="I237" i="3" s="1"/>
  <c r="E237" i="3"/>
  <c r="H236" i="3"/>
  <c r="I236" i="3" s="1"/>
  <c r="E236" i="3"/>
  <c r="H235" i="3"/>
  <c r="I235" i="3" s="1"/>
  <c r="E235" i="3"/>
  <c r="F200" i="1"/>
  <c r="H199" i="1"/>
  <c r="E198" i="1"/>
  <c r="H197" i="1"/>
  <c r="J197" i="1" s="1"/>
  <c r="F197" i="1"/>
  <c r="E197" i="1"/>
  <c r="F196" i="1"/>
  <c r="H195" i="1"/>
  <c r="J195" i="1" s="1"/>
  <c r="F195" i="1"/>
  <c r="E195" i="1"/>
  <c r="H194" i="1"/>
  <c r="J194" i="1" s="1"/>
  <c r="F194" i="1"/>
  <c r="E194" i="1"/>
  <c r="H193" i="1"/>
  <c r="J193" i="1" s="1"/>
  <c r="H192" i="1"/>
  <c r="I192" i="1" s="1"/>
  <c r="K192" i="1" s="1"/>
  <c r="F192" i="1"/>
  <c r="E192" i="1"/>
  <c r="H191" i="1"/>
  <c r="J191" i="1" s="1"/>
  <c r="F191" i="1"/>
  <c r="E191" i="1"/>
  <c r="H190" i="1"/>
  <c r="I190" i="1" s="1"/>
  <c r="K190" i="1" s="1"/>
  <c r="F190" i="1"/>
  <c r="E190" i="1"/>
  <c r="H189" i="1"/>
  <c r="J189" i="1" s="1"/>
  <c r="F189" i="1"/>
  <c r="E189" i="1"/>
  <c r="H188" i="1"/>
  <c r="I188" i="1" s="1"/>
  <c r="K188" i="1" s="1"/>
  <c r="F188" i="1"/>
  <c r="E188" i="1"/>
  <c r="H187" i="1"/>
  <c r="J187" i="1" s="1"/>
  <c r="F187" i="1"/>
  <c r="E187" i="1"/>
  <c r="H186" i="1"/>
  <c r="I186" i="1" s="1"/>
  <c r="K186" i="1" s="1"/>
  <c r="F186" i="1"/>
  <c r="E186" i="1"/>
  <c r="H185" i="1"/>
  <c r="J185" i="1" s="1"/>
  <c r="F185" i="1"/>
  <c r="E185" i="1"/>
  <c r="H184" i="1"/>
  <c r="I184" i="1" s="1"/>
  <c r="K184" i="1" s="1"/>
  <c r="F184" i="1"/>
  <c r="E184" i="1"/>
  <c r="H183" i="1"/>
  <c r="J183" i="1" s="1"/>
  <c r="F183" i="1"/>
  <c r="E183" i="1"/>
  <c r="H182" i="1"/>
  <c r="I182" i="1" s="1"/>
  <c r="K182" i="1" s="1"/>
  <c r="F182" i="1"/>
  <c r="E182" i="1"/>
  <c r="H181" i="1"/>
  <c r="J181" i="1" s="1"/>
  <c r="F181" i="1"/>
  <c r="E181" i="1"/>
  <c r="H180" i="1"/>
  <c r="E179" i="1"/>
  <c r="H178" i="1"/>
  <c r="J178" i="1" s="1"/>
  <c r="F178" i="1"/>
  <c r="E178" i="1"/>
  <c r="F177" i="1"/>
  <c r="H176" i="1"/>
  <c r="J176" i="1" s="1"/>
  <c r="F176" i="1"/>
  <c r="E176" i="1"/>
  <c r="H175" i="1"/>
  <c r="J175" i="1" s="1"/>
  <c r="F175" i="1"/>
  <c r="E175" i="1"/>
  <c r="H174" i="1"/>
  <c r="H173" i="1"/>
  <c r="I173" i="1" s="1"/>
  <c r="K173" i="1" s="1"/>
  <c r="F173" i="1"/>
  <c r="E173" i="1"/>
  <c r="H172" i="1"/>
  <c r="J172" i="1" s="1"/>
  <c r="F172" i="1"/>
  <c r="E172" i="1"/>
  <c r="H171" i="1"/>
  <c r="I171" i="1" s="1"/>
  <c r="K171" i="1" s="1"/>
  <c r="F171" i="1"/>
  <c r="E171" i="1"/>
  <c r="H170" i="1"/>
  <c r="J170" i="1" s="1"/>
  <c r="F170" i="1"/>
  <c r="E170" i="1"/>
  <c r="H169" i="1"/>
  <c r="I169" i="1" s="1"/>
  <c r="K169" i="1" s="1"/>
  <c r="F169" i="1"/>
  <c r="E169" i="1"/>
  <c r="H168" i="1"/>
  <c r="J168" i="1" s="1"/>
  <c r="F168" i="1"/>
  <c r="E168" i="1"/>
  <c r="H167" i="1"/>
  <c r="I167" i="1" s="1"/>
  <c r="K167" i="1" s="1"/>
  <c r="F167" i="1"/>
  <c r="E167" i="1"/>
  <c r="H166" i="1"/>
  <c r="J166" i="1" s="1"/>
  <c r="F166" i="1"/>
  <c r="E166" i="1"/>
  <c r="H165" i="1"/>
  <c r="I165" i="1" s="1"/>
  <c r="K165" i="1" s="1"/>
  <c r="F165" i="1"/>
  <c r="E165" i="1"/>
  <c r="H164" i="1"/>
  <c r="J164" i="1" s="1"/>
  <c r="F164" i="1"/>
  <c r="E164" i="1"/>
  <c r="H163" i="1"/>
  <c r="I163" i="1" s="1"/>
  <c r="K163" i="1" s="1"/>
  <c r="F163" i="1"/>
  <c r="E163" i="1"/>
  <c r="H162" i="1"/>
  <c r="J162" i="1" s="1"/>
  <c r="F162" i="1"/>
  <c r="E162" i="1"/>
  <c r="C160" i="1"/>
  <c r="H230" i="3"/>
  <c r="I230" i="3" s="1"/>
  <c r="E230" i="3"/>
  <c r="H229" i="3"/>
  <c r="I229" i="3" s="1"/>
  <c r="E229" i="3"/>
  <c r="H228" i="3"/>
  <c r="I228" i="3" s="1"/>
  <c r="E228" i="3"/>
  <c r="H227" i="3"/>
  <c r="I227" i="3" s="1"/>
  <c r="E227" i="3"/>
  <c r="H226" i="3"/>
  <c r="I226" i="3" s="1"/>
  <c r="E226" i="3"/>
  <c r="H225" i="3"/>
  <c r="I225" i="3" s="1"/>
  <c r="E225" i="3"/>
  <c r="H224" i="3"/>
  <c r="I224" i="3" s="1"/>
  <c r="E224" i="3"/>
  <c r="H223" i="3"/>
  <c r="I223" i="3" s="1"/>
  <c r="E223" i="3"/>
  <c r="H222" i="3"/>
  <c r="I222" i="3" s="1"/>
  <c r="E222" i="3"/>
  <c r="H221" i="3"/>
  <c r="I221" i="3" s="1"/>
  <c r="E221" i="3"/>
  <c r="H220" i="3"/>
  <c r="I220" i="3" s="1"/>
  <c r="E220" i="3"/>
  <c r="C159" i="1"/>
  <c r="H215" i="3"/>
  <c r="I215" i="3" s="1"/>
  <c r="E215" i="3"/>
  <c r="H214" i="3"/>
  <c r="I214" i="3" s="1"/>
  <c r="E214" i="3"/>
  <c r="H213" i="3"/>
  <c r="I213" i="3" s="1"/>
  <c r="E213" i="3"/>
  <c r="H212" i="3"/>
  <c r="I212" i="3" s="1"/>
  <c r="E212" i="3"/>
  <c r="H211" i="3"/>
  <c r="I211" i="3" s="1"/>
  <c r="E211" i="3"/>
  <c r="H210" i="3"/>
  <c r="I210" i="3" s="1"/>
  <c r="E210" i="3"/>
  <c r="C157" i="1"/>
  <c r="H205" i="3"/>
  <c r="I205" i="3" s="1"/>
  <c r="E205" i="3"/>
  <c r="H204" i="3"/>
  <c r="I204" i="3" s="1"/>
  <c r="E204" i="3"/>
  <c r="H203" i="3"/>
  <c r="I203" i="3" s="1"/>
  <c r="E203" i="3"/>
  <c r="H202" i="3"/>
  <c r="I202" i="3" s="1"/>
  <c r="E202" i="3"/>
  <c r="H201" i="3"/>
  <c r="I201" i="3" s="1"/>
  <c r="E201" i="3"/>
  <c r="H200" i="3"/>
  <c r="I200" i="3" s="1"/>
  <c r="E200" i="3"/>
  <c r="H199" i="3"/>
  <c r="I199" i="3" s="1"/>
  <c r="E199" i="3"/>
  <c r="C154" i="1"/>
  <c r="H194" i="3"/>
  <c r="I194" i="3" s="1"/>
  <c r="E194" i="3"/>
  <c r="H193" i="3"/>
  <c r="I193" i="3" s="1"/>
  <c r="E193" i="3"/>
  <c r="H192" i="3"/>
  <c r="I192" i="3" s="1"/>
  <c r="E192" i="3"/>
  <c r="H191" i="3"/>
  <c r="I191" i="3" s="1"/>
  <c r="E191" i="3"/>
  <c r="H190" i="3"/>
  <c r="I190" i="3" s="1"/>
  <c r="E190" i="3"/>
  <c r="H185" i="3"/>
  <c r="I185" i="3" s="1"/>
  <c r="E185" i="3"/>
  <c r="H184" i="3"/>
  <c r="I184" i="3" s="1"/>
  <c r="E184" i="3"/>
  <c r="H183" i="3"/>
  <c r="I183" i="3" s="1"/>
  <c r="E183" i="3"/>
  <c r="H158" i="1"/>
  <c r="J158" i="1" s="1"/>
  <c r="F158" i="1"/>
  <c r="E158" i="1"/>
  <c r="H156" i="1"/>
  <c r="J156" i="1" s="1"/>
  <c r="F156" i="1"/>
  <c r="E156" i="1"/>
  <c r="H155" i="1"/>
  <c r="J155" i="1" s="1"/>
  <c r="F155" i="1"/>
  <c r="E155" i="1"/>
  <c r="H152" i="1"/>
  <c r="J152" i="1" s="1"/>
  <c r="F152" i="1"/>
  <c r="E152" i="1"/>
  <c r="H151" i="1"/>
  <c r="J151" i="1" s="1"/>
  <c r="F151" i="1"/>
  <c r="E151" i="1"/>
  <c r="H150" i="1"/>
  <c r="J150" i="1" s="1"/>
  <c r="F150" i="1"/>
  <c r="E150" i="1"/>
  <c r="H149" i="1"/>
  <c r="J149" i="1" s="1"/>
  <c r="F149" i="1"/>
  <c r="E149" i="1"/>
  <c r="H148" i="1"/>
  <c r="J148" i="1" s="1"/>
  <c r="F148" i="1"/>
  <c r="E148" i="1"/>
  <c r="H147" i="1"/>
  <c r="J147" i="1" s="1"/>
  <c r="F147" i="1"/>
  <c r="E147" i="1"/>
  <c r="H146" i="1"/>
  <c r="J146" i="1" s="1"/>
  <c r="H145" i="1"/>
  <c r="J145" i="1" s="1"/>
  <c r="F145" i="1"/>
  <c r="E145" i="1"/>
  <c r="H144" i="1"/>
  <c r="J144" i="1" s="1"/>
  <c r="F144" i="1"/>
  <c r="E144" i="1"/>
  <c r="H143" i="1"/>
  <c r="J143" i="1" s="1"/>
  <c r="F143" i="1"/>
  <c r="E143" i="1"/>
  <c r="H142" i="1"/>
  <c r="J142" i="1" s="1"/>
  <c r="F142" i="1"/>
  <c r="E142" i="1"/>
  <c r="C138" i="1"/>
  <c r="H172" i="3"/>
  <c r="I172" i="3" s="1"/>
  <c r="E172" i="3"/>
  <c r="F178" i="3"/>
  <c r="E178" i="3"/>
  <c r="F177" i="3"/>
  <c r="E177" i="3"/>
  <c r="H176" i="3"/>
  <c r="I176" i="3" s="1"/>
  <c r="E176" i="3"/>
  <c r="H175" i="3"/>
  <c r="I175" i="3" s="1"/>
  <c r="E175" i="3"/>
  <c r="H174" i="3"/>
  <c r="I174" i="3" s="1"/>
  <c r="E174" i="3"/>
  <c r="H173" i="3"/>
  <c r="I173" i="3" s="1"/>
  <c r="E173" i="3"/>
  <c r="F172" i="3"/>
  <c r="H171" i="3"/>
  <c r="I171" i="3" s="1"/>
  <c r="E171" i="3"/>
  <c r="H170" i="3"/>
  <c r="I170" i="3" s="1"/>
  <c r="E170" i="3"/>
  <c r="H169" i="3"/>
  <c r="I169" i="3" s="1"/>
  <c r="E169" i="3"/>
  <c r="H168" i="3"/>
  <c r="I168" i="3" s="1"/>
  <c r="E168" i="3"/>
  <c r="H140" i="1"/>
  <c r="J140" i="1" s="1"/>
  <c r="F140" i="1"/>
  <c r="E140" i="1"/>
  <c r="H139" i="1"/>
  <c r="J139" i="1" s="1"/>
  <c r="F139" i="1"/>
  <c r="E139" i="1"/>
  <c r="H137" i="1"/>
  <c r="J137" i="1" s="1"/>
  <c r="F137" i="1"/>
  <c r="E137" i="1"/>
  <c r="H136" i="1"/>
  <c r="J136" i="1" s="1"/>
  <c r="F136" i="1"/>
  <c r="E136" i="1"/>
  <c r="H135" i="1"/>
  <c r="J135" i="1" s="1"/>
  <c r="F135" i="1"/>
  <c r="E135" i="1"/>
  <c r="H134" i="1"/>
  <c r="J134" i="1" s="1"/>
  <c r="F134" i="1"/>
  <c r="E134" i="1"/>
  <c r="C123" i="1"/>
  <c r="F163" i="3"/>
  <c r="E163" i="3"/>
  <c r="C163" i="3"/>
  <c r="K45" i="18"/>
  <c r="K44" i="18"/>
  <c r="K43" i="18"/>
  <c r="H161" i="3"/>
  <c r="I161" i="3" s="1"/>
  <c r="E161" i="3"/>
  <c r="H162" i="3"/>
  <c r="I162" i="3" s="1"/>
  <c r="E162" i="3"/>
  <c r="H160" i="3"/>
  <c r="I160" i="3" s="1"/>
  <c r="E160" i="3"/>
  <c r="H159" i="3"/>
  <c r="I159" i="3" s="1"/>
  <c r="E159" i="3"/>
  <c r="H132" i="1"/>
  <c r="J132" i="1" s="1"/>
  <c r="F132" i="1"/>
  <c r="E132" i="1"/>
  <c r="H131" i="1"/>
  <c r="J131" i="1" s="1"/>
  <c r="F131" i="1"/>
  <c r="E131" i="1"/>
  <c r="H130" i="1"/>
  <c r="J130" i="1" s="1"/>
  <c r="F130" i="1"/>
  <c r="E130" i="1"/>
  <c r="H129" i="1"/>
  <c r="J129" i="1" s="1"/>
  <c r="F129" i="1"/>
  <c r="E129" i="1"/>
  <c r="H128" i="1"/>
  <c r="J128" i="1" s="1"/>
  <c r="F128" i="1"/>
  <c r="E128" i="1"/>
  <c r="H127" i="1"/>
  <c r="J127" i="1" s="1"/>
  <c r="F127" i="1"/>
  <c r="E127" i="1"/>
  <c r="H126" i="1"/>
  <c r="J126" i="1" s="1"/>
  <c r="F126" i="1"/>
  <c r="E126" i="1"/>
  <c r="H125" i="1"/>
  <c r="J125" i="1" s="1"/>
  <c r="F125" i="1"/>
  <c r="E125" i="1"/>
  <c r="H124" i="1"/>
  <c r="J124" i="1" s="1"/>
  <c r="F124" i="1"/>
  <c r="E124" i="1"/>
  <c r="H122" i="1"/>
  <c r="J122" i="1" s="1"/>
  <c r="F122" i="1"/>
  <c r="E122" i="1"/>
  <c r="H121" i="1"/>
  <c r="J121" i="1" s="1"/>
  <c r="F121" i="1"/>
  <c r="E121" i="1"/>
  <c r="H120" i="1"/>
  <c r="J120" i="1" s="1"/>
  <c r="F120" i="1"/>
  <c r="E120" i="1"/>
  <c r="H119" i="1"/>
  <c r="J119" i="1" s="1"/>
  <c r="F119" i="1"/>
  <c r="E119" i="1"/>
  <c r="H118" i="1"/>
  <c r="J118" i="1" s="1"/>
  <c r="F118" i="1"/>
  <c r="E118" i="1"/>
  <c r="H117" i="1"/>
  <c r="J117" i="1" s="1"/>
  <c r="F117" i="1"/>
  <c r="E117" i="1"/>
  <c r="H116" i="1"/>
  <c r="J116" i="1" s="1"/>
  <c r="F116" i="1"/>
  <c r="E116" i="1"/>
  <c r="H115" i="1"/>
  <c r="J115" i="1" s="1"/>
  <c r="F115" i="1"/>
  <c r="E115" i="1"/>
  <c r="H113" i="1"/>
  <c r="J113" i="1" s="1"/>
  <c r="F113" i="1"/>
  <c r="E113" i="1"/>
  <c r="H112" i="1"/>
  <c r="I112" i="1" s="1"/>
  <c r="K112" i="1" s="1"/>
  <c r="F112" i="1"/>
  <c r="E112" i="1"/>
  <c r="H111" i="1"/>
  <c r="J111" i="1" s="1"/>
  <c r="F111" i="1"/>
  <c r="E111" i="1"/>
  <c r="H109" i="1"/>
  <c r="I109" i="1" s="1"/>
  <c r="K109" i="1" s="1"/>
  <c r="F109" i="1"/>
  <c r="E109" i="1"/>
  <c r="H110" i="1"/>
  <c r="J110" i="1" s="1"/>
  <c r="F110" i="1"/>
  <c r="E110" i="1"/>
  <c r="F107" i="1"/>
  <c r="E107" i="1"/>
  <c r="C107" i="1"/>
  <c r="K37" i="18"/>
  <c r="L37" i="18" s="1"/>
  <c r="H107" i="1" s="1"/>
  <c r="C106" i="1"/>
  <c r="H105" i="1"/>
  <c r="J105" i="1" s="1"/>
  <c r="F105" i="1"/>
  <c r="E105" i="1"/>
  <c r="F104" i="1"/>
  <c r="E104" i="1"/>
  <c r="C104" i="1"/>
  <c r="E153" i="3"/>
  <c r="C153" i="3"/>
  <c r="K34" i="18"/>
  <c r="K33" i="18"/>
  <c r="K32" i="18"/>
  <c r="H154" i="3"/>
  <c r="I154" i="3" s="1"/>
  <c r="E154" i="3"/>
  <c r="H152" i="3"/>
  <c r="I152" i="3" s="1"/>
  <c r="E152" i="3"/>
  <c r="H151" i="3"/>
  <c r="I151" i="3" s="1"/>
  <c r="E151" i="3"/>
  <c r="K26" i="18"/>
  <c r="L26" i="18" s="1"/>
  <c r="H104" i="1" s="1"/>
  <c r="J104" i="1" s="1"/>
  <c r="H102" i="1"/>
  <c r="J102" i="1" s="1"/>
  <c r="F102" i="1"/>
  <c r="E102" i="1"/>
  <c r="H101" i="1"/>
  <c r="J101" i="1" s="1"/>
  <c r="F101" i="1"/>
  <c r="E101" i="1"/>
  <c r="H100" i="1"/>
  <c r="J100" i="1" s="1"/>
  <c r="F100" i="1"/>
  <c r="E100" i="1"/>
  <c r="H99" i="1"/>
  <c r="J99" i="1" s="1"/>
  <c r="F99" i="1"/>
  <c r="E99" i="1"/>
  <c r="C98" i="1"/>
  <c r="H97" i="1"/>
  <c r="J97" i="1" s="1"/>
  <c r="F97" i="1"/>
  <c r="E97" i="1"/>
  <c r="H95" i="1"/>
  <c r="J95" i="1" s="1"/>
  <c r="F95" i="1"/>
  <c r="E95" i="1"/>
  <c r="H94" i="1"/>
  <c r="J94" i="1" s="1"/>
  <c r="F94" i="1"/>
  <c r="E94" i="1"/>
  <c r="H93" i="1"/>
  <c r="J93" i="1" s="1"/>
  <c r="F93" i="1"/>
  <c r="E93" i="1"/>
  <c r="H92" i="1"/>
  <c r="J92" i="1" s="1"/>
  <c r="F92" i="1"/>
  <c r="E92" i="1"/>
  <c r="H91" i="1"/>
  <c r="J91" i="1" s="1"/>
  <c r="F91" i="1"/>
  <c r="E91" i="1"/>
  <c r="H90" i="1"/>
  <c r="J90" i="1" s="1"/>
  <c r="F90" i="1"/>
  <c r="E90" i="1"/>
  <c r="C89" i="1"/>
  <c r="H88" i="1"/>
  <c r="J88" i="1" s="1"/>
  <c r="F88" i="1"/>
  <c r="E88" i="1"/>
  <c r="C78" i="1"/>
  <c r="H86" i="1"/>
  <c r="J86" i="1" s="1"/>
  <c r="F86" i="1"/>
  <c r="E86" i="1"/>
  <c r="H85" i="1"/>
  <c r="J85" i="1" s="1"/>
  <c r="H84" i="1"/>
  <c r="J84" i="1" s="1"/>
  <c r="F84" i="1"/>
  <c r="E84" i="1"/>
  <c r="H83" i="1"/>
  <c r="J83" i="1" s="1"/>
  <c r="F83" i="1"/>
  <c r="E83" i="1"/>
  <c r="H82" i="1"/>
  <c r="J82" i="1" s="1"/>
  <c r="F82" i="1"/>
  <c r="E82" i="1"/>
  <c r="H81" i="1"/>
  <c r="I81" i="1" s="1"/>
  <c r="K81" i="1" s="1"/>
  <c r="F81" i="1"/>
  <c r="E81" i="1"/>
  <c r="H80" i="1"/>
  <c r="J80" i="1" s="1"/>
  <c r="F80" i="1"/>
  <c r="E80" i="1"/>
  <c r="H79" i="1"/>
  <c r="J79" i="1" s="1"/>
  <c r="F79" i="1"/>
  <c r="E79" i="1"/>
  <c r="H77" i="1"/>
  <c r="J77" i="1" s="1"/>
  <c r="F77" i="1"/>
  <c r="E77" i="1"/>
  <c r="C40" i="1"/>
  <c r="F115" i="3"/>
  <c r="F114" i="3"/>
  <c r="E115" i="3"/>
  <c r="C115" i="3"/>
  <c r="E114" i="3"/>
  <c r="E112" i="3"/>
  <c r="C114" i="3"/>
  <c r="E113" i="3"/>
  <c r="F112" i="3"/>
  <c r="H116" i="3"/>
  <c r="I116" i="3" s="1"/>
  <c r="F116" i="3"/>
  <c r="E116" i="3"/>
  <c r="H113" i="3"/>
  <c r="I113" i="3" s="1"/>
  <c r="F113" i="3"/>
  <c r="H111" i="3"/>
  <c r="I111" i="3" s="1"/>
  <c r="F111" i="3"/>
  <c r="E111" i="3"/>
  <c r="H110" i="3"/>
  <c r="I110" i="3" s="1"/>
  <c r="F110" i="3"/>
  <c r="E110" i="3"/>
  <c r="C70" i="1"/>
  <c r="H146" i="3"/>
  <c r="I146" i="3" s="1"/>
  <c r="F146" i="3"/>
  <c r="E146" i="3"/>
  <c r="H145" i="3"/>
  <c r="I145" i="3" s="1"/>
  <c r="F145" i="3"/>
  <c r="E145" i="3"/>
  <c r="H144" i="3"/>
  <c r="I144" i="3" s="1"/>
  <c r="F144" i="3"/>
  <c r="E144" i="3"/>
  <c r="H143" i="3"/>
  <c r="I143" i="3" s="1"/>
  <c r="F143" i="3"/>
  <c r="E143" i="3"/>
  <c r="H142" i="3"/>
  <c r="I142" i="3" s="1"/>
  <c r="F142" i="3"/>
  <c r="E142" i="3"/>
  <c r="C63" i="1"/>
  <c r="H75" i="1"/>
  <c r="I75" i="1" s="1"/>
  <c r="H74" i="1"/>
  <c r="I74" i="1" s="1"/>
  <c r="F74" i="1"/>
  <c r="F73" i="1"/>
  <c r="F72" i="1"/>
  <c r="H71" i="1"/>
  <c r="F69" i="1"/>
  <c r="H68" i="1"/>
  <c r="H67" i="1"/>
  <c r="H66" i="1"/>
  <c r="I66" i="1" s="1"/>
  <c r="F65" i="1"/>
  <c r="C59" i="1"/>
  <c r="H137" i="3"/>
  <c r="I137" i="3" s="1"/>
  <c r="F137" i="3"/>
  <c r="E137" i="3"/>
  <c r="H136" i="3"/>
  <c r="I136" i="3" s="1"/>
  <c r="F136" i="3"/>
  <c r="E136" i="3"/>
  <c r="H135" i="3"/>
  <c r="I135" i="3" s="1"/>
  <c r="F135" i="3"/>
  <c r="E135" i="3"/>
  <c r="H134" i="3"/>
  <c r="I134" i="3" s="1"/>
  <c r="F134" i="3"/>
  <c r="E134" i="3"/>
  <c r="H133" i="3"/>
  <c r="I133" i="3" s="1"/>
  <c r="F133" i="3"/>
  <c r="E133" i="3"/>
  <c r="H132" i="3"/>
  <c r="I132" i="3" s="1"/>
  <c r="F132" i="3"/>
  <c r="E132" i="3"/>
  <c r="H131" i="3"/>
  <c r="I131" i="3" s="1"/>
  <c r="F131" i="3"/>
  <c r="E131" i="3"/>
  <c r="H130" i="3"/>
  <c r="I130" i="3" s="1"/>
  <c r="F130" i="3"/>
  <c r="E130" i="3"/>
  <c r="H129" i="3"/>
  <c r="I129" i="3" s="1"/>
  <c r="F129" i="3"/>
  <c r="E129" i="3"/>
  <c r="C55" i="1"/>
  <c r="H124" i="3"/>
  <c r="I124" i="3" s="1"/>
  <c r="F124" i="3"/>
  <c r="E124" i="3"/>
  <c r="H123" i="3"/>
  <c r="I123" i="3" s="1"/>
  <c r="F123" i="3"/>
  <c r="E123" i="3"/>
  <c r="H122" i="3"/>
  <c r="I122" i="3" s="1"/>
  <c r="F122" i="3"/>
  <c r="E122" i="3"/>
  <c r="H121" i="3"/>
  <c r="I121" i="3" s="1"/>
  <c r="F121" i="3"/>
  <c r="E121" i="3"/>
  <c r="K23" i="18"/>
  <c r="K22" i="18"/>
  <c r="K21" i="18"/>
  <c r="K18" i="18"/>
  <c r="K17" i="18"/>
  <c r="K16" i="18"/>
  <c r="K12" i="18"/>
  <c r="K11" i="18"/>
  <c r="K10" i="18"/>
  <c r="C39" i="1"/>
  <c r="H105" i="3"/>
  <c r="I105" i="3" s="1"/>
  <c r="F105" i="3"/>
  <c r="E105" i="3"/>
  <c r="H104" i="3"/>
  <c r="I104" i="3" s="1"/>
  <c r="F104" i="3"/>
  <c r="E104" i="3"/>
  <c r="H103" i="3"/>
  <c r="I103" i="3" s="1"/>
  <c r="F103" i="3"/>
  <c r="E103" i="3"/>
  <c r="H102" i="3"/>
  <c r="I102" i="3" s="1"/>
  <c r="F102" i="3"/>
  <c r="E102" i="3"/>
  <c r="C38" i="1"/>
  <c r="H97" i="3"/>
  <c r="I97" i="3" s="1"/>
  <c r="F97" i="3"/>
  <c r="E97" i="3"/>
  <c r="H96" i="3"/>
  <c r="I96" i="3" s="1"/>
  <c r="F96" i="3"/>
  <c r="E96" i="3"/>
  <c r="H37" i="1"/>
  <c r="J37" i="1" s="1"/>
  <c r="F37" i="1"/>
  <c r="E37" i="1"/>
  <c r="H36" i="1"/>
  <c r="J36" i="1" s="1"/>
  <c r="F36" i="1"/>
  <c r="E36" i="1"/>
  <c r="H35" i="1"/>
  <c r="J35" i="1" s="1"/>
  <c r="F35" i="1"/>
  <c r="E35" i="1"/>
  <c r="H34" i="1"/>
  <c r="J34" i="1" s="1"/>
  <c r="F34" i="1"/>
  <c r="E34" i="1"/>
  <c r="L16" i="18" l="1"/>
  <c r="H114" i="3" s="1"/>
  <c r="I141" i="3"/>
  <c r="J311" i="1"/>
  <c r="L10" i="18"/>
  <c r="H112" i="3" s="1"/>
  <c r="I112" i="3" s="1"/>
  <c r="L21" i="18"/>
  <c r="H115" i="3" s="1"/>
  <c r="I115" i="3" s="1"/>
  <c r="L43" i="18"/>
  <c r="L32" i="18"/>
  <c r="H153" i="3" s="1"/>
  <c r="I153" i="3" s="1"/>
  <c r="I150" i="3" s="1"/>
  <c r="I289" i="3"/>
  <c r="I312" i="1"/>
  <c r="K312" i="1" s="1"/>
  <c r="I314" i="1"/>
  <c r="K314" i="1" s="1"/>
  <c r="I316" i="1"/>
  <c r="K316" i="1" s="1"/>
  <c r="I318" i="1"/>
  <c r="K318" i="1" s="1"/>
  <c r="I320" i="1"/>
  <c r="K320" i="1" s="1"/>
  <c r="I322" i="1"/>
  <c r="K322" i="1" s="1"/>
  <c r="I313" i="1"/>
  <c r="K313" i="1" s="1"/>
  <c r="I315" i="1"/>
  <c r="K315" i="1" s="1"/>
  <c r="I317" i="1"/>
  <c r="K317" i="1" s="1"/>
  <c r="I319" i="1"/>
  <c r="K319" i="1" s="1"/>
  <c r="I321" i="1"/>
  <c r="K321" i="1" s="1"/>
  <c r="I323" i="1"/>
  <c r="K323" i="1" s="1"/>
  <c r="I307" i="3"/>
  <c r="E261" i="1"/>
  <c r="I298" i="3"/>
  <c r="E257" i="1"/>
  <c r="F261" i="1"/>
  <c r="E259" i="1"/>
  <c r="I282" i="3"/>
  <c r="E253" i="1"/>
  <c r="H259" i="1"/>
  <c r="J259" i="1" s="1"/>
  <c r="H262" i="1"/>
  <c r="J262" i="1" s="1"/>
  <c r="E273" i="1"/>
  <c r="J304" i="1"/>
  <c r="J297" i="1"/>
  <c r="J285" i="1"/>
  <c r="J286" i="1"/>
  <c r="I286" i="1"/>
  <c r="K286" i="1" s="1"/>
  <c r="J296" i="1"/>
  <c r="I296" i="1"/>
  <c r="K296" i="1" s="1"/>
  <c r="J292" i="1"/>
  <c r="I292" i="1"/>
  <c r="K292" i="1" s="1"/>
  <c r="J291" i="1"/>
  <c r="I291" i="1"/>
  <c r="K291" i="1" s="1"/>
  <c r="I293" i="1"/>
  <c r="K293" i="1" s="1"/>
  <c r="J293" i="1"/>
  <c r="J298" i="1"/>
  <c r="I298" i="1"/>
  <c r="K298" i="1" s="1"/>
  <c r="J288" i="1"/>
  <c r="I288" i="1"/>
  <c r="K288" i="1" s="1"/>
  <c r="J300" i="1"/>
  <c r="I300" i="1"/>
  <c r="K300" i="1" s="1"/>
  <c r="F257" i="1"/>
  <c r="E292" i="1"/>
  <c r="I295" i="1"/>
  <c r="K295" i="1" s="1"/>
  <c r="E287" i="1"/>
  <c r="I290" i="1"/>
  <c r="K290" i="1" s="1"/>
  <c r="F292" i="1"/>
  <c r="E299" i="1"/>
  <c r="I302" i="1"/>
  <c r="K302" i="1" s="1"/>
  <c r="E306" i="1"/>
  <c r="I287" i="1"/>
  <c r="K287" i="1" s="1"/>
  <c r="E296" i="1"/>
  <c r="I299" i="1"/>
  <c r="K299" i="1" s="1"/>
  <c r="I306" i="1"/>
  <c r="K306" i="1" s="1"/>
  <c r="E291" i="1"/>
  <c r="F296" i="1"/>
  <c r="E265" i="1"/>
  <c r="E286" i="1"/>
  <c r="I289" i="1"/>
  <c r="K289" i="1" s="1"/>
  <c r="F291" i="1"/>
  <c r="E298" i="1"/>
  <c r="I301" i="1"/>
  <c r="K301" i="1" s="1"/>
  <c r="F265" i="1"/>
  <c r="F286" i="1"/>
  <c r="E293" i="1"/>
  <c r="F298" i="1"/>
  <c r="I303" i="1"/>
  <c r="K303" i="1" s="1"/>
  <c r="E288" i="1"/>
  <c r="F293" i="1"/>
  <c r="E300" i="1"/>
  <c r="F288" i="1"/>
  <c r="E295" i="1"/>
  <c r="F300" i="1"/>
  <c r="H268" i="1"/>
  <c r="J268" i="1" s="1"/>
  <c r="E266" i="1"/>
  <c r="E254" i="1"/>
  <c r="F267" i="1"/>
  <c r="F254" i="1"/>
  <c r="H267" i="1"/>
  <c r="J267" i="1" s="1"/>
  <c r="I272" i="3"/>
  <c r="F270" i="1"/>
  <c r="H264" i="1"/>
  <c r="J264" i="1" s="1"/>
  <c r="F253" i="1"/>
  <c r="F278" i="1"/>
  <c r="H266" i="1"/>
  <c r="J266" i="1" s="1"/>
  <c r="E260" i="1"/>
  <c r="F260" i="1"/>
  <c r="I250" i="3"/>
  <c r="E272" i="1"/>
  <c r="H272" i="1"/>
  <c r="J272" i="1" s="1"/>
  <c r="I262" i="3"/>
  <c r="H270" i="1"/>
  <c r="J270" i="1" s="1"/>
  <c r="F258" i="1"/>
  <c r="H258" i="1"/>
  <c r="J258" i="1" s="1"/>
  <c r="E278" i="1"/>
  <c r="F273" i="1"/>
  <c r="E262" i="1"/>
  <c r="F274" i="1"/>
  <c r="H274" i="1"/>
  <c r="J274" i="1" s="1"/>
  <c r="F280" i="1"/>
  <c r="F282" i="1"/>
  <c r="E256" i="1"/>
  <c r="F256" i="1"/>
  <c r="F263" i="1"/>
  <c r="H280" i="1"/>
  <c r="J280" i="1" s="1"/>
  <c r="H263" i="1"/>
  <c r="J263" i="1" s="1"/>
  <c r="E269" i="1"/>
  <c r="F269" i="1"/>
  <c r="E283" i="1"/>
  <c r="E275" i="1"/>
  <c r="H282" i="1"/>
  <c r="J282" i="1" s="1"/>
  <c r="F275" i="1"/>
  <c r="F283" i="1"/>
  <c r="E276" i="1"/>
  <c r="E264" i="1"/>
  <c r="F276" i="1"/>
  <c r="E281" i="1"/>
  <c r="F281" i="1"/>
  <c r="I254" i="1"/>
  <c r="K254" i="1" s="1"/>
  <c r="I256" i="1"/>
  <c r="K256" i="1" s="1"/>
  <c r="I260" i="1"/>
  <c r="K260" i="1" s="1"/>
  <c r="F268" i="1"/>
  <c r="I276" i="1"/>
  <c r="K276" i="1" s="1"/>
  <c r="I278" i="1"/>
  <c r="K278" i="1" s="1"/>
  <c r="I253" i="1"/>
  <c r="K253" i="1" s="1"/>
  <c r="I257" i="1"/>
  <c r="K257" i="1" s="1"/>
  <c r="I261" i="1"/>
  <c r="K261" i="1" s="1"/>
  <c r="I265" i="1"/>
  <c r="K265" i="1" s="1"/>
  <c r="I269" i="1"/>
  <c r="K269" i="1" s="1"/>
  <c r="I271" i="1"/>
  <c r="K271" i="1" s="1"/>
  <c r="I273" i="1"/>
  <c r="K273" i="1" s="1"/>
  <c r="I275" i="1"/>
  <c r="K275" i="1" s="1"/>
  <c r="I281" i="1"/>
  <c r="K281" i="1" s="1"/>
  <c r="I283" i="1"/>
  <c r="K283" i="1" s="1"/>
  <c r="I245" i="1"/>
  <c r="K245" i="1" s="1"/>
  <c r="I247" i="1"/>
  <c r="K247" i="1" s="1"/>
  <c r="I249" i="1"/>
  <c r="K249" i="1" s="1"/>
  <c r="H251" i="1"/>
  <c r="E244" i="1"/>
  <c r="I246" i="1"/>
  <c r="K246" i="1" s="1"/>
  <c r="I248" i="1"/>
  <c r="K248" i="1" s="1"/>
  <c r="I250" i="1"/>
  <c r="K250" i="1" s="1"/>
  <c r="F244" i="1"/>
  <c r="I205" i="1"/>
  <c r="K205" i="1" s="1"/>
  <c r="I207" i="1"/>
  <c r="K207" i="1" s="1"/>
  <c r="I209" i="1"/>
  <c r="K209" i="1" s="1"/>
  <c r="I211" i="1"/>
  <c r="K211" i="1" s="1"/>
  <c r="I213" i="1"/>
  <c r="K213" i="1" s="1"/>
  <c r="I215" i="1"/>
  <c r="K215" i="1" s="1"/>
  <c r="I217" i="1"/>
  <c r="K217" i="1" s="1"/>
  <c r="I221" i="1"/>
  <c r="K221" i="1" s="1"/>
  <c r="I223" i="1"/>
  <c r="K223" i="1" s="1"/>
  <c r="I225" i="1"/>
  <c r="K225" i="1" s="1"/>
  <c r="I227" i="1"/>
  <c r="K227" i="1" s="1"/>
  <c r="I229" i="1"/>
  <c r="K229" i="1" s="1"/>
  <c r="I231" i="1"/>
  <c r="K231" i="1" s="1"/>
  <c r="I233" i="1"/>
  <c r="K233" i="1" s="1"/>
  <c r="I235" i="1"/>
  <c r="K235" i="1" s="1"/>
  <c r="I237" i="1"/>
  <c r="K237" i="1" s="1"/>
  <c r="I239" i="1"/>
  <c r="K239" i="1" s="1"/>
  <c r="I241" i="1"/>
  <c r="K241" i="1" s="1"/>
  <c r="I243" i="1"/>
  <c r="K243" i="1" s="1"/>
  <c r="I204" i="1"/>
  <c r="K204" i="1" s="1"/>
  <c r="I206" i="1"/>
  <c r="K206" i="1" s="1"/>
  <c r="I208" i="1"/>
  <c r="K208" i="1" s="1"/>
  <c r="I210" i="1"/>
  <c r="K210" i="1" s="1"/>
  <c r="I212" i="1"/>
  <c r="K212" i="1" s="1"/>
  <c r="I214" i="1"/>
  <c r="K214" i="1" s="1"/>
  <c r="I216" i="1"/>
  <c r="K216" i="1" s="1"/>
  <c r="I220" i="1"/>
  <c r="K220" i="1" s="1"/>
  <c r="I222" i="1"/>
  <c r="K222" i="1" s="1"/>
  <c r="I224" i="1"/>
  <c r="K224" i="1" s="1"/>
  <c r="I226" i="1"/>
  <c r="K226" i="1" s="1"/>
  <c r="I228" i="1"/>
  <c r="K228" i="1" s="1"/>
  <c r="I230" i="1"/>
  <c r="K230" i="1" s="1"/>
  <c r="I232" i="1"/>
  <c r="K232" i="1" s="1"/>
  <c r="I234" i="1"/>
  <c r="K234" i="1" s="1"/>
  <c r="I236" i="1"/>
  <c r="K236" i="1" s="1"/>
  <c r="I238" i="1"/>
  <c r="K238" i="1" s="1"/>
  <c r="I240" i="1"/>
  <c r="K240" i="1" s="1"/>
  <c r="I242" i="1"/>
  <c r="K242" i="1" s="1"/>
  <c r="I244" i="1"/>
  <c r="K244" i="1" s="1"/>
  <c r="I242" i="3"/>
  <c r="I234" i="3"/>
  <c r="J173" i="1"/>
  <c r="E193" i="1"/>
  <c r="F193" i="1"/>
  <c r="J186" i="1"/>
  <c r="E200" i="1"/>
  <c r="H200" i="1"/>
  <c r="J200" i="1" s="1"/>
  <c r="I176" i="1"/>
  <c r="K176" i="1" s="1"/>
  <c r="J192" i="1"/>
  <c r="J182" i="1"/>
  <c r="H196" i="1"/>
  <c r="J196" i="1" s="1"/>
  <c r="J190" i="1"/>
  <c r="F198" i="1"/>
  <c r="J163" i="1"/>
  <c r="J171" i="1"/>
  <c r="I175" i="1"/>
  <c r="K175" i="1" s="1"/>
  <c r="J184" i="1"/>
  <c r="I194" i="1"/>
  <c r="K194" i="1" s="1"/>
  <c r="J188" i="1"/>
  <c r="J174" i="1"/>
  <c r="I174" i="1"/>
  <c r="K174" i="1" s="1"/>
  <c r="J199" i="1"/>
  <c r="I199" i="1"/>
  <c r="K199" i="1" s="1"/>
  <c r="J169" i="1"/>
  <c r="E180" i="1"/>
  <c r="H198" i="1"/>
  <c r="E174" i="1"/>
  <c r="I181" i="1"/>
  <c r="K181" i="1" s="1"/>
  <c r="I183" i="1"/>
  <c r="K183" i="1" s="1"/>
  <c r="I185" i="1"/>
  <c r="K185" i="1" s="1"/>
  <c r="I187" i="1"/>
  <c r="K187" i="1" s="1"/>
  <c r="I189" i="1"/>
  <c r="K189" i="1" s="1"/>
  <c r="I191" i="1"/>
  <c r="K191" i="1" s="1"/>
  <c r="J167" i="1"/>
  <c r="F174" i="1"/>
  <c r="H177" i="1"/>
  <c r="J177" i="1" s="1"/>
  <c r="I193" i="1"/>
  <c r="K193" i="1" s="1"/>
  <c r="I195" i="1"/>
  <c r="K195" i="1" s="1"/>
  <c r="E199" i="1"/>
  <c r="I197" i="1"/>
  <c r="K197" i="1" s="1"/>
  <c r="F199" i="1"/>
  <c r="E196" i="1"/>
  <c r="J165" i="1"/>
  <c r="F179" i="1"/>
  <c r="J180" i="1"/>
  <c r="I180" i="1"/>
  <c r="K180" i="1" s="1"/>
  <c r="H179" i="1"/>
  <c r="I162" i="1"/>
  <c r="K162" i="1" s="1"/>
  <c r="I164" i="1"/>
  <c r="K164" i="1" s="1"/>
  <c r="I166" i="1"/>
  <c r="K166" i="1" s="1"/>
  <c r="I168" i="1"/>
  <c r="K168" i="1" s="1"/>
  <c r="I170" i="1"/>
  <c r="K170" i="1" s="1"/>
  <c r="I172" i="1"/>
  <c r="K172" i="1" s="1"/>
  <c r="I178" i="1"/>
  <c r="K178" i="1" s="1"/>
  <c r="F180" i="1"/>
  <c r="E177" i="1"/>
  <c r="I219" i="3"/>
  <c r="I198" i="3"/>
  <c r="I209" i="3"/>
  <c r="I189" i="3"/>
  <c r="I182" i="3"/>
  <c r="I156" i="1"/>
  <c r="K156" i="1" s="1"/>
  <c r="I158" i="1"/>
  <c r="K158" i="1" s="1"/>
  <c r="I150" i="1"/>
  <c r="K150" i="1" s="1"/>
  <c r="I152" i="1"/>
  <c r="K152" i="1" s="1"/>
  <c r="E146" i="1"/>
  <c r="I149" i="1"/>
  <c r="K149" i="1" s="1"/>
  <c r="I151" i="1"/>
  <c r="K151" i="1" s="1"/>
  <c r="F146" i="1"/>
  <c r="I155" i="1"/>
  <c r="K155" i="1" s="1"/>
  <c r="I143" i="1"/>
  <c r="K143" i="1" s="1"/>
  <c r="I145" i="1"/>
  <c r="K145" i="1" s="1"/>
  <c r="I147" i="1"/>
  <c r="K147" i="1" s="1"/>
  <c r="I142" i="1"/>
  <c r="K142" i="1" s="1"/>
  <c r="I144" i="1"/>
  <c r="K144" i="1" s="1"/>
  <c r="I146" i="1"/>
  <c r="K146" i="1" s="1"/>
  <c r="I148" i="1"/>
  <c r="K148" i="1" s="1"/>
  <c r="I137" i="1"/>
  <c r="K137" i="1" s="1"/>
  <c r="I135" i="1"/>
  <c r="K135" i="1" s="1"/>
  <c r="I139" i="1"/>
  <c r="K139" i="1" s="1"/>
  <c r="I134" i="1"/>
  <c r="K134" i="1" s="1"/>
  <c r="I136" i="1"/>
  <c r="K136" i="1" s="1"/>
  <c r="I140" i="1"/>
  <c r="K140" i="1" s="1"/>
  <c r="I131" i="1"/>
  <c r="K131" i="1" s="1"/>
  <c r="I130" i="1"/>
  <c r="K130" i="1" s="1"/>
  <c r="I132" i="1"/>
  <c r="K132" i="1" s="1"/>
  <c r="I126" i="1"/>
  <c r="K126" i="1" s="1"/>
  <c r="I128" i="1"/>
  <c r="K128" i="1" s="1"/>
  <c r="I125" i="1"/>
  <c r="K125" i="1" s="1"/>
  <c r="I127" i="1"/>
  <c r="K127" i="1" s="1"/>
  <c r="I129" i="1"/>
  <c r="K129" i="1" s="1"/>
  <c r="I121" i="1"/>
  <c r="K121" i="1" s="1"/>
  <c r="I120" i="1"/>
  <c r="K120" i="1" s="1"/>
  <c r="I122" i="1"/>
  <c r="K122" i="1" s="1"/>
  <c r="I124" i="1"/>
  <c r="K124" i="1" s="1"/>
  <c r="I116" i="1"/>
  <c r="K116" i="1" s="1"/>
  <c r="I118" i="1"/>
  <c r="K118" i="1" s="1"/>
  <c r="I115" i="1"/>
  <c r="K115" i="1" s="1"/>
  <c r="I117" i="1"/>
  <c r="K117" i="1" s="1"/>
  <c r="I119" i="1"/>
  <c r="K119" i="1" s="1"/>
  <c r="J109" i="1"/>
  <c r="J112" i="1"/>
  <c r="I111" i="1"/>
  <c r="K111" i="1" s="1"/>
  <c r="I113" i="1"/>
  <c r="K113" i="1" s="1"/>
  <c r="I110" i="1"/>
  <c r="K110" i="1" s="1"/>
  <c r="J107" i="1"/>
  <c r="I105" i="1"/>
  <c r="K105" i="1" s="1"/>
  <c r="I104" i="1"/>
  <c r="K104" i="1" s="1"/>
  <c r="I107" i="1"/>
  <c r="K107" i="1" s="1"/>
  <c r="I97" i="1"/>
  <c r="K97" i="1" s="1"/>
  <c r="I99" i="1"/>
  <c r="K99" i="1" s="1"/>
  <c r="I101" i="1"/>
  <c r="K101" i="1" s="1"/>
  <c r="I100" i="1"/>
  <c r="K100" i="1" s="1"/>
  <c r="I102" i="1"/>
  <c r="K102" i="1" s="1"/>
  <c r="I88" i="1"/>
  <c r="K88" i="1" s="1"/>
  <c r="I90" i="1"/>
  <c r="K90" i="1" s="1"/>
  <c r="I92" i="1"/>
  <c r="K92" i="1" s="1"/>
  <c r="I94" i="1"/>
  <c r="K94" i="1" s="1"/>
  <c r="I91" i="1"/>
  <c r="K91" i="1" s="1"/>
  <c r="I93" i="1"/>
  <c r="K93" i="1" s="1"/>
  <c r="I95" i="1"/>
  <c r="K95" i="1" s="1"/>
  <c r="E85" i="1"/>
  <c r="F85" i="1"/>
  <c r="I77" i="1"/>
  <c r="K77" i="1" s="1"/>
  <c r="I79" i="1"/>
  <c r="K79" i="1" s="1"/>
  <c r="I83" i="1"/>
  <c r="K83" i="1" s="1"/>
  <c r="J81" i="1"/>
  <c r="I85" i="1"/>
  <c r="K85" i="1" s="1"/>
  <c r="I80" i="1"/>
  <c r="K80" i="1" s="1"/>
  <c r="I82" i="1"/>
  <c r="K82" i="1" s="1"/>
  <c r="I84" i="1"/>
  <c r="K84" i="1" s="1"/>
  <c r="I86" i="1"/>
  <c r="K86" i="1" s="1"/>
  <c r="I114" i="3"/>
  <c r="K75" i="1"/>
  <c r="K74" i="1"/>
  <c r="J74" i="1"/>
  <c r="H72" i="1"/>
  <c r="I72" i="1" s="1"/>
  <c r="K72" i="1" s="1"/>
  <c r="E73" i="1"/>
  <c r="E75" i="1"/>
  <c r="F75" i="1"/>
  <c r="H73" i="1"/>
  <c r="J73" i="1" s="1"/>
  <c r="E74" i="1"/>
  <c r="J75" i="1"/>
  <c r="J71" i="1"/>
  <c r="I71" i="1"/>
  <c r="K71" i="1" s="1"/>
  <c r="I68" i="1"/>
  <c r="K68" i="1" s="1"/>
  <c r="J68" i="1"/>
  <c r="E68" i="1"/>
  <c r="E71" i="1"/>
  <c r="H69" i="1"/>
  <c r="I69" i="1" s="1"/>
  <c r="K69" i="1" s="1"/>
  <c r="F68" i="1"/>
  <c r="F71" i="1"/>
  <c r="E66" i="1"/>
  <c r="F66" i="1"/>
  <c r="E69" i="1"/>
  <c r="E72" i="1"/>
  <c r="K66" i="1"/>
  <c r="J67" i="1"/>
  <c r="I67" i="1"/>
  <c r="K67" i="1" s="1"/>
  <c r="H65" i="1"/>
  <c r="I65" i="1" s="1"/>
  <c r="K65" i="1" s="1"/>
  <c r="E65" i="1"/>
  <c r="J66" i="1"/>
  <c r="E67" i="1"/>
  <c r="F67" i="1"/>
  <c r="I128" i="3"/>
  <c r="I120" i="3"/>
  <c r="I101" i="3"/>
  <c r="I95" i="3"/>
  <c r="I34" i="1"/>
  <c r="K34" i="1" s="1"/>
  <c r="I36" i="1"/>
  <c r="K36" i="1" s="1"/>
  <c r="I35" i="1"/>
  <c r="K35" i="1" s="1"/>
  <c r="I37" i="1"/>
  <c r="K37" i="1" s="1"/>
  <c r="I109" i="3" l="1"/>
  <c r="K108" i="1"/>
  <c r="K311" i="1"/>
  <c r="J108" i="1"/>
  <c r="H178" i="3"/>
  <c r="I178" i="3" s="1"/>
  <c r="H177" i="3"/>
  <c r="I177" i="3" s="1"/>
  <c r="H163" i="3"/>
  <c r="I163" i="3" s="1"/>
  <c r="I158" i="3" s="1"/>
  <c r="I259" i="1"/>
  <c r="K259" i="1" s="1"/>
  <c r="I262" i="1"/>
  <c r="K262" i="1" s="1"/>
  <c r="I268" i="1"/>
  <c r="K268" i="1" s="1"/>
  <c r="I267" i="1"/>
  <c r="K267" i="1" s="1"/>
  <c r="I264" i="1"/>
  <c r="K264" i="1" s="1"/>
  <c r="I266" i="1"/>
  <c r="K266" i="1" s="1"/>
  <c r="I270" i="1"/>
  <c r="K270" i="1" s="1"/>
  <c r="I272" i="1"/>
  <c r="K272" i="1" s="1"/>
  <c r="I258" i="1"/>
  <c r="K258" i="1" s="1"/>
  <c r="I274" i="1"/>
  <c r="K274" i="1" s="1"/>
  <c r="I263" i="1"/>
  <c r="K263" i="1" s="1"/>
  <c r="I280" i="1"/>
  <c r="K280" i="1" s="1"/>
  <c r="I282" i="1"/>
  <c r="K282" i="1" s="1"/>
  <c r="J251" i="1"/>
  <c r="I251" i="1"/>
  <c r="K251" i="1" s="1"/>
  <c r="I200" i="1"/>
  <c r="K200" i="1" s="1"/>
  <c r="I196" i="1"/>
  <c r="K196" i="1" s="1"/>
  <c r="J198" i="1"/>
  <c r="I198" i="1"/>
  <c r="K198" i="1" s="1"/>
  <c r="I177" i="1"/>
  <c r="K177" i="1" s="1"/>
  <c r="J179" i="1"/>
  <c r="I179" i="1"/>
  <c r="K179" i="1" s="1"/>
  <c r="J72" i="1"/>
  <c r="I73" i="1"/>
  <c r="K73" i="1" s="1"/>
  <c r="J69" i="1"/>
  <c r="J65" i="1"/>
  <c r="I167" i="3" l="1"/>
  <c r="H32" i="1"/>
  <c r="J32" i="1" s="1"/>
  <c r="F32" i="1"/>
  <c r="E32" i="1"/>
  <c r="H31" i="1"/>
  <c r="J31" i="1" s="1"/>
  <c r="F31" i="1"/>
  <c r="E31" i="1"/>
  <c r="H30" i="1"/>
  <c r="J30" i="1" s="1"/>
  <c r="F30" i="1"/>
  <c r="E30" i="1"/>
  <c r="H29" i="1"/>
  <c r="J29" i="1" s="1"/>
  <c r="F29" i="1"/>
  <c r="E29" i="1"/>
  <c r="H28" i="1"/>
  <c r="J28" i="1" s="1"/>
  <c r="F28" i="1"/>
  <c r="E28" i="1"/>
  <c r="H27" i="1"/>
  <c r="J27" i="1" s="1"/>
  <c r="F27" i="1"/>
  <c r="E27" i="1"/>
  <c r="H26" i="1"/>
  <c r="J26" i="1" s="1"/>
  <c r="F26" i="1"/>
  <c r="E26" i="1"/>
  <c r="H25" i="1"/>
  <c r="J25" i="1" s="1"/>
  <c r="F25" i="1"/>
  <c r="E25" i="1"/>
  <c r="F50" i="3"/>
  <c r="E50" i="3"/>
  <c r="H91" i="3"/>
  <c r="I91" i="3" s="1"/>
  <c r="F91" i="3"/>
  <c r="E91" i="3"/>
  <c r="H90" i="3"/>
  <c r="I90" i="3" s="1"/>
  <c r="F90" i="3"/>
  <c r="E90" i="3"/>
  <c r="H89" i="3"/>
  <c r="I89" i="3" s="1"/>
  <c r="F89" i="3"/>
  <c r="E89" i="3"/>
  <c r="H88" i="3"/>
  <c r="I88" i="3" s="1"/>
  <c r="F88" i="3"/>
  <c r="E88" i="3"/>
  <c r="H87" i="3"/>
  <c r="I87" i="3" s="1"/>
  <c r="F87" i="3"/>
  <c r="E87" i="3"/>
  <c r="H86" i="3"/>
  <c r="I86" i="3" s="1"/>
  <c r="F86" i="3"/>
  <c r="E86" i="3"/>
  <c r="H85" i="3"/>
  <c r="I85" i="3" s="1"/>
  <c r="F85" i="3"/>
  <c r="E85" i="3"/>
  <c r="H84" i="3"/>
  <c r="I84" i="3" s="1"/>
  <c r="F84" i="3"/>
  <c r="E84" i="3"/>
  <c r="H83" i="3"/>
  <c r="I83" i="3" s="1"/>
  <c r="F83" i="3"/>
  <c r="E83" i="3"/>
  <c r="H82" i="3"/>
  <c r="I82" i="3" s="1"/>
  <c r="F82" i="3"/>
  <c r="E82" i="3"/>
  <c r="H81" i="3"/>
  <c r="I81" i="3" s="1"/>
  <c r="F81" i="3"/>
  <c r="E81" i="3"/>
  <c r="H80" i="3"/>
  <c r="I80" i="3" s="1"/>
  <c r="F80" i="3"/>
  <c r="E80" i="3"/>
  <c r="H79" i="3"/>
  <c r="I79" i="3" s="1"/>
  <c r="F79" i="3"/>
  <c r="E79" i="3"/>
  <c r="H78" i="3"/>
  <c r="I78" i="3" s="1"/>
  <c r="F78" i="3"/>
  <c r="E78" i="3"/>
  <c r="F48" i="3"/>
  <c r="E48" i="3"/>
  <c r="C48" i="3"/>
  <c r="H73" i="3"/>
  <c r="I73" i="3" s="1"/>
  <c r="F73" i="3"/>
  <c r="E73" i="3"/>
  <c r="H72" i="3"/>
  <c r="I72" i="3" s="1"/>
  <c r="F72" i="3"/>
  <c r="E72" i="3"/>
  <c r="H71" i="3"/>
  <c r="I71" i="3" s="1"/>
  <c r="F71" i="3"/>
  <c r="E71" i="3"/>
  <c r="H70" i="3"/>
  <c r="I70" i="3" s="1"/>
  <c r="F70" i="3"/>
  <c r="E70" i="3"/>
  <c r="H69" i="3"/>
  <c r="I69" i="3" s="1"/>
  <c r="F69" i="3"/>
  <c r="E69" i="3"/>
  <c r="H68" i="3"/>
  <c r="I68" i="3" s="1"/>
  <c r="F68" i="3"/>
  <c r="E68" i="3"/>
  <c r="H67" i="3"/>
  <c r="I67" i="3" s="1"/>
  <c r="F67" i="3"/>
  <c r="E67" i="3"/>
  <c r="H66" i="3"/>
  <c r="I66" i="3" s="1"/>
  <c r="F66" i="3"/>
  <c r="E66" i="3"/>
  <c r="H65" i="3"/>
  <c r="I65" i="3" s="1"/>
  <c r="F65" i="3"/>
  <c r="E65" i="3"/>
  <c r="H64" i="3"/>
  <c r="I64" i="3" s="1"/>
  <c r="F64" i="3"/>
  <c r="E64" i="3"/>
  <c r="H63" i="3"/>
  <c r="I63" i="3" s="1"/>
  <c r="F63" i="3"/>
  <c r="E63" i="3"/>
  <c r="H62" i="3"/>
  <c r="I62" i="3" s="1"/>
  <c r="F62" i="3"/>
  <c r="E62" i="3"/>
  <c r="H61" i="3"/>
  <c r="I61" i="3" s="1"/>
  <c r="F61" i="3"/>
  <c r="E61" i="3"/>
  <c r="H60" i="3"/>
  <c r="I60" i="3" s="1"/>
  <c r="F60" i="3"/>
  <c r="E60" i="3"/>
  <c r="H59" i="3"/>
  <c r="I59" i="3" s="1"/>
  <c r="F59" i="3"/>
  <c r="E59" i="3"/>
  <c r="H58" i="3"/>
  <c r="I58" i="3" s="1"/>
  <c r="F58" i="3"/>
  <c r="E58" i="3"/>
  <c r="H57" i="3"/>
  <c r="I57" i="3" s="1"/>
  <c r="F57" i="3"/>
  <c r="E57" i="3"/>
  <c r="H56" i="3"/>
  <c r="I56" i="3" s="1"/>
  <c r="F56" i="3"/>
  <c r="E56" i="3"/>
  <c r="C23" i="1"/>
  <c r="H51" i="3"/>
  <c r="I51" i="3" s="1"/>
  <c r="F51" i="3"/>
  <c r="E51" i="3"/>
  <c r="H49" i="3"/>
  <c r="I49" i="3" s="1"/>
  <c r="F49" i="3"/>
  <c r="E49" i="3"/>
  <c r="H47" i="3"/>
  <c r="I47" i="3" s="1"/>
  <c r="F47" i="3"/>
  <c r="E47" i="3"/>
  <c r="C22" i="1"/>
  <c r="H42" i="3"/>
  <c r="I42" i="3" s="1"/>
  <c r="F42" i="3"/>
  <c r="E42" i="3"/>
  <c r="H41" i="3"/>
  <c r="I41" i="3" s="1"/>
  <c r="F41" i="3"/>
  <c r="E41" i="3"/>
  <c r="H40" i="3"/>
  <c r="I40" i="3" s="1"/>
  <c r="F40" i="3"/>
  <c r="E40" i="3"/>
  <c r="H39" i="3"/>
  <c r="I39" i="3" s="1"/>
  <c r="F39" i="3"/>
  <c r="E39" i="3"/>
  <c r="H38" i="3"/>
  <c r="I38" i="3" s="1"/>
  <c r="F38" i="3"/>
  <c r="E38" i="3"/>
  <c r="H37" i="3"/>
  <c r="I37" i="3" s="1"/>
  <c r="F37" i="3"/>
  <c r="E37" i="3"/>
  <c r="H36" i="3"/>
  <c r="I36" i="3" s="1"/>
  <c r="F36" i="3"/>
  <c r="E36" i="3"/>
  <c r="H35" i="3"/>
  <c r="I35" i="3" s="1"/>
  <c r="F35" i="3"/>
  <c r="E35" i="3"/>
  <c r="H34" i="3"/>
  <c r="I34" i="3" s="1"/>
  <c r="F34" i="3"/>
  <c r="E34" i="3"/>
  <c r="H33" i="3"/>
  <c r="I33" i="3" s="1"/>
  <c r="F33" i="3"/>
  <c r="E33" i="3"/>
  <c r="H32" i="3"/>
  <c r="I32" i="3" s="1"/>
  <c r="F32" i="3"/>
  <c r="E32" i="3"/>
  <c r="H31" i="3"/>
  <c r="I31" i="3" s="1"/>
  <c r="F31" i="3"/>
  <c r="E31" i="3"/>
  <c r="E24" i="3"/>
  <c r="F24" i="3"/>
  <c r="E25" i="3"/>
  <c r="F25" i="3"/>
  <c r="E26" i="3"/>
  <c r="F26" i="3"/>
  <c r="E27" i="3"/>
  <c r="F27" i="3"/>
  <c r="E28" i="3"/>
  <c r="F28" i="3"/>
  <c r="E29" i="3"/>
  <c r="F29" i="3"/>
  <c r="E30" i="3"/>
  <c r="F30" i="3"/>
  <c r="H30" i="3"/>
  <c r="I30" i="3" s="1"/>
  <c r="H29" i="3"/>
  <c r="I29" i="3" s="1"/>
  <c r="H28" i="3"/>
  <c r="I28" i="3" s="1"/>
  <c r="H27" i="3"/>
  <c r="I27" i="3" s="1"/>
  <c r="H26" i="3"/>
  <c r="I26" i="3" s="1"/>
  <c r="H25" i="3"/>
  <c r="I25" i="3" s="1"/>
  <c r="H24" i="3"/>
  <c r="I24" i="3" s="1"/>
  <c r="C21" i="1"/>
  <c r="H16" i="1"/>
  <c r="J16" i="1" s="1"/>
  <c r="F16" i="1"/>
  <c r="E16" i="1"/>
  <c r="H15" i="1"/>
  <c r="J15" i="1" s="1"/>
  <c r="F15" i="1"/>
  <c r="E15" i="1"/>
  <c r="E931" i="1" l="1"/>
  <c r="F931" i="1"/>
  <c r="H931" i="1"/>
  <c r="E884" i="1"/>
  <c r="H946" i="1"/>
  <c r="H940" i="1"/>
  <c r="H934" i="1"/>
  <c r="E929" i="1"/>
  <c r="F946" i="1"/>
  <c r="F940" i="1"/>
  <c r="F934" i="1"/>
  <c r="H928" i="1"/>
  <c r="E946" i="1"/>
  <c r="E940" i="1"/>
  <c r="E934" i="1"/>
  <c r="F928" i="1"/>
  <c r="H949" i="1"/>
  <c r="H939" i="1"/>
  <c r="H933" i="1"/>
  <c r="E928" i="1"/>
  <c r="F949" i="1"/>
  <c r="H944" i="1"/>
  <c r="F939" i="1"/>
  <c r="E933" i="1"/>
  <c r="H927" i="1"/>
  <c r="E949" i="1"/>
  <c r="H943" i="1"/>
  <c r="E939" i="1"/>
  <c r="F933" i="1"/>
  <c r="F927" i="1"/>
  <c r="H948" i="1"/>
  <c r="H942" i="1"/>
  <c r="H938" i="1"/>
  <c r="H932" i="1"/>
  <c r="E927" i="1"/>
  <c r="F948" i="1"/>
  <c r="F942" i="1"/>
  <c r="H937" i="1"/>
  <c r="F932" i="1"/>
  <c r="H926" i="1"/>
  <c r="E948" i="1"/>
  <c r="E942" i="1"/>
  <c r="F926" i="1"/>
  <c r="H947" i="1"/>
  <c r="H941" i="1"/>
  <c r="H935" i="1"/>
  <c r="H930" i="1"/>
  <c r="E926" i="1"/>
  <c r="F947" i="1"/>
  <c r="F941" i="1"/>
  <c r="F935" i="1"/>
  <c r="H929" i="1"/>
  <c r="E947" i="1"/>
  <c r="E941" i="1"/>
  <c r="E935" i="1"/>
  <c r="F929" i="1"/>
  <c r="E932" i="1"/>
  <c r="F938" i="1"/>
  <c r="F937" i="1"/>
  <c r="F930" i="1"/>
  <c r="F944" i="1"/>
  <c r="F943" i="1"/>
  <c r="E930" i="1"/>
  <c r="E937" i="1"/>
  <c r="E944" i="1"/>
  <c r="E943" i="1"/>
  <c r="E938" i="1"/>
  <c r="E905" i="1"/>
  <c r="E901" i="1"/>
  <c r="E893" i="1"/>
  <c r="E889" i="1"/>
  <c r="E909" i="1"/>
  <c r="E923" i="1"/>
  <c r="H922" i="1"/>
  <c r="H904" i="1"/>
  <c r="H900" i="1"/>
  <c r="H896" i="1"/>
  <c r="H892" i="1"/>
  <c r="H888" i="1"/>
  <c r="H884" i="1"/>
  <c r="H916" i="1"/>
  <c r="H912" i="1"/>
  <c r="H908" i="1"/>
  <c r="F904" i="1"/>
  <c r="F900" i="1"/>
  <c r="F896" i="1"/>
  <c r="F892" i="1"/>
  <c r="F888" i="1"/>
  <c r="F884" i="1"/>
  <c r="F916" i="1"/>
  <c r="F912" i="1"/>
  <c r="F908" i="1"/>
  <c r="F922" i="1"/>
  <c r="F923" i="1"/>
  <c r="E904" i="1"/>
  <c r="E900" i="1"/>
  <c r="E896" i="1"/>
  <c r="E892" i="1"/>
  <c r="E888" i="1"/>
  <c r="E916" i="1"/>
  <c r="E912" i="1"/>
  <c r="E908" i="1"/>
  <c r="E922" i="1"/>
  <c r="H903" i="1"/>
  <c r="H899" i="1"/>
  <c r="H895" i="1"/>
  <c r="H891" i="1"/>
  <c r="H887" i="1"/>
  <c r="H883" i="1"/>
  <c r="H915" i="1"/>
  <c r="H911" i="1"/>
  <c r="H907" i="1"/>
  <c r="H921" i="1"/>
  <c r="H924" i="1"/>
  <c r="F903" i="1"/>
  <c r="F899" i="1"/>
  <c r="F895" i="1"/>
  <c r="F891" i="1"/>
  <c r="F887" i="1"/>
  <c r="F883" i="1"/>
  <c r="F915" i="1"/>
  <c r="F911" i="1"/>
  <c r="F907" i="1"/>
  <c r="F921" i="1"/>
  <c r="F924" i="1"/>
  <c r="E903" i="1"/>
  <c r="E899" i="1"/>
  <c r="E895" i="1"/>
  <c r="E891" i="1"/>
  <c r="E887" i="1"/>
  <c r="E883" i="1"/>
  <c r="E915" i="1"/>
  <c r="E911" i="1"/>
  <c r="E907" i="1"/>
  <c r="E921" i="1"/>
  <c r="E924" i="1"/>
  <c r="H902" i="1"/>
  <c r="H898" i="1"/>
  <c r="H894" i="1"/>
  <c r="H890" i="1"/>
  <c r="H886" i="1"/>
  <c r="H910" i="1"/>
  <c r="H906" i="1"/>
  <c r="H920" i="1"/>
  <c r="F920" i="1"/>
  <c r="F902" i="1"/>
  <c r="F898" i="1"/>
  <c r="F894" i="1"/>
  <c r="F890" i="1"/>
  <c r="F886" i="1"/>
  <c r="F910" i="1"/>
  <c r="F906" i="1"/>
  <c r="F889" i="1"/>
  <c r="F909" i="1"/>
  <c r="E902" i="1"/>
  <c r="E898" i="1"/>
  <c r="E894" i="1"/>
  <c r="E890" i="1"/>
  <c r="E886" i="1"/>
  <c r="E910" i="1"/>
  <c r="E906" i="1"/>
  <c r="E920" i="1"/>
  <c r="F893" i="1"/>
  <c r="H905" i="1"/>
  <c r="H901" i="1"/>
  <c r="H893" i="1"/>
  <c r="H889" i="1"/>
  <c r="H909" i="1"/>
  <c r="H923" i="1"/>
  <c r="F905" i="1"/>
  <c r="F901" i="1"/>
  <c r="H876" i="1"/>
  <c r="F876" i="1"/>
  <c r="E876" i="1"/>
  <c r="H846" i="1"/>
  <c r="H851" i="1"/>
  <c r="F859" i="1"/>
  <c r="E851" i="1"/>
  <c r="F851" i="1"/>
  <c r="E846" i="1"/>
  <c r="F846" i="1"/>
  <c r="E859" i="1"/>
  <c r="H859" i="1"/>
  <c r="E836" i="1"/>
  <c r="H836" i="1"/>
  <c r="F836" i="1"/>
  <c r="H834" i="1"/>
  <c r="F834" i="1"/>
  <c r="E834" i="1"/>
  <c r="H812" i="1"/>
  <c r="F812" i="1"/>
  <c r="E812" i="1"/>
  <c r="H807" i="1"/>
  <c r="F807" i="1"/>
  <c r="E807" i="1"/>
  <c r="H810" i="1"/>
  <c r="H806" i="1"/>
  <c r="E809" i="1"/>
  <c r="F810" i="1"/>
  <c r="F806" i="1"/>
  <c r="E810" i="1"/>
  <c r="E806" i="1"/>
  <c r="H809" i="1"/>
  <c r="F809" i="1"/>
  <c r="F800" i="1"/>
  <c r="E800" i="1"/>
  <c r="H798" i="1"/>
  <c r="F798" i="1"/>
  <c r="E798" i="1"/>
  <c r="H799" i="1"/>
  <c r="F799" i="1"/>
  <c r="E799" i="1"/>
  <c r="H800" i="1"/>
  <c r="H789" i="1"/>
  <c r="E789" i="1"/>
  <c r="F789" i="1"/>
  <c r="F786" i="1"/>
  <c r="E786" i="1"/>
  <c r="H786" i="1"/>
  <c r="F774" i="1"/>
  <c r="E774" i="1"/>
  <c r="H763" i="1"/>
  <c r="F763" i="1"/>
  <c r="E763" i="1"/>
  <c r="H775" i="1"/>
  <c r="F775" i="1"/>
  <c r="H774" i="1"/>
  <c r="E775" i="1"/>
  <c r="E750" i="1"/>
  <c r="E783" i="1"/>
  <c r="F783" i="1"/>
  <c r="H750" i="1"/>
  <c r="H783" i="1"/>
  <c r="H699" i="1"/>
  <c r="F699" i="1"/>
  <c r="E699" i="1"/>
  <c r="E689" i="1"/>
  <c r="F689" i="1"/>
  <c r="H688" i="1"/>
  <c r="F688" i="1"/>
  <c r="E688" i="1"/>
  <c r="E696" i="1"/>
  <c r="E693" i="1"/>
  <c r="E695" i="1"/>
  <c r="H695" i="1"/>
  <c r="H690" i="1"/>
  <c r="F690" i="1"/>
  <c r="E690" i="1"/>
  <c r="H689" i="1"/>
  <c r="E691" i="1"/>
  <c r="E692" i="1"/>
  <c r="F692" i="1"/>
  <c r="H696" i="1"/>
  <c r="F696" i="1"/>
  <c r="F693" i="1"/>
  <c r="H694" i="1"/>
  <c r="F695" i="1"/>
  <c r="H693" i="1"/>
  <c r="H691" i="1"/>
  <c r="E694" i="1"/>
  <c r="F694" i="1"/>
  <c r="H692" i="1"/>
  <c r="F691" i="1"/>
  <c r="H682" i="1"/>
  <c r="E681" i="1"/>
  <c r="F671" i="1"/>
  <c r="E658" i="1"/>
  <c r="H671" i="1"/>
  <c r="H683" i="1"/>
  <c r="E671" i="1"/>
  <c r="F683" i="1"/>
  <c r="E683" i="1"/>
  <c r="F675" i="1"/>
  <c r="H674" i="1"/>
  <c r="E675" i="1"/>
  <c r="H675" i="1"/>
  <c r="F674" i="1"/>
  <c r="F682" i="1"/>
  <c r="E674" i="1"/>
  <c r="F660" i="1"/>
  <c r="E682" i="1"/>
  <c r="E660" i="1"/>
  <c r="H681" i="1"/>
  <c r="F681" i="1"/>
  <c r="F658" i="1"/>
  <c r="H660" i="1"/>
  <c r="F657" i="1"/>
  <c r="H658" i="1"/>
  <c r="E657" i="1"/>
  <c r="H657" i="1"/>
  <c r="F614" i="1"/>
  <c r="F547" i="1"/>
  <c r="F603" i="1"/>
  <c r="H547" i="1"/>
  <c r="E603" i="1"/>
  <c r="E547" i="1"/>
  <c r="E570" i="1"/>
  <c r="H630" i="1"/>
  <c r="E634" i="1"/>
  <c r="F642" i="1"/>
  <c r="F558" i="1"/>
  <c r="H518" i="1"/>
  <c r="H558" i="1"/>
  <c r="E558" i="1"/>
  <c r="H570" i="1"/>
  <c r="E614" i="1"/>
  <c r="H642" i="1"/>
  <c r="F559" i="1"/>
  <c r="F641" i="1"/>
  <c r="H641" i="1"/>
  <c r="E612" i="1"/>
  <c r="E518" i="1"/>
  <c r="E641" i="1"/>
  <c r="F570" i="1"/>
  <c r="F560" i="1"/>
  <c r="E642" i="1"/>
  <c r="H603" i="1"/>
  <c r="H612" i="1"/>
  <c r="F634" i="1"/>
  <c r="E630" i="1"/>
  <c r="E615" i="1"/>
  <c r="F615" i="1"/>
  <c r="H634" i="1"/>
  <c r="H614" i="1"/>
  <c r="F612" i="1"/>
  <c r="F630" i="1"/>
  <c r="H559" i="1"/>
  <c r="E559" i="1"/>
  <c r="E560" i="1"/>
  <c r="H560" i="1"/>
  <c r="F518" i="1"/>
  <c r="H615" i="1"/>
  <c r="H488" i="1"/>
  <c r="H495" i="1"/>
  <c r="E495" i="1"/>
  <c r="F495" i="1"/>
  <c r="F488" i="1"/>
  <c r="E488" i="1"/>
  <c r="J24" i="1"/>
  <c r="H466" i="1"/>
  <c r="F466" i="1"/>
  <c r="E466" i="1"/>
  <c r="F456" i="1"/>
  <c r="H456" i="1"/>
  <c r="E456" i="1"/>
  <c r="H450" i="1"/>
  <c r="H446" i="1"/>
  <c r="F450" i="1"/>
  <c r="E446" i="1"/>
  <c r="E450" i="1"/>
  <c r="H445" i="1"/>
  <c r="H453" i="1"/>
  <c r="H449" i="1"/>
  <c r="F445" i="1"/>
  <c r="F453" i="1"/>
  <c r="F449" i="1"/>
  <c r="E445" i="1"/>
  <c r="E453" i="1"/>
  <c r="E449" i="1"/>
  <c r="H444" i="1"/>
  <c r="H452" i="1"/>
  <c r="H448" i="1"/>
  <c r="F444" i="1"/>
  <c r="F452" i="1"/>
  <c r="F448" i="1"/>
  <c r="E444" i="1"/>
  <c r="E452" i="1"/>
  <c r="E448" i="1"/>
  <c r="H443" i="1"/>
  <c r="H451" i="1"/>
  <c r="F443" i="1"/>
  <c r="F451" i="1"/>
  <c r="E443" i="1"/>
  <c r="E451" i="1"/>
  <c r="E447" i="1"/>
  <c r="H447" i="1"/>
  <c r="F446" i="1"/>
  <c r="F447" i="1"/>
  <c r="E435" i="1"/>
  <c r="E431" i="1"/>
  <c r="E427" i="1"/>
  <c r="E423" i="1"/>
  <c r="E419" i="1"/>
  <c r="E415" i="1"/>
  <c r="E411" i="1"/>
  <c r="E407" i="1"/>
  <c r="E403" i="1"/>
  <c r="H438" i="1"/>
  <c r="H434" i="1"/>
  <c r="H430" i="1"/>
  <c r="H426" i="1"/>
  <c r="H422" i="1"/>
  <c r="H418" i="1"/>
  <c r="H414" i="1"/>
  <c r="H410" i="1"/>
  <c r="H402" i="1"/>
  <c r="F438" i="1"/>
  <c r="F434" i="1"/>
  <c r="F430" i="1"/>
  <c r="F426" i="1"/>
  <c r="F422" i="1"/>
  <c r="F418" i="1"/>
  <c r="F414" i="1"/>
  <c r="F410" i="1"/>
  <c r="F402" i="1"/>
  <c r="E438" i="1"/>
  <c r="E434" i="1"/>
  <c r="E430" i="1"/>
  <c r="E426" i="1"/>
  <c r="E422" i="1"/>
  <c r="E418" i="1"/>
  <c r="E414" i="1"/>
  <c r="E410" i="1"/>
  <c r="E402" i="1"/>
  <c r="H437" i="1"/>
  <c r="H433" i="1"/>
  <c r="H429" i="1"/>
  <c r="H425" i="1"/>
  <c r="H421" i="1"/>
  <c r="H417" i="1"/>
  <c r="H413" i="1"/>
  <c r="H409" i="1"/>
  <c r="H401" i="1"/>
  <c r="F437" i="1"/>
  <c r="F433" i="1"/>
  <c r="F429" i="1"/>
  <c r="F425" i="1"/>
  <c r="F421" i="1"/>
  <c r="F417" i="1"/>
  <c r="F413" i="1"/>
  <c r="F409" i="1"/>
  <c r="F401" i="1"/>
  <c r="E437" i="1"/>
  <c r="E433" i="1"/>
  <c r="E429" i="1"/>
  <c r="E425" i="1"/>
  <c r="E421" i="1"/>
  <c r="E417" i="1"/>
  <c r="E413" i="1"/>
  <c r="E409" i="1"/>
  <c r="E401" i="1"/>
  <c r="H436" i="1"/>
  <c r="H432" i="1"/>
  <c r="H428" i="1"/>
  <c r="H424" i="1"/>
  <c r="H420" i="1"/>
  <c r="H416" i="1"/>
  <c r="H412" i="1"/>
  <c r="H408" i="1"/>
  <c r="H404" i="1"/>
  <c r="F435" i="1"/>
  <c r="F431" i="1"/>
  <c r="F427" i="1"/>
  <c r="F423" i="1"/>
  <c r="F419" i="1"/>
  <c r="F415" i="1"/>
  <c r="F411" i="1"/>
  <c r="F407" i="1"/>
  <c r="F403" i="1"/>
  <c r="F436" i="1"/>
  <c r="F432" i="1"/>
  <c r="F428" i="1"/>
  <c r="F424" i="1"/>
  <c r="F420" i="1"/>
  <c r="F416" i="1"/>
  <c r="F412" i="1"/>
  <c r="F408" i="1"/>
  <c r="F404" i="1"/>
  <c r="E436" i="1"/>
  <c r="E432" i="1"/>
  <c r="E428" i="1"/>
  <c r="E424" i="1"/>
  <c r="E420" i="1"/>
  <c r="E416" i="1"/>
  <c r="E412" i="1"/>
  <c r="E408" i="1"/>
  <c r="E404" i="1"/>
  <c r="H435" i="1"/>
  <c r="H431" i="1"/>
  <c r="H427" i="1"/>
  <c r="H423" i="1"/>
  <c r="H419" i="1"/>
  <c r="H415" i="1"/>
  <c r="H411" i="1"/>
  <c r="H407" i="1"/>
  <c r="H403" i="1"/>
  <c r="E346" i="1"/>
  <c r="F345" i="1"/>
  <c r="H332" i="1"/>
  <c r="H344" i="1"/>
  <c r="H336" i="1"/>
  <c r="F344" i="1"/>
  <c r="F336" i="1"/>
  <c r="F332" i="1"/>
  <c r="E344" i="1"/>
  <c r="E336" i="1"/>
  <c r="E332" i="1"/>
  <c r="H343" i="1"/>
  <c r="H335" i="1"/>
  <c r="F343" i="1"/>
  <c r="F335" i="1"/>
  <c r="H347" i="1"/>
  <c r="E343" i="1"/>
  <c r="E335" i="1"/>
  <c r="H352" i="1"/>
  <c r="F347" i="1"/>
  <c r="H334" i="1"/>
  <c r="E347" i="1"/>
  <c r="F334" i="1"/>
  <c r="F346" i="1"/>
  <c r="H346" i="1"/>
  <c r="E334" i="1"/>
  <c r="H345" i="1"/>
  <c r="E345" i="1"/>
  <c r="E352" i="1"/>
  <c r="F352" i="1"/>
  <c r="E309" i="1"/>
  <c r="H308" i="1"/>
  <c r="F308" i="1"/>
  <c r="E308" i="1"/>
  <c r="H307" i="1"/>
  <c r="H305" i="1"/>
  <c r="F294" i="1"/>
  <c r="E294" i="1"/>
  <c r="H310" i="1"/>
  <c r="H309" i="1"/>
  <c r="F309" i="1"/>
  <c r="E310" i="1"/>
  <c r="H294" i="1"/>
  <c r="E305" i="1"/>
  <c r="F305" i="1"/>
  <c r="E307" i="1"/>
  <c r="F310" i="1"/>
  <c r="F307" i="1"/>
  <c r="E279" i="1"/>
  <c r="F277" i="1"/>
  <c r="H219" i="1"/>
  <c r="E277" i="1"/>
  <c r="F219" i="1"/>
  <c r="E219" i="1"/>
  <c r="H255" i="1"/>
  <c r="F255" i="1"/>
  <c r="E255" i="1"/>
  <c r="F279" i="1"/>
  <c r="E218" i="1"/>
  <c r="F218" i="1"/>
  <c r="H218" i="1"/>
  <c r="H279" i="1"/>
  <c r="H277" i="1"/>
  <c r="F201" i="1"/>
  <c r="E201" i="1"/>
  <c r="E202" i="1"/>
  <c r="H201" i="1"/>
  <c r="F202" i="1"/>
  <c r="H202" i="1"/>
  <c r="E157" i="1"/>
  <c r="H160" i="1"/>
  <c r="F160" i="1"/>
  <c r="E160" i="1"/>
  <c r="H159" i="1"/>
  <c r="F159" i="1"/>
  <c r="E159" i="1"/>
  <c r="H154" i="1"/>
  <c r="F154" i="1"/>
  <c r="E154" i="1"/>
  <c r="H157" i="1"/>
  <c r="H153" i="1"/>
  <c r="F157" i="1"/>
  <c r="F153" i="1"/>
  <c r="E153" i="1"/>
  <c r="H138" i="1"/>
  <c r="F138" i="1"/>
  <c r="E138" i="1"/>
  <c r="H123" i="1"/>
  <c r="F123" i="1"/>
  <c r="E123" i="1"/>
  <c r="H106" i="1"/>
  <c r="F106" i="1"/>
  <c r="E106" i="1"/>
  <c r="E78" i="1"/>
  <c r="H98" i="1"/>
  <c r="E89" i="1"/>
  <c r="H89" i="1"/>
  <c r="H40" i="1"/>
  <c r="F40" i="1"/>
  <c r="E98" i="1"/>
  <c r="F98" i="1"/>
  <c r="F89" i="1"/>
  <c r="F78" i="1"/>
  <c r="H78" i="1"/>
  <c r="E40" i="1"/>
  <c r="E70" i="1"/>
  <c r="F70" i="1"/>
  <c r="H70" i="1"/>
  <c r="F38" i="1"/>
  <c r="F39" i="1"/>
  <c r="H39" i="1"/>
  <c r="E39" i="1"/>
  <c r="I55" i="3"/>
  <c r="H48" i="3" s="1"/>
  <c r="I48" i="3" s="1"/>
  <c r="H38" i="1"/>
  <c r="E38" i="1"/>
  <c r="I77" i="3"/>
  <c r="H50" i="3" s="1"/>
  <c r="I50" i="3" s="1"/>
  <c r="I30" i="1"/>
  <c r="K30" i="1" s="1"/>
  <c r="I32" i="1"/>
  <c r="K32" i="1" s="1"/>
  <c r="I29" i="1"/>
  <c r="K29" i="1" s="1"/>
  <c r="I31" i="1"/>
  <c r="K31" i="1" s="1"/>
  <c r="I28" i="1"/>
  <c r="K28" i="1" s="1"/>
  <c r="I27" i="1"/>
  <c r="K27" i="1" s="1"/>
  <c r="I26" i="1"/>
  <c r="K26" i="1" s="1"/>
  <c r="I25" i="1"/>
  <c r="K25" i="1" s="1"/>
  <c r="I23" i="3"/>
  <c r="I15" i="1"/>
  <c r="K15" i="1" s="1"/>
  <c r="I16" i="1"/>
  <c r="K16" i="1" s="1"/>
  <c r="I931" i="1" l="1"/>
  <c r="K931" i="1" s="1"/>
  <c r="J931" i="1"/>
  <c r="J930" i="1"/>
  <c r="I930" i="1"/>
  <c r="K930" i="1" s="1"/>
  <c r="J935" i="1"/>
  <c r="I935" i="1"/>
  <c r="K935" i="1" s="1"/>
  <c r="J928" i="1"/>
  <c r="I928" i="1"/>
  <c r="K928" i="1" s="1"/>
  <c r="J941" i="1"/>
  <c r="I941" i="1"/>
  <c r="K941" i="1" s="1"/>
  <c r="I932" i="1"/>
  <c r="K932" i="1" s="1"/>
  <c r="J932" i="1"/>
  <c r="I944" i="1"/>
  <c r="K944" i="1" s="1"/>
  <c r="J944" i="1"/>
  <c r="J947" i="1"/>
  <c r="I947" i="1"/>
  <c r="K947" i="1" s="1"/>
  <c r="I938" i="1"/>
  <c r="K938" i="1" s="1"/>
  <c r="J938" i="1"/>
  <c r="J942" i="1"/>
  <c r="I942" i="1"/>
  <c r="K942" i="1" s="1"/>
  <c r="J948" i="1"/>
  <c r="I948" i="1"/>
  <c r="K948" i="1" s="1"/>
  <c r="I933" i="1"/>
  <c r="K933" i="1" s="1"/>
  <c r="J933" i="1"/>
  <c r="J939" i="1"/>
  <c r="I939" i="1"/>
  <c r="K939" i="1" s="1"/>
  <c r="J929" i="1"/>
  <c r="I929" i="1"/>
  <c r="K929" i="1" s="1"/>
  <c r="J949" i="1"/>
  <c r="I949" i="1"/>
  <c r="K949" i="1" s="1"/>
  <c r="J934" i="1"/>
  <c r="I934" i="1"/>
  <c r="K934" i="1" s="1"/>
  <c r="I926" i="1"/>
  <c r="K926" i="1" s="1"/>
  <c r="J926" i="1"/>
  <c r="I940" i="1"/>
  <c r="K940" i="1" s="1"/>
  <c r="J940" i="1"/>
  <c r="J943" i="1"/>
  <c r="I943" i="1"/>
  <c r="K943" i="1" s="1"/>
  <c r="J946" i="1"/>
  <c r="I946" i="1"/>
  <c r="K946" i="1" s="1"/>
  <c r="J937" i="1"/>
  <c r="I937" i="1"/>
  <c r="K937" i="1" s="1"/>
  <c r="J927" i="1"/>
  <c r="I927" i="1"/>
  <c r="K927" i="1" s="1"/>
  <c r="J898" i="1"/>
  <c r="I898" i="1"/>
  <c r="K898" i="1" s="1"/>
  <c r="J888" i="1"/>
  <c r="I888" i="1"/>
  <c r="K888" i="1" s="1"/>
  <c r="J902" i="1"/>
  <c r="I902" i="1"/>
  <c r="K902" i="1" s="1"/>
  <c r="J921" i="1"/>
  <c r="I921" i="1"/>
  <c r="K921" i="1" s="1"/>
  <c r="J892" i="1"/>
  <c r="I892" i="1"/>
  <c r="K892" i="1" s="1"/>
  <c r="J924" i="1"/>
  <c r="I924" i="1"/>
  <c r="K924" i="1" s="1"/>
  <c r="J907" i="1"/>
  <c r="I907" i="1"/>
  <c r="K907" i="1" s="1"/>
  <c r="J896" i="1"/>
  <c r="I896" i="1"/>
  <c r="K896" i="1" s="1"/>
  <c r="J894" i="1"/>
  <c r="I894" i="1"/>
  <c r="K894" i="1" s="1"/>
  <c r="J884" i="1"/>
  <c r="I884" i="1"/>
  <c r="K884" i="1" s="1"/>
  <c r="J911" i="1"/>
  <c r="I911" i="1"/>
  <c r="K911" i="1" s="1"/>
  <c r="J900" i="1"/>
  <c r="I900" i="1"/>
  <c r="K900" i="1" s="1"/>
  <c r="J915" i="1"/>
  <c r="I915" i="1"/>
  <c r="K915" i="1" s="1"/>
  <c r="J904" i="1"/>
  <c r="I904" i="1"/>
  <c r="K904" i="1" s="1"/>
  <c r="J923" i="1"/>
  <c r="I923" i="1"/>
  <c r="K923" i="1" s="1"/>
  <c r="J883" i="1"/>
  <c r="I883" i="1"/>
  <c r="K883" i="1" s="1"/>
  <c r="I922" i="1"/>
  <c r="K922" i="1" s="1"/>
  <c r="J922" i="1"/>
  <c r="J909" i="1"/>
  <c r="I909" i="1"/>
  <c r="K909" i="1" s="1"/>
  <c r="I920" i="1"/>
  <c r="K920" i="1" s="1"/>
  <c r="J920" i="1"/>
  <c r="J887" i="1"/>
  <c r="I887" i="1"/>
  <c r="K887" i="1" s="1"/>
  <c r="J889" i="1"/>
  <c r="I889" i="1"/>
  <c r="K889" i="1" s="1"/>
  <c r="J906" i="1"/>
  <c r="I906" i="1"/>
  <c r="K906" i="1" s="1"/>
  <c r="J891" i="1"/>
  <c r="I891" i="1"/>
  <c r="K891" i="1" s="1"/>
  <c r="J893" i="1"/>
  <c r="I893" i="1"/>
  <c r="K893" i="1" s="1"/>
  <c r="J910" i="1"/>
  <c r="I910" i="1"/>
  <c r="K910" i="1" s="1"/>
  <c r="J895" i="1"/>
  <c r="I895" i="1"/>
  <c r="K895" i="1" s="1"/>
  <c r="J908" i="1"/>
  <c r="I908" i="1"/>
  <c r="K908" i="1" s="1"/>
  <c r="J901" i="1"/>
  <c r="I901" i="1"/>
  <c r="K901" i="1" s="1"/>
  <c r="J886" i="1"/>
  <c r="I886" i="1"/>
  <c r="K886" i="1" s="1"/>
  <c r="J899" i="1"/>
  <c r="I899" i="1"/>
  <c r="K899" i="1" s="1"/>
  <c r="J912" i="1"/>
  <c r="I912" i="1"/>
  <c r="K912" i="1" s="1"/>
  <c r="I905" i="1"/>
  <c r="K905" i="1" s="1"/>
  <c r="J905" i="1"/>
  <c r="J890" i="1"/>
  <c r="I890" i="1"/>
  <c r="K890" i="1" s="1"/>
  <c r="J903" i="1"/>
  <c r="I903" i="1"/>
  <c r="K903" i="1" s="1"/>
  <c r="J916" i="1"/>
  <c r="I916" i="1"/>
  <c r="K916" i="1" s="1"/>
  <c r="J859" i="1"/>
  <c r="J852" i="1" s="1"/>
  <c r="I859" i="1"/>
  <c r="K859" i="1" s="1"/>
  <c r="K852" i="1" s="1"/>
  <c r="J851" i="1"/>
  <c r="J848" i="1" s="1"/>
  <c r="I851" i="1"/>
  <c r="K851" i="1" s="1"/>
  <c r="K848" i="1" s="1"/>
  <c r="J846" i="1"/>
  <c r="J843" i="1" s="1"/>
  <c r="I846" i="1"/>
  <c r="K846" i="1" s="1"/>
  <c r="K843" i="1" s="1"/>
  <c r="J876" i="1"/>
  <c r="J875" i="1" s="1"/>
  <c r="I876" i="1"/>
  <c r="K876" i="1" s="1"/>
  <c r="K875" i="1" s="1"/>
  <c r="J836" i="1"/>
  <c r="J835" i="1" s="1"/>
  <c r="I836" i="1"/>
  <c r="K836" i="1" s="1"/>
  <c r="K835" i="1" s="1"/>
  <c r="J834" i="1"/>
  <c r="J831" i="1" s="1"/>
  <c r="I834" i="1"/>
  <c r="K834" i="1" s="1"/>
  <c r="K831" i="1" s="1"/>
  <c r="J806" i="1"/>
  <c r="I806" i="1"/>
  <c r="K806" i="1" s="1"/>
  <c r="J810" i="1"/>
  <c r="I810" i="1"/>
  <c r="K810" i="1" s="1"/>
  <c r="J807" i="1"/>
  <c r="I807" i="1"/>
  <c r="K807" i="1" s="1"/>
  <c r="J809" i="1"/>
  <c r="I809" i="1"/>
  <c r="K809" i="1" s="1"/>
  <c r="J812" i="1"/>
  <c r="I812" i="1"/>
  <c r="K812" i="1" s="1"/>
  <c r="I789" i="1"/>
  <c r="K789" i="1" s="1"/>
  <c r="J789" i="1"/>
  <c r="J800" i="1"/>
  <c r="I800" i="1"/>
  <c r="K800" i="1" s="1"/>
  <c r="J799" i="1"/>
  <c r="I799" i="1"/>
  <c r="K799" i="1" s="1"/>
  <c r="J798" i="1"/>
  <c r="I798" i="1"/>
  <c r="K798" i="1" s="1"/>
  <c r="J786" i="1"/>
  <c r="I786" i="1"/>
  <c r="K786" i="1" s="1"/>
  <c r="J774" i="1"/>
  <c r="I774" i="1"/>
  <c r="K774" i="1" s="1"/>
  <c r="J775" i="1"/>
  <c r="I775" i="1"/>
  <c r="K775" i="1" s="1"/>
  <c r="J763" i="1"/>
  <c r="J760" i="1" s="1"/>
  <c r="I763" i="1"/>
  <c r="K763" i="1" s="1"/>
  <c r="K760" i="1" s="1"/>
  <c r="J750" i="1"/>
  <c r="J749" i="1" s="1"/>
  <c r="I750" i="1"/>
  <c r="K750" i="1" s="1"/>
  <c r="K749" i="1" s="1"/>
  <c r="I783" i="1"/>
  <c r="K783" i="1" s="1"/>
  <c r="J783" i="1"/>
  <c r="J699" i="1"/>
  <c r="J698" i="1" s="1"/>
  <c r="I699" i="1"/>
  <c r="K699" i="1" s="1"/>
  <c r="K698" i="1" s="1"/>
  <c r="J694" i="1"/>
  <c r="I694" i="1"/>
  <c r="K694" i="1" s="1"/>
  <c r="J691" i="1"/>
  <c r="I691" i="1"/>
  <c r="K691" i="1" s="1"/>
  <c r="J693" i="1"/>
  <c r="I693" i="1"/>
  <c r="K693" i="1" s="1"/>
  <c r="J690" i="1"/>
  <c r="I690" i="1"/>
  <c r="K690" i="1" s="1"/>
  <c r="J695" i="1"/>
  <c r="I695" i="1"/>
  <c r="K695" i="1" s="1"/>
  <c r="J696" i="1"/>
  <c r="I696" i="1"/>
  <c r="K696" i="1" s="1"/>
  <c r="J688" i="1"/>
  <c r="I688" i="1"/>
  <c r="K688" i="1" s="1"/>
  <c r="J692" i="1"/>
  <c r="I692" i="1"/>
  <c r="K692" i="1" s="1"/>
  <c r="J689" i="1"/>
  <c r="I689" i="1"/>
  <c r="K689" i="1" s="1"/>
  <c r="J674" i="1"/>
  <c r="I674" i="1"/>
  <c r="K674" i="1" s="1"/>
  <c r="J660" i="1"/>
  <c r="I660" i="1"/>
  <c r="K660" i="1" s="1"/>
  <c r="J681" i="1"/>
  <c r="I681" i="1"/>
  <c r="K681" i="1" s="1"/>
  <c r="J683" i="1"/>
  <c r="I683" i="1"/>
  <c r="K683" i="1" s="1"/>
  <c r="J671" i="1"/>
  <c r="I671" i="1"/>
  <c r="K671" i="1" s="1"/>
  <c r="J657" i="1"/>
  <c r="I657" i="1"/>
  <c r="K657" i="1" s="1"/>
  <c r="J658" i="1"/>
  <c r="I658" i="1"/>
  <c r="K658" i="1" s="1"/>
  <c r="J675" i="1"/>
  <c r="I675" i="1"/>
  <c r="K675" i="1" s="1"/>
  <c r="J682" i="1"/>
  <c r="I682" i="1"/>
  <c r="K682" i="1" s="1"/>
  <c r="J518" i="1"/>
  <c r="J517" i="1" s="1"/>
  <c r="I518" i="1"/>
  <c r="K518" i="1" s="1"/>
  <c r="K517" i="1" s="1"/>
  <c r="J614" i="1"/>
  <c r="I614" i="1"/>
  <c r="K614" i="1" s="1"/>
  <c r="J634" i="1"/>
  <c r="I634" i="1"/>
  <c r="K634" i="1" s="1"/>
  <c r="J641" i="1"/>
  <c r="I641" i="1"/>
  <c r="K641" i="1" s="1"/>
  <c r="J630" i="1"/>
  <c r="I630" i="1"/>
  <c r="K630" i="1" s="1"/>
  <c r="J615" i="1"/>
  <c r="I615" i="1"/>
  <c r="K615" i="1" s="1"/>
  <c r="J642" i="1"/>
  <c r="I642" i="1"/>
  <c r="K642" i="1" s="1"/>
  <c r="J560" i="1"/>
  <c r="I560" i="1"/>
  <c r="K560" i="1" s="1"/>
  <c r="J612" i="1"/>
  <c r="I612" i="1"/>
  <c r="K612" i="1" s="1"/>
  <c r="I547" i="1"/>
  <c r="K547" i="1" s="1"/>
  <c r="K542" i="1" s="1"/>
  <c r="J547" i="1"/>
  <c r="J542" i="1" s="1"/>
  <c r="J603" i="1"/>
  <c r="I603" i="1"/>
  <c r="K603" i="1" s="1"/>
  <c r="J570" i="1"/>
  <c r="J562" i="1" s="1"/>
  <c r="I570" i="1"/>
  <c r="K570" i="1" s="1"/>
  <c r="K562" i="1" s="1"/>
  <c r="J559" i="1"/>
  <c r="I559" i="1"/>
  <c r="K559" i="1" s="1"/>
  <c r="J558" i="1"/>
  <c r="I558" i="1"/>
  <c r="K558" i="1" s="1"/>
  <c r="J495" i="1"/>
  <c r="J489" i="1" s="1"/>
  <c r="I495" i="1"/>
  <c r="K495" i="1" s="1"/>
  <c r="K489" i="1" s="1"/>
  <c r="J488" i="1"/>
  <c r="J483" i="1" s="1"/>
  <c r="I488" i="1"/>
  <c r="K488" i="1" s="1"/>
  <c r="K483" i="1" s="1"/>
  <c r="K24" i="1"/>
  <c r="J466" i="1"/>
  <c r="I466" i="1"/>
  <c r="K466" i="1" s="1"/>
  <c r="J467" i="1"/>
  <c r="I467" i="1"/>
  <c r="K467" i="1" s="1"/>
  <c r="J458" i="1"/>
  <c r="I458" i="1"/>
  <c r="K458" i="1" s="1"/>
  <c r="J459" i="1"/>
  <c r="I459" i="1"/>
  <c r="K459" i="1" s="1"/>
  <c r="J456" i="1"/>
  <c r="I456" i="1"/>
  <c r="K456" i="1" s="1"/>
  <c r="I457" i="1"/>
  <c r="K457" i="1" s="1"/>
  <c r="J457" i="1"/>
  <c r="J443" i="1"/>
  <c r="I443" i="1"/>
  <c r="K443" i="1" s="1"/>
  <c r="J449" i="1"/>
  <c r="I449" i="1"/>
  <c r="K449" i="1" s="1"/>
  <c r="J447" i="1"/>
  <c r="I447" i="1"/>
  <c r="K447" i="1" s="1"/>
  <c r="J453" i="1"/>
  <c r="I453" i="1"/>
  <c r="K453" i="1" s="1"/>
  <c r="J445" i="1"/>
  <c r="I445" i="1"/>
  <c r="K445" i="1" s="1"/>
  <c r="J448" i="1"/>
  <c r="I448" i="1"/>
  <c r="K448" i="1" s="1"/>
  <c r="J452" i="1"/>
  <c r="I452" i="1"/>
  <c r="K452" i="1" s="1"/>
  <c r="J444" i="1"/>
  <c r="I444" i="1"/>
  <c r="K444" i="1" s="1"/>
  <c r="J446" i="1"/>
  <c r="I446" i="1"/>
  <c r="K446" i="1" s="1"/>
  <c r="J451" i="1"/>
  <c r="I451" i="1"/>
  <c r="K451" i="1" s="1"/>
  <c r="J450" i="1"/>
  <c r="I450" i="1"/>
  <c r="K450" i="1" s="1"/>
  <c r="J430" i="1"/>
  <c r="I430" i="1"/>
  <c r="K430" i="1" s="1"/>
  <c r="I407" i="1"/>
  <c r="K407" i="1" s="1"/>
  <c r="J407" i="1"/>
  <c r="I408" i="1"/>
  <c r="K408" i="1" s="1"/>
  <c r="J408" i="1"/>
  <c r="J434" i="1"/>
  <c r="I434" i="1"/>
  <c r="K434" i="1" s="1"/>
  <c r="I411" i="1"/>
  <c r="K411" i="1" s="1"/>
  <c r="J411" i="1"/>
  <c r="J412" i="1"/>
  <c r="I412" i="1"/>
  <c r="K412" i="1" s="1"/>
  <c r="J438" i="1"/>
  <c r="I438" i="1"/>
  <c r="K438" i="1" s="1"/>
  <c r="I415" i="1"/>
  <c r="K415" i="1" s="1"/>
  <c r="J415" i="1"/>
  <c r="J416" i="1"/>
  <c r="I416" i="1"/>
  <c r="K416" i="1" s="1"/>
  <c r="I401" i="1"/>
  <c r="K401" i="1" s="1"/>
  <c r="J401" i="1"/>
  <c r="J419" i="1"/>
  <c r="I419" i="1"/>
  <c r="K419" i="1" s="1"/>
  <c r="J420" i="1"/>
  <c r="I420" i="1"/>
  <c r="K420" i="1" s="1"/>
  <c r="I409" i="1"/>
  <c r="K409" i="1" s="1"/>
  <c r="J409" i="1"/>
  <c r="J423" i="1"/>
  <c r="I423" i="1"/>
  <c r="K423" i="1" s="1"/>
  <c r="J424" i="1"/>
  <c r="I424" i="1"/>
  <c r="K424" i="1" s="1"/>
  <c r="I413" i="1"/>
  <c r="K413" i="1" s="1"/>
  <c r="J413" i="1"/>
  <c r="I403" i="1"/>
  <c r="K403" i="1" s="1"/>
  <c r="J403" i="1"/>
  <c r="J404" i="1"/>
  <c r="I404" i="1"/>
  <c r="K404" i="1" s="1"/>
  <c r="J427" i="1"/>
  <c r="I427" i="1"/>
  <c r="K427" i="1" s="1"/>
  <c r="J428" i="1"/>
  <c r="I428" i="1"/>
  <c r="K428" i="1" s="1"/>
  <c r="J417" i="1"/>
  <c r="I417" i="1"/>
  <c r="K417" i="1" s="1"/>
  <c r="I402" i="1"/>
  <c r="K402" i="1" s="1"/>
  <c r="J402" i="1"/>
  <c r="J431" i="1"/>
  <c r="I431" i="1"/>
  <c r="K431" i="1" s="1"/>
  <c r="J432" i="1"/>
  <c r="I432" i="1"/>
  <c r="K432" i="1" s="1"/>
  <c r="J421" i="1"/>
  <c r="I421" i="1"/>
  <c r="K421" i="1" s="1"/>
  <c r="J410" i="1"/>
  <c r="I410" i="1"/>
  <c r="K410" i="1" s="1"/>
  <c r="J435" i="1"/>
  <c r="I435" i="1"/>
  <c r="K435" i="1" s="1"/>
  <c r="J436" i="1"/>
  <c r="I436" i="1"/>
  <c r="K436" i="1" s="1"/>
  <c r="J425" i="1"/>
  <c r="I425" i="1"/>
  <c r="K425" i="1" s="1"/>
  <c r="J414" i="1"/>
  <c r="I414" i="1"/>
  <c r="K414" i="1" s="1"/>
  <c r="J429" i="1"/>
  <c r="I429" i="1"/>
  <c r="K429" i="1" s="1"/>
  <c r="J418" i="1"/>
  <c r="I418" i="1"/>
  <c r="K418" i="1" s="1"/>
  <c r="J433" i="1"/>
  <c r="I433" i="1"/>
  <c r="K433" i="1" s="1"/>
  <c r="J422" i="1"/>
  <c r="I422" i="1"/>
  <c r="K422" i="1" s="1"/>
  <c r="J437" i="1"/>
  <c r="I437" i="1"/>
  <c r="K437" i="1" s="1"/>
  <c r="J426" i="1"/>
  <c r="I426" i="1"/>
  <c r="K426" i="1" s="1"/>
  <c r="J343" i="1"/>
  <c r="I343" i="1"/>
  <c r="K343" i="1" s="1"/>
  <c r="J334" i="1"/>
  <c r="I334" i="1"/>
  <c r="K334" i="1" s="1"/>
  <c r="J352" i="1"/>
  <c r="I352" i="1"/>
  <c r="K352" i="1" s="1"/>
  <c r="J336" i="1"/>
  <c r="I336" i="1"/>
  <c r="K336" i="1" s="1"/>
  <c r="J344" i="1"/>
  <c r="I344" i="1"/>
  <c r="K344" i="1" s="1"/>
  <c r="J347" i="1"/>
  <c r="I347" i="1"/>
  <c r="K347" i="1" s="1"/>
  <c r="J345" i="1"/>
  <c r="I345" i="1"/>
  <c r="K345" i="1" s="1"/>
  <c r="J332" i="1"/>
  <c r="I332" i="1"/>
  <c r="K332" i="1" s="1"/>
  <c r="J346" i="1"/>
  <c r="I346" i="1"/>
  <c r="K346" i="1" s="1"/>
  <c r="J335" i="1"/>
  <c r="I335" i="1"/>
  <c r="K335" i="1" s="1"/>
  <c r="J309" i="1"/>
  <c r="I309" i="1"/>
  <c r="K309" i="1" s="1"/>
  <c r="J310" i="1"/>
  <c r="I310" i="1"/>
  <c r="K310" i="1" s="1"/>
  <c r="J305" i="1"/>
  <c r="I305" i="1"/>
  <c r="K305" i="1" s="1"/>
  <c r="I307" i="1"/>
  <c r="K307" i="1" s="1"/>
  <c r="J307" i="1"/>
  <c r="J308" i="1"/>
  <c r="I308" i="1"/>
  <c r="K308" i="1" s="1"/>
  <c r="J294" i="1"/>
  <c r="I294" i="1"/>
  <c r="K294" i="1" s="1"/>
  <c r="J218" i="1"/>
  <c r="I218" i="1"/>
  <c r="K218" i="1" s="1"/>
  <c r="J255" i="1"/>
  <c r="I255" i="1"/>
  <c r="K255" i="1" s="1"/>
  <c r="J277" i="1"/>
  <c r="I277" i="1"/>
  <c r="K277" i="1" s="1"/>
  <c r="J219" i="1"/>
  <c r="I219" i="1"/>
  <c r="K219" i="1" s="1"/>
  <c r="J279" i="1"/>
  <c r="I279" i="1"/>
  <c r="K279" i="1" s="1"/>
  <c r="J202" i="1"/>
  <c r="I202" i="1"/>
  <c r="K202" i="1" s="1"/>
  <c r="J201" i="1"/>
  <c r="I201" i="1"/>
  <c r="K201" i="1" s="1"/>
  <c r="J153" i="1"/>
  <c r="I153" i="1"/>
  <c r="K153" i="1" s="1"/>
  <c r="J157" i="1"/>
  <c r="I157" i="1"/>
  <c r="K157" i="1" s="1"/>
  <c r="J154" i="1"/>
  <c r="I154" i="1"/>
  <c r="K154" i="1" s="1"/>
  <c r="J159" i="1"/>
  <c r="I159" i="1"/>
  <c r="K159" i="1" s="1"/>
  <c r="J160" i="1"/>
  <c r="I160" i="1"/>
  <c r="K160" i="1" s="1"/>
  <c r="J138" i="1"/>
  <c r="J133" i="1" s="1"/>
  <c r="I138" i="1"/>
  <c r="K138" i="1" s="1"/>
  <c r="K133" i="1" s="1"/>
  <c r="J106" i="1"/>
  <c r="J103" i="1" s="1"/>
  <c r="I106" i="1"/>
  <c r="K106" i="1" s="1"/>
  <c r="K103" i="1" s="1"/>
  <c r="J123" i="1"/>
  <c r="J114" i="1" s="1"/>
  <c r="I123" i="1"/>
  <c r="K123" i="1" s="1"/>
  <c r="K114" i="1" s="1"/>
  <c r="J78" i="1"/>
  <c r="J76" i="1" s="1"/>
  <c r="I78" i="1"/>
  <c r="K78" i="1" s="1"/>
  <c r="K76" i="1" s="1"/>
  <c r="J40" i="1"/>
  <c r="I40" i="1"/>
  <c r="K40" i="1" s="1"/>
  <c r="J89" i="1"/>
  <c r="J87" i="1" s="1"/>
  <c r="I89" i="1"/>
  <c r="K89" i="1" s="1"/>
  <c r="K87" i="1" s="1"/>
  <c r="J98" i="1"/>
  <c r="J96" i="1" s="1"/>
  <c r="I98" i="1"/>
  <c r="K98" i="1" s="1"/>
  <c r="K96" i="1" s="1"/>
  <c r="I70" i="1"/>
  <c r="K70" i="1" s="1"/>
  <c r="J70" i="1"/>
  <c r="J39" i="1"/>
  <c r="I39" i="1"/>
  <c r="K39" i="1" s="1"/>
  <c r="I46" i="3"/>
  <c r="J38" i="1"/>
  <c r="I38" i="1"/>
  <c r="K38" i="1" s="1"/>
  <c r="J645" i="1" l="1"/>
  <c r="J925" i="1"/>
  <c r="K925" i="1"/>
  <c r="J881" i="1"/>
  <c r="K881" i="1"/>
  <c r="K837" i="1"/>
  <c r="D25" i="5" s="1"/>
  <c r="J837" i="1"/>
  <c r="J816" i="1"/>
  <c r="K816" i="1"/>
  <c r="D23" i="5" s="1"/>
  <c r="K795" i="1"/>
  <c r="K805" i="1"/>
  <c r="J805" i="1"/>
  <c r="J795" i="1"/>
  <c r="J773" i="1"/>
  <c r="K773" i="1"/>
  <c r="K776" i="1"/>
  <c r="J776" i="1"/>
  <c r="K787" i="1"/>
  <c r="J787" i="1"/>
  <c r="K791" i="1"/>
  <c r="J791" i="1"/>
  <c r="K765" i="1"/>
  <c r="J765" i="1"/>
  <c r="J684" i="1"/>
  <c r="K684" i="1"/>
  <c r="K645" i="1"/>
  <c r="K638" i="1"/>
  <c r="J638" i="1"/>
  <c r="K549" i="1"/>
  <c r="J549" i="1"/>
  <c r="K623" i="1"/>
  <c r="J600" i="1"/>
  <c r="K600" i="1"/>
  <c r="J623" i="1"/>
  <c r="J33" i="1"/>
  <c r="K33" i="1"/>
  <c r="K161" i="1"/>
  <c r="K141" i="1"/>
  <c r="K252" i="1"/>
  <c r="J141" i="1"/>
  <c r="J252" i="1"/>
  <c r="J454" i="1"/>
  <c r="K203" i="1"/>
  <c r="J203" i="1"/>
  <c r="K324" i="1"/>
  <c r="K439" i="1"/>
  <c r="J324" i="1"/>
  <c r="J439" i="1"/>
  <c r="K454" i="1"/>
  <c r="K284" i="1"/>
  <c r="J355" i="1"/>
  <c r="J161" i="1"/>
  <c r="J284" i="1"/>
  <c r="K355" i="1"/>
  <c r="K460" i="1"/>
  <c r="J460" i="1"/>
  <c r="K879" i="1" l="1"/>
  <c r="D27" i="5" s="1"/>
  <c r="J879" i="1"/>
  <c r="J703" i="1"/>
  <c r="K703" i="1"/>
  <c r="D19" i="5" s="1"/>
  <c r="H14" i="3"/>
  <c r="H15" i="3"/>
  <c r="H16" i="3"/>
  <c r="H17" i="3"/>
  <c r="H18" i="3"/>
  <c r="H19" i="3"/>
  <c r="F19" i="3"/>
  <c r="E19" i="3"/>
  <c r="F18" i="3"/>
  <c r="E18" i="3"/>
  <c r="F17" i="3"/>
  <c r="E17" i="3"/>
  <c r="F16" i="3"/>
  <c r="E16" i="3"/>
  <c r="F15" i="3"/>
  <c r="E15" i="3"/>
  <c r="F14" i="3"/>
  <c r="E14" i="3"/>
  <c r="H13" i="3"/>
  <c r="F13" i="3"/>
  <c r="E13" i="3"/>
  <c r="E64" i="1" l="1"/>
  <c r="H64" i="1"/>
  <c r="F64" i="1"/>
  <c r="E63" i="1"/>
  <c r="H63" i="1"/>
  <c r="F63" i="1"/>
  <c r="E47" i="1" l="1"/>
  <c r="H47" i="1"/>
  <c r="F47" i="1"/>
  <c r="H54" i="1"/>
  <c r="E54" i="1"/>
  <c r="F54" i="1"/>
  <c r="H59" i="1"/>
  <c r="E59" i="1"/>
  <c r="F59" i="1"/>
  <c r="H48" i="1"/>
  <c r="F48" i="1"/>
  <c r="E48" i="1"/>
  <c r="H60" i="1"/>
  <c r="E60" i="1"/>
  <c r="F60" i="1"/>
  <c r="H13" i="1"/>
  <c r="F13" i="1"/>
  <c r="E13" i="1"/>
  <c r="H23" i="1"/>
  <c r="E23" i="1"/>
  <c r="F23" i="1"/>
  <c r="H51" i="1"/>
  <c r="F51" i="1"/>
  <c r="E51" i="1"/>
  <c r="F58" i="1"/>
  <c r="E58" i="1"/>
  <c r="H14" i="1"/>
  <c r="E14" i="1"/>
  <c r="F14" i="1"/>
  <c r="E56" i="1"/>
  <c r="H56" i="1"/>
  <c r="F56" i="1"/>
  <c r="E45" i="1"/>
  <c r="H45" i="1"/>
  <c r="F45" i="1"/>
  <c r="H52" i="1"/>
  <c r="E52" i="1"/>
  <c r="F52" i="1"/>
  <c r="H57" i="1"/>
  <c r="E57" i="1"/>
  <c r="F57" i="1"/>
  <c r="E11" i="1"/>
  <c r="H11" i="1"/>
  <c r="F11" i="1"/>
  <c r="E21" i="1"/>
  <c r="F21" i="1"/>
  <c r="H49" i="1"/>
  <c r="E49" i="1"/>
  <c r="F49" i="1"/>
  <c r="F62" i="1"/>
  <c r="H62" i="1"/>
  <c r="E62" i="1"/>
  <c r="F12" i="1"/>
  <c r="E12" i="1"/>
  <c r="H12" i="1"/>
  <c r="H22" i="1"/>
  <c r="F22" i="1"/>
  <c r="E22" i="1"/>
  <c r="H50" i="1"/>
  <c r="E50" i="1"/>
  <c r="F50" i="1"/>
  <c r="F55" i="1"/>
  <c r="E55" i="1"/>
  <c r="H477" i="1"/>
  <c r="F477" i="1"/>
  <c r="E477" i="1"/>
  <c r="H58" i="1"/>
  <c r="J58" i="1" l="1"/>
  <c r="J56" i="1"/>
  <c r="J57" i="1" l="1"/>
  <c r="J23" i="1" l="1"/>
  <c r="O18" i="7" l="1"/>
  <c r="B29" i="7" l="1"/>
  <c r="B27" i="7"/>
  <c r="B25" i="7"/>
  <c r="B23" i="7"/>
  <c r="B21" i="7"/>
  <c r="B19" i="7"/>
  <c r="B17" i="7"/>
  <c r="B15" i="7"/>
  <c r="B13" i="7"/>
  <c r="B11" i="7"/>
  <c r="E29" i="6" l="1"/>
  <c r="I11" i="1" l="1"/>
  <c r="I22" i="1"/>
  <c r="I57" i="1"/>
  <c r="K57" i="1" s="1"/>
  <c r="I58" i="1"/>
  <c r="K58" i="1" s="1"/>
  <c r="I56" i="1"/>
  <c r="K56" i="1" s="1"/>
  <c r="I23" i="1"/>
  <c r="K23" i="1" s="1"/>
  <c r="J62" i="1" l="1"/>
  <c r="J59" i="1"/>
  <c r="J60" i="1"/>
  <c r="E972" i="1" l="1"/>
  <c r="B3" i="1" l="1"/>
  <c r="I16" i="3" l="1"/>
  <c r="I15" i="3"/>
  <c r="I17" i="3" l="1"/>
  <c r="I18" i="3"/>
  <c r="I19" i="3"/>
  <c r="I14" i="3"/>
  <c r="I13" i="3"/>
  <c r="I12" i="3" l="1"/>
  <c r="H55" i="1"/>
  <c r="H21" i="1" l="1"/>
  <c r="J21" i="1" s="1"/>
  <c r="I55" i="1"/>
  <c r="K55" i="1" s="1"/>
  <c r="J55" i="1"/>
  <c r="C35" i="7" l="1"/>
  <c r="I59" i="1" l="1"/>
  <c r="K59" i="1" s="1"/>
  <c r="I62" i="1"/>
  <c r="K62" i="1" s="1"/>
  <c r="I60" i="1"/>
  <c r="K60" i="1" s="1"/>
  <c r="I21" i="1"/>
  <c r="K21" i="1" s="1"/>
  <c r="I47" i="1"/>
  <c r="I48" i="1"/>
  <c r="I49" i="1"/>
  <c r="I63" i="1"/>
  <c r="I13" i="1"/>
  <c r="I52" i="1"/>
  <c r="I51" i="1"/>
  <c r="I45" i="1"/>
  <c r="I50" i="1"/>
  <c r="I14" i="1"/>
  <c r="I477" i="1"/>
  <c r="K11" i="1"/>
  <c r="I54" i="1"/>
  <c r="I12" i="1"/>
  <c r="I64" i="1"/>
  <c r="O12" i="7" l="1"/>
  <c r="C15" i="7"/>
  <c r="B4" i="3"/>
  <c r="B5" i="3"/>
  <c r="B6" i="3"/>
  <c r="B7" i="3"/>
  <c r="B3" i="3"/>
  <c r="B4" i="7"/>
  <c r="B5" i="7"/>
  <c r="B6" i="7"/>
  <c r="B3" i="7"/>
  <c r="B7" i="1"/>
  <c r="B4" i="1"/>
  <c r="B5" i="1"/>
  <c r="B6" i="1"/>
  <c r="O30" i="7"/>
  <c r="O28" i="7"/>
  <c r="O26" i="7"/>
  <c r="O24" i="7"/>
  <c r="O22" i="7"/>
  <c r="O20" i="7"/>
  <c r="O16" i="7"/>
  <c r="O14" i="7"/>
  <c r="C46" i="6" l="1"/>
  <c r="C13" i="7"/>
  <c r="C29" i="7"/>
  <c r="C27" i="7"/>
  <c r="C25" i="7"/>
  <c r="C23" i="7"/>
  <c r="C21" i="7"/>
  <c r="C19" i="7"/>
  <c r="C17" i="5"/>
  <c r="C11" i="7"/>
  <c r="J12" i="1" l="1"/>
  <c r="J13" i="1"/>
  <c r="J14" i="1"/>
  <c r="J22" i="1"/>
  <c r="J20" i="1" s="1"/>
  <c r="J18" i="1" s="1"/>
  <c r="J45" i="1"/>
  <c r="J44" i="1" s="1"/>
  <c r="J47" i="1"/>
  <c r="J48" i="1"/>
  <c r="J49" i="1"/>
  <c r="J50" i="1"/>
  <c r="J51" i="1"/>
  <c r="J52" i="1"/>
  <c r="J54" i="1"/>
  <c r="J53" i="1" s="1"/>
  <c r="J63" i="1"/>
  <c r="J64" i="1"/>
  <c r="J477" i="1"/>
  <c r="J476" i="1" s="1"/>
  <c r="J474" i="1" s="1"/>
  <c r="J11" i="1"/>
  <c r="J813" i="1" l="1"/>
  <c r="J793" i="1" s="1"/>
  <c r="J10" i="1"/>
  <c r="J46" i="1"/>
  <c r="J61" i="1"/>
  <c r="K813" i="1"/>
  <c r="K793" i="1" s="1"/>
  <c r="D21" i="5" s="1"/>
  <c r="K477" i="1"/>
  <c r="K476" i="1" s="1"/>
  <c r="K474" i="1" s="1"/>
  <c r="D17" i="5" s="1"/>
  <c r="K64" i="1"/>
  <c r="K63" i="1"/>
  <c r="K54" i="1"/>
  <c r="K53" i="1" s="1"/>
  <c r="K52" i="1"/>
  <c r="K51" i="1"/>
  <c r="K50" i="1"/>
  <c r="K49" i="1"/>
  <c r="K48" i="1"/>
  <c r="K47" i="1"/>
  <c r="K45" i="1"/>
  <c r="K44" i="1" s="1"/>
  <c r="K22" i="1"/>
  <c r="K20" i="1" s="1"/>
  <c r="K18" i="1" s="1"/>
  <c r="D13" i="5" s="1"/>
  <c r="K14" i="1"/>
  <c r="K13" i="1"/>
  <c r="K12" i="1"/>
  <c r="K10" i="1" l="1"/>
  <c r="K61" i="1"/>
  <c r="J42" i="1"/>
  <c r="J968" i="1" s="1"/>
  <c r="K46" i="1"/>
  <c r="D25" i="7"/>
  <c r="N25" i="7" l="1"/>
  <c r="M25" i="7"/>
  <c r="L25" i="7"/>
  <c r="K25" i="7"/>
  <c r="I25" i="7"/>
  <c r="H25" i="7"/>
  <c r="G25" i="7"/>
  <c r="F25" i="7"/>
  <c r="D11" i="5"/>
  <c r="D11" i="7" s="1"/>
  <c r="J25" i="7"/>
  <c r="K42" i="1"/>
  <c r="D15" i="5" s="1"/>
  <c r="D15" i="7" s="1"/>
  <c r="D21" i="7"/>
  <c r="D27" i="7"/>
  <c r="D29" i="7"/>
  <c r="D19" i="7"/>
  <c r="L11" i="7" l="1"/>
  <c r="M11" i="7"/>
  <c r="N15" i="7"/>
  <c r="M15" i="7"/>
  <c r="L15" i="7"/>
  <c r="K15" i="7"/>
  <c r="J15" i="7"/>
  <c r="I15" i="7"/>
  <c r="H15" i="7"/>
  <c r="F15" i="7"/>
  <c r="G15" i="7"/>
  <c r="K969" i="1"/>
  <c r="L19" i="7"/>
  <c r="K19" i="7"/>
  <c r="J19" i="7"/>
  <c r="I19" i="7"/>
  <c r="G19" i="7"/>
  <c r="F19" i="7"/>
  <c r="N19" i="7"/>
  <c r="M19" i="7"/>
  <c r="I29" i="7"/>
  <c r="H29" i="7"/>
  <c r="G29" i="7"/>
  <c r="F29" i="7"/>
  <c r="M29" i="7"/>
  <c r="L29" i="7"/>
  <c r="F27" i="7"/>
  <c r="N27" i="7"/>
  <c r="L27" i="7"/>
  <c r="J27" i="7"/>
  <c r="I27" i="7"/>
  <c r="H27" i="7"/>
  <c r="G27" i="7"/>
  <c r="M27" i="7"/>
  <c r="K27" i="7"/>
  <c r="K21" i="7"/>
  <c r="J21" i="7"/>
  <c r="N21" i="7"/>
  <c r="M21" i="7"/>
  <c r="L21" i="7"/>
  <c r="K11" i="7"/>
  <c r="N29" i="7"/>
  <c r="K29" i="7"/>
  <c r="I21" i="7"/>
  <c r="F21" i="7"/>
  <c r="H21" i="7"/>
  <c r="G21" i="7"/>
  <c r="I11" i="7"/>
  <c r="J29" i="7"/>
  <c r="D23" i="7"/>
  <c r="H11" i="7"/>
  <c r="N11" i="7"/>
  <c r="F11" i="7"/>
  <c r="G11" i="7"/>
  <c r="J11" i="7"/>
  <c r="P15" i="7" l="1"/>
  <c r="P16" i="7" s="1"/>
  <c r="O15" i="7"/>
  <c r="N23" i="7"/>
  <c r="M23" i="7"/>
  <c r="L23" i="7"/>
  <c r="G23" i="7"/>
  <c r="F23" i="7"/>
  <c r="K23" i="7"/>
  <c r="J23" i="7"/>
  <c r="I23" i="7"/>
  <c r="P29" i="7"/>
  <c r="P30" i="7" s="1"/>
  <c r="P11" i="7"/>
  <c r="P12" i="7" s="1"/>
  <c r="O21" i="7"/>
  <c r="P21" i="7"/>
  <c r="P22" i="7" s="1"/>
  <c r="O29" i="7"/>
  <c r="O27" i="7"/>
  <c r="H23" i="7"/>
  <c r="P27" i="7"/>
  <c r="P28" i="7" s="1"/>
  <c r="O25" i="7"/>
  <c r="P25" i="7"/>
  <c r="P26" i="7" s="1"/>
  <c r="O11" i="7"/>
  <c r="H19" i="7"/>
  <c r="O23" i="7" l="1"/>
  <c r="P23" i="7"/>
  <c r="P24" i="7" s="1"/>
  <c r="P19" i="7"/>
  <c r="P20" i="7" s="1"/>
  <c r="O19" i="7"/>
  <c r="D13" i="7" l="1"/>
  <c r="D31" i="5"/>
  <c r="H13" i="7" l="1"/>
  <c r="G13" i="7"/>
  <c r="F13" i="7"/>
  <c r="N13" i="7"/>
  <c r="M13" i="7"/>
  <c r="K13" i="7"/>
  <c r="J13" i="7"/>
  <c r="I13" i="7"/>
  <c r="L13" i="7"/>
  <c r="E15" i="5"/>
  <c r="E23" i="5"/>
  <c r="E27" i="5"/>
  <c r="E21" i="5"/>
  <c r="E19" i="5"/>
  <c r="E11" i="5"/>
  <c r="E29" i="5"/>
  <c r="E25" i="5"/>
  <c r="E13" i="5"/>
  <c r="P13" i="7" l="1"/>
  <c r="P14" i="7" s="1"/>
  <c r="O13" i="7"/>
  <c r="D17" i="7" l="1"/>
  <c r="E17" i="5"/>
  <c r="E31" i="5" s="1"/>
  <c r="D33" i="7" l="1"/>
  <c r="E15" i="7" s="1"/>
  <c r="N17" i="7"/>
  <c r="N31" i="7" s="1"/>
  <c r="M17" i="7"/>
  <c r="M31" i="7" s="1"/>
  <c r="L17" i="7"/>
  <c r="L31" i="7" s="1"/>
  <c r="I17" i="7"/>
  <c r="I31" i="7" s="1"/>
  <c r="I32" i="7" s="1"/>
  <c r="H17" i="7"/>
  <c r="H31" i="7" s="1"/>
  <c r="K17" i="7"/>
  <c r="K31" i="7" s="1"/>
  <c r="J17" i="7"/>
  <c r="J31" i="7" s="1"/>
  <c r="G17" i="7"/>
  <c r="G31" i="7" s="1"/>
  <c r="F17" i="7"/>
  <c r="F31" i="7" s="1"/>
  <c r="J32" i="7" l="1"/>
  <c r="E23" i="7"/>
  <c r="E13" i="7"/>
  <c r="E17" i="7"/>
  <c r="E29" i="7"/>
  <c r="L32" i="7"/>
  <c r="E21" i="7"/>
  <c r="N32" i="7"/>
  <c r="E25" i="7"/>
  <c r="H32" i="7"/>
  <c r="M32" i="7"/>
  <c r="K32" i="7"/>
  <c r="E19" i="7"/>
  <c r="E27" i="7"/>
  <c r="E11" i="7"/>
  <c r="O17" i="7"/>
  <c r="O31" i="7" s="1"/>
  <c r="P17" i="7"/>
  <c r="P18" i="7" s="1"/>
  <c r="G32" i="7"/>
  <c r="E33" i="7" l="1"/>
  <c r="O32" i="7"/>
  <c r="O33" i="7"/>
  <c r="F32" i="7"/>
  <c r="F33" i="7"/>
  <c r="G33" i="7" s="1"/>
  <c r="H33" i="7" l="1"/>
  <c r="I33" i="7" l="1"/>
  <c r="J33" i="7" l="1"/>
  <c r="K33" i="7"/>
  <c r="M33" i="7" s="1"/>
  <c r="N33" i="7" l="1"/>
  <c r="L33" i="7"/>
</calcChain>
</file>

<file path=xl/sharedStrings.xml><?xml version="1.0" encoding="utf-8"?>
<sst xmlns="http://schemas.openxmlformats.org/spreadsheetml/2006/main" count="31364" uniqueCount="14043">
  <si>
    <t>Código</t>
  </si>
  <si>
    <t>Banco</t>
  </si>
  <si>
    <t>Descrição</t>
  </si>
  <si>
    <t>Und</t>
  </si>
  <si>
    <t>Quant.</t>
  </si>
  <si>
    <t>Valor Unit</t>
  </si>
  <si>
    <t>Total</t>
  </si>
  <si>
    <t>ADMINISTRAÇÃO DE OBRA</t>
  </si>
  <si>
    <t xml:space="preserve"> 1.1 </t>
  </si>
  <si>
    <t>SINAPI</t>
  </si>
  <si>
    <t>ENGENHEIRO CIVIL DE OBRA JUNIOR COM ENCARGOS COMPLEMENTARES</t>
  </si>
  <si>
    <t>H</t>
  </si>
  <si>
    <t>ENCARREGADO GERAL COM ENCARGOS COMPLEMENTARES</t>
  </si>
  <si>
    <t>VIGIA DIURNO COM ENCARGOS COMPLEMENTARES</t>
  </si>
  <si>
    <t>MES</t>
  </si>
  <si>
    <t>VIGIA NOTURNO COM ENCARGOS COMPLEMENTARES</t>
  </si>
  <si>
    <t>INSTALAÇÕES DE CANTEIRO E SERVIÇOS PRELIMINARES</t>
  </si>
  <si>
    <t>TAPUME COM TELHA METÁLICA. AF_05/2018</t>
  </si>
  <si>
    <t>LOCACAO CONVENCIONAL DE OBRA, UTILIZANDO GABARITO DE TÁBUAS CORRIDAS PONTALETADAS A CADA 2,00M -  2 UTILIZAÇÕES. AF_10/2018</t>
  </si>
  <si>
    <t>M</t>
  </si>
  <si>
    <t>Próprio</t>
  </si>
  <si>
    <t>PLACA DE OBRA EM CHAPA DE AÇO GALVANIZADO</t>
  </si>
  <si>
    <t>UN</t>
  </si>
  <si>
    <t>CARGA, MANOBRA E DESCARGA DE ENTULHO EM CAMINHÃO BASCULANTE 6 M³ - CARGA COM ESCAVADEIRA HIDRÁULICA  (CAÇAMBA DE 0,80 M³ / 111 HP) E DESCARGA LIVRE (UNIDADE: M3). AF_07/2020</t>
  </si>
  <si>
    <t>TRANSPORTE COM CAMINHÃO BASCULANTE DE 6 M³, EM VIA URBANA PAVIMENTADA, DMT ATÉ 30 KM (UNIDADE: M3XKM). AF_07/2020</t>
  </si>
  <si>
    <t>M3XKM</t>
  </si>
  <si>
    <t xml:space="preserve"> 4.1.1 </t>
  </si>
  <si>
    <t>ESCAVAÇÃO MANUAL PARA BLOCO DE COROAMENTO OU SAPATA (INCLUINDO ESCAVAÇÃO PARA COLOCAÇÃO DE FÔRMAS). AF_06/2017</t>
  </si>
  <si>
    <t>FABRICAÇÃO, MONTAGEM E DESMONTAGEM DE FÔRMA PARA SAPATA, EM MADEIRA SERRADA, E=25 MM, 4 UTILIZAÇÕES. AF_06/2017</t>
  </si>
  <si>
    <t>LASTRO DE CONCRETO MAGRO, APLICADO EM BLOCOS DE COROAMENTO OU SAPATAS, ESPESSURA DE 5 CM. AF_08/2017</t>
  </si>
  <si>
    <t>ARMAÇÃO DE BLOCO, VIGA BALDRAME OU SAPATA UTILIZANDO AÇO CA-50 DE 10 MM - MONTAGEM. AF_06/2017</t>
  </si>
  <si>
    <t>KG</t>
  </si>
  <si>
    <t>ARMAÇÃO DE BLOCO, VIGA BALDRAME E SAPATA UTILIZANDO AÇO CA-60 DE 5 MM - MONTAGEM. AF_06/2017</t>
  </si>
  <si>
    <t>ARMAÇÃO DE BLOCO, VIGA BALDRAME OU SAPATA UTILIZANDO AÇO CA-50 DE 12,5 MM - MONTAGEM. AF_06/2017</t>
  </si>
  <si>
    <t>LANÇAMENTO COM USO DE BALDES, ADENSAMENTO E ACABAMENTO DE CONCRETO EM ESTRUTURAS. AF_02/2022</t>
  </si>
  <si>
    <t>CONCRETO FCK = 25MPA, TRAÇO 1:2,3:2,7 (EM MASSA SECA DE CIMENTO/ AREIA MÉDIA/ BRITA 1) - PREPARO MECÂNICO COM BETONEIRA 600 L. AF_05/2021</t>
  </si>
  <si>
    <t xml:space="preserve"> 4.2.1 </t>
  </si>
  <si>
    <t>ESCAVAÇÃO MANUAL DE VALA PARA VIGA BALDRAME (INCLUINDO ESCAVAÇÃO PARA COLOCAÇÃO DE FÔRMAS). AF_06/2017</t>
  </si>
  <si>
    <t>CONCRETO MAGRO PARA LASTRO, TRAÇO 1:4,5:4,5 (EM MASSA SECA DE CIMENTO/ AREIA MÉDIA/ BRITA 1) - PREPARO MECÂNICO COM BETONEIRA 400 L. AF_05/2021</t>
  </si>
  <si>
    <t>FABRICAÇÃO, MONTAGEM E DESMONTAGEM DE FÔRMA PARA VIGA BALDRAME, EM MADEIRA SERRADA, E=25 MM, 4 UTILIZAÇÕES. AF_06/2017</t>
  </si>
  <si>
    <t>ARMAÇÃO DE BLOCO, VIGA BALDRAME OU SAPATA UTILIZANDO AÇO CA-50 DE 8 MM - MONTAGEM. AF_06/2017</t>
  </si>
  <si>
    <t xml:space="preserve"> 5.1.1 </t>
  </si>
  <si>
    <t>MONTAGEM E DESMONTAGEM DE FÔRMA DE PILARES RETANGULARES E ESTRUTURAS SIMILARES, PÉ-DIREITO SIMPLES, EM MADEIRA SERRADA, 4 UTILIZAÇÕES. AF_09/2020</t>
  </si>
  <si>
    <t xml:space="preserve"> 5.2.1 </t>
  </si>
  <si>
    <t>MONTAGEM E DESMONTAGEM DE FÔRMA DE VIGA, ESCORAMENTO COM PONTALETE DE MADEIRA, PÉ-DIREITO SIMPLES, EM MADEIRA SERRADA, 4 UTILIZAÇÕES. AF_09/2020</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</si>
  <si>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</si>
  <si>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</si>
  <si>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TRAMA DE AÇO COMPOSTA POR TERÇAS PARA TELHADOS DE ATÉ 2 ÁGUAS PARA TELHA ONDULADA DE FIBROCIMENTO, METÁLICA, PLÁSTICA OU TERMOACÚSTICA, INCLUSO TRANSPORTE VERTICAL. AF_07/2019</t>
  </si>
  <si>
    <t>TELHAMENTO COM TELHA ONDULADA DE FIBROCIMENTO E = 6 MM, COM RECOBRIMENTO LATERAL DE 1/4 DE ONDA PARA TELHADO COM INCLINAÇÃO MAIOR QUE 10°, COM ATÉ 2 ÁGUAS, INCLUSO IÇAMENTO. AF_07/2019</t>
  </si>
  <si>
    <t>CUMEEIRA PARA TELHA DE FIBROCIMENTO ONDULADA E = 6 MM, INCLUSO ACESSÓRIOS DE FIXAÇÃO E IÇAMENTO. AF_07/2019</t>
  </si>
  <si>
    <t>TELHAMENTO COM TELHA METÁLICA TERMOACÚSTICA E = 30 MM, COM ATÉ 2 ÁGUAS, INCLUSO IÇAMENTO. AF_07/2019</t>
  </si>
  <si>
    <t>CALHA EM CHAPA DE AÇO GALVANIZADO NÚMERO 24, DESENVOLVIMENTO DE 50 CM, INCLUSO TRANSPORTE VERTICAL. AF_07/2019</t>
  </si>
  <si>
    <t>CALHA EM CHAPA DE AÇO GALVANIZADO NÚMERO 24, DESENVOLVIMENTO DE 33 CM, INCLUSO TRANSPORTE VERTICAL. AF_07/2019</t>
  </si>
  <si>
    <t>ALVENARIA DE VEDAÇÃO DE BLOCOS  VAZADOS DE CONCRETO APARENTE DE 9X19X39 CM (ESPESSURA 9 CM) E ARGAMASSA DE ASSENTAMENTO COM PREPARO EM BETONEIRA. AF_12/2021</t>
  </si>
  <si>
    <t>ALVENARIA DE VEDAÇÃO DE BLOCOS CERÂMICOS FURADOS NA HORIZONTAL DE 9X14X19 CM (ESPESSURA 9 CM) E ARGAMASSA DE ASSENTAMENTO COM PREPARO EM BETONEIRA. AF_12/2021</t>
  </si>
  <si>
    <t>CINTA DE AMARRAÇÃO DE ALVENARIA MOLDADA IN LOCO EM CONCRETO. AF_03/2016</t>
  </si>
  <si>
    <t>MASSA ÚNICA, PARA RECEBIMENTO DE PINTURA, EM ARGAMASSA TRAÇO 1:2:8, PREPARO MECÂNICO COM BETONEIRA 400L,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</si>
  <si>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</si>
  <si>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COMPACTAÇÃO MECÂNICA DE SOLO PARA EXECUÇÃO DE RADIER, PISO DE CONCRETO OU LAJE SOBRE SOLO, COM COMPACTADOR DE SOLOS A PERCUSSÃO. AF_09/2021</t>
  </si>
  <si>
    <t>LASTRO DE CONCRETO MAGRO, APLICADO EM PISOS, LAJES SOBRE SOLO OU RADIERS, ESPESSURA DE 3 CM. AF_07/2016</t>
  </si>
  <si>
    <t>(COMPOSIÇÃO REPRESENTATIVA) DO SERVIÇO DE CONTRAPISO EM ARGAMASSA TRAÇO 1:4 (CIM E AREIA), EM BETONEIRA 400 L, ESPESSURA 3 CM ÁREAS SECAS E 3 CM ÁREAS MOLHADAS, PARA EDIFICAÇÃO HABITACIONAL UNIFAMILIAR (CASA) E EDIFICAÇÃO PÚBLICA PADRÃO. AF_11/2014</t>
  </si>
  <si>
    <t>EXECUÇÃO DE RADIER, ESPESSURA DE 10 CM, FCK = 30 MPA, COM USO DE FORMAS EM MADEIRA SERRADA. AF_09/2021</t>
  </si>
  <si>
    <t>CONCRETAGEM DE RADIER, PISO DE CONCRETO OU LAJE SOBRE SOLO, FCK 30 MPA - LANÇAMENTO, ADENSAMENTO E ACABAMENTO. AF_09/2021</t>
  </si>
  <si>
    <t>CONTRAPISO EM ARGAMASSA TRAÇO 1:4 (CIMENTO E AREIA), PREPARO MECÂNICO COM BETONEIRA 400 L, APLICADO EM ÁREAS MOLHADAS SOBRE LAJE, ADERIDO, ACABAMENTO NÃO REFORÇADO, ESPESSURA 3CM. AF_07/2021</t>
  </si>
  <si>
    <t>RODAPÉ EM MARMORITE, ALTURA 10CM. AF_09/2020</t>
  </si>
  <si>
    <t>DIVISORIA SANITÁRIA, TIPO CABINE, EM GRANITO CINZA POLIDO, ESP = 3CM, ASSENTADO COM ARGAMASSA COLANTE AC III-E, EXCLUSIVE FERRAGENS. AF_01/2021</t>
  </si>
  <si>
    <t>PEITORIL LINEAR EM GRANITO OU MÁRMORE, L = 15CM, COMPRIMENTO DE ATÉ 2M, ASSENTADO COM ARGAMASSA 1:6 COM ADITIVO. AF_11/2020</t>
  </si>
  <si>
    <t>ESQUADRIAS</t>
  </si>
  <si>
    <t>JANELA DE ALUMÍNIO DE CORRER COM 4 FOLHAS PARA VIDROS, COM VIDROS, BATENTE, ACABAMENTO COM ACETATO OU BRILHANTE E FERRAGENS. EXCLUSIVE ALIZAR E CONTRAMARCO. FORNECIMENTO E INSTALAÇÃO. AF_12/2019</t>
  </si>
  <si>
    <t>JANELA DE ALUMÍNIO TIPO MAXIM-AR, COM VIDROS, BATENTE E FERRAGENS. EXCLUSIVE ALIZAR, ACABAMENTO E CONTRAMARCO. FORNECIMENTO E INSTALAÇÃO. AF_12/2019</t>
  </si>
  <si>
    <t>JANELA FIXA DE ALUMÍNIO PARA VIDRO, COM VIDRO, BATENTE E FERRAGENS. EXCLUSIVE ACABAMENTO, ALIZAR E CONTRAMARCO. FORNECIMENTO E INSTALAÇÃO. AF_12/2019</t>
  </si>
  <si>
    <t>CONTRAMARCO DE ALUMÍNIO, FIXAÇÃO COM ARGAMASSA - FORNECIMENTO E INSTALAÇÃO. AF_12/2019</t>
  </si>
  <si>
    <t>PORTA EM ALUMÍNIO DE ABRIR TIPO VENEZIANA COM GUARNIÇÃO, FIXAÇÃO COM PARAFUSOS - FORNECIMENTO E INSTALAÇÃO. AF_12/2019</t>
  </si>
  <si>
    <t>LIXAMENTO DE MADEIRA PARA APLICAÇÃO DE FUNDO OU PINTURA. AF_01/2021</t>
  </si>
  <si>
    <t>PINTURA TINTA DE ACABAMENTO (PIGMENTADA) ESMALTE SINTÉTICO BRILHANTE EM MADEIRA, 2 DEMÃOS. AF_01/2021</t>
  </si>
  <si>
    <t>APLICAÇÃO MANUAL DE MASSA ACRÍLICA EM PAREDES EXTERNAS DE CASAS, DUAS DEMÃOS. AF_05/2017</t>
  </si>
  <si>
    <t>PINTURA DE PISO COM TINTA ACRÍLICA, APLICAÇÃO MANUAL, 2 DEMÃOS, INCLUSO FUNDO PREPARADOR. AF_05/2021</t>
  </si>
  <si>
    <t>PINTURA DE DEMARCAÇÃO DE QUADRA POLIESPORTIVA COM TINTA EPÓXI, E = 5 CM, APLICAÇÃO MANUAL. AF_05/2021</t>
  </si>
  <si>
    <t>PINTURA DE PISO COM TINTA EPÓXI, APLICAÇÃO MANUAL, 2 DEMÃOS, INCLUSO PRIMER EPÓXI. AF_05/2021</t>
  </si>
  <si>
    <t>INSTALAÇÕES SANITÁRIAS</t>
  </si>
  <si>
    <t>CAIXA ENTERRADA HIDRÁULICA RETANGULAR EM ALVENARIA COM TIJOLOS CERÂMICOS MACIÇOS, DIMENSÕES INTERNAS: 0,6X0,6X0,6 M PARA REDE DE ESGOTO. AF_12/2020</t>
  </si>
  <si>
    <t>SIFÃO DO TIPO FLEXÍVEL EM PVC 1  X 1.1/2  - FORNECIMENTO E INSTALAÇÃO. AF_01/2020</t>
  </si>
  <si>
    <t>VÁLVULA EM PLÁSTICO 1 PARA PIA, TANQUE OU LAVATÓRIO, COM OU SEM LADRÃO - FORNECIMENTO E INSTALAÇÃO. AF_01/2020</t>
  </si>
  <si>
    <t>VÁLVULA EM METAL CROMADO 1.1/2 X 1.1/2 PARA TANQUE OU LAVATÓRIO, COM OU SEM LADRÃO - FORNECIMENTO E INSTALAÇÃO. AF_01/2020</t>
  </si>
  <si>
    <t>BOMBA CENTRÍFUGA, TRIFÁSICA, 1,5 CV OU 1,48 HP, HM 10 A 24 M, Q 6,1 A 21,9 M3/H - FORNECIMENTO E INSTALAÇÃO. AF_12/2020</t>
  </si>
  <si>
    <t>CHUVEIRO ELÉTRICO COMUM CORPO PLÁSTICO, TIPO DUCHA  FORNECIMENTO E INSTALAÇÃO. AF_01/2020</t>
  </si>
  <si>
    <t>TORNEIRA CROMADA 1/2 OU 3/4 PARA TANQUE, PADRÃO POPULAR - FORNECIMENTO E INSTALAÇÃO. AF_01/2020</t>
  </si>
  <si>
    <t>TORNEIRA CROMADA TUBO MÓVEL, DE MESA, 1/2 OU 3/4, PARA PIA DE COZINHA, PADRÃO ALTO - FORNECIMENTO E INSTALAÇÃO. AF_01/2020</t>
  </si>
  <si>
    <t>TORNEIRA CROMADA DE MESA, 1/2 OU 3/4, PARA LAVATÓRIO, PADRÃO POPULAR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</si>
  <si>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</si>
  <si>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INCLUSO CONJUNTO DE LIGAÇÃO PARA BACIA SANITÁRIA AJUSTÁVEL - FORNECIMENTO E INSTALAÇÃO. AF_01/2020</t>
  </si>
  <si>
    <t>BARRA DE APOIO EM "L", EM ACO INOX POLIDO 80 X 80 CM, FIXADA NA PAREDE - FORNECIMENTO E INSTALACAO. AF_01/2020</t>
  </si>
  <si>
    <t>BARRA DE APOIO RETA, EM ACO INOX POLIDO, COMPRIMENTO 80 CM,  FIXADA NA PAREDE - FORNECIMENTO E INSTALAÇÃO. AF_01/2020</t>
  </si>
  <si>
    <t>REGISTRO DE GAVETA BRUTO, LATÃO, ROSCÁVEL, 1" - FORNECIMENTO E INSTALAÇÃO. AF_08/2021</t>
  </si>
  <si>
    <t>REGISTRO DE GAVETA BRUTO, LATÃO, ROSCÁVEL, 1 1/2" - FORNECIMENTO E INSTALAÇÃO. AF_08/2021</t>
  </si>
  <si>
    <t>REGISTRO DE GAVETA BRUTO, LATÃO, ROSCÁVEL, 2" - FORNECIMENTO E INSTALAÇÃO. AF_08/2021</t>
  </si>
  <si>
    <t>REGISTRO DE GAVETA BRUTO, LATÃO, ROSCÁVEL, 3/4" - FORNECIMENTO E INSTALAÇÃO. AF_08/2021</t>
  </si>
  <si>
    <t>REGISTRO DE GAVETA BRUTO, LATÃO, ROSCÁVEL, 1 1/2", COM ACABAMENTO E CANOPLA CROMADOS - FORNECIMENTO E INSTALAÇÃO. AF_08/2021</t>
  </si>
  <si>
    <t>REGISTRO DE GAVETA BRUTO, LATÃO, ROSCÁVEL, 3/4", COM ACABAMENTO E CANOPLA CROMADOS - FORNECIMENTO E INSTALAÇÃO. AF_08/2021</t>
  </si>
  <si>
    <t>REGISTRO DE PRESSÃO BRUTO, LATÃO, ROSCÁVEL, 3/4", COM ACABAMENTO E CANOPLA CROMADOS - FORNECIMENTO E INSTALAÇÃO. AF_08/2021</t>
  </si>
  <si>
    <t>VÁLVULA DE DESCARGA METÁLICA, BASE 1 1/2", ACABAMENTO METALICO CROMADO - FORNECIMENTO E INSTALAÇÃO. AF_08/2021</t>
  </si>
  <si>
    <t>ENGATE FLEXÍVEL EM PLÁSTICO BRANCO, 1/2 X 30CM - FORNECIMENTO E INSTALAÇÃO. AF_01/2020</t>
  </si>
  <si>
    <t>ASSENTO SANITÁRIO CONVENCIONAL - FORNECIMENTO E INSTALACAO. AF_01/2020</t>
  </si>
  <si>
    <t>SABONETEIRA PLASTICA TIPO DISPENSER PARA SABONETE LIQUIDO COM RESERVATORIO 800 A 1500 ML, INCLUSO FIXAÇÃO. AF_01/2020</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</si>
  <si>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</si>
  <si>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</si>
  <si>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</si>
  <si>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</si>
  <si>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ADAPTADOR COM FLANGE E ANEL DE VEDAÇÃO, PVC, SOLDÁVEL, DN 50 MM X 1 1/2 , INSTALADO EM RESERVAÇÃO DE ÁGUA DE EDIFICAÇÃO QUE POSSUA RESERVATÓRIO DE FIBRA/FIBROCIMENTO   FORNECIMENTO E INSTALAÇÃO. AF_06/2016</t>
  </si>
  <si>
    <t>LAVATÓRIO LOUÇA BRANCA SUSPENSO, 29,5 X 39CM OU EQUIVALENTE, PADRÃO POPULAR, INCLUSO SIFÃO TIPO GARRAFA EM PVC, VÁLVULA E ENGATE FLEXÍVEL 30CM EM PLÁSTICO E TORNEIRA CROMADA DE MESA, PADRÃO POPULAR - FORNECIMENTO E INSTALAÇÃO. AF_01/2020</t>
  </si>
  <si>
    <t>ADAPTADOR COM FLANGE E ANEL DE VEDAÇÃO, PVC, SOLDÁVEL, DN 60 MM X 2 , INSTALADO EM RESERVAÇÃO DE ÁGUA DE EDIFICAÇÃO QUE POSSUA RESERVATÓRIO DE FIBRA/FIBROCIMENTO   FORNECIMENTO E INSTALAÇÃO. AF_06/2016</t>
  </si>
  <si>
    <t>TANQUE DE LOUÇA BRANCA SUSPENSO, 18L OU EQUIVALENTE, INCLUSO SIFÃO TIPO GARRAFA EM METAL CROMADO, VÁLVULA METÁLICA E TORNEIRA DE METAL CROMADO PADRÃO MÉDIO - FORNECIMENTO E INSTALAÇÃO. AF_01/2020</t>
  </si>
  <si>
    <t>ADAPTADOR CURTO COM BOLSA E ROSCA PARA REGISTRO, PVC, SOLDÁVEL, DN 50 MM X 1 1/2 , INSTALADO EM RESERVAÇÃO DE ÁGUA DE EDIFICAÇÃO QUE POSSUA RESERVATÓRIO DE FIBRA/FIBROCIMENTO   FORNECIMENTO E INSTALAÇÃO. AF_06/2016</t>
  </si>
  <si>
    <t>CAIXA D´ÁGUA EM POLIÉSTER REFORÇADO COM FIBRA DE VIDRO, 5000 LITROS - FORNECIMENTO E INSTALAÇÃO. AF_06/2021</t>
  </si>
  <si>
    <t>INSTALAÇÕES ELÉTRICAS</t>
  </si>
  <si>
    <t>CABO DE COBRE FLEXÍVEL ISOLADO, 16 MM², ANTI-CHAMA 0,6/1,0 KV, PARA DISTRIBUIÇÃO - FORNECIMENTO E INSTALAÇÃO. AF_12/2015</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</si>
  <si>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</si>
  <si>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</si>
  <si>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CAIXA ENTERRADA ELÉTRICA RETANGULAR, EM CONCRETO PRÉ-MOLDADO, FUNDO COM BRITA, DIMENSÕES INTERNAS: 0,3X0,3X0,3 M. AF_12/2020</t>
  </si>
  <si>
    <t>CHAVE DE BOIA AUTOMÁTICA SUPERIOR/INFERIOR 15A/250V - FORNECIMENTO E INSTALAÇÃO.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</si>
  <si>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</si>
  <si>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</si>
  <si>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</si>
  <si>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BIPOLAR TIPO DIN, CORRENTE NOMINAL DE 10A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</si>
  <si>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</si>
  <si>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</si>
  <si>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</si>
  <si>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TERMOMAGNÉTICO TRIPOLAR , CORRENTE NOMINAL DE 125A - FORNECIMENTO E INSTALAÇÃO. AF_10/2020</t>
  </si>
  <si>
    <t>ELETRODUTO FLEXÍVEL CORRUGADO, PEAD, DN 63 (2"), PARA REDE ENTERRADA DE DISTRIBUIÇÃO DE ENERGIA ELÉTRICA - FORNECIMENTO E INSTALAÇÃO. AF_12/2021</t>
  </si>
  <si>
    <t>LUMINÁRIA DE EMERGÊNCIA, COM 30 LÂMPADAS LED DE 2 W, SEM REATOR - FORNECIMENTO E INSTALAÇÃO. AF_02/2020</t>
  </si>
  <si>
    <t>QUADRO DE DISTRIBUIÇÃO DE ENERGIA EM CHAPA DE AÇO GALVANIZADO, DE EMBUTIR, COM BARRAMENTO TRIFÁSICO, PARA 24 DISJUNTORES DIN 100A - FORNECIMENTO E INSTALAÇÃO. AF_10/2020</t>
  </si>
  <si>
    <t>ESCAVAÇÃO MANUAL DE VALA COM PROFUNDIDADE MENOR OU IGUAL A 1,30 M. AF_02/2021</t>
  </si>
  <si>
    <t>KIT CAVALETE PARA GÁS - SEM MEDIDOR OU REGULADOR - ENTRADA INDIVIDUAL PRINCIPAL, EM AÇO GALVANIZADO DN 15 E 25 MM (1/2" E 1") - FORNECIMENTO E INSTALAÇÃO. AF_01/2020</t>
  </si>
  <si>
    <t>TUBO DE AÇO GALVANIZADO COM COSTURA, CLASSE MÉDIA, CONEXÃO ROSQUEADA, DN 20 (3/4"), INSTALADO EM RAMAIS E SUB-RAMAIS DE GÁS - FORNECIMENTO E INSTALAÇÃO. AF_10/2020</t>
  </si>
  <si>
    <t>REGISTRO OU REGULADOR DE GÁS DE COZINHA - FORNECIMENTO E INSTALAÇÃO. AF_08/2021</t>
  </si>
  <si>
    <t>GRELHA DE FERRO FUNDIDO SIMPLES COM REQUADRO, 150 X 1000 MM, ASSENTADA COM ARGAMASSA 1 : 3 CIMENTO: AREIA - FORNECIMENTO E INSTALAÇÃO. AF_08/2021</t>
  </si>
  <si>
    <t>CAIXA DE GORDURA SIMPLES, CIRCULAR, EM CONCRETO PRÉ-MOLDADO, DIÂMETRO INTERNO = 0,4 M, ALTURA INTERNA = 0,4 M. AF_12/2020</t>
  </si>
  <si>
    <t>ESTACA BROCA DE CONCRETO, DIÂMETRO DE 25CM, ESCAVAÇÃO MANUAL COM TRADO CONCHA, COM ARMADURA DE ARRANQUE. AF_05/2020</t>
  </si>
  <si>
    <t>LIMPEZA DE SUPERFÍCIE COM JATO DE ALTA PRESSÃO. AF_04/2019</t>
  </si>
  <si>
    <t>ITEM</t>
  </si>
  <si>
    <t>CÓDIGO</t>
  </si>
  <si>
    <t>FONTE</t>
  </si>
  <si>
    <t>ESPECIFICAÇÃO</t>
  </si>
  <si>
    <t>UNID.</t>
  </si>
  <si>
    <t>QUANT.</t>
  </si>
  <si>
    <t>P. UNIT. SEM BDI (R$)</t>
  </si>
  <si>
    <t>P.UNI.COM BDI (R$)</t>
  </si>
  <si>
    <t>P. TOTAL SEM BDI (R$)</t>
  </si>
  <si>
    <t>P. TOTAL COM BDI (R$)</t>
  </si>
  <si>
    <t>MUNICÍPIO: VÁRZEA GRANDE - MT</t>
  </si>
  <si>
    <t>PLANILHA ORÇAMENTÁRIA</t>
  </si>
  <si>
    <t>TOTAL DO ITEM</t>
  </si>
  <si>
    <t>COMPOSIÇÃO DO BDI OBRAS</t>
  </si>
  <si>
    <t>DESCRIÇÃO</t>
  </si>
  <si>
    <t>%</t>
  </si>
  <si>
    <t>GRUPO A</t>
  </si>
  <si>
    <t>A1</t>
  </si>
  <si>
    <t>TOTAL DO GRUPO A  =</t>
  </si>
  <si>
    <t>GRUPO B</t>
  </si>
  <si>
    <t>B1</t>
  </si>
  <si>
    <t>B2</t>
  </si>
  <si>
    <t>B3</t>
  </si>
  <si>
    <t>B4</t>
  </si>
  <si>
    <t>TOTAL DO GRUPO B  =</t>
  </si>
  <si>
    <t>GRUPO C</t>
  </si>
  <si>
    <t>C1</t>
  </si>
  <si>
    <t>C2</t>
  </si>
  <si>
    <t>%MÃO DE OBRA</t>
  </si>
  <si>
    <t>C3</t>
  </si>
  <si>
    <t>ISS DO MUNICÍPIO (Verificar la LEI do Múnicipio da Execução da Obra)</t>
  </si>
  <si>
    <t>C4</t>
  </si>
  <si>
    <t>SUBTOTAL ISS (C2 X C3) =</t>
  </si>
  <si>
    <t>C5</t>
  </si>
  <si>
    <t>PIS</t>
  </si>
  <si>
    <t>C6</t>
  </si>
  <si>
    <t>COFINS</t>
  </si>
  <si>
    <t>C7</t>
  </si>
  <si>
    <t>CPRB</t>
  </si>
  <si>
    <t>TOTAL DO GRUPO C  =</t>
  </si>
  <si>
    <t>TOTAL BDI (ACORDAO 2369/2011)</t>
  </si>
  <si>
    <t>Composição</t>
  </si>
  <si>
    <t>CARPINTEIRO DE FORMAS COM ENCARGOS COMPLEMENTARES</t>
  </si>
  <si>
    <t>SERVENTE COM ENCARGOS COMPLEMENTARES</t>
  </si>
  <si>
    <t>Insumo</t>
  </si>
  <si>
    <t>PEDREIRO COM ENCARGOS COMPLEMENTARES</t>
  </si>
  <si>
    <t>PERFURATRIZ PNEUMATICA MANUAL DE PESO MEDIO, MARTELETE, 18KG, COMPRIMENTO MÁXIMO DE CURSO DE 6 M, DIAMETRO DO PISTAO DE 5,5 CM - CHP DIURNO. AF_11/2016</t>
  </si>
  <si>
    <t>CHP</t>
  </si>
  <si>
    <t>PERFURATRIZ PNEUMATICA MANUAL DE PESO MEDIO, MARTELETE, 18KG, COMPRIMENTO MÁXIMO DE CURSO DE 6 M, DIAMETRO DO PISTAO DE 5,5 CM - CHI DIURNO. AF_11/2016</t>
  </si>
  <si>
    <t>CHI</t>
  </si>
  <si>
    <t>SERRALHEIRO COM ENCARGOS COMPLEMENTARES</t>
  </si>
  <si>
    <t>RODAPÉ EM MADEIRA, ALTURA 7CM, FIXADO COM COLA E PARAFUSOS. AF_09/2020</t>
  </si>
  <si>
    <t>SOLDADOR COM ENCARGOS COMPLEMENTARES</t>
  </si>
  <si>
    <t>SUPORTE MÃO FRANCESA EM ACO, ABAS IGUAIS 40 CM, CAPACIDADE MINIMA 70 KG, BRANCO - FORNECIMENTO E INSTALAÇÃO. AF_01/2020</t>
  </si>
  <si>
    <t>JANELA DE ALUMÍNIO DE CORRER COM 2 FOLHAS PARA VIDROS, COM VIDROS, BATENTE, ACABAMENTO COM ACETATO OU BRILHANTE E FERRAGENS. EXCLUSIVE ALIZAR E CONTRAMARCO. FORNECIMENTO E INSTALAÇÃO. AF_12/2019</t>
  </si>
  <si>
    <t>ARGAMASSA TRAÇO 1:0,5:4,5 (EM VOLUME DE CIMENTO, CAL E AREIA MÉDIA ÚMIDA) PARA ASSENTAMENTO DE ALVENARIA, PREPARO MANUAL. AF_08/2019</t>
  </si>
  <si>
    <t>PINTOR COM ENCARGOS COMPLEMENTARES</t>
  </si>
  <si>
    <t>L</t>
  </si>
  <si>
    <t>AUXILIAR DE ENCANADOR OU BOMBEIRO HIDRÁULICO COM ENCARGOS COMPLEMENTARES</t>
  </si>
  <si>
    <t>ENCANADOR OU BOMBEIRO HIDRÁULICO COM ENCARGOS COMPLEMENTARES</t>
  </si>
  <si>
    <t>MARMORISTA/GRANITEIRO COM ENCARGOS COMPLEMENTARES</t>
  </si>
  <si>
    <t>VÁLVULA EM METAL CROMADO TIPO AMERICANA 3.1/2 X 1.1/2 PARA PIA - FORNECIMENTO E INSTALAÇÃO. AF_01/2020</t>
  </si>
  <si>
    <t>AUXILIAR DE SERRALHEIRO COM ENCARGOS COMPLEMENTARES</t>
  </si>
  <si>
    <t>MONTADOR DE ESTRUTURA METÁLICA COM ENCARGOS COMPLEMENTARES</t>
  </si>
  <si>
    <t>GUINDASTE HIDRÁULICO AUTOPROPELIDO, COM LANÇA TELESCÓPICA 28,80 M, CAPACIDADE MÁXIMA 30 T, POTÊNCIA 97 KW, TRAÇÃO 4 X 4 - CHP DIURNO. AF_11/2014</t>
  </si>
  <si>
    <t>CAIXA DE INSPEÇÃO PARA ATERRAMENTO, CIRCULAR, EM POLIETILENO, DIÂMETRO INTERNO = 0,3 M. AF_12/2020</t>
  </si>
  <si>
    <t>ESTACA BROCA DE CONCRETO, DIÂMETRO DE 20CM, ESCAVAÇÃO MANUAL COM TRADO CONCHA, COM ARMADURA DE ARRANQUE. AF_05/2020</t>
  </si>
  <si>
    <t>ESCAVAÇÃO MECANIZADA PARA BLOCO DE COROAMENTO OU SAPATA COM RETROESCAVADEIRA (INCLUINDO ESCAVAÇÃO PARA COLOCAÇÃO DE FÔRMAS). AF_06/2017</t>
  </si>
  <si>
    <t>LASTRO DE CONCRETO MAGRO, APLICADO EM BLOCOS DE COROAMENTO OU SAPATAS, ESPESSURA DE 3 CM. AF_08/2017</t>
  </si>
  <si>
    <t>FABRICAÇÃO, MONTAGEM E DESMONTAGEM DE FORMA PARA RADIER, PISO DE CONCRETO OU LAJE SOBRE SOLO, EM MADEIRA SERRADA, 4 UTILIZAÇÕES. AF_09/2021</t>
  </si>
  <si>
    <t>CONCRETAGEM DE BLOCOS DE COROAMENTO E VIGAS BALDRAMES, FCK 30 MPA, COM USO DE BOMBA  LANÇAMENTO, ADENSAMENTO E ACABAMENTO. AF_06/2017</t>
  </si>
  <si>
    <t>ARMAÇÃO DE BLOCO, VIGA BALDRAME OU SAPATA UTILIZANDO AÇO CA-50 DE 6,3 MM - MONTAGEM. AF_06/2017</t>
  </si>
  <si>
    <t>AUXILIAR DE ELETRICISTA COM ENCARGOS COMPLEMENTARES</t>
  </si>
  <si>
    <t>ELETRICISTA COM ENCARGOS COMPLEMENTARES</t>
  </si>
  <si>
    <t>ARGAMASSA TRAÇO 1:4 (EM VOLUME DE CIMENTO E AREIA MÉDIA ÚMIDA), PREPARO MANUAL. AF_08/2019</t>
  </si>
  <si>
    <t>CONCRETO FCK = 25MPA, TRAÇO 1:2,3:2,7 (EM MASSA SECA DE CIMENTO/ AREIA MÉDIA/ BRITA 1) - PREPARO MECÂNICO COM BETONEIRA 400 L. AF_05/2021</t>
  </si>
  <si>
    <t>REGULARIZAÇÃO E COMPACTAÇÃO DE SUBLEITO DE SOLO  PREDOMINANTEMENTE ARGILOSO. AF_11/2019</t>
  </si>
  <si>
    <t>APLICAÇÃO MANUAL DE FUNDO SELADOR ACRÍLICO EM PAREDES EXTERNAS DE CASAS. AF_06/2014</t>
  </si>
  <si>
    <t>CURSO DE CAPACITAÇÃO PARA ENGENHEIRO CIVIL DE OBRA JÚNIOR (ENCARGOS COMPLEMENTARES) - HORISTA</t>
  </si>
  <si>
    <t>CURSO DE CAPACITAÇÃO PARA ENCARREGADO GERAL (ENCARGOS COMPLEMENTARES) - HORISTA</t>
  </si>
  <si>
    <t>CURSO DE CAPACITAÇÃO PARA VIGIA DIURNO (ENCARGOS COMPLEMENTARES) - MENSALISTA</t>
  </si>
  <si>
    <t>CURSO DE CAPACITAÇÃO PARA VIGIA NOTURNO (ENCARGOS COMPLEMENTARES) - HORISTA</t>
  </si>
  <si>
    <t>SERRA CIRCULAR DE BANCADA COM MOTOR ELÉTRICO POTÊNCIA DE 5HP, COM COIFA PARA DISCO 10" - CHP DIURNO. AF_08/2015</t>
  </si>
  <si>
    <t>SERRA CIRCULAR DE BANCADA COM MOTOR ELÉTRICO POTÊNCIA DE 5HP, COM COIFA PARA DISCO 10" - CHI DIURNO. AF_08/2015</t>
  </si>
  <si>
    <t>CONCRETO MAGRO PARA LASTRO, TRAÇO 1:4,5:4,5 (EM MASSA SECA DE CIMENTO/ AREIA MÉDIA/ BRITA 1) - PREPARO MANUAL. AF_05/2021</t>
  </si>
  <si>
    <t>AJUDANTE DE CARPINTEIRO COM ENCARGOS COMPLEMENTARES</t>
  </si>
  <si>
    <t>MARCAÇÃO DE PONTOS EM GABARITO OU CAVALETE. AF_10/2018</t>
  </si>
  <si>
    <t>TELHADISTA COM ENCARGOS COMPLEMENTARES</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</si>
  <si>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</si>
  <si>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</si>
  <si>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MARTELETE OU ROMPEDOR PNEUMÁTICO MANUAL, 28 KG, COM SILENCIADOR - CHI DIURNO. AF_07/2016</t>
  </si>
  <si>
    <t>MARTELETE OU ROMPEDOR PNEUMÁTICO MANUAL, 28 KG, COM SILENCIADOR - CHP DIURNO. AF_07/2016</t>
  </si>
  <si>
    <t>AZULEJISTA OU LADRILHISTA COM ENCARGOS COMPLEMENTARES</t>
  </si>
  <si>
    <t>ESCAVADEIRA HIDRÁULICA SOBRE ESTEIRAS, CAÇAMBA 0,80 M3, PESO OPERACIONAL 17 T, POTENCIA BRUTA 111 HP - CHI DIURNO. AF_06/2014</t>
  </si>
  <si>
    <t>CAMINHÃO BASCULANTE 6 M3 TOCO, PESO BRUTO TOTAL 16.000 KG, CARGA ÚTIL MÁXIMA 11.130 KG, DISTÂNCIA ENTRE EIXOS 5,36 M, POTÊNCIA 185 CV, INCLUSIVE CAÇAMBA METÁLICA - CHP DIURNO. AF_06/2014</t>
  </si>
  <si>
    <t>ESCAVADEIRA HIDRÁULICA SOBRE ESTEIRAS, CAÇAMBA 0,80 M3, PESO OPERACIONAL 17 T, POTENCIA BRUTA 111 HP - CHP DIURNO. AF_06/2014</t>
  </si>
  <si>
    <t>CAMINHÃO BASCULANTE 6 M3 TOCO, PESO BRUTO TOTAL 16.000 KG, CARGA ÚTIL MÁXIMA 11.130 KG, DISTÂNCIA ENTRE EIXOS 5,36 M, POTÊNCIA 185 CV, INCLUSIVE CAÇAMBA METÁLICA - CHI DIURNO. AF_06/2014</t>
  </si>
  <si>
    <t>CONCRETO MAGRO PARA LASTRO, TRAÇO 1:4,5:4,5 (EM MASSA SECA DE CIMENTO/ AREIA MÉDIA/ BRITA 1) - PREPARO MECÂNICO COM BETONEIRA 600 L. AF_05/2021</t>
  </si>
  <si>
    <t>AJUDANTE DE ARMADOR COM ENCARGOS COMPLEMENTARES</t>
  </si>
  <si>
    <t>ARMADOR COM ENCARGOS COMPLEMENTARES</t>
  </si>
  <si>
    <t>VIBRADOR DE IMERSÃO, DIÂMETRO DE PONTEIRA 45MM, MOTOR ELÉTRICO TRIFÁSICO POTÊNCIA DE 2 CV - CHI DIURNO. AF_06/2015</t>
  </si>
  <si>
    <t>VIBRADOR DE IMERSÃO, DIÂMETRO DE PONTEIRA 45MM, MOTOR ELÉTRICO TRIFÁSICO POTÊNCIA DE 2 CV - CHP DIURNO. AF_06/2015</t>
  </si>
  <si>
    <t>OPERADOR DE BETONEIRA ESTACIONÁRIA/MISTURADOR COM ENCARGOS COMPLEMENTARES</t>
  </si>
  <si>
    <t>COMPACTADOR DE SOLOS DE PERCUSSÃO (SOQUETE) COM MOTOR A GASOLINA 4 TEMPOS, POTÊNCIA 4 CV - CHI DIURNO. AF_08/2015</t>
  </si>
  <si>
    <t>COMPACTADOR DE SOLOS DE PERCUSSÃO (SOQUETE) COM MOTOR A GASOLINA 4 TEMPOS, POTÊNCIA 4 CV - CHP DIURNO. AF_08/2015</t>
  </si>
  <si>
    <t>IMPERMEABILIZADOR COM ENCARGOS COMPLEMENTARES</t>
  </si>
  <si>
    <t>AJUDANTE ESPECIALIZADO COM ENCARGOS COMPLEMENTARES</t>
  </si>
  <si>
    <t>FABRICAÇÃO DE FÔRMA PARA PILARES E ESTRUTURAS SIMILARES, EM MADEIRA SERRADA, E=25 MM. AF_09/2020</t>
  </si>
  <si>
    <t>FABRICAÇÃO DE FÔRMA PARA VIGAS, COM MADEIRA SERRADA, E = 25 MM. AF_09/2020</t>
  </si>
  <si>
    <t>FABRICAÇÃO DE ESCORAS DO TIPO PONTALETE, EM MADEIRA, PARA PÉ-DIREITO SIMPLES. AF_09/2020</t>
  </si>
  <si>
    <t>INSTALAÇÃO DE TESOURA (INTEIRA OU MEIA), EM AÇO, PARA VÃOS MAIORES OU IGUAIS A 10,0 M E MENORES QUE 12,0 M, INCLUSO IÇAMENTO. AF_07/2019</t>
  </si>
  <si>
    <t>GUINCHO ELÉTRICO DE COLUNA, CAPACIDADE 400 KG, COM MOTO FREIO, MOTOR TRIFÁSICO DE 1,25 CV - CHP DIURNO. AF_03/2016</t>
  </si>
  <si>
    <t>GUINCHO ELÉTRICO DE COLUNA, CAPACIDADE 400 KG, COM MOTO FREIO, MOTOR TRIFÁSICO DE 1,25 CV - CHI DIURNO. AF_03/2016</t>
  </si>
  <si>
    <t>CJ</t>
  </si>
  <si>
    <t>ARGAMASSA TRAÇO 1:2:8 (EM VOLUME DE CIMENTO, CAL E AREIA MÉDIA ÚMIDA) PARA EMBOÇO/MASSA ÚNICA/ASSENTAMENTO DE ALVENARIA DE VEDAÇÃO, PREPARO MECÂNICO COM BETONEIRA 400 L. AF_08/2019</t>
  </si>
  <si>
    <t>CAMINHÃO PIPA 10.000 L TRUCADO, PESO BRUTO TOTAL 23.000 KG, CARGA ÚTIL MÁXIMA 15.935 KG, DISTÂNCIA ENTRE EIXOS 4,8 M, POTÊNCIA 230 CV, INCLUSIVE TANQUE DE AÇO PARA TRANSPORTE DE ÁGUA - CHI DIURNO. AF_06/2014</t>
  </si>
  <si>
    <t>CAMINHÃO PIPA 10.000 L TRUCADO, PESO BRUTO TOTAL 23.000 KG, CARGA ÚTIL MÁXIMA 15.935 KG, DISTÂNCIA ENTRE EIXOS 4,8 M, POTÊNCIA 230 CV, INCLUSIVE TANQUE DE AÇO PARA TRANSPORTE DE ÁGUA - CHP DIURNO. AF_06/2014</t>
  </si>
  <si>
    <t>CONCRETO FCK = 20MPA, TRAÇO 1:2,7:3 (EM MASSA SECA DE CIMENTO/ AREIA MÉDIA/ BRITA 1) - PREPARO MECÂNICO COM BETONEIRA 600 L. AF_05/2021</t>
  </si>
  <si>
    <t>ARGAMASSA TRAÇO 1:3 (EM VOLUME DE CIMENTO E AREIA GROSSA ÚMIDA) PARA CHAPISCO CONVENCIONAL, PREPARO MECÂNICO COM BETONEIRA 400 L. AF_08/2019</t>
  </si>
  <si>
    <t>COMPACTADOR DE SOLOS DE PERCUSÃO (SOQUETE) COM MOTOR A GASOLINA, POTÊNCIA 3 CV - CHP DIURNO. AF_09/2016</t>
  </si>
  <si>
    <t>COMPACTADOR DE SOLOS DE PERCUSÃO (SOQUETE) COM MOTOR A GASOLINA, POTÊNCIA 3 CV - CHI DIURNO. AF_09/2016</t>
  </si>
  <si>
    <t>CONTRAPISO EM ARGAMASSA TRAÇO 1:4 (CIMENTO E AREIA), PREPARO MECÂNICO COM BETONEIRA 400 L, APLICADO EM ÁREAS MOLHADAS SOBRE IMPERMEABILIZAÇÃO, ACABAMENTO NÃO REFORÇADO, ESPESSURA 3CM. AF_07/2021</t>
  </si>
  <si>
    <t>CONTRAPISO EM ARGAMASSA TRAÇO 1:4 (CIMENTO E AREIA), PREPARO MECÂNICO COM BETONEIRA 400 L, APLICADO EM ÁREAS SECAS SOBRE LAJE, ADERIDO, ACABAMENTO NÃO REFORÇADO, ESPESSURA 3CM. AF_07/2021</t>
  </si>
  <si>
    <t>ESCAVAÇÃO MANUAL DE VIGA DE BORDA PARA RADIER. AF_09/2021</t>
  </si>
  <si>
    <t>ARMAÇÃO PARA EXECUÇÃO DE RADIER, PISO DE CONCRETO OU LAJE SOBRE SOLO, COM USO DE TELA Q-113. AF_09/2021</t>
  </si>
  <si>
    <t>LASTRO COM MATERIAL GRANULAR (PEDRA BRITADA N.2), APLICADO EM PISOS OU LAJES SOBRE SOLO, ESPESSURA DE *10 CM*. AF_08/2017</t>
  </si>
  <si>
    <t>CAMADA SEPARADORA PARA EXECUÇÃO DE RADIER, PISO DE CONCRETO OU LAJE SOBRE SOLO, EM LONA PLÁSTICA. AF_09/2021</t>
  </si>
  <si>
    <t>ARGAMASSA TRAÇO 1:4 (EM VOLUME DE CIMENTO E AREIA MÉDIA ÚMIDA) PARA CONTRAPISO, PREPARO MECÂNICO COM BETONEIRA 400 L. AF_08/2019</t>
  </si>
  <si>
    <t>ARGAMASSA TRAÇO 1:3 (EM VOLUME DE CIMENTO E AREIA MÉDIA ÚMIDA) PARA CONTRAPISO, PREPARO MECÂNICO COM BETONEIRA 400 L. AF_08/2019</t>
  </si>
  <si>
    <t>ARGAMASSA TRAÇO 1:6 (EM VOLUME DE CIMENTO E AREIA MÉDIA ÚMIDA) COM ADIÇÃO DE PLASTIFICANTE PARA EMBOÇO/MASSA ÚNICA/ASSENTAMENTO DE ALVENARIA DE VEDAÇÃO, PREPARO MECÂNICO COM BETONEIRA 400 L. AF_08/2019</t>
  </si>
  <si>
    <t>ARGAMASSA TRAÇO 1:3 (EM VOLUME DE CIMENTO E AREIA MÉDIA ÚMIDA), PREPARO MANUAL. AF_08/2019</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</si>
  <si>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</si>
  <si>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</si>
  <si>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PEÇA RETANGULAR PRÉ-MOLDADA, VOLUME DE CONCRETO DE 30 A 100 LITROS, TAXA DE AÇO APROXIMADA DE 30KG/M³. AF_01/2018</t>
  </si>
  <si>
    <t>PREPARO DE FUNDO DE VALA COM LARGURA MENOR QUE 1,5 M (ACERTO DO SOLO NATURAL). AF_08/2020</t>
  </si>
  <si>
    <t>ARGAMASSA TRAÇO 1:3 (EM VOLUME DE CIMENTO E AREIA MÉDIA ÚMIDA) COM ADIÇÃO DE IMPERMEABILIZANTE, PREPARO MECÂNICO COM BETONEIRA 400 L. AF_08/2019</t>
  </si>
  <si>
    <t>ARGAMASSA TRAÇO 1:4 (EM VOLUME DE CIMENTO E AREIA GROSSA ÚMIDA) PARA CHAPISCO CONVENCIONAL, PREPARO MECÂNICO COM BETONEIRA 400 L. AF_08/2019</t>
  </si>
  <si>
    <t>VASO SANITARIO SIFONADO CONVENCIONAL COM  LOUÇA BRANCA - FORNECIMENTO E INSTALAÇÃO. AF_01/2020</t>
  </si>
  <si>
    <t>VASO SANITARIO SIFONADO CONVENCIONAL PARA PCD SEM FURO FRONTAL COM  LOUÇA BRANCA SEM ASSENTO -  FORNECIMENTO E INSTALAÇÃO. AF_01/2020</t>
  </si>
  <si>
    <t>CUBA DE EMBUTIR RETANGULAR DE AÇO INOXIDÁVEL, 46 X 30 X 12 CM - FORNECIMENTO E INSTALAÇÃO. AF_01/2020</t>
  </si>
  <si>
    <t>SIFÃO DO TIPO GARRAFA EM METAL CROMADO 1 X 1.1/2 - FORNECIMENTO E INSTALAÇÃO. AF_01/2020</t>
  </si>
  <si>
    <t>CUBA DE EMBUTIR OVAL EM LOUÇA BRANCA, 35 X 50CM OU EQUIVALENTE - FORNECIMENTO E INSTALAÇÃO. AF_01/2020</t>
  </si>
  <si>
    <t>SIFÃO DO TIPO GARRAFA/COPO EM PVC 1.1/4  X 1.1/2 - FORNECIMENTO E INSTALAÇÃO. AF_01/2020</t>
  </si>
  <si>
    <t>LAVATÓRIO LOUÇA BRANCA SUSPENSO, 29,5 X 39CM OU EQUIVALENTE, PADRÃO POPULAR - FORNECIMENTO E INSTALAÇÃO. AF_01/2020</t>
  </si>
  <si>
    <t>TANQUE DE LOUÇA BRANCA SUSPENSO, 18L OU EQUIVALENTE - FORNECIMENTO E INSTALAÇÃO. AF_01/2020</t>
  </si>
  <si>
    <t>TORNEIRA CROMADA 1/2 OU 3/4 PARA TANQUE, PADRÃO MÉDIO - FORNECIMENTO E INSTALAÇÃO. AF_01/2020</t>
  </si>
  <si>
    <t>GUINDASTE HIDRÁULICO AUTOPROPELIDO, COM LANÇA TELESCÓPICA 40 M, CAPACIDADE MÁXIMA 60 T, POTÊNCIA 260 KW - CHI DIURNO. AF_03/2016</t>
  </si>
  <si>
    <t>GUINDASTE HIDRÁULICO AUTOPROPELIDO, COM LANÇA TELESCÓPICA 40 M, CAPACIDADE MÁXIMA 60 T, POTÊNCIA 260 KW - CHP DIURNO. AF_03/2016</t>
  </si>
  <si>
    <t>POCEIRO COM ENCARGOS COMPLEMENTARES</t>
  </si>
  <si>
    <t>PEÇA RETANGULAR PRÉ-MOLDADA, VOLUME DE CONCRETO DE ATÉ 10 LITROS, TAXA DE AÇO APROXIMADA DE 30KG/M³. AF_01/2018</t>
  </si>
  <si>
    <t>PREPARO DE FUNDO DE VALA COM LARGURA MENOR QUE 1,5 M, COM CAMADA DE BRITA, LANÇAMENTO MANUAL. AF_08/2020</t>
  </si>
  <si>
    <t>ARGAMASSA TRAÇO 1:1:6 (EM VOLUME DE CIMENTO, CAL E AREIA MÉDIA ÚMIDA) PARA EMBOÇO/MASSA ÚNICA/ASSENTAMENTO DE ALVENARIA DE VEDAÇÃO, PREPARO MANUAL. AF_08/2019</t>
  </si>
  <si>
    <t>ARGAMASSA TRAÇO 1:0,5:4,5 (EM VOLUME DE CIMENTO, CAL E AREIA MÉDIA ÚMIDA), PREPARO MECÂNICO COM BETONEIRA 400 L. AF_08/2019</t>
  </si>
  <si>
    <t>ASSENTADOR DE TUBOS COM ENCARGOS COMPLEMENTARES</t>
  </si>
  <si>
    <t>ARGAMASSA TRAÇO 1:1:6 (EM VOLUME DE CIMENTO, CAL E AREIA MÉDIA ÚMIDA) PARA EMBOÇO/MASSA ÚNICA/ASSENTAMENTO DE ALVENARIA DE VEDAÇÃO, PREPARO MECÂNICO COM BETONEIRA 400 L. AF_08/2019</t>
  </si>
  <si>
    <t>PREPARO DE FUNDO DE VALA COM LARGURA MENOR QUE 1,5 M, COM CAMADA DE AREIA, LANÇAMENTO MANUAL. AF_08/2020</t>
  </si>
  <si>
    <t>CURSO DE CAPACITAÇÃO PARA AJUDANTE DE ARMADOR (ENCARGOS COMPLEMENTARES) - HORISTA</t>
  </si>
  <si>
    <t>CURSO DE CAPACITAÇÃO PARA AJUDANTE DE CARPINTEIRO (ENCARGOS COMPLEMENTARES) - HORISTA</t>
  </si>
  <si>
    <t>CURSO DE CAPACITAÇÃO PARA AJUDANTE ESPECIALIZADO (ENCARGOS COMPLEMENTARES) - HORISTA</t>
  </si>
  <si>
    <t>ARGAMASSA TRAÇO 1:2:8 (EM VOLUME DE CIMENTO, CAL E AREIA MÉDIA ÚMIDA) PARA EMBOÇO/MASSA ÚNICA/ASSENTAMENTO DE ALVENARIA DE VEDAÇÃO, PREPARO MANUAL. AF_08/2019</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</si>
  <si>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</si>
  <si>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</si>
  <si>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</si>
  <si>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</si>
  <si>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SERRALHEIRO (ENCARGOS COMPLEMENTARES) - HORISTA</t>
  </si>
  <si>
    <t>CURSO DE CAPACITAÇÃO PARA AZULEJISTA OU LADRILHISTA (ENCARGOS COMPLEMENTARES) - HORISTA</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</si>
  <si>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</si>
  <si>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</si>
  <si>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IMPOSTOS E SEGUROS. AF_06/2014</t>
  </si>
  <si>
    <t>MOTORISTA DE BASCULANTE COM ENCARGOS COMPLEMENTARES</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</si>
  <si>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</si>
  <si>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</si>
  <si>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</si>
  <si>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</si>
  <si>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</si>
  <si>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MOTORISTA DE CAMINHÃO COM ENCARGOS COMPLEMENTARES</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</si>
  <si>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</si>
  <si>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MATERIAIS NA OPERAÇÃO. AF_06/2014</t>
  </si>
  <si>
    <t>CARPINTEIRO DE ESQUADRIA COM ENCARGOS COMPLEMENTARES</t>
  </si>
  <si>
    <t>CURSO DE CAPACITAÇÃO PARA CARPINTEIRO DE ESQUADRIA (ENCARGOS COMPLEMENTARES) - HORISTA</t>
  </si>
  <si>
    <t>CURSO DE CAPACITAÇÃO PARA CARPINTEIRO DE FÔRMAS (ENCARGOS COMPLEMENTARES) - HORISTA</t>
  </si>
  <si>
    <t>COMPACTADOR DE SOLOS DE PERCUSSÃO (SOQUETE) COM MOTOR A GASOLINA 4 TEMPOS, POTÊNCIA 4 CV - DEPRECIAÇÃO. AF_08/2015</t>
  </si>
  <si>
    <t>COMPACTADOR DE SOLOS DE PERCUSSÃO (SOQUETE) COM MOTOR A GASOLINA 4 TEMPOS, POTÊNCIA 4 CV - JUROS. AF_08/2015</t>
  </si>
  <si>
    <t>OPERADOR DE MÁQUINAS E EQUIPAMENTOS COM ENCARGOS COMPLEMENTARES</t>
  </si>
  <si>
    <t>COMPACTADOR DE SOLOS DE PERCUSSÃO (SOQUETE) COM MOTOR A GASOLINA 4 TEMPOS, POTÊNCIA 4 CV - MATERIAIS NA OPERAÇÃO. AF_08/2015</t>
  </si>
  <si>
    <t>COMPACTADOR DE SOLOS DE PERCUSSÃO (SOQUETE) COM MOTOR A GASOLINA 4 TEMPOS, POTÊNCIA 4 CV - MANUTENÇÃO. AF_08/2015</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</si>
  <si>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</si>
  <si>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</si>
  <si>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</si>
  <si>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</si>
  <si>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CONCRETO FCK = 30MPA, TRAÇO 1:2,1:2,5 (EM MASSA SECA DE CIMENTO/ AREIA MÉDIA/ BRITA 1) - PREPARO MECÂNICO COM BETONEIRA 600 L. AF_05/2021</t>
  </si>
  <si>
    <t>CURSO DE CAPACITAÇÃO PARA ELETRICISTA (ENCARGOS COMPLEMENTARES) - HORISTA</t>
  </si>
  <si>
    <t>CURSO DE CAPACITAÇÃO PARA ENCANADOR OU BOMBEIRO HIDRÁULICO (ENCARGOS COMPLEMENTARES) - HORISTA</t>
  </si>
  <si>
    <t>CURSO DE CAPACITAÇÃO PARA IMPERMEABILIZADOR (ENCARGOS COMPLEMENTARES) - HORISTA</t>
  </si>
  <si>
    <t>CURSO DE CAPACITAÇÃO PARA MARMORISTA/GRANITEIRO (ENCARGOS COMPLEMENTARES) - HORISTA</t>
  </si>
  <si>
    <t>CURSO DE CAPACITAÇÃO PARA MONTADOR DE ESTRUTURA METÁLICA (ENCARGOS COMPLEMENTARES) - HORISTA</t>
  </si>
  <si>
    <t>CURSO DE CAPACITAÇÃO PARA MOTORISTA DE BASCULANTE (ENCARGOS COMPLEMENTARES) - HORISTA</t>
  </si>
  <si>
    <t>CURSO DE CAPACITAÇÃO PARA MOTORISTA DE CAMINHÃO (ENCARGOS COMPLEMENTARES) - HORISTA</t>
  </si>
  <si>
    <t>CURSO DE CAPACITAÇÃO PARA OPERADOR DE BETONEIRA ESTACIONÁRIA/MISTURADOR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</si>
  <si>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</si>
  <si>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</si>
  <si>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</si>
  <si>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MARTELETE OU MARTELETEIRO (ENCARGOS COMPLEMENTARES) - HORISTA</t>
  </si>
  <si>
    <t>CURSO DE CAPACITAÇÃO PARA OPERADOR DE MOTONIVELADORA (ENCARGOS COMPLEMENTARES) - HORISTA</t>
  </si>
  <si>
    <t>CURSO DE CAPACITAÇÃO PARA OPERADOR DE MÁQUINAS E EQUIPAMENTOS (ENCARGOS COMPLEMENTARES) - HORISTA</t>
  </si>
  <si>
    <t>CURSO DE CAPACITAÇÃO PARA OPERADOR DE PÁ CARREGADEIRA (ENCARGOS COMPLEMENTARES) - HORISTA</t>
  </si>
  <si>
    <t>CURSO DE CAPACITAÇÃO PARA OPERADOR DE ROLO COMPACTADOR (ENCARGOS COMPLEMENTARES) - HORISTA</t>
  </si>
  <si>
    <t>CURSO DE CAPACITAÇÃO PARA PEDREIRO (ENCARGOS COMPLEMENTARES) - HORISTA</t>
  </si>
  <si>
    <t>CURSO DE CAPACITAÇÃO PARA PINTOR (ENCARGOS COMPLEMENTARES) - HORISTA</t>
  </si>
  <si>
    <t>CURSO DE CAPACITAÇÃO PARA PINTOR PARA TINTA EPÓXI (ENCARGOS COMPLEMENTARES) - HORISTA</t>
  </si>
  <si>
    <t>CURSO DE CAPACITAÇÃO PARA POCEIRO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</si>
  <si>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</si>
  <si>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</si>
  <si>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</si>
  <si>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TAQUEADOR OU TAQUEIRO (ENCARGOS COMPLEMENTARES) - HORISTA</t>
  </si>
  <si>
    <t>CURSO DE CAPACITAÇÃO PARA TELHADISTA (ENCARGOS COMPLEMENTARES) - HORISTA</t>
  </si>
  <si>
    <t>ESCAVADEIRA HIDRÁULICA SOBRE ESTEIRAS, CAÇAMBA 0,80 M3, PESO OPERACIONAL 17 T, POTENCIA BRUTA 111 HP - DEPRECIAÇÃO. AF_06/2014</t>
  </si>
  <si>
    <t>ESCAVADEIRA HIDRÁULICA SOBRE ESTEIRAS, CAÇAMBA 0,80 M3, PESO OPERACIONAL 17 T, POTENCIA BRUTA 111 HP - JUROS. AF_06/2014</t>
  </si>
  <si>
    <t>OPERADOR DE ESCAVADEIRA COM ENCARGOS COMPLEMENTARES</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</si>
  <si>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</si>
  <si>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</si>
  <si>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GUINCHO ELÉTRICO DE COLUNA, CAPACIDADE 400 KG, COM MOTO FREIO, MOTOR TRIFÁSICO DE 1,25 CV - DEPRECIAÇÃO. AF_03/2016</t>
  </si>
  <si>
    <t>GUINCHO ELÉTRICO DE COLUNA, CAPACIDADE 400 KG, COM MOTO FREIO, MOTOR TRIFÁSICO DE 1,25 CV - JUROS. AF_03/2016</t>
  </si>
  <si>
    <t>OPERADOR DE GUINCHO COM ENCARGOS COMPLEMENTARES</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</si>
  <si>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</si>
  <si>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</si>
  <si>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</si>
  <si>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</si>
  <si>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</si>
  <si>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</si>
  <si>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MATERIAIS NA OPERAÇÃO. AF_11/2014</t>
  </si>
  <si>
    <t>OPERADOR DE GUINDASTE COM ENCARGOS COMPLEMENTARES</t>
  </si>
  <si>
    <t>GUINDASTE HIDRÁULICO AUTOPROPELIDO, COM LANÇA TELESCÓPICA 40 M, CAPACIDADE MÁXIMA 60 T, POTÊNCIA 260 KW - JUROS. AF_03/2016</t>
  </si>
  <si>
    <t>GUINDASTE HIDRÁULICO AUTOPROPELIDO, COM LANÇA TELESCÓPICA 40 M, CAPACIDADE MÁXIMA 60 T, POTÊNCIA 260 KW - DEPRECIAÇÃO. AF_03/2016</t>
  </si>
  <si>
    <t>GUINDASTE HIDRÁULICO AUTOPROPELIDO, COM LANÇA TELESCÓPICA 40 M, CAPACIDADE MÁXIMA 60 T, POTÊNCIA 260 KW - IMPOSTOS E SEGUROS. AF_03/2016</t>
  </si>
  <si>
    <t>GUINDASTE HIDRÁULICO AUTOPROPELIDO, COM LANÇA TELESCÓPICA 40 M, CAPACIDADE MÁXIMA 60 T, POTÊNCIA 260 KW - MATERIAIS NA OPERAÇÃO. AF_03/2016</t>
  </si>
  <si>
    <t>GUINDASTE HIDRÁULICO AUTOPROPELIDO, COM LANÇA TELESCÓPICA 40 M, CAPACIDADE MÁXIMA 60 T, POTÊNCIA 260 KW - MANUTENÇÃO. AF_03/2016</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</si>
  <si>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</si>
  <si>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</si>
  <si>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MARTELETE OU ROMPEDOR PNEUMÁTICO MANUAL, 28 KG, COM SILENCIADOR - JUROS. AF_07/2016</t>
  </si>
  <si>
    <t>MARTELETE OU ROMPEDOR PNEUMÁTICO MANUAL, 28 KG, COM SILENCIADOR - DEPRECIAÇÃO. AF_07/2016</t>
  </si>
  <si>
    <t>OPERADOR DE MARTELETE OU MARTELETEIRO COM ENCARGOS COMPLEMENTARES</t>
  </si>
  <si>
    <t>MARTELETE OU ROMPEDOR PNEUMÁTICO MANUAL, 28 KG, COM SILENCIADOR - MANUTENÇÃO. AF_07/2016</t>
  </si>
  <si>
    <t>MOTONIVELADORA POTÊNCIA BÁSICA LÍQUIDA (PRIMEIRA MARCHA) 125 HP, PESO BRUTO 13032 KG, LARGURA DA LÂMINA DE 3,7 M - CHI DIURNO. AF_06/2014</t>
  </si>
  <si>
    <t>MOTONIVELADORA POTÊNCIA BÁSICA LÍQUIDA (PRIMEIRA MARCHA) 125 HP, PESO BRUTO 13032 KG, LARGURA DA LÂMINA DE 3,7 M - JUROS. AF_06/2014</t>
  </si>
  <si>
    <t>MOTONIVELADORA POTÊNCIA BÁSICA LÍQUIDA (PRIMEIRA MARCHA) 125 HP, PESO BRUTO 13032 KG, LARGURA DA LÂMINA DE 3,7 M - DEPRECIAÇÃO. AF_06/2014</t>
  </si>
  <si>
    <t>OPERADOR DE MOTONIVELADORA COM ENCARGOS COMPLEMENTARES</t>
  </si>
  <si>
    <t>MOTONIVELADORA POTÊNCIA BÁSICA LÍQUIDA (PRIMEIRA MARCHA) 125 HP, PESO BRUTO 13032 KG, LARGURA DA LÂMINA DE 3,7 M - CHP DIURNO. AF_06/2014</t>
  </si>
  <si>
    <t>MOTONIVELADORA POTÊNCIA BÁSICA LÍQUIDA (PRIMEIRA MARCHA) 125 HP, PESO BRUTO 13032 KG, LARGURA DA LÂMINA DE 3,7 M - MANUTENÇÃO. AF_06/2014</t>
  </si>
  <si>
    <t>MOTONIVELADORA POTÊNCIA BÁSICA LÍQUIDA (PRIMEIRA MARCHA) 125 HP, PESO BRUTO 13032 KG, LARGURA DA LÂMINA DE 3,7 M - MATERIAIS NA OPERAÇÃO. AF_06/2014</t>
  </si>
  <si>
    <t>OPERADOR DE PÁ CARREGADEIRA COM ENCARGOS COMPLEMENTARES</t>
  </si>
  <si>
    <t>OPERADOR DE ROLO COMPACTADOR COM ENCARGOS COMPLEMENTARES</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</si>
  <si>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</si>
  <si>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</si>
  <si>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</si>
  <si>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PINTOR PARA TINTA EPÓXI COM ENCARGOS COMPLEMENTARES</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</si>
  <si>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</si>
  <si>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</si>
  <si>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</si>
  <si>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</si>
  <si>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</si>
  <si>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</si>
  <si>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</si>
  <si>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</si>
  <si>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ROLO COMPACTADOR VIBRATÓRIO PÉ DE CARNEIRO PARA SOLOS, POTÊNCIA 80 HP, PESO OPERACIONAL SEM/COM LASTRO 7,4 / 8,8 T, LARGURA DE TRABALHO 1,68 M - CHI DIURNO. AF_02/2016</t>
  </si>
  <si>
    <t>ROLO COMPACTADOR VIBRATÓRIO PÉ DE CARNEIRO PARA SOLOS, POTÊNCIA 80 HP, PESO OPERACIONAL SEM/COM LASTRO 7,4 / 8,8 T, LARGURA DE TRABALHO 1,68 M - CHP DIURNO. AF_02/2016</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</si>
  <si>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</si>
  <si>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</si>
  <si>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</si>
  <si>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4X4, POTÊNCIA LÍQ. 88 HP, CAÇAMBA CARREG. CAP. MÍN. 1 M3, CAÇAMBA RETRO CAP. 0,26 M3, PESO OPERACIONAL MÍN. 6.674 KG, PROFUNDIDADE ESCAVAÇÃO MÁX. 4,37 M - MATERIAIS NA OPERAÇÃO. AF_06/2014</t>
  </si>
  <si>
    <t>TAQUEADOR OU TAQUEIRO COM ENCARGOS COMPLEMENTARES</t>
  </si>
  <si>
    <t>ROLO COMPACTADOR VIBRATÓRIO PÉ DE CARNEIRO PARA SOLOS, POTÊNCIA 80 HP, PESO OPERACIONAL SEM/COM LASTRO 7,4 / 8,8 T, LARGURA DE TRABALHO 1,68 M - DEPRECIAÇÃO.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</si>
  <si>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</si>
  <si>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MANUTENÇÃO. AF_02/2016</t>
  </si>
  <si>
    <t>ROLO COMPACTADOR VIBRATÓRIO PÉ DE CARNEIRO PARA SOLOS, POTÊNCIA 80 HP, PESO OPERACIONAL SEM/COM LASTRO 7,4 / 8,8 T, LARGURA DE TRABALHO 1,68 M - MATERIAIS NA OPERAÇÃO. AF_02/2016</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</si>
  <si>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</si>
  <si>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</si>
  <si>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</si>
  <si>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</si>
  <si>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VIBRADOR DE IMERSÃO, DIÂMETRO DE PONTEIRA 45MM, MOTOR ELÉTRICO TRIFÁSICO POTÊNCIA DE 2 CV - JUROS. AF_06/2015</t>
  </si>
  <si>
    <t>VIBRADOR DE IMERSÃO, DIÂMETRO DE PONTEIRA 45MM, MOTOR ELÉTRICO TRIFÁSICO POTÊNCIA DE 2 CV - DEPRECIAÇÃO.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</si>
  <si>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</si>
  <si>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</si>
  <si>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1.0</t>
  </si>
  <si>
    <t>2.0</t>
  </si>
  <si>
    <t>3.0</t>
  </si>
  <si>
    <t>4.0</t>
  </si>
  <si>
    <t>5.0</t>
  </si>
  <si>
    <t>6.0</t>
  </si>
  <si>
    <t>7.0</t>
  </si>
  <si>
    <t>8.0</t>
  </si>
  <si>
    <t>9.0</t>
  </si>
  <si>
    <t>10.0</t>
  </si>
  <si>
    <t>TUBO DE CONCRETO (SIMPLES) PARA REDES COLETORAS DE ÁGUAS PLUVIAIS, DIÂMETRO DE 300 MM, JUNTA RÍGIDA, INSTALADO EM LOCAL COM BAIXO NÍVEL DE INTERFERÊNCIAS - FORNECIMENTO E ASSENTAMENTO. AF_12/2015</t>
  </si>
  <si>
    <t>RESUMO</t>
  </si>
  <si>
    <t>DESCRIÇÃO / ETAPA</t>
  </si>
  <si>
    <t>TOTAL</t>
  </si>
  <si>
    <t>VALOR (R$)</t>
  </si>
  <si>
    <t>(%)</t>
  </si>
  <si>
    <t>TOTAL ACUMULADO MENSAL</t>
  </si>
  <si>
    <t>PORCENTAGEM PREVISTA</t>
  </si>
  <si>
    <t>VALOR TOTAL ACUMULADO COM BDI</t>
  </si>
  <si>
    <t>.</t>
  </si>
  <si>
    <t>CRONOGRAMA FÍSICO-FINANCEIRO</t>
  </si>
  <si>
    <t>PERÍODO DE EXECUÇÃO DA OBRA</t>
  </si>
  <si>
    <t>mês 01</t>
  </si>
  <si>
    <t>mês 02</t>
  </si>
  <si>
    <t>mês 03</t>
  </si>
  <si>
    <t>mês 04</t>
  </si>
  <si>
    <t>mês 05</t>
  </si>
  <si>
    <t>mês 06</t>
  </si>
  <si>
    <t>CORTE RASO E RECORTE DE ÁRVORE COM DIÂMETRO DE TRONCO MAIOR OU IGUAL A 0,20 M E MENOR QUE 0,40 M.AF_05/2018</t>
  </si>
  <si>
    <t>CORTE RASO E RECORTE DE ÁRVORE COM DIÂMETRO DE TRONCO MAIOR OU IGUAL A 0,40 M E MENOR QUE 0,60 M.AF_05/2018</t>
  </si>
  <si>
    <t>REMOÇÃO DE RAÍZES REMANESCENTES DE TRONCO DE ÁRVORE COM DIÂMETRO MAIOR OU IGUAL A 0,20 M E MENOR QUE 0,40 M.AF_05/2018</t>
  </si>
  <si>
    <t>REMOÇÃO DE RAÍZES REMANESCENTES DE TRONCO DE ÁRVORE COM DIÂMETRO MAIOR OU IGUAL A 0,40 M E MENOR QUE 0,60 M.AF_05/2018</t>
  </si>
  <si>
    <t>JARDINEIRO COM ENCARGOS COMPLEMENTARES</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</si>
  <si>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</si>
  <si>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</si>
  <si>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</si>
  <si>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</si>
  <si>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</si>
  <si>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</si>
  <si>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</si>
  <si>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</si>
  <si>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</si>
  <si>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</si>
  <si>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</si>
  <si>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</si>
  <si>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</si>
  <si>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</si>
  <si>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</si>
  <si>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</si>
  <si>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</si>
  <si>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</si>
  <si>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</si>
  <si>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</si>
  <si>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</si>
  <si>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</si>
  <si>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</si>
  <si>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</si>
  <si>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</si>
  <si>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</si>
  <si>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</si>
  <si>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</si>
  <si>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</si>
  <si>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</si>
  <si>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</si>
  <si>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</si>
  <si>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</si>
  <si>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</si>
  <si>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</si>
  <si>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</si>
  <si>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</si>
  <si>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</si>
  <si>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</si>
  <si>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</si>
  <si>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</si>
  <si>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</si>
  <si>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</si>
  <si>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</si>
  <si>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</si>
  <si>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</si>
  <si>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</si>
  <si>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</si>
  <si>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</si>
  <si>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</si>
  <si>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</si>
  <si>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</si>
  <si>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</si>
  <si>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</si>
  <si>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</si>
  <si>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</si>
  <si>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</si>
  <si>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</si>
  <si>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</si>
  <si>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</si>
  <si>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</si>
  <si>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</si>
  <si>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</si>
  <si>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</si>
  <si>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</si>
  <si>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</si>
  <si>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</si>
  <si>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</si>
  <si>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</si>
  <si>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</si>
  <si>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</si>
  <si>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</si>
  <si>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</si>
  <si>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</si>
  <si>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</si>
  <si>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</si>
  <si>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</si>
  <si>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</si>
  <si>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</si>
  <si>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</si>
  <si>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</si>
  <si>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</si>
  <si>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</si>
  <si>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</si>
  <si>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</si>
  <si>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</si>
  <si>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</si>
  <si>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</si>
  <si>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</si>
  <si>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</si>
  <si>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</si>
  <si>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</si>
  <si>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</si>
  <si>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</si>
  <si>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</si>
  <si>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</si>
  <si>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</si>
  <si>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</si>
  <si>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</si>
  <si>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</si>
  <si>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</si>
  <si>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</si>
  <si>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</si>
  <si>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</si>
  <si>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</si>
  <si>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</si>
  <si>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</si>
  <si>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</si>
  <si>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</si>
  <si>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</si>
  <si>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</si>
  <si>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</si>
  <si>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</si>
  <si>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</si>
  <si>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</si>
  <si>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</si>
  <si>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</si>
  <si>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</si>
  <si>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</si>
  <si>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</si>
  <si>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</si>
  <si>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</si>
  <si>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</si>
  <si>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</si>
  <si>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</si>
  <si>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</si>
  <si>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</si>
  <si>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</si>
  <si>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</si>
  <si>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</si>
  <si>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</si>
  <si>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</si>
  <si>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</si>
  <si>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</si>
  <si>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</si>
  <si>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</si>
  <si>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</si>
  <si>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</si>
  <si>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</si>
  <si>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</si>
  <si>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</si>
  <si>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</si>
  <si>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</si>
  <si>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</si>
  <si>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</si>
  <si>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</si>
  <si>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</si>
  <si>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</si>
  <si>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</si>
  <si>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</si>
  <si>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</si>
  <si>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</si>
  <si>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</si>
  <si>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</si>
  <si>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</si>
  <si>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</si>
  <si>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</si>
  <si>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</si>
  <si>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</si>
  <si>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</si>
  <si>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</si>
  <si>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</si>
  <si>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</si>
  <si>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</si>
  <si>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</si>
  <si>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</si>
  <si>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</si>
  <si>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</si>
  <si>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</si>
  <si>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</si>
  <si>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</si>
  <si>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</si>
  <si>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</si>
  <si>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</si>
  <si>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</si>
  <si>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</si>
  <si>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</si>
  <si>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</si>
  <si>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</si>
  <si>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</si>
  <si>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</si>
  <si>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</si>
  <si>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</si>
  <si>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</si>
  <si>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</si>
  <si>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</si>
  <si>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</si>
  <si>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</si>
  <si>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</si>
  <si>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</si>
  <si>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</si>
  <si>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</si>
  <si>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</si>
  <si>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</si>
  <si>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</si>
  <si>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</si>
  <si>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</si>
  <si>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</si>
  <si>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</si>
  <si>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</si>
  <si>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</si>
  <si>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</si>
  <si>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</si>
  <si>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</si>
  <si>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</si>
  <si>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</si>
  <si>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</si>
  <si>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</si>
  <si>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</si>
  <si>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</si>
  <si>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</si>
  <si>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</si>
  <si>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</si>
  <si>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</si>
  <si>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</si>
  <si>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</si>
  <si>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</si>
  <si>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</si>
  <si>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</si>
  <si>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</si>
  <si>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</si>
  <si>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</si>
  <si>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</si>
  <si>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</si>
  <si>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</si>
  <si>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</si>
  <si>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</si>
  <si>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</si>
  <si>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</si>
  <si>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</si>
  <si>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</si>
  <si>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</si>
  <si>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</si>
  <si>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</si>
  <si>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</si>
  <si>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</si>
  <si>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</si>
  <si>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</si>
  <si>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</si>
  <si>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</si>
  <si>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</si>
  <si>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</si>
  <si>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</si>
  <si>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</si>
  <si>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</si>
  <si>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</si>
  <si>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</si>
  <si>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</si>
  <si>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</si>
  <si>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</si>
  <si>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</si>
  <si>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</si>
  <si>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</si>
  <si>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</si>
  <si>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</si>
  <si>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</si>
  <si>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</si>
  <si>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</si>
  <si>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</si>
  <si>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</si>
  <si>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</si>
  <si>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</si>
  <si>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</si>
  <si>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</si>
  <si>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</si>
  <si>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</si>
  <si>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</si>
  <si>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</si>
  <si>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</si>
  <si>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</si>
  <si>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</si>
  <si>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</si>
  <si>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</si>
  <si>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</si>
  <si>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</si>
  <si>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</si>
  <si>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</si>
  <si>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</si>
  <si>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</si>
  <si>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</si>
  <si>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</si>
  <si>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</si>
  <si>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</si>
  <si>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</si>
  <si>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</si>
  <si>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</si>
  <si>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</si>
  <si>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</si>
  <si>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</si>
  <si>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</si>
  <si>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</si>
  <si>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</si>
  <si>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</si>
  <si>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</si>
  <si>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</si>
  <si>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</si>
  <si>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</si>
  <si>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</si>
  <si>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</si>
  <si>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</si>
  <si>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</si>
  <si>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</si>
  <si>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</si>
  <si>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</si>
  <si>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</si>
  <si>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</si>
  <si>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</si>
  <si>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</si>
  <si>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</si>
  <si>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</si>
  <si>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</si>
  <si>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</si>
  <si>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</si>
  <si>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</si>
  <si>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</si>
  <si>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</si>
  <si>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</si>
  <si>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</si>
  <si>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</si>
  <si>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</si>
  <si>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</si>
  <si>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</si>
  <si>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</si>
  <si>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</si>
  <si>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</si>
  <si>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</si>
  <si>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</si>
  <si>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</si>
  <si>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</si>
  <si>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</si>
  <si>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</si>
  <si>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</si>
  <si>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</si>
  <si>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</si>
  <si>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</si>
  <si>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</si>
  <si>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</si>
  <si>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</si>
  <si>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</si>
  <si>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</si>
  <si>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</si>
  <si>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</si>
  <si>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</si>
  <si>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</si>
  <si>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</si>
  <si>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</si>
  <si>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</si>
  <si>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</si>
  <si>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</si>
  <si>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</si>
  <si>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</si>
  <si>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</si>
  <si>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</si>
  <si>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</si>
  <si>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</si>
  <si>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</si>
  <si>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</si>
  <si>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PISO PARA CONSTRUÇÃO TEMPORÁRIA EM MADEIRA, SEM REAPROVEITAMENTO. AF_05/2018</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</si>
  <si>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</si>
  <si>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</si>
  <si>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</si>
  <si>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</si>
  <si>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</si>
  <si>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</si>
  <si>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</si>
  <si>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</si>
  <si>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</si>
  <si>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</si>
  <si>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</si>
  <si>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</si>
  <si>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</si>
  <si>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</si>
  <si>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</si>
  <si>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</si>
  <si>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</si>
  <si>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</si>
  <si>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</si>
  <si>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</si>
  <si>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</si>
  <si>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</si>
  <si>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</si>
  <si>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</si>
  <si>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</si>
  <si>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</si>
  <si>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</si>
  <si>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</si>
  <si>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GRUPO GERADOR ESTACIONÁRIO, MOTOR DIESEL POTÊNCIA 170 KVA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</si>
  <si>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</si>
  <si>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</si>
  <si>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GRUPO DE SOLDAGEM COM GERADOR A DIESEL 60 CV PARA SOLDA ELÉTRICA, SOBRE 04 RODAS, COM MOTOR 4 CILINDROS 600 A - CHP DIURNO. AF_02/2016</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</si>
  <si>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</si>
  <si>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</si>
  <si>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</si>
  <si>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</si>
  <si>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</si>
  <si>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TRATOR DE ESTEIRAS, POTÊNCIA 100 HP, PESO OPERACIONAL 9,4 T, COM LÂMINA 2,19 M3 - CHP DIURNO. AF_06/2014</t>
  </si>
  <si>
    <t>TRATOR DE PNEUS, POTÊNCIA 85 CV, TRAÇÃO 4X4, PESO COM LASTRO DE 4.675 KG - CHP DIURNO. AF_06/2014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</si>
  <si>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</si>
  <si>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</si>
  <si>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</si>
  <si>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</si>
  <si>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</si>
  <si>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</si>
  <si>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</si>
  <si>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</si>
  <si>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</si>
  <si>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</si>
  <si>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</si>
  <si>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</si>
  <si>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</si>
  <si>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</si>
  <si>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</si>
  <si>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</si>
  <si>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</si>
  <si>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</si>
  <si>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</si>
  <si>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</si>
  <si>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</si>
  <si>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</si>
  <si>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</si>
  <si>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</si>
  <si>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</si>
  <si>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</si>
  <si>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</si>
  <si>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DISTRIBUIDOR DE AGREGADOS REBOCAVEL, CAPACIDADE 1,9 M³, LARGURA DE TRABALHO 3,66 M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</si>
  <si>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</si>
  <si>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</si>
  <si>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</si>
  <si>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</si>
  <si>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</si>
  <si>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</si>
  <si>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</si>
  <si>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</si>
  <si>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</si>
  <si>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</si>
  <si>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</si>
  <si>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</si>
  <si>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</si>
  <si>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</si>
  <si>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</si>
  <si>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MARTELO DEMOLIDOR PNEUMÁTICO MANUAL, 32 KG - CHP DIURNO. AF_09/2016</t>
  </si>
  <si>
    <t>RÉGUA VIBRATÓRIA DUPLA PARA CONCRETO, PESO DE 60KG, COMPRIMENTO 4 M, COM MOTOR A GASOLINA, POTÊNCIA 5,5 HP - CHP DIURNO. AF_09/2016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</si>
  <si>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</si>
  <si>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</si>
  <si>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</si>
  <si>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</si>
  <si>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</si>
  <si>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</si>
  <si>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</si>
  <si>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</si>
  <si>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</si>
  <si>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</si>
  <si>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</si>
  <si>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</si>
  <si>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</si>
  <si>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</si>
  <si>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</si>
  <si>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</si>
  <si>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</si>
  <si>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</si>
  <si>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</si>
  <si>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</si>
  <si>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</si>
  <si>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</si>
  <si>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</si>
  <si>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</si>
  <si>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</si>
  <si>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</si>
  <si>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</si>
  <si>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</si>
  <si>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</si>
  <si>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</si>
  <si>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</si>
  <si>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</si>
  <si>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</si>
  <si>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</si>
  <si>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</si>
  <si>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</si>
  <si>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</si>
  <si>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</si>
  <si>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</si>
  <si>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</si>
  <si>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</si>
  <si>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</si>
  <si>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PÁ CARREGADEIRA SOBRE RODAS, POTÊNCIA 197 HP, CAPACIDADE DA CAÇAMBA 2,5 A 3,5 M3, PESO OPERACIONAL 18338 KG - CHI DIURNO. AF_06/2014</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</si>
  <si>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</si>
  <si>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</si>
  <si>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</si>
  <si>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</si>
  <si>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</si>
  <si>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</si>
  <si>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</si>
  <si>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</si>
  <si>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</si>
  <si>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</si>
  <si>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</si>
  <si>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</si>
  <si>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</si>
  <si>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</si>
  <si>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</si>
  <si>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</si>
  <si>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</si>
  <si>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</si>
  <si>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</si>
  <si>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</si>
  <si>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</si>
  <si>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</si>
  <si>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</si>
  <si>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</si>
  <si>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</si>
  <si>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</si>
  <si>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</si>
  <si>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</si>
  <si>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</si>
  <si>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</si>
  <si>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</si>
  <si>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</si>
  <si>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</si>
  <si>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</si>
  <si>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</si>
  <si>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</si>
  <si>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</si>
  <si>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</si>
  <si>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</si>
  <si>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</si>
  <si>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</si>
  <si>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</si>
  <si>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</si>
  <si>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</si>
  <si>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DISTRIBUIDOR DE AGREGADOS REBOCAVEL, CAPACIDADE 1,9 M³, LARGURA DE TRABALHO 3,66 M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</si>
  <si>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</si>
  <si>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</si>
  <si>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</si>
  <si>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</si>
  <si>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</si>
  <si>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</si>
  <si>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</si>
  <si>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</si>
  <si>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</si>
  <si>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</si>
  <si>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</si>
  <si>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</si>
  <si>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</si>
  <si>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</si>
  <si>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MARTELO DEMOLIDOR PNEUMÁTICO MANUAL, 32 KG - CHI DIURNO. AF_09/2016</t>
  </si>
  <si>
    <t>RÉGUA VIBRATÓRIA DUPLA PARA CONCRETO, PESO DE 60KG, COMPRIMENTO 4 M, COM MOTOR A GASOLINA, POTÊNCIA 5,5 HP - CHI DIURNO. AF_09/2016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</si>
  <si>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</si>
  <si>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</si>
  <si>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</si>
  <si>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</si>
  <si>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</si>
  <si>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</si>
  <si>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</si>
  <si>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</si>
  <si>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</si>
  <si>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</si>
  <si>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</si>
  <si>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</si>
  <si>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</si>
  <si>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</si>
  <si>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</si>
  <si>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</si>
  <si>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</si>
  <si>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</si>
  <si>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</si>
  <si>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</si>
  <si>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</si>
  <si>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GRADE DE DISCO CONTROLE REMOTO REBOCÁVEL, COM 24 DISCOS 24 X 6 MM COM PNEUS PARA TRANSPORTE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</si>
  <si>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</si>
  <si>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</si>
  <si>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</si>
  <si>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</si>
  <si>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</si>
  <si>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</si>
  <si>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</si>
  <si>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</si>
  <si>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</si>
  <si>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</si>
  <si>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</si>
  <si>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</si>
  <si>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</si>
  <si>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</si>
  <si>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</si>
  <si>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</si>
  <si>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</si>
  <si>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</si>
  <si>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</si>
  <si>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</si>
  <si>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</si>
  <si>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</si>
  <si>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</si>
  <si>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</si>
  <si>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</si>
  <si>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</si>
  <si>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</si>
  <si>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</si>
  <si>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</si>
  <si>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</si>
  <si>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</si>
  <si>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</si>
  <si>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</si>
  <si>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</si>
  <si>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</si>
  <si>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</si>
  <si>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</si>
  <si>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</si>
  <si>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</si>
  <si>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</si>
  <si>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</si>
  <si>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</si>
  <si>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</si>
  <si>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</si>
  <si>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</si>
  <si>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</si>
  <si>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</si>
  <si>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</si>
  <si>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</si>
  <si>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</si>
  <si>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</si>
  <si>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</si>
  <si>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</si>
  <si>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</si>
  <si>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</si>
  <si>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</si>
  <si>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</si>
  <si>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</si>
  <si>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</si>
  <si>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</si>
  <si>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</si>
  <si>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GRADE DE DISCO REBOCÁVEL COM 20 DISCOS 24" X 6 MM COM PNEUS PARA TRANSPORTE - DEPRECIAÇÃO. AF_06/2014</t>
  </si>
  <si>
    <t>GRADE DE DISCO REBOCÁVEL COM 20 DISCOS 24" X 6 MM COM PNEUS PARA TRANSPORTE - MANUTENÇÃO. AF_06/2014</t>
  </si>
  <si>
    <t>PÁ CARREGADEIRA SOBRE RODAS, POTÊNCIA 197 HP, CAPACIDADE DA CAÇAMBA 2,5 A 3,5 M3, PESO OPERACIONAL 18338 KG - MANUTENÇÃO. AF_06/2014</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</si>
  <si>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</si>
  <si>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</si>
  <si>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</si>
  <si>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</si>
  <si>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</si>
  <si>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</si>
  <si>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GRUPO GERADOR ESTACIONÁRIO, MOTOR DIESEL POTÊNCIA 170 KVA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</si>
  <si>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</si>
  <si>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</si>
  <si>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</si>
  <si>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</si>
  <si>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</si>
  <si>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</si>
  <si>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</si>
  <si>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</si>
  <si>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</si>
  <si>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</si>
  <si>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</si>
  <si>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</si>
  <si>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</si>
  <si>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</si>
  <si>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</si>
  <si>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</si>
  <si>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</si>
  <si>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</si>
  <si>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</si>
  <si>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</si>
  <si>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</si>
  <si>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</si>
  <si>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</si>
  <si>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</si>
  <si>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</si>
  <si>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</si>
  <si>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</si>
  <si>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</si>
  <si>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</si>
  <si>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</si>
  <si>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</si>
  <si>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</si>
  <si>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</si>
  <si>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</si>
  <si>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</si>
  <si>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</si>
  <si>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</si>
  <si>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</si>
  <si>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</si>
  <si>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</si>
  <si>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</si>
  <si>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</si>
  <si>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</si>
  <si>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</si>
  <si>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</si>
  <si>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</si>
  <si>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</si>
  <si>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</si>
  <si>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</si>
  <si>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</si>
  <si>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</si>
  <si>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</si>
  <si>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</si>
  <si>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</si>
  <si>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</si>
  <si>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</si>
  <si>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</si>
  <si>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</si>
  <si>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</si>
  <si>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</si>
  <si>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</si>
  <si>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</si>
  <si>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</si>
  <si>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</si>
  <si>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</si>
  <si>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</si>
  <si>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</si>
  <si>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</si>
  <si>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</si>
  <si>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</si>
  <si>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</si>
  <si>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</si>
  <si>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</si>
  <si>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</si>
  <si>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</si>
  <si>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</si>
  <si>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</si>
  <si>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</si>
  <si>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</si>
  <si>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</si>
  <si>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</si>
  <si>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</si>
  <si>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</si>
  <si>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</si>
  <si>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</si>
  <si>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</si>
  <si>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</si>
  <si>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</si>
  <si>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</si>
  <si>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</si>
  <si>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</si>
  <si>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</si>
  <si>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</si>
  <si>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</si>
  <si>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</si>
  <si>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</si>
  <si>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</si>
  <si>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</si>
  <si>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</si>
  <si>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</si>
  <si>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</si>
  <si>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</si>
  <si>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</si>
  <si>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</si>
  <si>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</si>
  <si>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</si>
  <si>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</si>
  <si>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</si>
  <si>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</si>
  <si>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</si>
  <si>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</si>
  <si>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</si>
  <si>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</si>
  <si>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</si>
  <si>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</si>
  <si>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</si>
  <si>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</si>
  <si>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</si>
  <si>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</si>
  <si>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</si>
  <si>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</si>
  <si>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</si>
  <si>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</si>
  <si>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</si>
  <si>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</si>
  <si>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</si>
  <si>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</si>
  <si>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</si>
  <si>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</si>
  <si>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</si>
  <si>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</si>
  <si>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</si>
  <si>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</si>
  <si>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</si>
  <si>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</si>
  <si>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</si>
  <si>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</si>
  <si>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</si>
  <si>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</si>
  <si>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</si>
  <si>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</si>
  <si>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</si>
  <si>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</si>
  <si>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</si>
  <si>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</si>
  <si>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</si>
  <si>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</si>
  <si>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</si>
  <si>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</si>
  <si>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</si>
  <si>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</si>
  <si>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</si>
  <si>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</si>
  <si>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</si>
  <si>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</si>
  <si>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</si>
  <si>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</si>
  <si>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</si>
  <si>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</si>
  <si>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</si>
  <si>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</si>
  <si>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</si>
  <si>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</si>
  <si>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</si>
  <si>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</si>
  <si>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</si>
  <si>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</si>
  <si>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</si>
  <si>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</si>
  <si>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</si>
  <si>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</si>
  <si>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</si>
  <si>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</si>
  <si>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</si>
  <si>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</si>
  <si>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</si>
  <si>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</si>
  <si>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</si>
  <si>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</si>
  <si>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</si>
  <si>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</si>
  <si>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</si>
  <si>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</si>
  <si>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</si>
  <si>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</si>
  <si>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</si>
  <si>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</si>
  <si>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</si>
  <si>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</si>
  <si>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</si>
  <si>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</si>
  <si>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</si>
  <si>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</si>
  <si>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</si>
  <si>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</si>
  <si>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</si>
  <si>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</si>
  <si>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</si>
  <si>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</si>
  <si>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</si>
  <si>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</si>
  <si>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</si>
  <si>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</si>
  <si>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</si>
  <si>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</si>
  <si>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</si>
  <si>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</si>
  <si>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</si>
  <si>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</si>
  <si>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</si>
  <si>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</si>
  <si>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</si>
  <si>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</si>
  <si>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</si>
  <si>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</si>
  <si>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</si>
  <si>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</si>
  <si>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</si>
  <si>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</si>
  <si>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</si>
  <si>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</si>
  <si>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</si>
  <si>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</si>
  <si>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</si>
  <si>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</si>
  <si>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</si>
  <si>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</si>
  <si>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</si>
  <si>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</si>
  <si>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</si>
  <si>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</si>
  <si>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</si>
  <si>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</si>
  <si>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</si>
  <si>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</si>
  <si>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</si>
  <si>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</si>
  <si>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</si>
  <si>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</si>
  <si>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</si>
  <si>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</si>
  <si>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</si>
  <si>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</si>
  <si>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</si>
  <si>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</si>
  <si>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</si>
  <si>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</si>
  <si>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</si>
  <si>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</si>
  <si>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</si>
  <si>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</si>
  <si>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</si>
  <si>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</si>
  <si>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</si>
  <si>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</si>
  <si>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</si>
  <si>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</si>
  <si>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</si>
  <si>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</si>
  <si>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</si>
  <si>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</si>
  <si>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</si>
  <si>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</si>
  <si>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</si>
  <si>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</si>
  <si>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</si>
  <si>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</si>
  <si>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</si>
  <si>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MARTELO DEMOLIDOR PNEUMÁTICO MANUAL, 32 KG - DEPRECIAÇÃO. AF_09/2016</t>
  </si>
  <si>
    <t>MARTELO DEMOLIDOR PNEUMÁTICO MANUAL, 32 KG - JUROS. AF_09/2016</t>
  </si>
  <si>
    <t>MARTELO DEMOLIDOR PNEUMÁTICO MANUAL, 32 KG - MANUTENÇÃO.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</si>
  <si>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</si>
  <si>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</si>
  <si>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</si>
  <si>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</si>
  <si>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</si>
  <si>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</si>
  <si>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</si>
  <si>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</si>
  <si>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</si>
  <si>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</si>
  <si>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</si>
  <si>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</si>
  <si>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</si>
  <si>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</si>
  <si>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</si>
  <si>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</si>
  <si>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</si>
  <si>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</si>
  <si>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</si>
  <si>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</si>
  <si>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</si>
  <si>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</si>
  <si>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</si>
  <si>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</si>
  <si>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</si>
  <si>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</si>
  <si>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</si>
  <si>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</si>
  <si>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</si>
  <si>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</si>
  <si>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</si>
  <si>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</si>
  <si>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</si>
  <si>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</si>
  <si>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</si>
  <si>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</si>
  <si>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</si>
  <si>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</si>
  <si>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</si>
  <si>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</si>
  <si>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</si>
  <si>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</si>
  <si>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</si>
  <si>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</si>
  <si>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</si>
  <si>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</si>
  <si>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</si>
  <si>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</si>
  <si>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</si>
  <si>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</si>
  <si>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</si>
  <si>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</si>
  <si>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</si>
  <si>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</si>
  <si>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</si>
  <si>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</si>
  <si>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</si>
  <si>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</si>
  <si>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</si>
  <si>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</si>
  <si>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</si>
  <si>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</si>
  <si>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</si>
  <si>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</si>
  <si>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</si>
  <si>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</si>
  <si>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</si>
  <si>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</si>
  <si>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</si>
  <si>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</si>
  <si>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</si>
  <si>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</si>
  <si>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</si>
  <si>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</si>
  <si>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</si>
  <si>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</si>
  <si>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</si>
  <si>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</si>
  <si>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CENTRAL DE LAMA BENTONÍTICA (DEPÓSITO DE BENTONITA, MISTURADOR DE ALTA TURBULÊNCIA, SILOS DE ARMAZENAMENTO DE LAMA E ÁGUA, LABORATÓRIO DE CONTROLE DE QUALIDADE DA LAMA)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</si>
  <si>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</si>
  <si>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</si>
  <si>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</si>
  <si>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</si>
  <si>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</si>
  <si>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</si>
  <si>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</si>
  <si>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</si>
  <si>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FURADEIRA ELETROMAGNÉTICA, VELOCIDADE (SEM CARGA/ COM CARGA) 450/ 270 RPM, ESPESSURA MÁXIMA DA CHAPA A SER FURADA 50 MM, PORÇA DE ADESÃO MAGNÉTICA 17000 N, POTÊNCIA 1100 W, ALIMENTÇÃO 220 - 60 HZ, MONOFÁSICA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</si>
  <si>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</si>
  <si>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</si>
  <si>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MÁQUINA DEMARCADORA DE FAIXA DE TRÁFEGO À FRIO, TRAÇÃO MANUAL, 4 CV, PRESSÃO MAX 3300 PSI, TANQUE 20 L - MATERIAIS NA OPERAÇÃO. AF_06/2021</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</si>
  <si>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</si>
  <si>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</si>
  <si>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</si>
  <si>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</si>
  <si>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</si>
  <si>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</si>
  <si>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</si>
  <si>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</si>
  <si>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</si>
  <si>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</si>
  <si>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</si>
  <si>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</si>
  <si>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</si>
  <si>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</si>
  <si>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</si>
  <si>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</si>
  <si>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</si>
  <si>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</si>
  <si>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</si>
  <si>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</si>
  <si>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</si>
  <si>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</si>
  <si>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</si>
  <si>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</si>
  <si>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</si>
  <si>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</si>
  <si>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</si>
  <si>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</si>
  <si>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</si>
  <si>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</si>
  <si>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</si>
  <si>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</si>
  <si>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</si>
  <si>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</si>
  <si>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</si>
  <si>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</si>
  <si>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</si>
  <si>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</si>
  <si>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</si>
  <si>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</si>
  <si>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</si>
  <si>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</si>
  <si>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</si>
  <si>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</si>
  <si>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</si>
  <si>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</si>
  <si>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</si>
  <si>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</si>
  <si>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</si>
  <si>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</si>
  <si>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</si>
  <si>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</si>
  <si>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</si>
  <si>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</si>
  <si>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</si>
  <si>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</si>
  <si>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</si>
  <si>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</si>
  <si>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</si>
  <si>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</si>
  <si>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</si>
  <si>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</si>
  <si>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</si>
  <si>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</si>
  <si>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</si>
  <si>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</si>
  <si>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</si>
  <si>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</si>
  <si>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</si>
  <si>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</si>
  <si>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</si>
  <si>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</si>
  <si>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</si>
  <si>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</si>
  <si>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</si>
  <si>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</si>
  <si>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</si>
  <si>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</si>
  <si>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</si>
  <si>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</si>
  <si>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</si>
  <si>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</si>
  <si>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</si>
  <si>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</si>
  <si>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</si>
  <si>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</si>
  <si>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</si>
  <si>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</si>
  <si>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</si>
  <si>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</si>
  <si>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</si>
  <si>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</si>
  <si>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</si>
  <si>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</si>
  <si>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</si>
  <si>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</si>
  <si>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</si>
  <si>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</si>
  <si>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</si>
  <si>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</si>
  <si>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</si>
  <si>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</si>
  <si>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</si>
  <si>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</si>
  <si>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</si>
  <si>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</si>
  <si>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</si>
  <si>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</si>
  <si>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</si>
  <si>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</si>
  <si>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</si>
  <si>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</si>
  <si>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</si>
  <si>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</si>
  <si>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</si>
  <si>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</si>
  <si>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</si>
  <si>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</si>
  <si>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</si>
  <si>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</si>
  <si>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</si>
  <si>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</si>
  <si>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</si>
  <si>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</si>
  <si>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</si>
  <si>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</si>
  <si>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</si>
  <si>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</si>
  <si>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</si>
  <si>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</si>
  <si>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</si>
  <si>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</si>
  <si>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</si>
  <si>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</si>
  <si>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</si>
  <si>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</si>
  <si>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</si>
  <si>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</si>
  <si>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</si>
  <si>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</si>
  <si>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</si>
  <si>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</si>
  <si>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</si>
  <si>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</si>
  <si>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</si>
  <si>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</si>
  <si>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</si>
  <si>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</si>
  <si>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</si>
  <si>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</si>
  <si>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</si>
  <si>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</si>
  <si>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</si>
  <si>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</si>
  <si>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</si>
  <si>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</si>
  <si>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</si>
  <si>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</si>
  <si>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</si>
  <si>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</si>
  <si>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</si>
  <si>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</si>
  <si>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</si>
  <si>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</si>
  <si>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</si>
  <si>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</si>
  <si>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</si>
  <si>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</si>
  <si>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</si>
  <si>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</si>
  <si>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</si>
  <si>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</si>
  <si>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</si>
  <si>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</si>
  <si>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</si>
  <si>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</si>
  <si>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</si>
  <si>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</si>
  <si>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M3</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</si>
  <si>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</si>
  <si>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</si>
  <si>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</si>
  <si>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</si>
  <si>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</si>
  <si>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</si>
  <si>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</si>
  <si>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</si>
  <si>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</si>
  <si>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</si>
  <si>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</si>
  <si>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</si>
  <si>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</si>
  <si>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</si>
  <si>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</si>
  <si>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</si>
  <si>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</si>
  <si>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</si>
  <si>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</si>
  <si>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</si>
  <si>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</si>
  <si>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</si>
  <si>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</si>
  <si>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</si>
  <si>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</si>
  <si>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</si>
  <si>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</si>
  <si>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</si>
  <si>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</si>
  <si>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</si>
  <si>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</si>
  <si>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</si>
  <si>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</si>
  <si>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</si>
  <si>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</si>
  <si>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</si>
  <si>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</si>
  <si>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</si>
  <si>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</si>
  <si>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</si>
  <si>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</si>
  <si>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</si>
  <si>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</si>
  <si>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</si>
  <si>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</si>
  <si>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</si>
  <si>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</si>
  <si>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</si>
  <si>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</si>
  <si>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</si>
  <si>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</si>
  <si>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</si>
  <si>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</si>
  <si>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</si>
  <si>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</si>
  <si>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</si>
  <si>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</si>
  <si>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</si>
  <si>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</si>
  <si>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</si>
  <si>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</si>
  <si>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</si>
  <si>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</si>
  <si>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</si>
  <si>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</si>
  <si>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</si>
  <si>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</si>
  <si>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</si>
  <si>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</si>
  <si>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</si>
  <si>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</si>
  <si>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</si>
  <si>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</si>
  <si>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</si>
  <si>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</si>
  <si>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</si>
  <si>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</si>
  <si>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</si>
  <si>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</si>
  <si>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</si>
  <si>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</si>
  <si>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</si>
  <si>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</si>
  <si>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</si>
  <si>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</si>
  <si>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</si>
  <si>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</si>
  <si>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</si>
  <si>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</si>
  <si>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</si>
  <si>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</si>
  <si>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</si>
  <si>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</si>
  <si>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</si>
  <si>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</si>
  <si>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</si>
  <si>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</si>
  <si>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</si>
  <si>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</si>
  <si>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</si>
  <si>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</si>
  <si>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</si>
  <si>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</si>
  <si>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</si>
  <si>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</si>
  <si>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</si>
  <si>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</si>
  <si>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</si>
  <si>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</si>
  <si>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</si>
  <si>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</si>
  <si>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</si>
  <si>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</si>
  <si>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</si>
  <si>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</si>
  <si>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</si>
  <si>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</si>
  <si>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</si>
  <si>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</si>
  <si>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</si>
  <si>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</si>
  <si>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</si>
  <si>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</si>
  <si>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</si>
  <si>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</si>
  <si>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</si>
  <si>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</si>
  <si>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</si>
  <si>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</si>
  <si>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</si>
  <si>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</si>
  <si>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</si>
  <si>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</si>
  <si>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</si>
  <si>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</si>
  <si>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</si>
  <si>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</si>
  <si>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</si>
  <si>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</si>
  <si>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</si>
  <si>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</si>
  <si>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</si>
  <si>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</si>
  <si>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</si>
  <si>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</si>
  <si>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</si>
  <si>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</si>
  <si>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</si>
  <si>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</si>
  <si>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</si>
  <si>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</si>
  <si>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</si>
  <si>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</si>
  <si>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</si>
  <si>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</si>
  <si>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</si>
  <si>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</si>
  <si>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</si>
  <si>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</si>
  <si>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</si>
  <si>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</si>
  <si>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CIRCULAR PARA ESGOTO, EM CONCRETO PRÉ-MOLDADO, DIÂMETRO INTERNO = 0,8 M.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</si>
  <si>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</si>
  <si>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</si>
  <si>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</si>
  <si>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</si>
  <si>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RETANGULAR PARA DRENAGEM, EM ALVENARIA COM BLOCOS DE CONCRETO, DIMENSÕES INTERNAS = 1,5X2 M. AF_12/2020</t>
  </si>
  <si>
    <t>ACRÉSCIMO PARA POÇO DE VISITA CIRCULAR PARA DRENAGEM, EM ALVENARIA COM TIJOLOS CERÂMICOS MACIÇOS, DIÂMETRO INTERNO = 1,5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</si>
  <si>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</si>
  <si>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</si>
  <si>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</si>
  <si>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</si>
  <si>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</si>
  <si>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</si>
  <si>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</si>
  <si>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</si>
  <si>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</si>
  <si>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</si>
  <si>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</si>
  <si>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</si>
  <si>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</si>
  <si>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</si>
  <si>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CIRCULAR PARA DRENAGEM, EM ALVENARIA COM TIJOLOS CERÂMICOS MACIÇOS, DIÂMETRO INTERNO = 1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</si>
  <si>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</si>
  <si>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</si>
  <si>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</si>
  <si>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</si>
  <si>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</si>
  <si>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</si>
  <si>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</si>
  <si>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</si>
  <si>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</si>
  <si>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</si>
  <si>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</si>
  <si>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</si>
  <si>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</si>
  <si>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</si>
  <si>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</si>
  <si>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</si>
  <si>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</si>
  <si>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</si>
  <si>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</si>
  <si>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</si>
  <si>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</si>
  <si>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</si>
  <si>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</si>
  <si>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</si>
  <si>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</si>
  <si>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</si>
  <si>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</si>
  <si>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</si>
  <si>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</si>
  <si>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</si>
  <si>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</si>
  <si>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</si>
  <si>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</si>
  <si>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</si>
  <si>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</si>
  <si>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</si>
  <si>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</si>
  <si>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</si>
  <si>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</si>
  <si>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</si>
  <si>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</si>
  <si>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</si>
  <si>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</si>
  <si>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</si>
  <si>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</si>
  <si>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</si>
  <si>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</si>
  <si>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</si>
  <si>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</si>
  <si>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</si>
  <si>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</si>
  <si>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</si>
  <si>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</si>
  <si>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</si>
  <si>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</si>
  <si>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</si>
  <si>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</si>
  <si>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</si>
  <si>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</si>
  <si>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</si>
  <si>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</si>
  <si>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</si>
  <si>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</si>
  <si>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</si>
  <si>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</si>
  <si>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</si>
  <si>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</si>
  <si>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</si>
  <si>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</si>
  <si>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</si>
  <si>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</si>
  <si>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</si>
  <si>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</si>
  <si>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</si>
  <si>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</si>
  <si>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</si>
  <si>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</si>
  <si>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</si>
  <si>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</si>
  <si>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</si>
  <si>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</si>
  <si>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</si>
  <si>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</si>
  <si>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</si>
  <si>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</si>
  <si>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</si>
  <si>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</si>
  <si>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</si>
  <si>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</si>
  <si>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</si>
  <si>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</si>
  <si>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</si>
  <si>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</si>
  <si>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</si>
  <si>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</si>
  <si>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</si>
  <si>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</si>
  <si>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</si>
  <si>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</si>
  <si>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</si>
  <si>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</si>
  <si>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</si>
  <si>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</si>
  <si>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</si>
  <si>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</si>
  <si>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</si>
  <si>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</si>
  <si>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</si>
  <si>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</si>
  <si>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</si>
  <si>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</si>
  <si>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</si>
  <si>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</si>
  <si>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</si>
  <si>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</si>
  <si>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</si>
  <si>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</si>
  <si>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</si>
  <si>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</si>
  <si>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</si>
  <si>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</si>
  <si>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</si>
  <si>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</si>
  <si>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</si>
  <si>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</si>
  <si>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</si>
  <si>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</si>
  <si>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</si>
  <si>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</si>
  <si>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</si>
  <si>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</si>
  <si>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</si>
  <si>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</si>
  <si>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</si>
  <si>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</si>
  <si>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</si>
  <si>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</si>
  <si>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</si>
  <si>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</si>
  <si>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</si>
  <si>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</si>
  <si>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</si>
  <si>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</si>
  <si>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</si>
  <si>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</si>
  <si>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</si>
  <si>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</si>
  <si>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</si>
  <si>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</si>
  <si>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</si>
  <si>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</si>
  <si>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</si>
  <si>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</si>
  <si>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</si>
  <si>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</si>
  <si>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</si>
  <si>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</si>
  <si>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</si>
  <si>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</si>
  <si>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</si>
  <si>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</si>
  <si>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</si>
  <si>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</si>
  <si>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</si>
  <si>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</si>
  <si>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</si>
  <si>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</si>
  <si>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</si>
  <si>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</si>
  <si>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</si>
  <si>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</si>
  <si>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</si>
  <si>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</si>
  <si>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</si>
  <si>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</si>
  <si>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</si>
  <si>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</si>
  <si>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</si>
  <si>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</si>
  <si>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</si>
  <si>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</si>
  <si>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</si>
  <si>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</si>
  <si>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</si>
  <si>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</si>
  <si>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</si>
  <si>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</si>
  <si>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</si>
  <si>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</si>
  <si>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</si>
  <si>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</si>
  <si>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</si>
  <si>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</si>
  <si>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</si>
  <si>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</si>
  <si>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</si>
  <si>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</si>
  <si>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</si>
  <si>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</si>
  <si>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</si>
  <si>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</si>
  <si>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</si>
  <si>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</si>
  <si>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</si>
  <si>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</si>
  <si>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</si>
  <si>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</si>
  <si>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</si>
  <si>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</si>
  <si>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</si>
  <si>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</si>
  <si>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</si>
  <si>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</si>
  <si>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</si>
  <si>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</si>
  <si>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</si>
  <si>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</si>
  <si>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</si>
  <si>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</si>
  <si>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</si>
  <si>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</si>
  <si>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</si>
  <si>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</si>
  <si>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</si>
  <si>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</si>
  <si>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</si>
  <si>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</si>
  <si>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</si>
  <si>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</si>
  <si>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</si>
  <si>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</si>
  <si>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</si>
  <si>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</si>
  <si>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</si>
  <si>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</si>
  <si>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</si>
  <si>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</si>
  <si>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</si>
  <si>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</si>
  <si>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</si>
  <si>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</si>
  <si>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</si>
  <si>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</si>
  <si>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</si>
  <si>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</si>
  <si>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</si>
  <si>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</si>
  <si>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</si>
  <si>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</si>
  <si>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</si>
  <si>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</si>
  <si>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</si>
  <si>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</si>
  <si>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</si>
  <si>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</si>
  <si>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</si>
  <si>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</si>
  <si>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</si>
  <si>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</si>
  <si>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</si>
  <si>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</si>
  <si>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</si>
  <si>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</si>
  <si>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</si>
  <si>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</si>
  <si>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</si>
  <si>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</si>
  <si>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</si>
  <si>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</si>
  <si>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</si>
  <si>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</si>
  <si>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</si>
  <si>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</si>
  <si>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</si>
  <si>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</si>
  <si>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</si>
  <si>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</si>
  <si>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</si>
  <si>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</si>
  <si>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</si>
  <si>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</si>
  <si>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</si>
  <si>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</si>
  <si>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</si>
  <si>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</si>
  <si>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</si>
  <si>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</si>
  <si>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</si>
  <si>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</si>
  <si>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</si>
  <si>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</si>
  <si>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</si>
  <si>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</si>
  <si>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</si>
  <si>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</si>
  <si>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</si>
  <si>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</si>
  <si>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</si>
  <si>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</si>
  <si>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</si>
  <si>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</si>
  <si>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</si>
  <si>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</si>
  <si>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</si>
  <si>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</si>
  <si>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</si>
  <si>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DE CORRER COM 3 FOLHAS (2 VENEZIANAS E 1 PARA VIDRO), COM VIDROS, BATENTE E FERRAGENS. EXCLUSIVE ACABAMENTO,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</si>
  <si>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</si>
  <si>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PARAFUSO - FORNECIMENTO E INSTALAÇÃO. AF_12/2019</t>
  </si>
  <si>
    <t>ALARGAMENTO DE BASE DE TUBULÃO A CÉU ABERTO, ESCAVAÇÃO MANUAL, CONCRETO FEITO EM OBRA E LANÇADO COM JERICA.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</si>
  <si>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</si>
  <si>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</si>
  <si>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</si>
  <si>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</si>
  <si>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</si>
  <si>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</si>
  <si>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</si>
  <si>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</si>
  <si>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</si>
  <si>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</si>
  <si>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</si>
  <si>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</si>
  <si>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</si>
  <si>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</si>
  <si>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</si>
  <si>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</si>
  <si>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BROCA DE CONCRETO, DIÂMETRO DE 30CM, ESCAVAÇÃO MANUAL COM TRADO CONCHA, COM ARMADURA DE ARRANQUE.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</si>
  <si>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</si>
  <si>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</si>
  <si>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</si>
  <si>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5 CM. AF_07/2016</t>
  </si>
  <si>
    <t>LASTRO DE CONCRETO MAGRO, APLICADO EM BLOCOS DE COROAMENTO OU SAPATAS.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</si>
  <si>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</si>
  <si>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</si>
  <si>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</si>
  <si>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</si>
  <si>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COMPACTAÇÃO MECÂNICA DE SOLO PARA EXECUÇÃO DE RADIER, PISO DE CONCRETO OU LAJE SOBRE SOLO, COM COMPACTADOR DE SOLOS TIPO PLACA VIBRATÓRIA. AF_09/2021</t>
  </si>
  <si>
    <t>ARMAÇÃO PARA EXECUÇÃO DE RADIER, PISO DE CONCRETO OU LAJE SOBRE SOLO, COM USO DE TELA Q-92.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</si>
  <si>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</si>
  <si>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</si>
  <si>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</si>
  <si>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</si>
  <si>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ACABAMENTO POLIDO PARA PISO DE CONCRETO ARMADO OU LAJE SOBRE SOLO DE ALTA RESISTÊNCIA.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</si>
  <si>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</si>
  <si>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</si>
  <si>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</si>
  <si>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</si>
  <si>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</si>
  <si>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</si>
  <si>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</si>
  <si>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</si>
  <si>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</si>
  <si>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</si>
  <si>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</si>
  <si>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</si>
  <si>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</si>
  <si>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</si>
  <si>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</si>
  <si>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</si>
  <si>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</si>
  <si>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</si>
  <si>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</si>
  <si>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</si>
  <si>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LAJES, EM MADEIRA SERRADA, E=25 MM. AF_09/2020</t>
  </si>
  <si>
    <t>FABRICAÇÃO DE ESCORAS DE VIGA DO TIPO GARFO, EM MADEIRA.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</si>
  <si>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</si>
  <si>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</si>
  <si>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</si>
  <si>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</si>
  <si>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</si>
  <si>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</si>
  <si>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</si>
  <si>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</si>
  <si>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</si>
  <si>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</si>
  <si>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</si>
  <si>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</si>
  <si>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</si>
  <si>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</si>
  <si>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</si>
  <si>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</si>
  <si>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</si>
  <si>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</si>
  <si>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</si>
  <si>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</si>
  <si>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</si>
  <si>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</si>
  <si>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</si>
  <si>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</si>
  <si>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</si>
  <si>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</si>
  <si>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</si>
  <si>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</si>
  <si>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</si>
  <si>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</si>
  <si>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</si>
  <si>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</si>
  <si>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</si>
  <si>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</si>
  <si>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</si>
  <si>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</si>
  <si>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</si>
  <si>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</si>
  <si>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</si>
  <si>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</si>
  <si>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</si>
  <si>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</si>
  <si>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</si>
  <si>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</si>
  <si>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</si>
  <si>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</si>
  <si>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</si>
  <si>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</si>
  <si>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</si>
  <si>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</si>
  <si>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</si>
  <si>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</si>
  <si>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</si>
  <si>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</si>
  <si>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</si>
  <si>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</si>
  <si>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</si>
  <si>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</si>
  <si>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</si>
  <si>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</si>
  <si>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</si>
  <si>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</si>
  <si>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</si>
  <si>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</si>
  <si>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</si>
  <si>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</si>
  <si>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</si>
  <si>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</si>
  <si>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</si>
  <si>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</si>
  <si>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</si>
  <si>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</si>
  <si>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</si>
  <si>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</si>
  <si>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</si>
  <si>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</si>
  <si>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</si>
  <si>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</si>
  <si>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</si>
  <si>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</si>
  <si>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</si>
  <si>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</si>
  <si>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</si>
  <si>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</si>
  <si>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</si>
  <si>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</si>
  <si>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</si>
  <si>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</si>
  <si>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</si>
  <si>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</si>
  <si>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</si>
  <si>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</si>
  <si>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</si>
  <si>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</si>
  <si>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</si>
  <si>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</si>
  <si>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</si>
  <si>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</si>
  <si>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</si>
  <si>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</si>
  <si>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</si>
  <si>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</si>
  <si>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</si>
  <si>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</si>
  <si>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</si>
  <si>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</si>
  <si>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</si>
  <si>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</si>
  <si>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</si>
  <si>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</si>
  <si>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</si>
  <si>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</si>
  <si>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</si>
  <si>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</si>
  <si>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</si>
  <si>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</si>
  <si>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</si>
  <si>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</si>
  <si>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</si>
  <si>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</si>
  <si>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</si>
  <si>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</si>
  <si>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</si>
  <si>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</si>
  <si>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</si>
  <si>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</si>
  <si>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</si>
  <si>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</si>
  <si>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</si>
  <si>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</si>
  <si>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</si>
  <si>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</si>
  <si>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</si>
  <si>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</si>
  <si>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</si>
  <si>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</si>
  <si>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</si>
  <si>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</si>
  <si>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</si>
  <si>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</si>
  <si>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</si>
  <si>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</si>
  <si>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</si>
  <si>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</si>
  <si>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</si>
  <si>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</si>
  <si>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</si>
  <si>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</si>
  <si>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</si>
  <si>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</si>
  <si>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</si>
  <si>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</si>
  <si>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</si>
  <si>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</si>
  <si>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</si>
  <si>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</si>
  <si>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</si>
  <si>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</si>
  <si>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</si>
  <si>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</si>
  <si>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</si>
  <si>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</si>
  <si>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</si>
  <si>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</si>
  <si>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</si>
  <si>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</si>
  <si>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</si>
  <si>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</si>
  <si>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</si>
  <si>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</si>
  <si>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</si>
  <si>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</si>
  <si>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</si>
  <si>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</si>
  <si>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</si>
  <si>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</si>
  <si>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</si>
  <si>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</si>
  <si>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</si>
  <si>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</si>
  <si>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</si>
  <si>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</si>
  <si>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</si>
  <si>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</si>
  <si>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</si>
  <si>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</si>
  <si>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</si>
  <si>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</si>
  <si>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</si>
  <si>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</si>
  <si>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</si>
  <si>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</si>
  <si>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</si>
  <si>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</si>
  <si>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</si>
  <si>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</si>
  <si>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</si>
  <si>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</si>
  <si>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</si>
  <si>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</si>
  <si>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</si>
  <si>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</si>
  <si>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</si>
  <si>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</si>
  <si>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</si>
  <si>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</si>
  <si>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</si>
  <si>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</si>
  <si>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</si>
  <si>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</si>
  <si>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</si>
  <si>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</si>
  <si>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</si>
  <si>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</si>
  <si>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</si>
  <si>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</si>
  <si>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</si>
  <si>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</si>
  <si>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</si>
  <si>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</si>
  <si>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</si>
  <si>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</si>
  <si>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</si>
  <si>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</si>
  <si>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</si>
  <si>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</si>
  <si>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</si>
  <si>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</si>
  <si>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</si>
  <si>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</si>
  <si>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</si>
  <si>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</si>
  <si>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</si>
  <si>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</si>
  <si>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</si>
  <si>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</si>
  <si>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</si>
  <si>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</si>
  <si>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</si>
  <si>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</si>
  <si>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</si>
  <si>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</si>
  <si>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</si>
  <si>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</si>
  <si>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</si>
  <si>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</si>
  <si>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</si>
  <si>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</si>
  <si>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</si>
  <si>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</si>
  <si>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</si>
  <si>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</si>
  <si>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</si>
  <si>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</si>
  <si>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</si>
  <si>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</si>
  <si>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</si>
  <si>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</si>
  <si>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</si>
  <si>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</si>
  <si>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</si>
  <si>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</si>
  <si>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</si>
  <si>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</si>
  <si>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</si>
  <si>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</si>
  <si>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</si>
  <si>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</si>
  <si>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</si>
  <si>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</si>
  <si>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</si>
  <si>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</si>
  <si>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</si>
  <si>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</si>
  <si>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</si>
  <si>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</si>
  <si>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</si>
  <si>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</si>
  <si>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</si>
  <si>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</si>
  <si>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</si>
  <si>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</si>
  <si>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</si>
  <si>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</si>
  <si>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</si>
  <si>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</si>
  <si>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</si>
  <si>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</si>
  <si>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</si>
  <si>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</si>
  <si>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FCK = 15MPA, TRAÇO 1:3,4:3,5 (EM MASSA SECA DE CIMENTO/ AREIA MÉDIA/ BRITA 1) - PREPARO MECÂNICO COM BETONEIRA 600 L. AF_05/2021</t>
  </si>
  <si>
    <t>CONCRETO FCK = 40MPA, TRAÇO 1:1,6:1,9 (EM MASSA SECA DE CIMENTO/ AREIA MÉDIA/ BRITA 1) - PREPARO MECÂNICO COM BETONEIRA 600 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</si>
  <si>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</si>
  <si>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</si>
  <si>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</si>
  <si>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</si>
  <si>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</si>
  <si>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</si>
  <si>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</si>
  <si>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</si>
  <si>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</si>
  <si>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</si>
  <si>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</si>
  <si>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</si>
  <si>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</si>
  <si>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</si>
  <si>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</si>
  <si>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</si>
  <si>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</si>
  <si>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</si>
  <si>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</si>
  <si>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</si>
  <si>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</si>
  <si>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</si>
  <si>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</si>
  <si>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</si>
  <si>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</si>
  <si>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</si>
  <si>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</si>
  <si>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</si>
  <si>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</si>
  <si>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</si>
  <si>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</si>
  <si>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</si>
  <si>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CONCRETAGEM DE PILARES, FCK = 25 MPA, COM USO DE GRUA - LANÇAMENTO, ADENSAMENTO E ACABAMENTO. AF_02/2022</t>
  </si>
  <si>
    <t>LANÇAMENTO COM USO DE BOMBA, ADENSAMENTO E ACABAMENTO DE CONCRETO EM ESTRUTURAS.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</si>
  <si>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</si>
  <si>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</si>
  <si>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</si>
  <si>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</si>
  <si>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</si>
  <si>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</si>
  <si>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</si>
  <si>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</si>
  <si>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</si>
  <si>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</si>
  <si>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</si>
  <si>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</si>
  <si>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</si>
  <si>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</si>
  <si>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</si>
  <si>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</si>
  <si>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</si>
  <si>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</si>
  <si>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</si>
  <si>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</si>
  <si>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</si>
  <si>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</si>
  <si>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</si>
  <si>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</si>
  <si>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</si>
  <si>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</si>
  <si>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</si>
  <si>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</si>
  <si>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</si>
  <si>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</si>
  <si>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</si>
  <si>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</si>
  <si>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</si>
  <si>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</si>
  <si>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COM UTILIZAÇÃO DE BLOCOS CANALETA. AF_03/2016</t>
  </si>
  <si>
    <t>PEÇA RETANGULAR PRÉ-MOLDADA, VOLUME DE CONCRETO DE 10 A 30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</si>
  <si>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</si>
  <si>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</si>
  <si>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</si>
  <si>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</si>
  <si>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</si>
  <si>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</si>
  <si>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</si>
  <si>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</si>
  <si>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</si>
  <si>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</si>
  <si>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</si>
  <si>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</si>
  <si>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</si>
  <si>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</si>
  <si>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</si>
  <si>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</si>
  <si>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</si>
  <si>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</si>
  <si>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</si>
  <si>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</si>
  <si>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</si>
  <si>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</si>
  <si>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</si>
  <si>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</si>
  <si>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</si>
  <si>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</si>
  <si>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</si>
  <si>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</si>
  <si>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</si>
  <si>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</si>
  <si>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</si>
  <si>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</si>
  <si>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</si>
  <si>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</si>
  <si>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</si>
  <si>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</si>
  <si>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</si>
  <si>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</si>
  <si>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</si>
  <si>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</si>
  <si>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</si>
  <si>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</si>
  <si>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</si>
  <si>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</si>
  <si>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</si>
  <si>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</si>
  <si>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</si>
  <si>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</si>
  <si>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</si>
  <si>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</si>
  <si>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</si>
  <si>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</si>
  <si>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</si>
  <si>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</si>
  <si>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</si>
  <si>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</si>
  <si>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</si>
  <si>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</si>
  <si>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</si>
  <si>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</si>
  <si>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</si>
  <si>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</si>
  <si>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</si>
  <si>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</si>
  <si>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</si>
  <si>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</si>
  <si>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</si>
  <si>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</si>
  <si>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</si>
  <si>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</si>
  <si>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</si>
  <si>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</si>
  <si>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</si>
  <si>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</si>
  <si>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</si>
  <si>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</si>
  <si>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</si>
  <si>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</si>
  <si>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</si>
  <si>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16A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</si>
  <si>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</si>
  <si>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</si>
  <si>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</si>
  <si>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</si>
  <si>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</si>
  <si>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</si>
  <si>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</si>
  <si>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</si>
  <si>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</si>
  <si>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</si>
  <si>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</si>
  <si>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</si>
  <si>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</si>
  <si>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</si>
  <si>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</si>
  <si>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</si>
  <si>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</si>
  <si>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</si>
  <si>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</si>
  <si>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</si>
  <si>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</si>
  <si>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</si>
  <si>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</si>
  <si>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</si>
  <si>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</si>
  <si>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</si>
  <si>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</si>
  <si>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</si>
  <si>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</si>
  <si>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</si>
  <si>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</si>
  <si>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</si>
  <si>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</si>
  <si>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</si>
  <si>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</si>
  <si>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</si>
  <si>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</si>
  <si>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</si>
  <si>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</si>
  <si>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</si>
  <si>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</si>
  <si>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</si>
  <si>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</si>
  <si>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</si>
  <si>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</si>
  <si>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</si>
  <si>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</si>
  <si>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</si>
  <si>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</si>
  <si>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</si>
  <si>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</si>
  <si>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</si>
  <si>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</si>
  <si>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</si>
  <si>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</si>
  <si>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</si>
  <si>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</si>
  <si>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</si>
  <si>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</si>
  <si>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</si>
  <si>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</si>
  <si>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</si>
  <si>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</si>
  <si>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</si>
  <si>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</si>
  <si>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</si>
  <si>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</si>
  <si>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</si>
  <si>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</si>
  <si>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</si>
  <si>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</si>
  <si>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</si>
  <si>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</si>
  <si>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</si>
  <si>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</si>
  <si>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</si>
  <si>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</si>
  <si>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</si>
  <si>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</si>
  <si>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</si>
  <si>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</si>
  <si>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</si>
  <si>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</si>
  <si>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</si>
  <si>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</si>
  <si>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</si>
  <si>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</si>
  <si>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</si>
  <si>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</si>
  <si>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</si>
  <si>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</si>
  <si>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</si>
  <si>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</si>
  <si>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</si>
  <si>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</si>
  <si>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</si>
  <si>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</si>
  <si>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</si>
  <si>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</si>
  <si>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</si>
  <si>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</si>
  <si>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</si>
  <si>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</si>
  <si>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</si>
  <si>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</si>
  <si>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</si>
  <si>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</si>
  <si>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</si>
  <si>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</si>
  <si>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</si>
  <si>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</si>
  <si>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</si>
  <si>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</si>
  <si>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</si>
  <si>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</si>
  <si>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</si>
  <si>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</si>
  <si>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</si>
  <si>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</si>
  <si>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</si>
  <si>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</si>
  <si>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</si>
  <si>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</si>
  <si>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</si>
  <si>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</si>
  <si>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</si>
  <si>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</si>
  <si>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</si>
  <si>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</si>
  <si>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</si>
  <si>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</si>
  <si>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</si>
  <si>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</si>
  <si>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</si>
  <si>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</si>
  <si>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</si>
  <si>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</si>
  <si>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</si>
  <si>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</si>
  <si>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</si>
  <si>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</si>
  <si>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</si>
  <si>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</si>
  <si>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</si>
  <si>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</si>
  <si>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</si>
  <si>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</si>
  <si>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</si>
  <si>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</si>
  <si>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</si>
  <si>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</si>
  <si>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</si>
  <si>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</si>
  <si>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</si>
  <si>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</si>
  <si>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</si>
  <si>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</si>
  <si>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</si>
  <si>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</si>
  <si>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</si>
  <si>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</si>
  <si>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</si>
  <si>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</si>
  <si>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</si>
  <si>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</si>
  <si>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</si>
  <si>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</si>
  <si>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</si>
  <si>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</si>
  <si>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</si>
  <si>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</si>
  <si>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</si>
  <si>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</si>
  <si>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</si>
  <si>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</si>
  <si>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</si>
  <si>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</si>
  <si>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</si>
  <si>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</si>
  <si>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</si>
  <si>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</si>
  <si>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</si>
  <si>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</si>
  <si>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</si>
  <si>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</si>
  <si>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</si>
  <si>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</si>
  <si>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</si>
  <si>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</si>
  <si>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</si>
  <si>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</si>
  <si>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</si>
  <si>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ABRIGO PARA HIDRANTE, 90X60X17CM, COM REGISTRO GLOBO ANGULAR 45 GRAUS 2 1/2", ADAPTADOR STORZ 2 1/2", MANGUEIRA DE INCÊNDIO 20M, REDUÇÃO 2 1/2" X 1 1/2" E ESGUICHO EM LATÃO 1 1/2" - FORNECIMENTO E INSTALAÇÃO. AF_10/2020</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</si>
  <si>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</si>
  <si>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</si>
  <si>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</si>
  <si>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</si>
  <si>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</si>
  <si>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</si>
  <si>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</si>
  <si>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</si>
  <si>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</si>
  <si>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</si>
  <si>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</si>
  <si>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</si>
  <si>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</si>
  <si>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</si>
  <si>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</si>
  <si>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</si>
  <si>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</si>
  <si>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</si>
  <si>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</si>
  <si>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</si>
  <si>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</si>
  <si>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</si>
  <si>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</si>
  <si>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</si>
  <si>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</si>
  <si>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</si>
  <si>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</si>
  <si>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</si>
  <si>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</si>
  <si>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</si>
  <si>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</si>
  <si>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</si>
  <si>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</si>
  <si>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</si>
  <si>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</si>
  <si>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</si>
  <si>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</si>
  <si>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</si>
  <si>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</si>
  <si>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</si>
  <si>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</si>
  <si>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</si>
  <si>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</si>
  <si>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</si>
  <si>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</si>
  <si>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</si>
  <si>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</si>
  <si>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</si>
  <si>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</si>
  <si>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</si>
  <si>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</si>
  <si>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</si>
  <si>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</si>
  <si>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</si>
  <si>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</si>
  <si>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</si>
  <si>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</si>
  <si>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</si>
  <si>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</si>
  <si>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</si>
  <si>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</si>
  <si>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</si>
  <si>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</si>
  <si>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</si>
  <si>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</si>
  <si>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</si>
  <si>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</si>
  <si>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</si>
  <si>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</si>
  <si>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</si>
  <si>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</si>
  <si>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</si>
  <si>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</si>
  <si>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</si>
  <si>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</si>
  <si>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</si>
  <si>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</si>
  <si>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</si>
  <si>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</si>
  <si>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</si>
  <si>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</si>
  <si>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</si>
  <si>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</si>
  <si>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</si>
  <si>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</si>
  <si>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</si>
  <si>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</si>
  <si>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</si>
  <si>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</si>
  <si>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</si>
  <si>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</si>
  <si>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</si>
  <si>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</si>
  <si>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</si>
  <si>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</si>
  <si>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</si>
  <si>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</si>
  <si>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</si>
  <si>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</si>
  <si>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</si>
  <si>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</si>
  <si>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</si>
  <si>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</si>
  <si>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</si>
  <si>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</si>
  <si>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</si>
  <si>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</si>
  <si>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</si>
  <si>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</si>
  <si>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</si>
  <si>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</si>
  <si>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</si>
  <si>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</si>
  <si>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</si>
  <si>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</si>
  <si>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</si>
  <si>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</si>
  <si>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</si>
  <si>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</si>
  <si>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</si>
  <si>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</si>
  <si>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</si>
  <si>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</si>
  <si>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</si>
  <si>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</si>
  <si>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</si>
  <si>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</si>
  <si>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</si>
  <si>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</si>
  <si>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</si>
  <si>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</si>
  <si>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</si>
  <si>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</si>
  <si>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</si>
  <si>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</si>
  <si>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</si>
  <si>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</si>
  <si>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</si>
  <si>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</si>
  <si>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</si>
  <si>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</si>
  <si>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</si>
  <si>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</si>
  <si>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</si>
  <si>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</si>
  <si>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</si>
  <si>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</si>
  <si>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</si>
  <si>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</si>
  <si>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</si>
  <si>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</si>
  <si>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</si>
  <si>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</si>
  <si>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</si>
  <si>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</si>
  <si>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</si>
  <si>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</si>
  <si>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</si>
  <si>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</si>
  <si>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</si>
  <si>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</si>
  <si>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</si>
  <si>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</si>
  <si>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</si>
  <si>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</si>
  <si>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</si>
  <si>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</si>
  <si>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</si>
  <si>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</si>
  <si>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</si>
  <si>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</si>
  <si>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</si>
  <si>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</si>
  <si>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</si>
  <si>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</si>
  <si>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</si>
  <si>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</si>
  <si>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</si>
  <si>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</si>
  <si>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</si>
  <si>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</si>
  <si>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</si>
  <si>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</si>
  <si>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</si>
  <si>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</si>
  <si>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</si>
  <si>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</si>
  <si>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</si>
  <si>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</si>
  <si>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</si>
  <si>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</si>
  <si>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</si>
  <si>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</si>
  <si>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</si>
  <si>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</si>
  <si>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</si>
  <si>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</si>
  <si>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</si>
  <si>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</si>
  <si>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</si>
  <si>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</si>
  <si>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</si>
  <si>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</si>
  <si>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</si>
  <si>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</si>
  <si>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</si>
  <si>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</si>
  <si>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</si>
  <si>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</si>
  <si>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</si>
  <si>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</si>
  <si>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</si>
  <si>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</si>
  <si>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</si>
  <si>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</si>
  <si>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</si>
  <si>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</si>
  <si>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</si>
  <si>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</si>
  <si>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</si>
  <si>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</si>
  <si>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</si>
  <si>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</si>
  <si>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</si>
  <si>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</si>
  <si>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</si>
  <si>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</si>
  <si>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</si>
  <si>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</si>
  <si>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</si>
  <si>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</si>
  <si>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</si>
  <si>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</si>
  <si>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</si>
  <si>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</si>
  <si>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</si>
  <si>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</si>
  <si>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</si>
  <si>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</si>
  <si>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</si>
  <si>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</si>
  <si>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</si>
  <si>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</si>
  <si>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</si>
  <si>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</si>
  <si>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</si>
  <si>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</si>
  <si>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</si>
  <si>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</si>
  <si>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</si>
  <si>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</si>
  <si>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</si>
  <si>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</si>
  <si>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</si>
  <si>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</si>
  <si>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</si>
  <si>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</si>
  <si>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</si>
  <si>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</si>
  <si>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</si>
  <si>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</si>
  <si>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</si>
  <si>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</si>
  <si>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</si>
  <si>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</si>
  <si>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</si>
  <si>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</si>
  <si>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</si>
  <si>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</si>
  <si>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</si>
  <si>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</si>
  <si>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</si>
  <si>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</si>
  <si>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</si>
  <si>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</si>
  <si>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PVC, SÉRIE R, ÁGUA PLUVIAL, DN 150 MM, FORNECIDO E INSTALADO EM RAMAL DE ENCAMINHAMENTO. AF_06/2022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</si>
  <si>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</si>
  <si>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</si>
  <si>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</si>
  <si>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</si>
  <si>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</si>
  <si>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</si>
  <si>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</si>
  <si>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</si>
  <si>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</si>
  <si>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</si>
  <si>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</si>
  <si>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</si>
  <si>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</si>
  <si>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</si>
  <si>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</si>
  <si>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</si>
  <si>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</si>
  <si>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</si>
  <si>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</si>
  <si>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</si>
  <si>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</si>
  <si>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</si>
  <si>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</si>
  <si>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</si>
  <si>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</si>
  <si>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</si>
  <si>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</si>
  <si>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</si>
  <si>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</si>
  <si>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</si>
  <si>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</si>
  <si>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</si>
  <si>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</si>
  <si>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</si>
  <si>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</si>
  <si>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</si>
  <si>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</si>
  <si>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</si>
  <si>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</si>
  <si>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</si>
  <si>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</si>
  <si>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</si>
  <si>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</si>
  <si>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</si>
  <si>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</si>
  <si>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</si>
  <si>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</si>
  <si>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</si>
  <si>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</si>
  <si>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</si>
  <si>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</si>
  <si>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</si>
  <si>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</si>
  <si>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</si>
  <si>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</si>
  <si>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</si>
  <si>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</si>
  <si>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</si>
  <si>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</si>
  <si>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</si>
  <si>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</si>
  <si>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</si>
  <si>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</si>
  <si>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</si>
  <si>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</si>
  <si>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</si>
  <si>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</si>
  <si>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</si>
  <si>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</si>
  <si>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</si>
  <si>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</si>
  <si>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</si>
  <si>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</si>
  <si>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</si>
  <si>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</si>
  <si>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</si>
  <si>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</si>
  <si>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</si>
  <si>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</si>
  <si>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</si>
  <si>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</si>
  <si>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</si>
  <si>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</si>
  <si>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</si>
  <si>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</si>
  <si>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</si>
  <si>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</si>
  <si>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</si>
  <si>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</si>
  <si>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</si>
  <si>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</si>
  <si>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</si>
  <si>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</si>
  <si>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</si>
  <si>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</si>
  <si>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</si>
  <si>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</si>
  <si>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</si>
  <si>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</si>
  <si>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</si>
  <si>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</si>
  <si>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</si>
  <si>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</si>
  <si>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</si>
  <si>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</si>
  <si>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</si>
  <si>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</si>
  <si>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</si>
  <si>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</si>
  <si>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</si>
  <si>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</si>
  <si>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</si>
  <si>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</si>
  <si>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</si>
  <si>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</si>
  <si>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</si>
  <si>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</si>
  <si>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</si>
  <si>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</si>
  <si>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</si>
  <si>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</si>
  <si>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</si>
  <si>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</si>
  <si>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</si>
  <si>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</si>
  <si>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</si>
  <si>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</si>
  <si>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</si>
  <si>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</si>
  <si>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</si>
  <si>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</si>
  <si>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</si>
  <si>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</si>
  <si>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</si>
  <si>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</si>
  <si>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</si>
  <si>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</si>
  <si>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</si>
  <si>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</si>
  <si>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</si>
  <si>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</si>
  <si>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</si>
  <si>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</si>
  <si>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</si>
  <si>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</si>
  <si>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</si>
  <si>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</si>
  <si>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</si>
  <si>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</si>
  <si>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</si>
  <si>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</si>
  <si>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</si>
  <si>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</si>
  <si>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</si>
  <si>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</si>
  <si>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</si>
  <si>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</si>
  <si>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</si>
  <si>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</si>
  <si>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</si>
  <si>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</si>
  <si>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</si>
  <si>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</si>
  <si>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</si>
  <si>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</si>
  <si>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</si>
  <si>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</si>
  <si>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</si>
  <si>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</si>
  <si>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</si>
  <si>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</si>
  <si>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</si>
  <si>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</si>
  <si>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</si>
  <si>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</si>
  <si>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</si>
  <si>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</si>
  <si>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</si>
  <si>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</si>
  <si>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</si>
  <si>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</si>
  <si>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</si>
  <si>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</si>
  <si>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</si>
  <si>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</si>
  <si>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</si>
  <si>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</si>
  <si>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</si>
  <si>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</si>
  <si>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</si>
  <si>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</si>
  <si>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</si>
  <si>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</si>
  <si>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</si>
  <si>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</si>
  <si>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</si>
  <si>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</si>
  <si>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</si>
  <si>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</si>
  <si>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</si>
  <si>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</si>
  <si>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</si>
  <si>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</si>
  <si>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</si>
  <si>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</si>
  <si>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</si>
  <si>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</si>
  <si>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</si>
  <si>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</si>
  <si>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</si>
  <si>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</si>
  <si>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</si>
  <si>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</si>
  <si>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</si>
  <si>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</si>
  <si>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</si>
  <si>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</si>
  <si>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</si>
  <si>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</si>
  <si>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</si>
  <si>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</si>
  <si>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</si>
  <si>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</si>
  <si>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</si>
  <si>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</si>
  <si>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</si>
  <si>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</si>
  <si>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</si>
  <si>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</si>
  <si>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</si>
  <si>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</si>
  <si>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</si>
  <si>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</si>
  <si>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</si>
  <si>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</si>
  <si>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</si>
  <si>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</si>
  <si>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</si>
  <si>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</si>
  <si>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</si>
  <si>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</si>
  <si>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</si>
  <si>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</si>
  <si>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</si>
  <si>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</si>
  <si>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</si>
  <si>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</si>
  <si>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</si>
  <si>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</si>
  <si>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</si>
  <si>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</si>
  <si>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</si>
  <si>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</si>
  <si>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</si>
  <si>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</si>
  <si>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</si>
  <si>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</si>
  <si>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</si>
  <si>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</si>
  <si>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</si>
  <si>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</si>
  <si>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</si>
  <si>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</si>
  <si>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</si>
  <si>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</si>
  <si>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</si>
  <si>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</si>
  <si>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</si>
  <si>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</si>
  <si>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</si>
  <si>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</si>
  <si>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45 GRAUS, CPVC, SOLDÁVEL, DN 28MM, INSTALADO EM RAMAL DE DISTRIBUIÇÃO DE ÁGUA   FORNECIMENTO E INSTALAÇÃO. AF_06/2022</t>
  </si>
  <si>
    <t>CURVA 90 GRAUS, CPVC, SOLDÁVEL, DN 28MM, INSTALADO EM RAMAL DE DISTRIBUIÇÃO DE ÁGUA   FORNECIMENTO E INSTALAÇÃO. AF_06/2022</t>
  </si>
  <si>
    <t>JOELHO 90 GRAUS, CPVC, SOLDÁVEL, DN 35MM, INSTALADO EM RAMAL DE DISTRIBUIÇÃO DE ÁGUA   FORNECIMENTO E INSTALAÇÃO. AF_06/2022</t>
  </si>
  <si>
    <t>JOELHO 45 GRAUS, CPVC, SOLDÁVEL, DN 35MM, INSTALADO EM RAMAL DE DISTRIBUIÇÃO DE ÁGUA   FORNECIMENTO E INSTALAÇÃO. AF_06/2022</t>
  </si>
  <si>
    <t>LUVA, CPVC, SOLDÁVEL, DN 22MM, INSTALADO EM RAMAL DE DISTRIBUIÇÃO DE ÁGUA   FORNECIMENTO E INSTALAÇÃO. AF_06/2022</t>
  </si>
  <si>
    <t>LUVA DE CORRER, CPVC, SOLDÁVEL, DN 22MM, INSTALADO EM RAMAL DE DISTRIBUIÇÃO DE ÁGUA   FORNECIMENTO E INSTALAÇÃO. AF_12/2014</t>
  </si>
  <si>
    <t>LUVA DE TRANSIÇÃO, CPVC, SOLDÁVEL, DN 22MM X 25MM, INSTALADO EM RAMAL DE DISTRIBUIÇÃO DE ÁGUA   FORNECIMENTO E INSTALAÇÃO. AF_06/2022</t>
  </si>
  <si>
    <t>UNIÃO, CPVC, SOLDÁVEL, DN 22MM, INSTALADO EM RAMAL DE DISTRIBUIÇÃO DE ÁGUA   FORNECIMENTO E INSTALAÇÃO. AF_06/2022</t>
  </si>
  <si>
    <t>ADAPTADOR, CPVC, SOLDÁVEL, DN 22MM, INSTALADO EM RAMAL DE DISTRIBUIÇÃO DE ÁGUA   FORNECIMENTO E INSTALAÇÃO. AF_06/2022</t>
  </si>
  <si>
    <t>CURVA DE TRANSPOSIÇÃO, CPVC, SOLDÁVEL, DN 22MM, INSTALADO EM RAMAL DE DISTRIBUIÇÃO DE ÁGUA   FORNECIMENTO E INSTALAÇÃO. AF_06/2022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</si>
  <si>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</si>
  <si>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</si>
  <si>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</si>
  <si>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</si>
  <si>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</si>
  <si>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</si>
  <si>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</si>
  <si>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</si>
  <si>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</si>
  <si>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</si>
  <si>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</si>
  <si>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</si>
  <si>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</si>
  <si>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</si>
  <si>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</si>
  <si>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JOELHO 90 GRAUS, CPVC, SOLDÁVEL, DN 35MM, INSTALADO EM PRUMADA DE ÁGUA   FORNECIMENTO E INSTALAÇÃO. AF_06/2022</t>
  </si>
  <si>
    <t>JOELHO 45 GRAUS, CPVC, SOLDÁVEL, DN 35MM, INSTALADO EM PRUMADA DE ÁGUA - FORNECIMENTO E INSTALAÇÃO. AF_06/2022</t>
  </si>
  <si>
    <t>JOELHO 90 GRAUS, CPVC, SOLDÁVEL, DN 42MM, INSTALADO EM PRUMADA DE ÁGUA   FORNECIMENTO E INSTALAÇÃO. AF_06/2022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</si>
  <si>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</si>
  <si>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</si>
  <si>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</si>
  <si>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</si>
  <si>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</si>
  <si>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</si>
  <si>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</si>
  <si>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</si>
  <si>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LUVA DE CORRER, CPVC, SOLDÁVEL, DN 35MM, INSTALADO EM PRUMADA DE ÁGUA   FORNECIMENTO E INSTALAÇÃO. AF_06/2022</t>
  </si>
  <si>
    <t>UNIÃO, CPVC, SOLDÁVEL, DN35MM, INSTALADO EM PRUMADA DE ÁGUA   FORNECIMENTO E INSTALAÇÃO. AF_06/2022</t>
  </si>
  <si>
    <t>CONECTOR, CPVC, SOLDÁVEL, DN 35MM X 1 1/4 , INSTALADO EM PRUMADA DE ÁGUA   FORNECIMENTO E INSTALAÇÃO. AF_06/2022</t>
  </si>
  <si>
    <t>LUVA, CPVC, SOLDÁVEL, DN 42MM, INSTALADO EM PRUMADA DE ÁGUA   FORNECIMENTO E INSTALAÇÃO. AF_06/2022</t>
  </si>
  <si>
    <t>LUVA DE CORRER, CPVC, SOLDÁVEL, DN 42MM, INSTALADO EM PRUMADA DE ÁGUA   FORNECIMENTO E INSTALAÇÃO. AF_06/2022</t>
  </si>
  <si>
    <t>LUVA DE TRANSIÇÃO, CPVC, SOLDÁVEL, DN42MM X 1.1/2 , INSTALADO EM PRUMADA DE ÁGUA   FORNECIMENTO E INSTALAÇÃO. AF_06/2022</t>
  </si>
  <si>
    <t>UNIÃO, CPVC, SOLDÁVEL, DN42MM, INSTALADO EM PRUMADA DE ÁGUA   FORNECIMENTO E INSTALAÇÃO. AF_06/2022</t>
  </si>
  <si>
    <t>CONECTOR, CPVC, SOLDÁVEL, DN 42MM X 1.1/2 , INSTALADO EM PRUMADA DE ÁGUA   FORNECIMENTO E INSTALAÇÃO. AF_06/2022</t>
  </si>
  <si>
    <t>BUCHA DE REDUÇÃO, CPVC, SOLDÁVEL, DN 42MM X 22MM, INSTALADO EM RAMAL DE DISTRIBUIÇÃO DE ÁGUA - FORNECIMENTO E INSTALAÇÃO. AF_06/2022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</si>
  <si>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</si>
  <si>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</si>
  <si>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</si>
  <si>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</si>
  <si>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</si>
  <si>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</si>
  <si>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</si>
  <si>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</si>
  <si>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</si>
  <si>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</si>
  <si>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</si>
  <si>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</si>
  <si>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</si>
  <si>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</si>
  <si>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</si>
  <si>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</si>
  <si>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</si>
  <si>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</si>
  <si>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</si>
  <si>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</si>
  <si>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</si>
  <si>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</si>
  <si>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</si>
  <si>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</si>
  <si>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</si>
  <si>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</si>
  <si>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</si>
  <si>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</si>
  <si>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</si>
  <si>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</si>
  <si>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</si>
  <si>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</si>
  <si>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</si>
  <si>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</si>
  <si>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</si>
  <si>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</si>
  <si>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</si>
  <si>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</si>
  <si>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</si>
  <si>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</si>
  <si>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</si>
  <si>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</si>
  <si>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</si>
  <si>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</si>
  <si>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</si>
  <si>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</si>
  <si>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</si>
  <si>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</si>
  <si>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</si>
  <si>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</si>
  <si>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</si>
  <si>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</si>
  <si>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</si>
  <si>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</si>
  <si>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</si>
  <si>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</si>
  <si>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</si>
  <si>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</si>
  <si>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</si>
  <si>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</si>
  <si>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</si>
  <si>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</si>
  <si>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</si>
  <si>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</si>
  <si>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</si>
  <si>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</si>
  <si>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</si>
  <si>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</si>
  <si>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</si>
  <si>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</si>
  <si>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</si>
  <si>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</si>
  <si>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</si>
  <si>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</si>
  <si>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</si>
  <si>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</si>
  <si>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</si>
  <si>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</si>
  <si>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</si>
  <si>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</si>
  <si>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</si>
  <si>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</si>
  <si>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</si>
  <si>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</si>
  <si>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</si>
  <si>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</si>
  <si>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</si>
  <si>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</si>
  <si>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</si>
  <si>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</si>
  <si>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</si>
  <si>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</si>
  <si>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</si>
  <si>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</si>
  <si>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</si>
  <si>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</si>
  <si>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</si>
  <si>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</si>
  <si>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</si>
  <si>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</si>
  <si>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</si>
  <si>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</si>
  <si>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</si>
  <si>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</si>
  <si>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</si>
  <si>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</si>
  <si>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</si>
  <si>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</si>
  <si>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</si>
  <si>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</si>
  <si>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</si>
  <si>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</si>
  <si>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</si>
  <si>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</si>
  <si>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</si>
  <si>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</si>
  <si>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</si>
  <si>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</si>
  <si>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</si>
  <si>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</si>
  <si>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</si>
  <si>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</si>
  <si>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</si>
  <si>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</si>
  <si>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</si>
  <si>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</si>
  <si>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</si>
  <si>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</si>
  <si>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</si>
  <si>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</si>
  <si>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</si>
  <si>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</si>
  <si>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</si>
  <si>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</si>
  <si>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</si>
  <si>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</si>
  <si>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</si>
  <si>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</si>
  <si>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</si>
  <si>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</si>
  <si>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</si>
  <si>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</si>
  <si>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</si>
  <si>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</si>
  <si>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</si>
  <si>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</si>
  <si>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</si>
  <si>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</si>
  <si>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</si>
  <si>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</si>
  <si>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</si>
  <si>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</si>
  <si>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</si>
  <si>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</si>
  <si>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</si>
  <si>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</si>
  <si>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</si>
  <si>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</si>
  <si>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</si>
  <si>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</si>
  <si>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</si>
  <si>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</si>
  <si>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</si>
  <si>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</si>
  <si>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</si>
  <si>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</si>
  <si>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</si>
  <si>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</si>
  <si>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</si>
  <si>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</si>
  <si>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</si>
  <si>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</si>
  <si>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</si>
  <si>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</si>
  <si>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</si>
  <si>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</si>
  <si>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</si>
  <si>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</si>
  <si>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</si>
  <si>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</si>
  <si>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</si>
  <si>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</si>
  <si>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</si>
  <si>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</si>
  <si>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</si>
  <si>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</si>
  <si>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</si>
  <si>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</si>
  <si>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</si>
  <si>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</si>
  <si>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</si>
  <si>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</si>
  <si>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</si>
  <si>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</si>
  <si>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</si>
  <si>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</si>
  <si>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</si>
  <si>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</si>
  <si>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</si>
  <si>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</si>
  <si>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</si>
  <si>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</si>
  <si>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</si>
  <si>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</si>
  <si>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</si>
  <si>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</si>
  <si>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</si>
  <si>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</si>
  <si>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</si>
  <si>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</si>
  <si>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</si>
  <si>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</si>
  <si>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</si>
  <si>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</si>
  <si>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</si>
  <si>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</si>
  <si>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</si>
  <si>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</si>
  <si>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</si>
  <si>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</si>
  <si>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</si>
  <si>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</si>
  <si>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</si>
  <si>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</si>
  <si>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</si>
  <si>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</si>
  <si>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</si>
  <si>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</si>
  <si>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</si>
  <si>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</si>
  <si>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</si>
  <si>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</si>
  <si>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</si>
  <si>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</si>
  <si>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</si>
  <si>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</si>
  <si>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</si>
  <si>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</si>
  <si>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</si>
  <si>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</si>
  <si>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</si>
  <si>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</si>
  <si>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</si>
  <si>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</si>
  <si>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</si>
  <si>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</si>
  <si>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</si>
  <si>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</si>
  <si>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</si>
  <si>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</si>
  <si>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</si>
  <si>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</si>
  <si>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</si>
  <si>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</si>
  <si>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</si>
  <si>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</si>
  <si>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</si>
  <si>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</si>
  <si>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</si>
  <si>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</si>
  <si>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</si>
  <si>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</si>
  <si>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</si>
  <si>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</si>
  <si>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</si>
  <si>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</si>
  <si>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</si>
  <si>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</si>
  <si>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</si>
  <si>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</si>
  <si>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</si>
  <si>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</si>
  <si>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</si>
  <si>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</si>
  <si>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</si>
  <si>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</si>
  <si>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</si>
  <si>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</si>
  <si>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</si>
  <si>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</si>
  <si>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</si>
  <si>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</si>
  <si>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</si>
  <si>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</si>
  <si>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</si>
  <si>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</si>
  <si>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</si>
  <si>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</si>
  <si>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</si>
  <si>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</si>
  <si>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</si>
  <si>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</si>
  <si>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</si>
  <si>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</si>
  <si>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</si>
  <si>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</si>
  <si>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</si>
  <si>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</si>
  <si>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</si>
  <si>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</si>
  <si>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</si>
  <si>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</si>
  <si>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</si>
  <si>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</si>
  <si>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</si>
  <si>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</si>
  <si>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</si>
  <si>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</si>
  <si>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</si>
  <si>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</si>
  <si>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</si>
  <si>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</si>
  <si>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</si>
  <si>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</si>
  <si>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</si>
  <si>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</si>
  <si>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</si>
  <si>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</si>
  <si>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</si>
  <si>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</si>
  <si>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</si>
  <si>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</si>
  <si>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</si>
  <si>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</si>
  <si>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</si>
  <si>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</si>
  <si>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</si>
  <si>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</si>
  <si>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</si>
  <si>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</si>
  <si>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</si>
  <si>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</si>
  <si>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</si>
  <si>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</si>
  <si>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</si>
  <si>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</si>
  <si>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</si>
  <si>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</si>
  <si>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</si>
  <si>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</si>
  <si>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</si>
  <si>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</si>
  <si>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</si>
  <si>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</si>
  <si>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</si>
  <si>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</si>
  <si>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</si>
  <si>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</si>
  <si>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</si>
  <si>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</si>
  <si>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</si>
  <si>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</si>
  <si>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</si>
  <si>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</si>
  <si>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</si>
  <si>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</si>
  <si>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</si>
  <si>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</si>
  <si>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</si>
  <si>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</si>
  <si>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</si>
  <si>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</si>
  <si>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</si>
  <si>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</si>
  <si>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</si>
  <si>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</si>
  <si>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</si>
  <si>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</si>
  <si>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</si>
  <si>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</si>
  <si>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</si>
  <si>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</si>
  <si>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</si>
  <si>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</si>
  <si>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</si>
  <si>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</si>
  <si>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</si>
  <si>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</si>
  <si>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</si>
  <si>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</si>
  <si>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</si>
  <si>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</si>
  <si>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</si>
  <si>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</si>
  <si>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</si>
  <si>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</si>
  <si>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</si>
  <si>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</si>
  <si>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</si>
  <si>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</si>
  <si>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</si>
  <si>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</si>
  <si>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</si>
  <si>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</si>
  <si>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</si>
  <si>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</si>
  <si>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</si>
  <si>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</si>
  <si>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</si>
  <si>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</si>
  <si>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</si>
  <si>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</si>
  <si>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</si>
  <si>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</si>
  <si>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</si>
  <si>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</si>
  <si>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</si>
  <si>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</si>
  <si>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</si>
  <si>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</si>
  <si>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</si>
  <si>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</si>
  <si>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</si>
  <si>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</si>
  <si>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</si>
  <si>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</si>
  <si>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</si>
  <si>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</si>
  <si>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</si>
  <si>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</si>
  <si>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</si>
  <si>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</si>
  <si>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</si>
  <si>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</si>
  <si>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</si>
  <si>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</si>
  <si>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</si>
  <si>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</si>
  <si>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</si>
  <si>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</si>
  <si>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</si>
  <si>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</si>
  <si>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</si>
  <si>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</si>
  <si>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</si>
  <si>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</si>
  <si>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</si>
  <si>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</si>
  <si>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</si>
  <si>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</si>
  <si>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</si>
  <si>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</si>
  <si>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</si>
  <si>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</si>
  <si>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</si>
  <si>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</si>
  <si>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</si>
  <si>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</si>
  <si>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</si>
  <si>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</si>
  <si>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</si>
  <si>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</si>
  <si>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</si>
  <si>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</si>
  <si>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</si>
  <si>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</si>
  <si>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</si>
  <si>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</si>
  <si>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</si>
  <si>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</si>
  <si>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</si>
  <si>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</si>
  <si>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</si>
  <si>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</si>
  <si>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</si>
  <si>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</si>
  <si>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</si>
  <si>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</si>
  <si>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</si>
  <si>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</si>
  <si>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</si>
  <si>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</si>
  <si>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</si>
  <si>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</si>
  <si>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</si>
  <si>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</si>
  <si>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</si>
  <si>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</si>
  <si>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</si>
  <si>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</si>
  <si>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</si>
  <si>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</si>
  <si>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</si>
  <si>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</si>
  <si>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</si>
  <si>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</si>
  <si>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</si>
  <si>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</si>
  <si>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</si>
  <si>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</si>
  <si>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</si>
  <si>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</si>
  <si>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</si>
  <si>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</si>
  <si>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</si>
  <si>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</si>
  <si>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</si>
  <si>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</si>
  <si>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</si>
  <si>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</si>
  <si>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</si>
  <si>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</si>
  <si>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</si>
  <si>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</si>
  <si>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</si>
  <si>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</si>
  <si>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</si>
  <si>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</si>
  <si>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</si>
  <si>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</si>
  <si>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</si>
  <si>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</si>
  <si>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</si>
  <si>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</si>
  <si>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</si>
  <si>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</si>
  <si>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</si>
  <si>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</si>
  <si>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</si>
  <si>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</si>
  <si>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</si>
  <si>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</si>
  <si>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</si>
  <si>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</si>
  <si>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</si>
  <si>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</si>
  <si>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</si>
  <si>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</si>
  <si>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</si>
  <si>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</si>
  <si>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</si>
  <si>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</si>
  <si>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</si>
  <si>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</si>
  <si>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</si>
  <si>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</si>
  <si>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</si>
  <si>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</si>
  <si>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</si>
  <si>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</si>
  <si>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</si>
  <si>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</si>
  <si>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</si>
  <si>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</si>
  <si>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</si>
  <si>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</si>
  <si>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</si>
  <si>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</si>
  <si>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</si>
  <si>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</si>
  <si>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</si>
  <si>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</si>
  <si>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</si>
  <si>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</si>
  <si>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</si>
  <si>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</si>
  <si>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</si>
  <si>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</si>
  <si>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</si>
  <si>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</si>
  <si>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</si>
  <si>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</si>
  <si>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</si>
  <si>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</si>
  <si>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</si>
  <si>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</si>
  <si>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</si>
  <si>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</si>
  <si>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</si>
  <si>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</si>
  <si>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</si>
  <si>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</si>
  <si>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</si>
  <si>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</si>
  <si>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</si>
  <si>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</si>
  <si>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</si>
  <si>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</si>
  <si>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</si>
  <si>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</si>
  <si>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</si>
  <si>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</si>
  <si>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</si>
  <si>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</si>
  <si>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</si>
  <si>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</si>
  <si>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</si>
  <si>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</si>
  <si>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</si>
  <si>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</si>
  <si>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</si>
  <si>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</si>
  <si>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</si>
  <si>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</si>
  <si>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</si>
  <si>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</si>
  <si>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</si>
  <si>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</si>
  <si>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</si>
  <si>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</si>
  <si>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</si>
  <si>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</si>
  <si>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</si>
  <si>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</si>
  <si>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</si>
  <si>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</si>
  <si>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</si>
  <si>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</si>
  <si>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</si>
  <si>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</si>
  <si>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</si>
  <si>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</si>
  <si>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</si>
  <si>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</si>
  <si>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</si>
  <si>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</si>
  <si>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</si>
  <si>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</si>
  <si>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</si>
  <si>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</si>
  <si>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</si>
  <si>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</si>
  <si>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</si>
  <si>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</si>
  <si>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</si>
  <si>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</si>
  <si>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</si>
  <si>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</si>
  <si>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</si>
  <si>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</si>
  <si>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</si>
  <si>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</si>
  <si>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</si>
  <si>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</si>
  <si>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</si>
  <si>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</si>
  <si>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</si>
  <si>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</si>
  <si>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</si>
  <si>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</si>
  <si>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</si>
  <si>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</si>
  <si>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</si>
  <si>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</si>
  <si>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</si>
  <si>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</si>
  <si>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</si>
  <si>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</si>
  <si>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</si>
  <si>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</si>
  <si>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</si>
  <si>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</si>
  <si>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</si>
  <si>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</si>
  <si>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</si>
  <si>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</si>
  <si>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</si>
  <si>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</si>
  <si>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</si>
  <si>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</si>
  <si>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</si>
  <si>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</si>
  <si>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</si>
  <si>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</si>
  <si>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</si>
  <si>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</si>
  <si>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</si>
  <si>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</si>
  <si>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</si>
  <si>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</si>
  <si>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</si>
  <si>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</si>
  <si>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</si>
  <si>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</si>
  <si>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</si>
  <si>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</si>
  <si>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</si>
  <si>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</si>
  <si>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</si>
  <si>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</si>
  <si>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</si>
  <si>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</si>
  <si>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</si>
  <si>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</si>
  <si>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</si>
  <si>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</si>
  <si>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</si>
  <si>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</si>
  <si>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</si>
  <si>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</si>
  <si>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</si>
  <si>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</si>
  <si>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</si>
  <si>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</si>
  <si>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</si>
  <si>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</si>
  <si>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</si>
  <si>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</si>
  <si>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</si>
  <si>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</si>
  <si>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</si>
  <si>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</si>
  <si>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</si>
  <si>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</si>
  <si>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</si>
  <si>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</si>
  <si>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</si>
  <si>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</si>
  <si>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</si>
  <si>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</si>
  <si>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</si>
  <si>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</si>
  <si>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</si>
  <si>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</si>
  <si>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</si>
  <si>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</si>
  <si>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</si>
  <si>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</si>
  <si>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</si>
  <si>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</si>
  <si>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</si>
  <si>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</si>
  <si>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</si>
  <si>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</si>
  <si>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</si>
  <si>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</si>
  <si>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</si>
  <si>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</si>
  <si>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</si>
  <si>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</si>
  <si>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</si>
  <si>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</si>
  <si>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</si>
  <si>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</si>
  <si>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</si>
  <si>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</si>
  <si>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</si>
  <si>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</si>
  <si>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</si>
  <si>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</si>
  <si>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</si>
  <si>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</si>
  <si>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</si>
  <si>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</si>
  <si>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</si>
  <si>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</si>
  <si>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</si>
  <si>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</si>
  <si>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</si>
  <si>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</si>
  <si>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</si>
  <si>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</si>
  <si>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</si>
  <si>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</si>
  <si>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</si>
  <si>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</si>
  <si>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TANQUE DE LOUÇA BRANCA COM COLUNA, 30L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</si>
  <si>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</si>
  <si>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</si>
  <si>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PLÁSTICO CROMADO TIPO AMERICANA 3.1/2 X 1.1/2 SEM ADAPTADOR PARA PIA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</si>
  <si>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</si>
  <si>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</si>
  <si>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</si>
  <si>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</si>
  <si>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</si>
  <si>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</si>
  <si>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</si>
  <si>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</si>
  <si>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</si>
  <si>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</si>
  <si>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</si>
  <si>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APARELHO MISTURADOR DE MESA PARA LAVATÓRIO, PADRÃO MÉDIO - FORNECIMENTO E INSTALAÇÃO. AF_01/2020</t>
  </si>
  <si>
    <t>APARELHO MISTURADOR DE MESA PARA PIA DE COZINHA, PADRÃO MÉDIO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</si>
  <si>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</si>
  <si>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</si>
  <si>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</si>
  <si>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</si>
  <si>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</si>
  <si>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</si>
  <si>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</si>
  <si>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</si>
  <si>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</si>
  <si>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</si>
  <si>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</si>
  <si>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</si>
  <si>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</si>
  <si>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</si>
  <si>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</si>
  <si>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</si>
  <si>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</si>
  <si>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</si>
  <si>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</si>
  <si>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</si>
  <si>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</si>
  <si>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</si>
  <si>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</si>
  <si>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</si>
  <si>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</si>
  <si>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</si>
  <si>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</si>
  <si>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</si>
  <si>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</si>
  <si>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</si>
  <si>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</si>
  <si>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</si>
  <si>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</si>
  <si>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</si>
  <si>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VASO SANITÁRIO INFANTIL LOUÇA BRANCA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</si>
  <si>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</si>
  <si>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</si>
  <si>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</si>
  <si>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</si>
  <si>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</si>
  <si>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</si>
  <si>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</si>
  <si>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</si>
  <si>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SUPORTE MÃO FRANCESA EM AÇO, ABAS IGUAIS 30 CM, CAPACIDADE MINIMA 60 KG, BRANCO - FORNECIMENTO E INSTALAÇÃO. AF_01/2020</t>
  </si>
  <si>
    <t>BARRA DE APOIO EM "L", EM ACO INOX POLIDO 70 X 70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</si>
  <si>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</si>
  <si>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</si>
  <si>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</si>
  <si>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</si>
  <si>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</si>
  <si>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</si>
  <si>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</si>
  <si>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</si>
  <si>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</si>
  <si>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</si>
  <si>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</si>
  <si>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</si>
  <si>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</si>
  <si>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</si>
  <si>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</si>
  <si>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</si>
  <si>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</si>
  <si>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</si>
  <si>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</si>
  <si>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</si>
  <si>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</si>
  <si>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</si>
  <si>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</si>
  <si>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</si>
  <si>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</si>
  <si>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</si>
  <si>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</si>
  <si>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</si>
  <si>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</si>
  <si>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GAVETA BRUTO, LATÃO, ROSCÁVEL, 1/2",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</si>
  <si>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</si>
  <si>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</si>
  <si>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</si>
  <si>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</si>
  <si>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</si>
  <si>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</si>
  <si>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1/4"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</si>
  <si>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</si>
  <si>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</si>
  <si>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</si>
  <si>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</si>
  <si>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</si>
  <si>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</si>
  <si>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</si>
  <si>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</si>
  <si>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</si>
  <si>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</si>
  <si>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</si>
  <si>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</si>
  <si>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</si>
  <si>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</si>
  <si>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</si>
  <si>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</si>
  <si>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</si>
  <si>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</si>
  <si>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</si>
  <si>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</si>
  <si>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</si>
  <si>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</si>
  <si>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</si>
  <si>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</si>
  <si>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</si>
  <si>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</si>
  <si>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</si>
  <si>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</si>
  <si>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</si>
  <si>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</si>
  <si>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</si>
  <si>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</si>
  <si>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</si>
  <si>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</si>
  <si>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</si>
  <si>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</si>
  <si>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</si>
  <si>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</si>
  <si>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</si>
  <si>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</si>
  <si>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</si>
  <si>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</si>
  <si>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</si>
  <si>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</si>
  <si>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</si>
  <si>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</si>
  <si>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</si>
  <si>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</si>
  <si>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</si>
  <si>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</si>
  <si>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</si>
  <si>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</si>
  <si>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</si>
  <si>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</si>
  <si>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</si>
  <si>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</si>
  <si>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</si>
  <si>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</si>
  <si>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</si>
  <si>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</si>
  <si>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</si>
  <si>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</si>
  <si>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</si>
  <si>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</si>
  <si>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</si>
  <si>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</si>
  <si>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</si>
  <si>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</si>
  <si>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</si>
  <si>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</si>
  <si>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</si>
  <si>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</si>
  <si>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</si>
  <si>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</si>
  <si>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</si>
  <si>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</si>
  <si>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</si>
  <si>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</si>
  <si>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</si>
  <si>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</si>
  <si>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</si>
  <si>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</si>
  <si>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</si>
  <si>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</si>
  <si>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</si>
  <si>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</si>
  <si>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</si>
  <si>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</si>
  <si>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</si>
  <si>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</si>
  <si>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</si>
  <si>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</si>
  <si>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</si>
  <si>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</si>
  <si>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</si>
  <si>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</si>
  <si>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</si>
  <si>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</si>
  <si>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</si>
  <si>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</si>
  <si>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</si>
  <si>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</si>
  <si>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</si>
  <si>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</si>
  <si>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</si>
  <si>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</si>
  <si>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</si>
  <si>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</si>
  <si>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</si>
  <si>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</si>
  <si>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</si>
  <si>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</si>
  <si>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</si>
  <si>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</si>
  <si>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</si>
  <si>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</si>
  <si>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</si>
  <si>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</si>
  <si>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</si>
  <si>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</si>
  <si>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</si>
  <si>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</si>
  <si>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</si>
  <si>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</si>
  <si>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</si>
  <si>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</si>
  <si>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</si>
  <si>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</si>
  <si>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</si>
  <si>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</si>
  <si>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</si>
  <si>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</si>
  <si>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</si>
  <si>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</si>
  <si>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</si>
  <si>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</si>
  <si>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</si>
  <si>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</si>
  <si>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</si>
  <si>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</si>
  <si>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</si>
  <si>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</si>
  <si>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</si>
  <si>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ESCAVAÇÃO MECANIZADA PARA BLOCO DE COROAMENTO OU SAPATA COM RETROESCAVADEIRA (SEM ESCAVAÇÃO PARA COLOCAÇÃO DE FÔRMAS). AF_06/2017</t>
  </si>
  <si>
    <t>ESCAVAÇÃO MANUAL PARA BLOCO DE COROAMENTO OU SAPATA (SEM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</si>
  <si>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</si>
  <si>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</si>
  <si>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</si>
  <si>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</si>
  <si>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</si>
  <si>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</si>
  <si>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</si>
  <si>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</si>
  <si>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</si>
  <si>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</si>
  <si>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</si>
  <si>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</si>
  <si>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</si>
  <si>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</si>
  <si>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</si>
  <si>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</si>
  <si>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</si>
  <si>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</si>
  <si>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</si>
  <si>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</si>
  <si>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</si>
  <si>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</si>
  <si>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</si>
  <si>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</si>
  <si>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</si>
  <si>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</si>
  <si>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</si>
  <si>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</si>
  <si>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</si>
  <si>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</si>
  <si>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</si>
  <si>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</si>
  <si>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</si>
  <si>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</si>
  <si>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</si>
  <si>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</si>
  <si>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</si>
  <si>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</si>
  <si>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</si>
  <si>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</si>
  <si>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</si>
  <si>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</si>
  <si>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</si>
  <si>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</si>
  <si>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</si>
  <si>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</si>
  <si>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</si>
  <si>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</si>
  <si>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</si>
  <si>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</si>
  <si>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</si>
  <si>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</si>
  <si>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</si>
  <si>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</si>
  <si>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</si>
  <si>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</si>
  <si>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</si>
  <si>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</si>
  <si>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</si>
  <si>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</si>
  <si>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</si>
  <si>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</si>
  <si>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</si>
  <si>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</si>
  <si>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</si>
  <si>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</si>
  <si>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</si>
  <si>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</si>
  <si>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</si>
  <si>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</si>
  <si>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</si>
  <si>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</si>
  <si>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</si>
  <si>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</si>
  <si>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</si>
  <si>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</si>
  <si>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</si>
  <si>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</si>
  <si>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</si>
  <si>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</si>
  <si>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</si>
  <si>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</si>
  <si>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</si>
  <si>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</si>
  <si>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</si>
  <si>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</si>
  <si>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</si>
  <si>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</si>
  <si>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</si>
  <si>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</si>
  <si>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</si>
  <si>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</si>
  <si>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</si>
  <si>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</si>
  <si>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</si>
  <si>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</si>
  <si>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</si>
  <si>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</si>
  <si>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</si>
  <si>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</si>
  <si>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</si>
  <si>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</si>
  <si>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</si>
  <si>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</si>
  <si>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</si>
  <si>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</si>
  <si>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</si>
  <si>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</si>
  <si>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</si>
  <si>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</si>
  <si>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</si>
  <si>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</si>
  <si>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</si>
  <si>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</si>
  <si>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</si>
  <si>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</si>
  <si>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</si>
  <si>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</si>
  <si>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</si>
  <si>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</si>
  <si>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</si>
  <si>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</si>
  <si>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</si>
  <si>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</si>
  <si>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</si>
  <si>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</si>
  <si>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</si>
  <si>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MAIOR OU IGUAL A 1,5 M E MENOR QUE 2,5 M (ACERTO DO SOLO NATURAL).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</si>
  <si>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</si>
  <si>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</si>
  <si>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</si>
  <si>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</si>
  <si>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</si>
  <si>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</si>
  <si>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</si>
  <si>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</si>
  <si>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</si>
  <si>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</si>
  <si>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</si>
  <si>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</si>
  <si>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</si>
  <si>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</si>
  <si>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</si>
  <si>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</si>
  <si>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</si>
  <si>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</si>
  <si>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</si>
  <si>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</si>
  <si>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</si>
  <si>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</si>
  <si>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</si>
  <si>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</si>
  <si>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</si>
  <si>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</si>
  <si>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</si>
  <si>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</si>
  <si>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</si>
  <si>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</si>
  <si>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</si>
  <si>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</si>
  <si>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</si>
  <si>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</si>
  <si>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</si>
  <si>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</si>
  <si>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</si>
  <si>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</si>
  <si>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</si>
  <si>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</si>
  <si>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</si>
  <si>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</si>
  <si>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</si>
  <si>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</si>
  <si>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</si>
  <si>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</si>
  <si>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</si>
  <si>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</si>
  <si>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</si>
  <si>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</si>
  <si>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</si>
  <si>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</si>
  <si>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</si>
  <si>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</si>
  <si>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</si>
  <si>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</si>
  <si>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</si>
  <si>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</si>
  <si>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</si>
  <si>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</si>
  <si>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</si>
  <si>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</si>
  <si>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</si>
  <si>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</si>
  <si>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</si>
  <si>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</si>
  <si>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</si>
  <si>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</si>
  <si>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</si>
  <si>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</si>
  <si>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</si>
  <si>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</si>
  <si>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</si>
  <si>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</si>
  <si>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</si>
  <si>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</si>
  <si>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</si>
  <si>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</si>
  <si>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</si>
  <si>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</si>
  <si>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</si>
  <si>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</si>
  <si>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</si>
  <si>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</si>
  <si>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</si>
  <si>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</si>
  <si>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</si>
  <si>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</si>
  <si>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</si>
  <si>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</si>
  <si>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</si>
  <si>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</si>
  <si>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</si>
  <si>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</si>
  <si>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</si>
  <si>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</si>
  <si>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</si>
  <si>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</si>
  <si>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</si>
  <si>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</si>
  <si>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</si>
  <si>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</si>
  <si>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</si>
  <si>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</si>
  <si>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</si>
  <si>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</si>
  <si>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</si>
  <si>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</si>
  <si>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</si>
  <si>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</si>
  <si>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</si>
  <si>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</si>
  <si>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</si>
  <si>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</si>
  <si>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</si>
  <si>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</si>
  <si>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</si>
  <si>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</si>
  <si>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</si>
  <si>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</si>
  <si>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</si>
  <si>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</si>
  <si>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</si>
  <si>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</si>
  <si>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</si>
  <si>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</si>
  <si>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</si>
  <si>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</si>
  <si>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</si>
  <si>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</si>
  <si>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</si>
  <si>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</si>
  <si>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</si>
  <si>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</si>
  <si>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</si>
  <si>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</si>
  <si>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</si>
  <si>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</si>
  <si>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</si>
  <si>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</si>
  <si>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</si>
  <si>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</si>
  <si>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</si>
  <si>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</si>
  <si>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</si>
  <si>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</si>
  <si>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</si>
  <si>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</si>
  <si>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</si>
  <si>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</si>
  <si>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</si>
  <si>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</si>
  <si>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</si>
  <si>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</si>
  <si>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</si>
  <si>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</si>
  <si>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</si>
  <si>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</si>
  <si>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</si>
  <si>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</si>
  <si>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</si>
  <si>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</si>
  <si>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</si>
  <si>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</si>
  <si>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</si>
  <si>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</si>
  <si>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</si>
  <si>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</si>
  <si>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</si>
  <si>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</si>
  <si>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</si>
  <si>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</si>
  <si>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</si>
  <si>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</si>
  <si>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T</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</si>
  <si>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</si>
  <si>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</si>
  <si>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</si>
  <si>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</si>
  <si>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</si>
  <si>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</si>
  <si>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</si>
  <si>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</si>
  <si>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</si>
  <si>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</si>
  <si>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</si>
  <si>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</si>
  <si>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</si>
  <si>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</si>
  <si>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</si>
  <si>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</si>
  <si>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</si>
  <si>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</si>
  <si>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</si>
  <si>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</si>
  <si>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</si>
  <si>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</si>
  <si>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</si>
  <si>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</si>
  <si>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</si>
  <si>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</si>
  <si>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</si>
  <si>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</si>
  <si>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</si>
  <si>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</si>
  <si>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</si>
  <si>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</si>
  <si>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</si>
  <si>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</si>
  <si>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</si>
  <si>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</si>
  <si>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</si>
  <si>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</si>
  <si>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</si>
  <si>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</si>
  <si>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</si>
  <si>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</si>
  <si>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</si>
  <si>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</si>
  <si>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</si>
  <si>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</si>
  <si>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</si>
  <si>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</si>
  <si>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</si>
  <si>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</si>
  <si>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</si>
  <si>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</si>
  <si>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</si>
  <si>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</si>
  <si>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</si>
  <si>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</si>
  <si>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</si>
  <si>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</si>
  <si>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</si>
  <si>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</si>
  <si>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</si>
  <si>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</si>
  <si>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</si>
  <si>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</si>
  <si>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</si>
  <si>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</si>
  <si>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</si>
  <si>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</si>
  <si>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</si>
  <si>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</si>
  <si>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</si>
  <si>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</si>
  <si>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</si>
  <si>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</si>
  <si>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</si>
  <si>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</si>
  <si>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</si>
  <si>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</si>
  <si>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</si>
  <si>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</si>
  <si>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3 DEMÃOS, INCLUSO FUNDO PREPARADOR.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</si>
  <si>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</si>
  <si>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</si>
  <si>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</si>
  <si>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</si>
  <si>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</si>
  <si>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</si>
  <si>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</si>
  <si>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</si>
  <si>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</si>
  <si>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</si>
  <si>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</si>
  <si>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</si>
  <si>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</si>
  <si>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</si>
  <si>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</si>
  <si>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</si>
  <si>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</si>
  <si>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</si>
  <si>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</si>
  <si>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</si>
  <si>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</si>
  <si>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</si>
  <si>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</si>
  <si>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</si>
  <si>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</si>
  <si>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</si>
  <si>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</si>
  <si>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</si>
  <si>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</si>
  <si>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</si>
  <si>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</si>
  <si>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</si>
  <si>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</si>
  <si>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</si>
  <si>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</si>
  <si>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</si>
  <si>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</si>
  <si>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</si>
  <si>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</si>
  <si>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</si>
  <si>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</si>
  <si>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</si>
  <si>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</si>
  <si>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</si>
  <si>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</si>
  <si>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</si>
  <si>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</si>
  <si>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</si>
  <si>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</si>
  <si>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</si>
  <si>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</si>
  <si>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ARDÓSIA ALTURA 10CM. AF_09/2020</t>
  </si>
  <si>
    <t>PISO EM CONCRETO 20 MPA PREPARO MECÂNICO, ESPESSURA 7CM.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</si>
  <si>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</si>
  <si>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</si>
  <si>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</si>
  <si>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</si>
  <si>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</si>
  <si>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</si>
  <si>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</si>
  <si>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</si>
  <si>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</si>
  <si>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</si>
  <si>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</si>
  <si>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</si>
  <si>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</si>
  <si>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</si>
  <si>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</si>
  <si>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</si>
  <si>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</si>
  <si>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</si>
  <si>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</si>
  <si>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</si>
  <si>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</si>
  <si>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</si>
  <si>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</si>
  <si>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</si>
  <si>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</si>
  <si>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</si>
  <si>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</si>
  <si>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</si>
  <si>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</si>
  <si>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</si>
  <si>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</si>
  <si>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</si>
  <si>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</si>
  <si>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</si>
  <si>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</si>
  <si>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</si>
  <si>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</si>
  <si>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</si>
  <si>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</si>
  <si>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</si>
  <si>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</si>
  <si>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</si>
  <si>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</si>
  <si>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</si>
  <si>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</si>
  <si>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</si>
  <si>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</si>
  <si>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</si>
  <si>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</si>
  <si>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</si>
  <si>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</si>
  <si>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</si>
  <si>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</si>
  <si>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</si>
  <si>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</si>
  <si>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</si>
  <si>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</si>
  <si>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</si>
  <si>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RODAPÉ BORRACHA LISO, ALTURA = 7CM, ESPESSURA = 2 MM, PARA ARGAMASSA. AF_09/2020</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</si>
  <si>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</si>
  <si>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</si>
  <si>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</si>
  <si>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</si>
  <si>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</si>
  <si>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</si>
  <si>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</si>
  <si>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</si>
  <si>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</si>
  <si>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</si>
  <si>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</si>
  <si>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</si>
  <si>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</si>
  <si>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</si>
  <si>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</si>
  <si>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</si>
  <si>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</si>
  <si>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</si>
  <si>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</si>
  <si>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</si>
  <si>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</si>
  <si>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</si>
  <si>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</si>
  <si>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</si>
  <si>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MANUAL, APLICADA MANUALMENTE EM PANOS DE FACHADA COM PRESENÇA DE VÃOS, ESPESSURA MAIOR OU IGUAL A 50 MM.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</si>
  <si>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</si>
  <si>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</si>
  <si>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</si>
  <si>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</si>
  <si>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</si>
  <si>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</si>
  <si>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</si>
  <si>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</si>
  <si>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</si>
  <si>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</si>
  <si>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</si>
  <si>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</si>
  <si>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</si>
  <si>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</si>
  <si>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</si>
  <si>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</si>
  <si>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</si>
  <si>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</si>
  <si>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</si>
  <si>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</si>
  <si>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</si>
  <si>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</si>
  <si>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</si>
  <si>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</si>
  <si>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</si>
  <si>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</si>
  <si>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</si>
  <si>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</si>
  <si>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</si>
  <si>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</si>
  <si>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</si>
  <si>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</si>
  <si>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</si>
  <si>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</si>
  <si>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</si>
  <si>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CHAPIM SOBRE MUROS LINEARES, EM GRANITO OU MÁRMORE, L = 25 CM, ASSENTADO COM ARGAMASSA 1:6 COM ADITIVO. AF_11/2020</t>
  </si>
  <si>
    <t>CHAPIM (RUFO CAPA) EM AÇO GALVANIZADO, CORTE 33. AF_11/2020</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</si>
  <si>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</si>
  <si>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</si>
  <si>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</si>
  <si>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</si>
  <si>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</si>
  <si>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</si>
  <si>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</si>
  <si>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</si>
  <si>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</si>
  <si>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600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</si>
  <si>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</si>
  <si>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</si>
  <si>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</si>
  <si>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</si>
  <si>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</si>
  <si>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</si>
  <si>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</si>
  <si>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</si>
  <si>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</si>
  <si>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</si>
  <si>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</si>
  <si>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</si>
  <si>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</si>
  <si>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</si>
  <si>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</si>
  <si>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</si>
  <si>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</si>
  <si>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</si>
  <si>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</si>
  <si>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</si>
  <si>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</si>
  <si>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</si>
  <si>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</si>
  <si>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</si>
  <si>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</si>
  <si>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</si>
  <si>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</si>
  <si>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</si>
  <si>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</si>
  <si>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</si>
  <si>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</si>
  <si>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</si>
  <si>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</si>
  <si>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</si>
  <si>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</si>
  <si>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</si>
  <si>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</si>
  <si>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</si>
  <si>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</si>
  <si>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</si>
  <si>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</si>
  <si>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</si>
  <si>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</si>
  <si>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</si>
  <si>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</si>
  <si>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</si>
  <si>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</si>
  <si>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</si>
  <si>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</si>
  <si>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</si>
  <si>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</si>
  <si>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</si>
  <si>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</si>
  <si>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</si>
  <si>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</si>
  <si>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</si>
  <si>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</si>
  <si>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</si>
  <si>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</si>
  <si>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</si>
  <si>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</si>
  <si>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</si>
  <si>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</si>
  <si>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</si>
  <si>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</si>
  <si>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</si>
  <si>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</si>
  <si>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</si>
  <si>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</si>
  <si>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</si>
  <si>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</si>
  <si>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</si>
  <si>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</si>
  <si>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</si>
  <si>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</si>
  <si>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</si>
  <si>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</si>
  <si>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</si>
  <si>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</si>
  <si>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</si>
  <si>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</si>
  <si>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</si>
  <si>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</si>
  <si>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</si>
  <si>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</si>
  <si>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</si>
  <si>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</si>
  <si>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</si>
  <si>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</si>
  <si>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</si>
  <si>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</si>
  <si>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</si>
  <si>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1:3 (EM VOLUME DE CIMENTO E AREIA MÉDIA ÚMIDA), PREPARO MECÂNICO COM BETONEIRA 400 L. AF_08/2019</t>
  </si>
  <si>
    <t>ARGAMASSA TRAÇO 1:4 (CIMENTO E AREIA MÉDIA), PREPARO MECÂNICO COM BETONEIRA 400 L. AF_08/2014</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</si>
  <si>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</si>
  <si>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</si>
  <si>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</si>
  <si>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</si>
  <si>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</si>
  <si>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</si>
  <si>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</si>
  <si>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</si>
  <si>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</si>
  <si>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</si>
  <si>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</si>
  <si>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</si>
  <si>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</si>
  <si>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</si>
  <si>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</si>
  <si>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</si>
  <si>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</si>
  <si>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</si>
  <si>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</si>
  <si>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</si>
  <si>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</si>
  <si>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</si>
  <si>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</si>
  <si>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</si>
  <si>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</si>
  <si>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</si>
  <si>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</si>
  <si>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</si>
  <si>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</si>
  <si>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</si>
  <si>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</si>
  <si>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</si>
  <si>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</si>
  <si>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</si>
  <si>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</si>
  <si>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</si>
  <si>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</si>
  <si>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</si>
  <si>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</si>
  <si>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</si>
  <si>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</si>
  <si>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</si>
  <si>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</si>
  <si>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</si>
  <si>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</si>
  <si>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</si>
  <si>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</si>
  <si>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</si>
  <si>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</si>
  <si>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</si>
  <si>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</si>
  <si>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</si>
  <si>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</si>
  <si>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</si>
  <si>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</si>
  <si>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</si>
  <si>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</si>
  <si>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</si>
  <si>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</si>
  <si>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</si>
  <si>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</si>
  <si>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</si>
  <si>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</si>
  <si>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</si>
  <si>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</si>
  <si>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</si>
  <si>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</si>
  <si>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</si>
  <si>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</si>
  <si>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</si>
  <si>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</si>
  <si>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</si>
  <si>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</si>
  <si>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</si>
  <si>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</si>
  <si>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</si>
  <si>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</si>
  <si>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</si>
  <si>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</si>
  <si>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</si>
  <si>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</si>
  <si>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</si>
  <si>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</si>
  <si>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</si>
  <si>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</si>
  <si>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</si>
  <si>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</si>
  <si>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</si>
  <si>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</si>
  <si>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</si>
  <si>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</si>
  <si>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</si>
  <si>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</si>
  <si>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</si>
  <si>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</si>
  <si>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</si>
  <si>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</si>
  <si>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</si>
  <si>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</si>
  <si>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</si>
  <si>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</si>
  <si>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</si>
  <si>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</si>
  <si>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</si>
  <si>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</si>
  <si>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</si>
  <si>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</si>
  <si>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</si>
  <si>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</si>
  <si>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</si>
  <si>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</si>
  <si>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</si>
  <si>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</si>
  <si>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</si>
  <si>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</si>
  <si>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</si>
  <si>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</si>
  <si>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</si>
  <si>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</si>
  <si>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</si>
  <si>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</si>
  <si>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</si>
  <si>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</si>
  <si>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</si>
  <si>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</si>
  <si>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</si>
  <si>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</si>
  <si>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</si>
  <si>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</si>
  <si>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</si>
  <si>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</si>
  <si>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</si>
  <si>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</si>
  <si>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</si>
  <si>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</si>
  <si>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</si>
  <si>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</si>
  <si>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</si>
  <si>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</si>
  <si>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</si>
  <si>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</si>
  <si>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</si>
  <si>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</si>
  <si>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</si>
  <si>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</si>
  <si>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</si>
  <si>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</si>
  <si>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</si>
  <si>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</si>
  <si>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</si>
  <si>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</si>
  <si>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</si>
  <si>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</si>
  <si>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</si>
  <si>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</si>
  <si>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</si>
  <si>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</si>
  <si>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</si>
  <si>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</si>
  <si>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</si>
  <si>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</si>
  <si>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</si>
  <si>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</si>
  <si>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</si>
  <si>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</si>
  <si>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</si>
  <si>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</si>
  <si>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</si>
  <si>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</si>
  <si>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</si>
  <si>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</si>
  <si>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</si>
  <si>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</si>
  <si>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</si>
  <si>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</si>
  <si>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</si>
  <si>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</si>
  <si>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SERVIÇOS TÉCNICOS ESPECIALIZADOS PARA ACOMPANHAMENTO DE EXECUÇÃO DE FUNDAÇÕES PROFUNDAS E ESTRUTURAS DE CONTENÇÃO</t>
  </si>
  <si>
    <t>LOCAÇÃO DE PONTO PARA REFERÊNCIA TOPOGRÁFICA. AF_10/2018</t>
  </si>
  <si>
    <t>LOCAÇÃO COM CAVALETE COM ALTURA DE 1,00 M - 2 UTILIZAÇÕES. AF_10/2018</t>
  </si>
  <si>
    <t>LOCAÇÃO COM CAVALETE COM ALTURA DE 0,50 M - 2 UTILIZAÇÕES.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</si>
  <si>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</si>
  <si>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</si>
  <si>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</si>
  <si>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</si>
  <si>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</si>
  <si>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</si>
  <si>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</si>
  <si>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</si>
  <si>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</si>
  <si>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</si>
  <si>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</si>
  <si>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</si>
  <si>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</si>
  <si>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</si>
  <si>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</si>
  <si>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</si>
  <si>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</si>
  <si>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</si>
  <si>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</si>
  <si>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</si>
  <si>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</si>
  <si>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</si>
  <si>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</si>
  <si>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</si>
  <si>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</si>
  <si>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</si>
  <si>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</si>
  <si>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</si>
  <si>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</si>
  <si>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</si>
  <si>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</si>
  <si>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</si>
  <si>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</si>
  <si>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</si>
  <si>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</si>
  <si>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</si>
  <si>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</si>
  <si>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</si>
  <si>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</si>
  <si>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</si>
  <si>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</si>
  <si>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</si>
  <si>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</si>
  <si>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</si>
  <si>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</si>
  <si>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</si>
  <si>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</si>
  <si>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</si>
  <si>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</si>
  <si>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</si>
  <si>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</si>
  <si>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</si>
  <si>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</si>
  <si>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</si>
  <si>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</si>
  <si>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</si>
  <si>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</si>
  <si>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</si>
  <si>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</si>
  <si>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</si>
  <si>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</si>
  <si>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</si>
  <si>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</si>
  <si>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</si>
  <si>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</si>
  <si>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</si>
  <si>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</si>
  <si>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</si>
  <si>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</si>
  <si>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</si>
  <si>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</si>
  <si>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</si>
  <si>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</si>
  <si>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</si>
  <si>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</si>
  <si>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</si>
  <si>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</si>
  <si>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</si>
  <si>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</si>
  <si>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</si>
  <si>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</si>
  <si>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</si>
  <si>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</si>
  <si>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</si>
  <si>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</si>
  <si>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</si>
  <si>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</si>
  <si>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</si>
  <si>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</si>
  <si>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</si>
  <si>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</si>
  <si>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</si>
  <si>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</si>
  <si>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</si>
  <si>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</si>
  <si>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</si>
  <si>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</si>
  <si>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</si>
  <si>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</si>
  <si>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</si>
  <si>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</si>
  <si>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</si>
  <si>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</si>
  <si>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</si>
  <si>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</si>
  <si>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</si>
  <si>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</si>
  <si>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</si>
  <si>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</si>
  <si>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</si>
  <si>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</si>
  <si>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</si>
  <si>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</si>
  <si>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</si>
  <si>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</si>
  <si>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</si>
  <si>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</si>
  <si>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</si>
  <si>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</si>
  <si>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</si>
  <si>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</si>
  <si>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</si>
  <si>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</si>
  <si>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</si>
  <si>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</si>
  <si>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</si>
  <si>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</si>
  <si>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</si>
  <si>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</si>
  <si>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</si>
  <si>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</si>
  <si>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</si>
  <si>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</si>
  <si>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</si>
  <si>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</si>
  <si>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</si>
  <si>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</si>
  <si>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</si>
  <si>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</si>
  <si>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</si>
  <si>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</si>
  <si>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</si>
  <si>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</si>
  <si>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</si>
  <si>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</si>
  <si>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</si>
  <si>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</si>
  <si>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</si>
  <si>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</si>
  <si>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</si>
  <si>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</si>
  <si>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</si>
  <si>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</si>
  <si>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</si>
  <si>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</si>
  <si>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</si>
  <si>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</si>
  <si>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</si>
  <si>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</si>
  <si>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</si>
  <si>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</si>
  <si>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</si>
  <si>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</si>
  <si>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</si>
  <si>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</si>
  <si>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</si>
  <si>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</si>
  <si>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</si>
  <si>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</si>
  <si>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</si>
  <si>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</si>
  <si>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</si>
  <si>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</si>
  <si>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</si>
  <si>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</si>
  <si>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</si>
  <si>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</si>
  <si>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</si>
  <si>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</si>
  <si>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</si>
  <si>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</si>
  <si>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</si>
  <si>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</si>
  <si>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</si>
  <si>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</si>
  <si>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</si>
  <si>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</si>
  <si>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</si>
  <si>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</si>
  <si>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</si>
  <si>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</si>
  <si>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ESTEIRAS.AF_05/2018</t>
  </si>
  <si>
    <t>REMOÇÃO DE RAÍZES REMANESCENTES DE TRONCO DE ÁRVORE COM DIÂMETRO MAIOR OU IGUAL A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</si>
  <si>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</si>
  <si>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</si>
  <si>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</si>
  <si>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</si>
  <si>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</si>
  <si>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ESTRUTURA METÁLICA COM ENCARGOS COMPLEMENTARES</t>
  </si>
  <si>
    <t>AJUDANTE DE OPERAÇÃO EM GERAL COM ENCARGOS COMPLEMENTARES</t>
  </si>
  <si>
    <t>AJUDANTE DE PEDREIRO COM ENCARGOS COMPLEMENTARES</t>
  </si>
  <si>
    <t>AUXILIAR DE LABORATÓRIO COM ENCARGOS COMPLEMENTARES</t>
  </si>
  <si>
    <t>AUXILIAR DE MECÂNICO COM ENCARGOS COMPLEMENTARES</t>
  </si>
  <si>
    <t>AUXILIAR DE SERVIÇOS GERAIS COM ENCARGOS COMPLEMENTARES</t>
  </si>
  <si>
    <t>AUXILIAR DE TOPÓGRAFO COM ENCARGOS COMPLEMENTARES</t>
  </si>
  <si>
    <t>AUXILIAR TÉCNICO DE ENGENHARIA COM ENCARGOS COMPLEMENTARES</t>
  </si>
  <si>
    <t>BLASTER, DINAMITADOR OU CABO DE FOGO COM ENCARGOS COMPLEMENTARES</t>
  </si>
  <si>
    <t>CADASTRISTA DE REDES DE AGUA E ESGOTO COM ENCARGOS COMPLEMENTARES</t>
  </si>
  <si>
    <t>CALCETEIRO COM ENCARGOS COMPLEMENTARES</t>
  </si>
  <si>
    <t>CAVOUQUEIRO OU OPERADOR PERFURATRIZ/ROMPEDOR COM ENCARGOS COMPLEMENTARES</t>
  </si>
  <si>
    <t>ELETRICISTA INDUSTRIAL COM ENCARGOS COMPLEMENTARES</t>
  </si>
  <si>
    <t>ELETROTÉCNICO COM ENCARGOS COMPLEMENTARES</t>
  </si>
  <si>
    <t>GESSEIRO COM ENCARGOS COMPLEMENTARES</t>
  </si>
  <si>
    <t>MACARIQUEIRO COM ENCARGOS COMPLEMENTARES</t>
  </si>
  <si>
    <t>MARCENEIRO COM ENCARGOS COMPLEMENTARES</t>
  </si>
  <si>
    <t>MECÃNICO DE EQUIPAMENTOS PESADOS COM ENCARGOS COMPLEMENTARES</t>
  </si>
  <si>
    <t>MONTADOR (TUBO AÇO/EQUIPAMENTOS) COM ENCARGOS COMPLEMENTARES</t>
  </si>
  <si>
    <t>MONTADOR ELETROMECÃNICO COM ENCARGOS COMPLEMENTARES</t>
  </si>
  <si>
    <t>MOTORISTA DE CAMINHÃO E CARRETA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</si>
  <si>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</si>
  <si>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</si>
  <si>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</si>
  <si>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</si>
  <si>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</si>
  <si>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MOTO-ESCREIPER COM ENCARGOS COMPLEMENTARES</t>
  </si>
  <si>
    <t>OPERADOR DE PAVIMENTADORA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</si>
  <si>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</si>
  <si>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</si>
  <si>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</si>
  <si>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</si>
  <si>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PINTOR DE LETREIROS COM ENCARGOS COMPLEMENTARES</t>
  </si>
  <si>
    <t>RASTELEIRO COM ENCARGOS COMPLEMENTARES</t>
  </si>
  <si>
    <t>SOLDADOR A (PARA SOLDA A SER TESTADA COM RAIOS "X") COM ENCARGOS COMPLEMENTARES</t>
  </si>
  <si>
    <t>TÉCNICO DE LABORATÓRIO COM ENCARGOS COMPLEMENTARES</t>
  </si>
  <si>
    <t>TÉCNICO DE SONDAGEM COM ENCARGOS COMPLEMENTARES</t>
  </si>
  <si>
    <t>TRATORISTA COM ENCARGOS COMPLEMENTARES</t>
  </si>
  <si>
    <t>VIDRACEIRO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</si>
  <si>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</si>
  <si>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</si>
  <si>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</si>
  <si>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</si>
  <si>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</si>
  <si>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</si>
  <si>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</si>
  <si>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</si>
  <si>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</si>
  <si>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</si>
  <si>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</si>
  <si>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</si>
  <si>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</si>
  <si>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</si>
  <si>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</si>
  <si>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</si>
  <si>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</si>
  <si>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</si>
  <si>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</si>
  <si>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</si>
  <si>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</si>
  <si>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</si>
  <si>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AUXILIAR DE LABORATÓRIO (ENCARGOS COMPLEMENTARES) - HORISTA</t>
  </si>
  <si>
    <t>CURSO DE CAPACITAÇÃO PARA AUXILIAR DE MECÂNICO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</si>
  <si>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</si>
  <si>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</si>
  <si>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</si>
  <si>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</si>
  <si>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</si>
  <si>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</si>
  <si>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CAVOUQUEIRO OU OPERADOR PERFURATRIZ/ROMPEDOR (ENCARGOS COMPLEMENTARES) - HORISTA</t>
  </si>
  <si>
    <t>CURSO DE CAPACITAÇÃO PARA ELETRICISTA INDUSTRIAL (ENCARGOS COMPLEMENTARES) - HORISTA</t>
  </si>
  <si>
    <t>CURSO DE CAPACITAÇÃO PARA ELETROTÉCNICO (ENCARGOS COMPLEMENTARES) - HORISTA</t>
  </si>
  <si>
    <t>CURSO DE CAPACITAÇÃO PARA GESSEIRO (ENCARGOS COMPLEMENTARES) - HORISTA</t>
  </si>
  <si>
    <t>CURSO DE CAPACITAÇÃO PARA MAÇARIQUEIRO (ENCARGOS COMPLEMENTARES) - HORISTA</t>
  </si>
  <si>
    <t>CURSO DE CAPACITAÇÃO PARA MARCENEIRO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</si>
  <si>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</si>
  <si>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</si>
  <si>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ELETROMECÂNICO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</si>
  <si>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</si>
  <si>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</si>
  <si>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</si>
  <si>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</si>
  <si>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</si>
  <si>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</si>
  <si>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</si>
  <si>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MOTO-ESCREIPER (ENCARGOS COMPLEMENTARES) - HORISTA</t>
  </si>
  <si>
    <t>CURSO DE CAPACITAÇÃO PARA OPERADOR DE PAVIMENTADORA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</si>
  <si>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</si>
  <si>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</si>
  <si>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</si>
  <si>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</si>
  <si>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PINTOR DE LETREIROS (ENCARGOS COMPLEMENTARES) - HORISTA</t>
  </si>
  <si>
    <t>CURSO DE CAPACITAÇÃO PARA RASTELEIRO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</si>
  <si>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</si>
  <si>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</si>
  <si>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</si>
  <si>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TRATORISTA (ENCARGOS COMPLEMENTARES) - HORISTA</t>
  </si>
  <si>
    <t>CURSO DE CAPACITAÇÃO PARA VIDRACEIRO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</si>
  <si>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</si>
  <si>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</si>
  <si>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</si>
  <si>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</si>
  <si>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</si>
  <si>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</si>
  <si>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</si>
  <si>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</si>
  <si>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</si>
  <si>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</si>
  <si>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</si>
  <si>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</si>
  <si>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</si>
  <si>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</si>
  <si>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</si>
  <si>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</si>
  <si>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</si>
  <si>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</si>
  <si>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</si>
  <si>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</si>
  <si>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</si>
  <si>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</si>
  <si>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</si>
  <si>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</si>
  <si>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</si>
  <si>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</si>
  <si>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</si>
  <si>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</si>
  <si>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</si>
  <si>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</si>
  <si>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</si>
  <si>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</si>
  <si>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</si>
  <si>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</si>
  <si>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</si>
  <si>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</si>
  <si>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</si>
  <si>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</si>
  <si>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</si>
  <si>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</si>
  <si>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</si>
  <si>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</si>
  <si>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</si>
  <si>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</si>
  <si>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</si>
  <si>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</si>
  <si>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</si>
  <si>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</si>
  <si>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</si>
  <si>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</si>
  <si>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</si>
  <si>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</si>
  <si>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</si>
  <si>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</si>
  <si>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</si>
  <si>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</si>
  <si>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</si>
  <si>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</si>
  <si>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</si>
  <si>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</si>
  <si>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</si>
  <si>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</si>
  <si>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</si>
  <si>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</si>
  <si>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</si>
  <si>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</si>
  <si>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</si>
  <si>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</si>
  <si>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</si>
  <si>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</si>
  <si>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</si>
  <si>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</si>
  <si>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</si>
  <si>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</si>
  <si>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</si>
  <si>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</si>
  <si>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</si>
  <si>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</si>
  <si>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</si>
  <si>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</si>
  <si>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</si>
  <si>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</si>
  <si>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</si>
  <si>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</si>
  <si>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</si>
  <si>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</si>
  <si>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</si>
  <si>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</si>
  <si>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</si>
  <si>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</si>
  <si>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</si>
  <si>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</si>
  <si>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</si>
  <si>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</si>
  <si>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</si>
  <si>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</si>
  <si>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</si>
  <si>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</si>
  <si>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</si>
  <si>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</si>
  <si>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</si>
  <si>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</si>
  <si>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</si>
  <si>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</si>
  <si>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</si>
  <si>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</si>
  <si>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</si>
  <si>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</si>
  <si>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</si>
  <si>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</si>
  <si>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</si>
  <si>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</si>
  <si>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</si>
  <si>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</si>
  <si>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</si>
  <si>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</si>
  <si>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</si>
  <si>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</si>
  <si>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</si>
  <si>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</si>
  <si>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</si>
  <si>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</si>
  <si>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</si>
  <si>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</si>
  <si>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</si>
  <si>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</si>
  <si>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</si>
  <si>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</si>
  <si>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</si>
  <si>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</si>
  <si>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</si>
  <si>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</si>
  <si>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</si>
  <si>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</si>
  <si>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</si>
  <si>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</si>
  <si>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</si>
  <si>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</si>
  <si>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</si>
  <si>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</si>
  <si>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</si>
  <si>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</si>
  <si>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</si>
  <si>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</si>
  <si>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</si>
  <si>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</si>
  <si>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</si>
  <si>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</si>
  <si>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</si>
  <si>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</si>
  <si>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</si>
  <si>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</si>
  <si>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</si>
  <si>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</si>
  <si>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</si>
  <si>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</si>
  <si>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</si>
  <si>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</si>
  <si>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</si>
  <si>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</si>
  <si>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</si>
  <si>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</si>
  <si>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</si>
  <si>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</si>
  <si>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</si>
  <si>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</si>
  <si>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</si>
  <si>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</si>
  <si>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</si>
  <si>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</si>
  <si>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</si>
  <si>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</si>
  <si>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</si>
  <si>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 xml:space="preserve">M     </t>
  </si>
  <si>
    <t xml:space="preserve">KG    </t>
  </si>
  <si>
    <t xml:space="preserve">L     </t>
  </si>
  <si>
    <t xml:space="preserve">M3    </t>
  </si>
  <si>
    <t xml:space="preserve">H     </t>
  </si>
  <si>
    <t xml:space="preserve">MES   </t>
  </si>
  <si>
    <t xml:space="preserve">M2    </t>
  </si>
  <si>
    <t xml:space="preserve">PAR   </t>
  </si>
  <si>
    <t xml:space="preserve">JG    </t>
  </si>
  <si>
    <t xml:space="preserve">T     </t>
  </si>
  <si>
    <t xml:space="preserve">CJ    </t>
  </si>
  <si>
    <t xml:space="preserve">100M  </t>
  </si>
  <si>
    <t xml:space="preserve">KWH   </t>
  </si>
  <si>
    <t xml:space="preserve">CENTO </t>
  </si>
  <si>
    <t>SC25KG</t>
  </si>
  <si>
    <t>M2XMES</t>
  </si>
  <si>
    <t xml:space="preserve">MXMES </t>
  </si>
  <si>
    <t>UNXMES</t>
  </si>
  <si>
    <t xml:space="preserve">MIL   </t>
  </si>
  <si>
    <t xml:space="preserve">310ML </t>
  </si>
  <si>
    <t>VALOR TOTAL DA OBRA SEM BDI</t>
  </si>
  <si>
    <t>VALOR TOTAL DA OBRA COM BDI</t>
  </si>
  <si>
    <t>MERCADO</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</si>
  <si>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</si>
  <si>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</si>
  <si>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</si>
  <si>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TUBO, CPVC, SOLDÁVEL, DN 42MM, INSTALADO EM RAMAL DE DISTRIBUIÇÃO DE ÁGUA - FORNECIMENTO E INSTALAÇÃO. AF_06/2022</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</si>
  <si>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</si>
  <si>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</si>
  <si>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</si>
  <si>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</si>
  <si>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</si>
  <si>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</si>
  <si>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</si>
  <si>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</si>
  <si>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</si>
  <si>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</si>
  <si>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</si>
  <si>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</si>
  <si>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</si>
  <si>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</si>
  <si>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</si>
  <si>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</si>
  <si>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</si>
  <si>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</si>
  <si>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</si>
  <si>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</si>
  <si>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</si>
  <si>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</si>
  <si>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</si>
  <si>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</si>
  <si>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</si>
  <si>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</si>
  <si>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</si>
  <si>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</si>
  <si>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</si>
  <si>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</si>
  <si>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</si>
  <si>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</si>
  <si>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EXECUÇÃO DE RESERVATÓRIO ELEVADO DE ÁGUA (1000 LITROS) EM CANTEIRO DE OBRA, APOIADO EM ESTRUTURA DE MADEIRA. AF_02/2016_PA</t>
  </si>
  <si>
    <t>EXECUÇÃO DE RESERVATÓRIO ELEVADO DE ÁGUA (2000 LITROS) EM CANTEIRO DE OBRA, APOIADO EM ESTRUTURA DE MADEIRA. AF_02/2016_PA</t>
  </si>
  <si>
    <t>ESTRUTURA DE MADEIRA PROVISÓRIA PARA SUPORTE DE CAIXA D ÁGUA ELEVADA DE 1000 LITROS. AF_05/2018_PS</t>
  </si>
  <si>
    <t>ESTRUTURA DE MADEIRA PROVISÓRIA PARA SUPORTE DE CAIXA D ÁGUA ELEVADA DE 3000 LITROS. AF_05/2018_PS</t>
  </si>
  <si>
    <t>LIXADEIRA DE PAREDE, COM LED, POTÊNCIA 750 W, FREQUÊNCIA 60 HZ, VELOCIDADE 1000 A 2100 RPM, DIÂMETRO DA LIXA 225 MM - MATERIAIS NA OPERAÇÃO. AF_12/2022</t>
  </si>
  <si>
    <t>TELHAMENTO COM TELHA ESTRUTURAL DE FIBROCIMENTO E= 8 MM, COM ATÉ 2 ÁGUAS, INCLUSO IÇAMENTO. AF_07/2019_PS</t>
  </si>
  <si>
    <t>TRAMA DE AÇO COMPOSTA POR TERÇAS PARA TELHADOS DE ATÉ 2 ÁGUAS PARA TELHA ONDULADA DE FIBROCIMENTO, METÁLICA, PLÁSTICA OU TERMOACÚSTICA, INCLUSO TRANSPORTE VERTICAL (EM KG).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</si>
  <si>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</si>
  <si>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</si>
  <si>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</si>
  <si>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</si>
  <si>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</si>
  <si>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</si>
  <si>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</si>
  <si>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</si>
  <si>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</si>
  <si>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</si>
  <si>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</si>
  <si>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</si>
  <si>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</si>
  <si>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PVC CORRUGADO RÍGIDO PERFURADO, DN 100 MM, ENCHIMENTO COM AREIA, INCLUSIVE CONEXÕES. AF_07/2021</t>
  </si>
  <si>
    <t>DRENO ESPINHA DE PEIXE (SEÇÃO (0,50 X 0,80 M), COM TUBO DE PVC CORRUGADO RÍGIDO PERFURADO, DN 100 MM, ENCHIMENTO COM BRITA, ENVOLVIDO COM MANTA GEOTÊXTIL, INCLUSIVE CONEXÕES. AF_07/2021</t>
  </si>
  <si>
    <t>TUBO DE PVC CORRUGADO RÍGIDO PERFURADO, DN 100 MM, PARA DRENO - FORNECIMENTO E ASSENTAMENTO. AF_07/2021</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</si>
  <si>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</si>
  <si>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</si>
  <si>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</si>
  <si>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</si>
  <si>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</si>
  <si>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</si>
  <si>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BASE PARA POÇO DE VISITA CIRCULAR PARA  ESGOTO, EM ALVENARIA COM TIJOLOS CERÂMICOS MACIÇOS, DIÂMETRO INTERNO = 1,20 M, PROFUNDIDADE = 1,40 M, EXCLUINDO TAMPÃO. AF_12/2020_PA</t>
  </si>
  <si>
    <t>BASE PARA POÇO DE VISITA CIRCULAR PARA ESGOTO, EM ALVENARIA COM TIJOLOS CERÂMICOS MACIÇOS, DIÂMETRO INTERNO = 1,50 M, PROFUNDIDADE = 1,40 M, EXCLUINDO TAMPÃO. AF_12/2020_PA</t>
  </si>
  <si>
    <t>BASE PARA POÇO DE VISITA RETANGULAR PARA  ESGOTO, EM ALVENARIA COM BLOCOS DE CONCRETO, DIMENSÕES INTERNAS = 1X1 M, PROFUNDIDADE = 1,40 M, EXCLUINDO TAMPÃO. AF_12/2020_PA</t>
  </si>
  <si>
    <t>BASE PARA POÇO DE VISITA RETANGULAR PARA ESGOTO, EM ALVENARIA COM BLOCOS DE CONCRETO, DIMENSÕES INTERNAS = 1X1,5 M, PROFUNDIDADE = 1,40 M, EXCLUINDO TAMPÃO. AF_12/2020_PA</t>
  </si>
  <si>
    <t>BASE PARA POÇO DE VISITA RETANGULAR PARA ESGOTO, EM ALVENARIA COM BLOCOS DE CONCRETO, DIMENSÕES INTERNAS = 1X3 M, PROFUNDIDADE = 1,40 M, EXCLUINDO TAMPÃO. AF_12/2020_PA</t>
  </si>
  <si>
    <t>BASE PARA POÇO DE VISITA RETANGULAR PARA ESGOTO, EM ALVENARIA COM BLOCOS DE CONCRETO, DIMENSÕES INTERNAS = 1X4 M, PROFUNDIDADE = 1,40 M, EXCLUINDO TAMPÃO. AF_12/2020_PA</t>
  </si>
  <si>
    <t>BASE PARA POÇO DE VISITA RETANGULAR PARA ESGOTO, EM ALVENARIA COM BLOCOS DE CONCRETO, DIMENSÕES INTERNAS = 1,5X1,5 M, PROFUNDIDADE = 1,45 M, EXCLUINDO TAMPÃO . AF_12/2020_PA</t>
  </si>
  <si>
    <t>BASE PARA POÇO DE VISITA RETANGULAR PARA ESGOTO, EM ALVENARIA COM BLOCOS DE CONCRETO, DIMENSÕES INTERNAS = 1,5X2 M, PROFUNDIDADE = 1,40 M, EXCLUINDO TAMPÃO. AF_12/2020_PA</t>
  </si>
  <si>
    <t>BASE PARA POÇO DE VISITA RETANGULAR PARA ESGOTO, EM ALVENARIA COM BLOCOS DE CONCRETO, DIMENSÕES INTERNAS = 1,5X2,5 M, PROFUNDIDADE = 1,40 M, EXCLUINDO TAMPÃO. AF_12/2020_PA</t>
  </si>
  <si>
    <t>BASE PARA POÇO DE VISITA RETANGULAR PARA ESGOTO, EM ALVENARIA COM BLOCOS DE CONCRETO, DIMENSÕES INTERNAS = 1,5X3 M, PROFUNDIDADE = 1,40 M, EXCLUINDO TAMPÃO. AF_12/2020_PA</t>
  </si>
  <si>
    <t>BASE PARA POÇO DE VISITA RETANGULAR PARA ESGOTO, EM ALVENARIA COM BLOCOS DE CONCRETO, DIMENSÕES INTERNAS = 1,5X3,5 M, PROFUNDIDADE = 1,40 M, EXCLUINDO TAMPÃO. AF_12/2020_PA</t>
  </si>
  <si>
    <t>BASE PARA POÇO DE VISITA RETANGULAR PARA ESGOTO, EM ALVENARIA COM BLOCOS DE CONCRETO, DIMENSÕES INTERNAS = 1,5X4 M, PROFUNDIDADE = 1,40 M, EXCLUINDO TAMPÃO. AF_12/2020_PA</t>
  </si>
  <si>
    <t>BASE PARA POÇO DE VISITA RETANGULAR PARA ESGOTO, EM ALVENARIA COM BLOCOS DE CONCRETO, DIMENSÕES INTERNAS = 2X2 M, PROFUNDIDADE = 1,40 M, EXCLUINDO TAMPÃO. AF_12/2020_PA</t>
  </si>
  <si>
    <t>BASE PARA POÇO DE VISITA RETANGULAR PARA ESGOTO, EM ALVENARIA COM BLOCOS DE CONCRETO, DIMENSÕES INTERNAS = 2X2,5 M, PROFUNDIDADE = 1,40 M, EXCLUINDO TAMPÃO. AF_12/2020_PA</t>
  </si>
  <si>
    <t>BASE PARA POÇO DE VISITA RETANGULAR PARA ESGOTO, EM ALVENARIA COM BLOCOS DE CONCRETO, DIMENSÕES INTERNAS = 2X3 M, PROFUNDIDADE = 1,40 M, EXCLUINDO TAMPÃO. AF_12/2020_PA</t>
  </si>
  <si>
    <t>BASE PARA POÇO DE VISITA RETANGULAR PARA ESGOTO, EM ALVENARIA COM BLOCOS DE CONCRETO, DIMENSÕES INTERNAS = 2X3,5 M, PROFUNDIDADE = 1,40 M, EXCLUINDO TAMPÃO. AF_12/2020_PA</t>
  </si>
  <si>
    <t>BASE PARA POÇO DE VISITA RETANGULAR PARA ESGOTO, EM ALVENARIA COM BLOCOS DE CONCRETO, DIMENSÕES INTERNAS = 2X4 M, PROFUNDIDADE = 1,40 M, EXCLUINDO TAMPÃO. AF_12/2020_PA</t>
  </si>
  <si>
    <t>BASE PARA POÇO DE VISITA RETANGULAR PARA ESGOTO, EM ALVENARIA COM BLOCOS DE CONCRETO, DIMENSÕES INTERNAS = 2,5X2,5 M, PROFUNDIDADE = 1,40 M, EXCLUINDO TAMPÃO. AF_12/2020_PA</t>
  </si>
  <si>
    <t>BASE PARA POÇO DE VISITA RETANGULAR PARA ESGOTO, EM ALVENARIA COM BLOCOS DE CONCRETO, DIMENSÕES INTERNAS = 2,5X3 M, PROFUNDIDADE = 1,40 M, EXCLUINDO TAMPÃO. AF_12/2020_PA</t>
  </si>
  <si>
    <t>BASE PARA POÇO DE VISITA RETANGULAR PARA ESGOTO, EM ALVENARIA COM BLOCOS DE CONCRETO, DIMENSÕES INTERNAS = 2,5X3,5 M, PROFUNDIDADE = 1,40 M, EXCLUINDO TAMPÃO. AF_12/2020_PA</t>
  </si>
  <si>
    <t>BASE PARA POÇO DE VISITA RETANGULAR PARA ESGOTO, EM ALVENARIA COM BLOCOS DE CONCRETO, DIMENSÕES INTERNAS = 2,5X4 M, PROFUNDIDADE = 1,40 M, EXCLUINDO TAMPÃO. AF_12/2020_PA</t>
  </si>
  <si>
    <t>BASE PARA POÇO DE VISITA RETANGULAR PARA ESGOTO, EM ALVENARIA COM BLOCOS DE CONCRETO, DIMENSÕES INTERNAS = 3X3 M, PROFUNDIDADE = 1,40 M, EXCLUINDO TAMPÃO. AF_12/2020_PA</t>
  </si>
  <si>
    <t>BASE PARA POÇO DE VISITA RETANGULAR PARA ESGOTO, EM ALVENARIA COM BLOCOS DE CONCRETO, DIMENSÕES INTERNAS = 3X3,5 M, PROFUNDIDADE = 1,40 M, EXCLUINDO TAMPÃO. AF_12/2020_PA</t>
  </si>
  <si>
    <t>BASE PARA POÇO DE VISITA RETANGULAR PARA ESGOTO, EM ALVENARIA COM BLOCOS DE CONCRETO, DIMENSÕES INTERNAS = 3X4 M, PROFUNDIDADE = 1,40 M, EXCLUINDO TAMPÃO. AF_12/2020_PA</t>
  </si>
  <si>
    <t>BASE PARA POÇO DE VISITA RETANGULAR PARA ESGOTO, EM ALVENARIA COM BLOCOS DE CONCRETO, DIMENSÕES INTERNAS = 3,5X3,5 M, PROFUNDIDADE = 1,40 M, EXCLUINDO TAMPÃO. AF_12/2020_PA</t>
  </si>
  <si>
    <t>BASE PARA POÇO DE VISITA RETANGULAR PARA ESGOTO, EM ALVENARIA COM BLOCOS DE CONCRETO, DIMENSÕES INTERNAS = 3,5X4 M, PROFUNDIDADE = 1,40 M, EXCLUINDO TAMPÃO. AF_12/2020_PA</t>
  </si>
  <si>
    <t>BASE PARA POÇO DE VISITA RETANGULAR PARA ESGOTO, EM ALVENARIA COM BLOCOS DE CONCRETO, DIMENSÕES INTERNAS = 4X4 M, PROFUNDIDADE = 1,45 M, EXCLUINDO TAMPÃO. AF_12/2020_PA</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</si>
  <si>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</si>
  <si>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</si>
  <si>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</si>
  <si>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</si>
  <si>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BASE PARA POÇO DE VISITA CIRCULAR PARA ESGOTO, EM CONCRETO PRÉ-MOLDADO, DIÂMETRO INTERNO = 1,0 M, PROFUNDIDADE = 1,35 M, EXCLUINDO TAMPÃO. AF_12/2020_PA</t>
  </si>
  <si>
    <t>BASE PARA POÇO DE VISITA CIRCULAR PARA DRENAGEM, EM ALVENARIA COM TIJOLOS CERÂMICOS MACIÇOS, DIÂMETRO INTERNO = 1,2 M, PROFUNDIDADE = 1,40 M, EXCLUINDO TAMPÃO. AF_12/2020_PA</t>
  </si>
  <si>
    <t>BASE PARA POÇO DE VISITA RETANGULAR PARA DRENAGEM, EM ALVENARIA COM BLOCOS DE CONCRETO, DIMENSÕES INTERNAS = 1,5X2 M, PROFUNDIDADE = 1,40 M, EXCLUINDO TAMPÃO. AF_12/2020_PA</t>
  </si>
  <si>
    <t>BASE PARA POÇO DE VISITA CIRCULAR PARA DRENAGEM, EM ALVENARIA COM TIJOLOS CERÂMICOS MACIÇOS, DIÂMETRO INTERNO = 1,50 M, PROFUNDIDADE = 1,40 M, EXCLUINDO TAMPÃO. AF_12/2020_PA</t>
  </si>
  <si>
    <t>BASE PARA POÇO DE VISITA RETANGULAR PARA DRENAGEM, EM ALVENARIA COM BLOCOS DE CONCRETO, DIMENSÕES INTERNAS = 1X1 M, PROFUNDIDADE = 1,40 M, EXCLUINDO TAMPÃO. AF_12/2020_PA</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</si>
  <si>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</si>
  <si>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</si>
  <si>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BASE PARA POÇO DE VISITA RETANGULAR PARA DRENAGEM, EM ALVENARIA COM BLOCOS DE CONCRETO, DIMENSÕES INTERNAS = 1X2 M, PROFUNDIDADE = 1,40 M, EXCLUINDO TAMPÃO. AF_12/2020_PA</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</si>
  <si>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</si>
  <si>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</si>
  <si>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</si>
  <si>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</si>
  <si>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</si>
  <si>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</si>
  <si>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</si>
  <si>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</si>
  <si>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</si>
  <si>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</si>
  <si>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</si>
  <si>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</si>
  <si>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</si>
  <si>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</si>
  <si>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BASE PARA POÇO DE VISITA RETANGULAR PARA DRENAGEM, EM ALVENARIA COM BLOCOS DE CONCRETO, DIMENSÕES INTERNAS = 1,5X1,5 M, PROFUNDIDADE = 1,40 M, EXCLUINDO TAMPÃO. AF_12/2020_PA</t>
  </si>
  <si>
    <t>BASE PARA POÇO DE VISITA CIRCULAR PARA DRENAGEM, EM ALVENARIA COM TIJOLOS CERÂMICOS MACIÇOS, DIÂMETRO INTERNO = 1,0 M, PROFUNDIDADE = 1,40 M, EXCLUINDO TAMPÃO. AF_12/2020_PA</t>
  </si>
  <si>
    <t>BASE PARA POÇO DE VISITA RETANGULAR PARA DRENAGEM, EM ALVENARIA COM BLOCOS DE CONCRETO, DIMENSÕES INTERNAS = 1,5X4 M, PROFUNDIDADE = 1,40 M, EXCLUINDO TAMPÃO. AF_12/2020_PA</t>
  </si>
  <si>
    <t>BASE PARA POÇO DE VISITA RETANGULAR PARA DRENAGEM, EM ALVENARIA COM BLOCOS DE CONCRETO, DIMENSÕES INTERNAS = 2,5X3,5 M, PROFUNDIDADE = 1,40 M, EXCLUINDO TAMPÃO. AF_12/2020_PA</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</si>
  <si>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</si>
  <si>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</si>
  <si>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BASE PARA POÇO DE VISITA RETANGULAR PARA DRENAGEM, EM ALVENARIA COM BLOCOS DE CONCRETO, DIMENSÕES INTERNAS = 3X3 M, PROFUNDIDADE = 1,40 M, EXCLUINDO TAMPÃO. AF_12/2020_PA</t>
  </si>
  <si>
    <t>BASE PARA POÇO DE VISITA RETANGULAR PARA DRENAGEM, EM ALVENARIA COM BLOCOS DE CONCRETO, DIMENSÕES INTERNAS = 3X3,5 M, PROFUNDIDADE = 1,40 M, EXCLUINDO TAMPÃO. AF_12/2020_PA</t>
  </si>
  <si>
    <t>BASE PARA POÇO DE VISITA RETANGULAR PARA DRENAGEM, EM ALVENARIA COM BLOCOS DE CONCRETO, DIMENSÕES INTERNAS = 3X4 M, PROFUNDIDADE = 1,40 M, EXCLUINDO TAMPÃO. AF_12/2020_PA</t>
  </si>
  <si>
    <t>BASE PARA POÇO DE VISITA RETANGULAR PARA DRENAGEM, EM ALVENARIA COM BLOCOS DE CONCRETO, DIMENSÕES INTERNAS = 3,5X3,5 M, PROFUNDIDADE = 1,40 M, EXCLUINDO TAMPÃO. AF_12/2020_PA</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</si>
  <si>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</si>
  <si>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</si>
  <si>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BASE PARA POÇO DE VISITA RETANGULAR PARA DRENAGEM, EM ALVENARIA COM BLOCOS DE CONCRETO, DIMENSÕES INTERNAS = 4X4 M, PROFUNDIDADE = 1,40 M, EXCLUINDO TAMPÃO. AF_12/2020_PA</t>
  </si>
  <si>
    <t>BASE PARA POÇO DE VISITA RETANGULAR PARA DRENAGEM, EM ALVENARIA COM BLOCOS DE CONCRETO, DIMENSÕES INTERNAS = 2X3 M, PROFUNDIDADE = 1,40 M, EXCLUINDO TAMPÃO. AF_12/2020_PA</t>
  </si>
  <si>
    <t>BASE PARA POÇO DE VISITA RETANGULAR PARA DRENAGEM, EM ALVENARIA COM BLOCOS DE CONCRETO, DIMENSÕES INTERNAS = 2X3,5 M, PROFUNDIDADE = 1,40 M, EXCLUINDO TAMPÃO. AF_12/2020_PA</t>
  </si>
  <si>
    <t>BASE PARA POÇO DE VISITA RETANGULAR PARA DRENAGEM, EM ALVENARIA COM BLOCOS DE CONCRETO, DIMENSÕES INTERNAS = 2X4 M, PROFUNDIDADE = 1,40 M, EXCLUINDO TAMPÃO. AF_12/2020_PA</t>
  </si>
  <si>
    <t>BASE PARA POÇO DE VISITA RETANGULAR PARA DRENAGEM, EM ALVENARIA COM BLOCOS DE CONCRETO, DIMENSÕES INTERNAS = 2,5X2,5 M, PROFUNDIDADE = 1,40 M, EXCLUINDO TAMPÃO. AF_12/2020_PA</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</si>
  <si>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</si>
  <si>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</si>
  <si>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</si>
  <si>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</si>
  <si>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</si>
  <si>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E SARJETA CONJUGADOS DE CONCRETO, MOLDADA  IN LOCO  EM TRECHO RETO COM EXTRUSORA, 65 CM BASE (15 CM BASE DA GUIA + 50 CM BASE DA SARJETA) X 30 CM ALTURA. AF_06/2016</t>
  </si>
  <si>
    <t>ASSENTAMENTO DE GUIA (MEIO-FIO) EM TRECHO RETO, CONFECCIONADA EM CONCRETO PRÉ-FABRICADO, DIMENSÕES 100X15X13X20 CM (COMPRIMENTO X BASE INFERIOR X BASE SUPERIOR X ALTURA), PARA URBANIZAÇÃO INTERNA DE EMPREENDIMENTOS. AF_06/2016</t>
  </si>
  <si>
    <t>ASSENTAMENTO DE GUIA (MEIO-FIO) EM TRECHO CURVO, CONFECCIONADA EM CONCRETO PRÉ-FABRICADO, DIMENSÕES 100X15X13X20 CM (COMPRIMENTO X BASE INFERIOR X BASE SUPERIOR X ALTURA), PARA URBANIZAÇÃO INTERNA DE EMPREENDIMENTOS. AF_06/2016</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</si>
  <si>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</si>
  <si>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</si>
  <si>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</si>
  <si>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</si>
  <si>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</si>
  <si>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</si>
  <si>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</si>
  <si>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</si>
  <si>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</si>
  <si>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</si>
  <si>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</si>
  <si>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</si>
  <si>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</si>
  <si>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</si>
  <si>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</si>
  <si>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</si>
  <si>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</si>
  <si>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</si>
  <si>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</si>
  <si>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</si>
  <si>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</si>
  <si>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</si>
  <si>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</si>
  <si>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</si>
  <si>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</si>
  <si>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</si>
  <si>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</si>
  <si>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</si>
  <si>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</si>
  <si>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</si>
  <si>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</si>
  <si>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</si>
  <si>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</si>
  <si>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</si>
  <si>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</si>
  <si>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</si>
  <si>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</si>
  <si>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</si>
  <si>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PEÇA CIRCULAR PRÉ-MOLDADA, VOLUME DE CONCRETO DE 10 A 30 LITROS, TAXA DE FIBRA DE POLIPROPILENO APROXIMADA DE 6 KG/M³. AF_01/2018_PS</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</si>
  <si>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</si>
  <si>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</si>
  <si>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</si>
  <si>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</si>
  <si>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</si>
  <si>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</si>
  <si>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</si>
  <si>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</si>
  <si>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</si>
  <si>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</si>
  <si>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</si>
  <si>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</si>
  <si>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</si>
  <si>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</si>
  <si>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</si>
  <si>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</si>
  <si>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</si>
  <si>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</si>
  <si>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</si>
  <si>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</si>
  <si>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</si>
  <si>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</si>
  <si>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</si>
  <si>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</si>
  <si>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</si>
  <si>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</si>
  <si>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</si>
  <si>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</si>
  <si>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</si>
  <si>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</si>
  <si>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</si>
  <si>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</si>
  <si>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</si>
  <si>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</si>
  <si>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</si>
  <si>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</si>
  <si>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</si>
  <si>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</si>
  <si>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</si>
  <si>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</si>
  <si>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</si>
  <si>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</si>
  <si>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</si>
  <si>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</si>
  <si>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</si>
  <si>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</si>
  <si>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</si>
  <si>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</si>
  <si>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</si>
  <si>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</si>
  <si>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</si>
  <si>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</si>
  <si>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</si>
  <si>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</si>
  <si>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</si>
  <si>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</si>
  <si>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</si>
  <si>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</si>
  <si>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</si>
  <si>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</si>
  <si>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</si>
  <si>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</si>
  <si>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</si>
  <si>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</si>
  <si>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</si>
  <si>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</si>
  <si>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</si>
  <si>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</si>
  <si>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</si>
  <si>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</si>
  <si>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</si>
  <si>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</si>
  <si>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</si>
  <si>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</si>
  <si>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</si>
  <si>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</si>
  <si>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</si>
  <si>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</si>
  <si>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</si>
  <si>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</si>
  <si>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</si>
  <si>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</si>
  <si>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</si>
  <si>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</si>
  <si>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</si>
  <si>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</si>
  <si>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</si>
  <si>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</si>
  <si>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</si>
  <si>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</si>
  <si>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</si>
  <si>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</si>
  <si>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</si>
  <si>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</si>
  <si>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</si>
  <si>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</si>
  <si>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</si>
  <si>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</si>
  <si>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</si>
  <si>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</si>
  <si>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</si>
  <si>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</si>
  <si>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</si>
  <si>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</si>
  <si>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</si>
  <si>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</si>
  <si>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</si>
  <si>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</si>
  <si>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</si>
  <si>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</si>
  <si>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</si>
  <si>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</si>
  <si>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</si>
  <si>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</si>
  <si>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</si>
  <si>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</si>
  <si>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</si>
  <si>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</si>
  <si>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</si>
  <si>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</si>
  <si>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</si>
  <si>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</si>
  <si>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</si>
  <si>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</si>
  <si>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</si>
  <si>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</si>
  <si>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</si>
  <si>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</si>
  <si>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</si>
  <si>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</si>
  <si>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</si>
  <si>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</si>
  <si>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</si>
  <si>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</si>
  <si>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</si>
  <si>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</si>
  <si>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</si>
  <si>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</si>
  <si>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</si>
  <si>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</si>
  <si>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</si>
  <si>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</si>
  <si>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</si>
  <si>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</si>
  <si>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</si>
  <si>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</si>
  <si>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</si>
  <si>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</si>
  <si>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</si>
  <si>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</si>
  <si>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</si>
  <si>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</si>
  <si>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</si>
  <si>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</si>
  <si>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</si>
  <si>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</si>
  <si>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</si>
  <si>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</si>
  <si>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</si>
  <si>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</si>
  <si>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</si>
  <si>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</si>
  <si>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</si>
  <si>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</si>
  <si>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</si>
  <si>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</si>
  <si>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</si>
  <si>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</si>
  <si>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</si>
  <si>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</si>
  <si>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</si>
  <si>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</si>
  <si>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</si>
  <si>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</si>
  <si>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</si>
  <si>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</si>
  <si>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</si>
  <si>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</si>
  <si>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</si>
  <si>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</si>
  <si>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</si>
  <si>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</si>
  <si>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</si>
  <si>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</si>
  <si>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</si>
  <si>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</si>
  <si>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</si>
  <si>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</si>
  <si>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</si>
  <si>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</si>
  <si>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</si>
  <si>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</si>
  <si>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</si>
  <si>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</si>
  <si>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</si>
  <si>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</si>
  <si>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</si>
  <si>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</si>
  <si>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</si>
  <si>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</si>
  <si>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</si>
  <si>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</si>
  <si>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</si>
  <si>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</si>
  <si>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</si>
  <si>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</si>
  <si>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</si>
  <si>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</si>
  <si>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</si>
  <si>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</si>
  <si>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</si>
  <si>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</si>
  <si>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</si>
  <si>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</si>
  <si>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</si>
  <si>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</si>
  <si>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</si>
  <si>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</si>
  <si>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</si>
  <si>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</si>
  <si>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</si>
  <si>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</si>
  <si>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</si>
  <si>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</si>
  <si>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</si>
  <si>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</si>
  <si>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</si>
  <si>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</si>
  <si>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</si>
  <si>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</si>
  <si>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</si>
  <si>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</si>
  <si>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</si>
  <si>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</si>
  <si>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</si>
  <si>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</si>
  <si>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</si>
  <si>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</si>
  <si>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</si>
  <si>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</si>
  <si>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</si>
  <si>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</si>
  <si>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</si>
  <si>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</si>
  <si>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</si>
  <si>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</si>
  <si>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</si>
  <si>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</si>
  <si>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</si>
  <si>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</si>
  <si>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</si>
  <si>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</si>
  <si>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</si>
  <si>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</si>
  <si>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</si>
  <si>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</si>
  <si>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</si>
  <si>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</si>
  <si>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</si>
  <si>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</si>
  <si>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</si>
  <si>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</si>
  <si>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</si>
  <si>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</si>
  <si>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</si>
  <si>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</si>
  <si>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</si>
  <si>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</si>
  <si>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</si>
  <si>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</si>
  <si>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</si>
  <si>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</si>
  <si>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</si>
  <si>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</si>
  <si>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</si>
  <si>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</si>
  <si>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</si>
  <si>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</si>
  <si>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</si>
  <si>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</si>
  <si>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</si>
  <si>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</si>
  <si>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</si>
  <si>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</si>
  <si>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</si>
  <si>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</si>
  <si>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</si>
  <si>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</si>
  <si>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</si>
  <si>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</si>
  <si>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</si>
  <si>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</si>
  <si>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</si>
  <si>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</si>
  <si>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</si>
  <si>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</si>
  <si>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</si>
  <si>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</si>
  <si>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</si>
  <si>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</si>
  <si>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</si>
  <si>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</si>
  <si>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</si>
  <si>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</si>
  <si>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</si>
  <si>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</si>
  <si>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</si>
  <si>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</si>
  <si>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</si>
  <si>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</si>
  <si>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</si>
  <si>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</si>
  <si>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</si>
  <si>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</si>
  <si>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</si>
  <si>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</si>
  <si>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</si>
  <si>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</si>
  <si>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</si>
  <si>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</si>
  <si>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</si>
  <si>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</si>
  <si>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</si>
  <si>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</si>
  <si>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</si>
  <si>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</si>
  <si>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</si>
  <si>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</si>
  <si>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</si>
  <si>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</si>
  <si>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</si>
  <si>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</si>
  <si>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</si>
  <si>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</si>
  <si>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</si>
  <si>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</si>
  <si>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</si>
  <si>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</si>
  <si>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</si>
  <si>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</si>
  <si>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</si>
  <si>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</si>
  <si>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</si>
  <si>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</si>
  <si>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</si>
  <si>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</si>
  <si>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</si>
  <si>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</si>
  <si>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</si>
  <si>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</si>
  <si>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</si>
  <si>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</si>
  <si>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</si>
  <si>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</si>
  <si>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</si>
  <si>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</si>
  <si>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</si>
  <si>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</si>
  <si>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</si>
  <si>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</si>
  <si>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</si>
  <si>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</si>
  <si>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</si>
  <si>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</si>
  <si>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</si>
  <si>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</si>
  <si>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</si>
  <si>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</si>
  <si>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</si>
  <si>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</si>
  <si>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</si>
  <si>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</si>
  <si>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</si>
  <si>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</si>
  <si>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</si>
  <si>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</si>
  <si>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</si>
  <si>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</si>
  <si>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</si>
  <si>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</si>
  <si>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</si>
  <si>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</si>
  <si>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</si>
  <si>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</si>
  <si>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</si>
  <si>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</si>
  <si>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</si>
  <si>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</si>
  <si>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</si>
  <si>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</si>
  <si>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</si>
  <si>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</si>
  <si>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</si>
  <si>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</si>
  <si>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</si>
  <si>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CABO COAXIAL RG11 95% - FORNECIMENTO E INSTALAÇÃO. AF_11/2019</t>
  </si>
  <si>
    <t>CABO COAXIAL RG59 95% - FORNECIMENTO E INSTALAÇÃO. AF_11/2019</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</si>
  <si>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</si>
  <si>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</si>
  <si>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</si>
  <si>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</si>
  <si>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</si>
  <si>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</si>
  <si>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</si>
  <si>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</si>
  <si>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</si>
  <si>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</si>
  <si>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CPVC, SOLDÁVEL, DN 114 MM, INSTALADO EM RESERVAÇÃO DE ÁGUA DE EDIFICAÇÃO QUE POSSUA RESERVATÓRIO DE FIBRA/FIBROCIMENTO  FORNECIMENTO E INSTALAÇÃO. AF_06/2016</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</si>
  <si>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</si>
  <si>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</si>
  <si>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</si>
  <si>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</si>
  <si>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</si>
  <si>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</si>
  <si>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</si>
  <si>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</si>
  <si>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</si>
  <si>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</si>
  <si>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</si>
  <si>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</si>
  <si>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</si>
  <si>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</si>
  <si>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</si>
  <si>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</si>
  <si>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</si>
  <si>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</si>
  <si>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</si>
  <si>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</si>
  <si>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</si>
  <si>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</si>
  <si>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</si>
  <si>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</si>
  <si>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</si>
  <si>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</si>
  <si>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</si>
  <si>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</si>
  <si>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</si>
  <si>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</si>
  <si>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</si>
  <si>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</si>
  <si>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LUVA DE CORRER, PVC, SOLDÁVEL, DN 40MM, INSTALADO EM PRUMADA DE ÁGUA   FORNECIMENTO E INSTALAÇÃO. AF_06/2022</t>
  </si>
  <si>
    <t>JOELHO 90 GRAUS, PVC, SERIE NORMAL, ESGOTO PREDIAL, DN 40 MM, JUNTA SOLDÁVEL, FORNECIDO E INSTALADO EM RAMAL DE DESCARGA OU RAMAL DE ESGOTO SANITÁRIO. AF_08/2022</t>
  </si>
  <si>
    <t>JOELHO 45 GRAUS, PVC, SERIE NORMAL, ESGOTO PREDIAL, DN 40 MM, JUNTA SOLDÁVEL, FORNECIDO E INSTALADO EM RAMAL DE DESCARGA OU RAMAL DE ESGOTO SANITÁRIO. AF_08/2022</t>
  </si>
  <si>
    <t>CURVA CURTA 90 GRAUS, PVC, SERIE NORMAL, ESGOTO PREDIAL, DN 40 MM, JUNTA SOLDÁVEL, FORNECIDO E INSTALADO EM RAMAL DE DESCARGA OU RAMAL DE ESGOTO SANITÁRIO. AF_08/2022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</si>
  <si>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</si>
  <si>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</si>
  <si>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</si>
  <si>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</si>
  <si>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CURVA LONGA 90 GRAUS, PVC, SERIE NORMAL, ESGOTO PREDIAL, DN 50 MM, JUNTA ELÁSTICA, FORNECIDO E INSTALADO EM RAMAL DE DESCARGA OU RAMAL DE ESGOTO SANITÁRIO. AF_08/2022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</si>
  <si>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</si>
  <si>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</si>
  <si>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</si>
  <si>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</si>
  <si>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</si>
  <si>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</si>
  <si>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CURVA CURTA 90 GRAUS, PVC, SERIE NORMAL, ESGOTO PREDIAL, DN 100 MM, JUNTA ELÁSTICA, FORNECIDO E INSTALADO EM RAMAL DE DESCARGA OU RAMAL DE ESGOTO SANITÁRIO. AF_08/2022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</si>
  <si>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</si>
  <si>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</si>
  <si>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</si>
  <si>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</si>
  <si>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</si>
  <si>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</si>
  <si>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</si>
  <si>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</si>
  <si>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</si>
  <si>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</si>
  <si>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</si>
  <si>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</si>
  <si>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</si>
  <si>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</si>
  <si>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</si>
  <si>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</si>
  <si>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</si>
  <si>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</si>
  <si>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</si>
  <si>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</si>
  <si>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</si>
  <si>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</si>
  <si>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</si>
  <si>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</si>
  <si>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</si>
  <si>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</si>
  <si>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</si>
  <si>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</si>
  <si>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</si>
  <si>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</si>
  <si>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SIMPLES, PVC, SERIE NORMAL, ESGOTO PREDIAL, DN 75 MM, JUNTA ELÁSTICA, FORNECIDO E INSTALADO EM PRUMADA DE ESGOTO SANITÁRIO OU VENTILAÇÃO. AF_08/2022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</si>
  <si>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</si>
  <si>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</si>
  <si>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DE CORRER, PVC, SERIE NORMAL, ESGOTO PREDIAL, DN 100 MM, JUNTA ELÁSTICA, FORNECIDO E INSTALADO EM PRUMADA DE ESGOTO SANITÁRIO OU VENTILAÇÃO. AF_08/2022</t>
  </si>
  <si>
    <t>TE, PVC, SERIE NORMAL, ESGOTO PREDIAL, DN 50 X 50 MM, JUNTA ELÁSTICA, FORNECIDO E INSTALADO EM PRUMADA DE ESGOTO SANITÁRIO OU VENTILAÇÃO. AF_08/2022</t>
  </si>
  <si>
    <t>JUNÇÃO SIMPLES, PVC, SERIE NORMAL, ESGOTO PREDIAL, DN 50 X 50 MM, JUNTA ELÁSTICA, FORNECIDO E INSTALADO EM PRUMADA DE ESGOTO SANITÁRIO OU VENTILAÇÃO. AF_08/2022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</si>
  <si>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</si>
  <si>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</si>
  <si>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</si>
  <si>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</si>
  <si>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</si>
  <si>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</si>
  <si>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</si>
  <si>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</si>
  <si>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</si>
  <si>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</si>
  <si>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</si>
  <si>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</si>
  <si>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</si>
  <si>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</si>
  <si>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</si>
  <si>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</si>
  <si>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</si>
  <si>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</si>
  <si>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CONECTOR, CPVC, SOLDÁVEL, DN 54 MM X 2",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</si>
  <si>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</si>
  <si>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</si>
  <si>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</si>
  <si>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</si>
  <si>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</si>
  <si>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</si>
  <si>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</si>
  <si>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</si>
  <si>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</si>
  <si>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</si>
  <si>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</si>
  <si>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</si>
  <si>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</si>
  <si>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</si>
  <si>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</si>
  <si>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</si>
  <si>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</si>
  <si>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</si>
  <si>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LUVA SIMPLES, PVC, SÉRIE NORMAL, ESGOTO PREDIAL, DN 150 MM, JUNTA ELÁSTICA, FORNECIDO E INSTALADO EM SUBCOLETOR AÉREO DE ESGOTO SANITÁRIO. AF_08/2022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</si>
  <si>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</si>
  <si>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</si>
  <si>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</si>
  <si>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</si>
  <si>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</si>
  <si>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</si>
  <si>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</si>
  <si>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</si>
  <si>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</si>
  <si>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</si>
  <si>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</si>
  <si>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</si>
  <si>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</si>
  <si>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</si>
  <si>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</si>
  <si>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</si>
  <si>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</si>
  <si>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</si>
  <si>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</si>
  <si>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</si>
  <si>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</si>
  <si>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</si>
  <si>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</si>
  <si>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</si>
  <si>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</si>
  <si>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</si>
  <si>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</si>
  <si>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</si>
  <si>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</si>
  <si>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</si>
  <si>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</si>
  <si>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</si>
  <si>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</si>
  <si>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</si>
  <si>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</si>
  <si>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</si>
  <si>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</si>
  <si>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</si>
  <si>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</si>
  <si>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</si>
  <si>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</si>
  <si>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</si>
  <si>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</si>
  <si>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</si>
  <si>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</si>
  <si>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</si>
  <si>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</si>
  <si>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</si>
  <si>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</si>
  <si>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</si>
  <si>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</si>
  <si>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</si>
  <si>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</si>
  <si>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</si>
  <si>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</si>
  <si>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</si>
  <si>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</si>
  <si>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</si>
  <si>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</si>
  <si>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</si>
  <si>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</si>
  <si>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</si>
  <si>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</si>
  <si>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</si>
  <si>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</si>
  <si>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</si>
  <si>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</si>
  <si>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</si>
  <si>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</si>
  <si>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</si>
  <si>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</si>
  <si>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</si>
  <si>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</si>
  <si>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</si>
  <si>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</si>
  <si>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</si>
  <si>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</si>
  <si>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</si>
  <si>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</si>
  <si>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</si>
  <si>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</si>
  <si>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</si>
  <si>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</si>
  <si>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</si>
  <si>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</si>
  <si>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</si>
  <si>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</si>
  <si>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</si>
  <si>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</si>
  <si>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</si>
  <si>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</si>
  <si>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</si>
  <si>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</si>
  <si>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</si>
  <si>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</si>
  <si>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</si>
  <si>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</si>
  <si>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</si>
  <si>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</si>
  <si>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</si>
  <si>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</si>
  <si>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</si>
  <si>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</si>
  <si>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</si>
  <si>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</si>
  <si>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</si>
  <si>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</si>
  <si>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</si>
  <si>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</si>
  <si>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</si>
  <si>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</si>
  <si>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</si>
  <si>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</si>
  <si>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</si>
  <si>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</si>
  <si>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</si>
  <si>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</si>
  <si>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</si>
  <si>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</si>
  <si>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</si>
  <si>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</si>
  <si>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</si>
  <si>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</si>
  <si>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</si>
  <si>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</si>
  <si>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</si>
  <si>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</si>
  <si>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</si>
  <si>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</si>
  <si>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LUVA DE CORRER, PVC, SOLDÁVEL, DN 40MM, INSTALADO EM RAMAL DE DISTRIBUIÇÃO DE ÁGUA  FORNECIMENTO E INSTALAÇÃO.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</si>
  <si>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</si>
  <si>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</si>
  <si>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</si>
  <si>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</si>
  <si>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</si>
  <si>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</si>
  <si>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</si>
  <si>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</si>
  <si>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</si>
  <si>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</si>
  <si>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</si>
  <si>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</si>
  <si>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</si>
  <si>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</si>
  <si>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</si>
  <si>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</si>
  <si>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</si>
  <si>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</si>
  <si>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</si>
  <si>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</si>
  <si>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</si>
  <si>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</si>
  <si>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</si>
  <si>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</si>
  <si>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</si>
  <si>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</si>
  <si>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</si>
  <si>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</si>
  <si>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</si>
  <si>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</si>
  <si>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</si>
  <si>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</si>
  <si>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</si>
  <si>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 D´ÁGUA EM POLIETILENO, 3000 LITROS - FORNECIMENTO E INSTALAÇÃO. AF_06/2021</t>
  </si>
  <si>
    <t>CAIXA D´ÁGUA EM POLIÉSTER REFORÇADO COM FIBRA DE VIDRO, 750 LITROS - FORNECIMENTO E INSTALAÇÃO. AF_06/2021</t>
  </si>
  <si>
    <t>CAIXA D´ÁGUA EM POLIÉSTER REFORÇADO COM FIBRA DE VIDRO, 3000 LITROS - FORNECIMENTO E INSTALAÇÃO. AF_06/2021</t>
  </si>
  <si>
    <t>CAIXA D´ÁGUA EM POLIÉSTER REFORÇADO COM FIBRA DE VIDRO, 7000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</si>
  <si>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</si>
  <si>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</si>
  <si>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</si>
  <si>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</si>
  <si>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</si>
  <si>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</si>
  <si>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</si>
  <si>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</si>
  <si>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</si>
  <si>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</si>
  <si>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</si>
  <si>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</si>
  <si>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</si>
  <si>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</si>
  <si>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</si>
  <si>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</si>
  <si>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</si>
  <si>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</si>
  <si>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</si>
  <si>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</si>
  <si>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</si>
  <si>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</si>
  <si>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</si>
  <si>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</si>
  <si>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</si>
  <si>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</si>
  <si>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</si>
  <si>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</si>
  <si>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</si>
  <si>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</si>
  <si>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</si>
  <si>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</si>
  <si>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</si>
  <si>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</si>
  <si>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</si>
  <si>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</si>
  <si>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</si>
  <si>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</si>
  <si>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</si>
  <si>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</si>
  <si>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</si>
  <si>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</si>
  <si>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</si>
  <si>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</si>
  <si>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</si>
  <si>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</si>
  <si>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</si>
  <si>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</si>
  <si>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TIL (TUBO DE INSPEÇÃO E LIMPEZA) RADIAL PARA ESGOTO, EM PVC, DN 300X200 MM. AF_12/2020</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</si>
  <si>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</si>
  <si>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</si>
  <si>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</si>
  <si>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</si>
  <si>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</si>
  <si>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</si>
  <si>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</si>
  <si>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</si>
  <si>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</si>
  <si>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</si>
  <si>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</si>
  <si>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</si>
  <si>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</si>
  <si>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</si>
  <si>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</si>
  <si>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</si>
  <si>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</si>
  <si>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</si>
  <si>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</si>
  <si>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</si>
  <si>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</si>
  <si>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</si>
  <si>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</si>
  <si>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</si>
  <si>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</si>
  <si>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</si>
  <si>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</si>
  <si>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</si>
  <si>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</si>
  <si>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</si>
  <si>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</si>
  <si>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PASSEIO EM PISO INTERTRAVADO, COM BLOCO RAQUETE  22 X 13,5 CM, ESPESSURA 6 CM. AF_10/2022</t>
  </si>
  <si>
    <t>EXECUÇÃO DE PAVIMENTO EM PISO INTERTRAVADO, COM BLOCO RAQUETE  22 X 13,5 CM, ESPESSURA 6 CM. AF_10/2022</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</si>
  <si>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</si>
  <si>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</si>
  <si>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</si>
  <si>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</si>
  <si>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</si>
  <si>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</si>
  <si>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</si>
  <si>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</si>
  <si>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</si>
  <si>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</si>
  <si>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</si>
  <si>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</si>
  <si>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</si>
  <si>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</si>
  <si>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</si>
  <si>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</si>
  <si>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</si>
  <si>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</si>
  <si>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</si>
  <si>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</si>
  <si>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</si>
  <si>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</si>
  <si>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</si>
  <si>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</si>
  <si>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</si>
  <si>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</si>
  <si>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</si>
  <si>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</si>
  <si>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</si>
  <si>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</si>
  <si>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</si>
  <si>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</si>
  <si>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</si>
  <si>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</si>
  <si>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</si>
  <si>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</si>
  <si>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</si>
  <si>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</si>
  <si>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</si>
  <si>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</si>
  <si>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</si>
  <si>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</si>
  <si>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</si>
  <si>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</si>
  <si>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</si>
  <si>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</si>
  <si>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</si>
  <si>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</si>
  <si>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</si>
  <si>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</si>
  <si>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</si>
  <si>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</si>
  <si>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</si>
  <si>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</si>
  <si>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</si>
  <si>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PODOTÁTIL DE ALERTA OU DIRECIONAL, DE BORRACHA, ASSENTADO SOBRE ARGAMASSA. AF_05/2020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</si>
  <si>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</si>
  <si>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</si>
  <si>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</si>
  <si>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</si>
  <si>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</si>
  <si>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</si>
  <si>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</si>
  <si>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</si>
  <si>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</si>
  <si>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</si>
  <si>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EXECUÇÃO DE PASSEIO (CALÇADA) OU PISO DE CONCRETO COM CONCRETO MOLDADO IN LOCO, USINADO C25, ACABAMENTO CONVENCIONAL, NÃO ARMADO. AF_03/2023</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</si>
  <si>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</si>
  <si>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</si>
  <si>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</si>
  <si>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</si>
  <si>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</si>
  <si>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</si>
  <si>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</si>
  <si>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</si>
  <si>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</si>
  <si>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</si>
  <si>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</si>
  <si>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</si>
  <si>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</si>
  <si>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</si>
  <si>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</si>
  <si>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</si>
  <si>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</si>
  <si>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</si>
  <si>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</si>
  <si>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</si>
  <si>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</si>
  <si>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</si>
  <si>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</si>
  <si>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</si>
  <si>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</si>
  <si>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</si>
  <si>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</si>
  <si>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</si>
  <si>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</si>
  <si>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</si>
  <si>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</si>
  <si>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</si>
  <si>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</si>
  <si>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</si>
  <si>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</si>
  <si>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</si>
  <si>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</si>
  <si>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</si>
  <si>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</si>
  <si>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</si>
  <si>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</si>
  <si>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</si>
  <si>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</si>
  <si>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</si>
  <si>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</si>
  <si>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</si>
  <si>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</si>
  <si>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</si>
  <si>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</si>
  <si>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</si>
  <si>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</si>
  <si>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</si>
  <si>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</si>
  <si>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</si>
  <si>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</si>
  <si>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</si>
  <si>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</si>
  <si>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</si>
  <si>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</si>
  <si>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</si>
  <si>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</si>
  <si>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</si>
  <si>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</si>
  <si>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</si>
  <si>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</si>
  <si>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</si>
  <si>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</si>
  <si>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</si>
  <si>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</si>
  <si>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</si>
  <si>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</si>
  <si>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</si>
  <si>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</si>
  <si>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</si>
  <si>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</si>
  <si>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</si>
  <si>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</si>
  <si>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</si>
  <si>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</si>
  <si>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</si>
  <si>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</si>
  <si>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</si>
  <si>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</si>
  <si>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</si>
  <si>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</si>
  <si>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</si>
  <si>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</si>
  <si>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</si>
  <si>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</si>
  <si>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</si>
  <si>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</si>
  <si>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</si>
  <si>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</si>
  <si>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</si>
  <si>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</si>
  <si>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</si>
  <si>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</si>
  <si>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</si>
  <si>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</si>
  <si>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</si>
  <si>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</si>
  <si>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</si>
  <si>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</si>
  <si>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</si>
  <si>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</si>
  <si>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</si>
  <si>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</si>
  <si>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</si>
  <si>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</si>
  <si>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</si>
  <si>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</si>
  <si>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</si>
  <si>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</si>
  <si>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</si>
  <si>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</si>
  <si>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</si>
  <si>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</si>
  <si>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</si>
  <si>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</si>
  <si>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</si>
  <si>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</si>
  <si>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</si>
  <si>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</si>
  <si>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</si>
  <si>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</si>
  <si>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</si>
  <si>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</si>
  <si>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</si>
  <si>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</si>
  <si>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</si>
  <si>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</si>
  <si>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</si>
  <si>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</si>
  <si>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</si>
  <si>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</si>
  <si>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</si>
  <si>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</si>
  <si>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</si>
  <si>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</si>
  <si>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</si>
  <si>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</si>
  <si>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</si>
  <si>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</si>
  <si>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</si>
  <si>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</si>
  <si>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</si>
  <si>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</si>
  <si>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</si>
  <si>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</si>
  <si>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</si>
  <si>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</si>
  <si>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</si>
  <si>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</si>
  <si>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</si>
  <si>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</si>
  <si>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</si>
  <si>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</si>
  <si>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</si>
  <si>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</si>
  <si>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</si>
  <si>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</si>
  <si>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</si>
  <si>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</si>
  <si>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</si>
  <si>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</si>
  <si>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</si>
  <si>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</si>
  <si>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</si>
  <si>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</si>
  <si>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</si>
  <si>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</si>
  <si>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</si>
  <si>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</si>
  <si>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</si>
  <si>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</si>
  <si>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</si>
  <si>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</si>
  <si>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</si>
  <si>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</si>
  <si>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</si>
  <si>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</si>
  <si>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</si>
  <si>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</si>
  <si>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</si>
  <si>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</si>
  <si>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</si>
  <si>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</si>
  <si>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</si>
  <si>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</si>
  <si>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</si>
  <si>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</si>
  <si>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</si>
  <si>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</si>
  <si>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</si>
  <si>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</si>
  <si>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</si>
  <si>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CP-COB-01</t>
  </si>
  <si>
    <t>CP-COB-02</t>
  </si>
  <si>
    <t>CP-COB-03</t>
  </si>
  <si>
    <t xml:space="preserve"> 4.2.3</t>
  </si>
  <si>
    <t xml:space="preserve"> 4.2.2</t>
  </si>
  <si>
    <t xml:space="preserve"> 4.2.4</t>
  </si>
  <si>
    <t>6.1</t>
  </si>
  <si>
    <t>COBERTURA</t>
  </si>
  <si>
    <t>6.2</t>
  </si>
  <si>
    <t>6.1.3</t>
  </si>
  <si>
    <t>LOUÇAS, METAIS E ACESSÓRIOS</t>
  </si>
  <si>
    <t>CP-SPDA-01</t>
  </si>
  <si>
    <t>CP-SPDA-02</t>
  </si>
  <si>
    <t>CP-SPDA-03</t>
  </si>
  <si>
    <t>CP-SPDA-04</t>
  </si>
  <si>
    <t>CP-SPDA-05</t>
  </si>
  <si>
    <t>CP-SPDA-06</t>
  </si>
  <si>
    <t>3.1</t>
  </si>
  <si>
    <t>3.2</t>
  </si>
  <si>
    <t>3.3</t>
  </si>
  <si>
    <t>3.4</t>
  </si>
  <si>
    <t>3.5</t>
  </si>
  <si>
    <t>3.6</t>
  </si>
  <si>
    <t>3.7</t>
  </si>
  <si>
    <t>3.8</t>
  </si>
  <si>
    <t>3.9</t>
  </si>
  <si>
    <t>3.10</t>
  </si>
  <si>
    <t>3.11</t>
  </si>
  <si>
    <t>3.12</t>
  </si>
  <si>
    <t>7.1</t>
  </si>
  <si>
    <t>7.2</t>
  </si>
  <si>
    <t>7.3</t>
  </si>
  <si>
    <t>7.4</t>
  </si>
  <si>
    <t>7.5</t>
  </si>
  <si>
    <t>8.1</t>
  </si>
  <si>
    <t>8.3</t>
  </si>
  <si>
    <t>8.4</t>
  </si>
  <si>
    <t>8.5</t>
  </si>
  <si>
    <t>8.6</t>
  </si>
  <si>
    <t>9.1</t>
  </si>
  <si>
    <t>9.2</t>
  </si>
  <si>
    <t>10.1</t>
  </si>
  <si>
    <t>10.2</t>
  </si>
  <si>
    <t>10.3</t>
  </si>
  <si>
    <t>10.4</t>
  </si>
  <si>
    <t>10.5</t>
  </si>
  <si>
    <t>10.6</t>
  </si>
  <si>
    <t>2.1</t>
  </si>
  <si>
    <t>2.2</t>
  </si>
  <si>
    <t>2.3</t>
  </si>
  <si>
    <t>3.13</t>
  </si>
  <si>
    <t>3.14</t>
  </si>
  <si>
    <t>3.15</t>
  </si>
  <si>
    <t>CP-ELE-02</t>
  </si>
  <si>
    <t>CP-ELE-01</t>
  </si>
  <si>
    <t>CP-ELE-03</t>
  </si>
  <si>
    <t>CP-ELE-04</t>
  </si>
  <si>
    <t>CP-ELE-05</t>
  </si>
  <si>
    <t>CP-ELE-06</t>
  </si>
  <si>
    <t>CP-ELE-07</t>
  </si>
  <si>
    <t>CP-ELE-12</t>
  </si>
  <si>
    <t>CP-ELE-13</t>
  </si>
  <si>
    <t>FABRICAÇÃO E INSTALAÇÃO DE TESOURA INTEIRA EM AÇO, VÃO DE 3 M, PARA TELHA ONDULADA DE FIBROCIMENTO, METÁLICA, PLÁSTICA OU TERMOACÚSTICA, INCLUSO IÇAMENTO. AF_12/2015</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</si>
  <si>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</si>
  <si>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</si>
  <si>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</si>
  <si>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</si>
  <si>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</si>
  <si>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</si>
  <si>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</si>
  <si>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</si>
  <si>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</si>
  <si>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</si>
  <si>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</si>
  <si>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</si>
  <si>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</si>
  <si>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</si>
  <si>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</si>
  <si>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</si>
  <si>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USINADO E LANÇADO COM BOMBA OU DIRETAMENTE DO CAMINHÃO (EXCLUSIVE BOMBEAMENTO). AF_05/2020</t>
  </si>
  <si>
    <t>CONCRETAGEM DE PILARES, FCK = 25 MPA, COM USO DE BOMBA - LANÇAMENTO, ADENSAMENTO E ACABAMENTO. AF_02/2022_PS</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</si>
  <si>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</si>
  <si>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</si>
  <si>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</si>
  <si>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</si>
  <si>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</si>
  <si>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</si>
  <si>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</si>
  <si>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</si>
  <si>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</si>
  <si>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</si>
  <si>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</si>
  <si>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</si>
  <si>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</si>
  <si>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</si>
  <si>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</si>
  <si>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</si>
  <si>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</si>
  <si>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</si>
  <si>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</si>
  <si>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</si>
  <si>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</si>
  <si>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</si>
  <si>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</si>
  <si>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</si>
  <si>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</si>
  <si>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</si>
  <si>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</si>
  <si>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</si>
  <si>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</si>
  <si>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</si>
  <si>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</si>
  <si>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</si>
  <si>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</si>
  <si>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</si>
  <si>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</si>
  <si>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</si>
  <si>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</si>
  <si>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</si>
  <si>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</si>
  <si>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</si>
  <si>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</si>
  <si>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</si>
  <si>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</si>
  <si>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</si>
  <si>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</si>
  <si>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</si>
  <si>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</si>
  <si>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</si>
  <si>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</si>
  <si>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</si>
  <si>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</si>
  <si>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</si>
  <si>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</si>
  <si>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</si>
  <si>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</si>
  <si>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</si>
  <si>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</si>
  <si>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</si>
  <si>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</si>
  <si>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</si>
  <si>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</si>
  <si>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</si>
  <si>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</si>
  <si>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</si>
  <si>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</si>
  <si>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</si>
  <si>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</si>
  <si>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</si>
  <si>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</si>
  <si>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</si>
  <si>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</si>
  <si>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</si>
  <si>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</si>
  <si>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</si>
  <si>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</si>
  <si>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</si>
  <si>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</si>
  <si>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DIVISÓRIA FIXA EM VIDRO TEMPERADO 10 MM, SEM ABERTURA. AF_01/2021_PS</t>
  </si>
  <si>
    <t>FORNECIMENTO E INSTALAÇÃO DE PLACA DE OBRA COM CHAPA GALVANIZADA E ESTRUTURA DE MADEIRA. AF_03/2022_PS</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</si>
  <si>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</si>
  <si>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</si>
  <si>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</si>
  <si>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</si>
  <si>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</si>
  <si>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</si>
  <si>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</si>
  <si>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</si>
  <si>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</si>
  <si>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</si>
  <si>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</si>
  <si>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</si>
  <si>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</si>
  <si>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</si>
  <si>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8.7</t>
  </si>
  <si>
    <t>8.2</t>
  </si>
  <si>
    <r>
      <t xml:space="preserve">(AC) ADMINISTRAÇÃO CENTRAL - </t>
    </r>
    <r>
      <rPr>
        <sz val="11"/>
        <color rgb="FF000000"/>
        <rFont val="Calibri "/>
      </rPr>
      <t>VARIA CONFORME O PORTE DA NÚMERO DE OBRAS EM ANDAMENTO, VOLUME FINANCEIRO DAS OBRAS A INICIAREM, ETC,  EM CADA EMPRESA - (ACORDAO 2622/2013 - 3,0% A 5,5%)</t>
    </r>
  </si>
  <si>
    <r>
      <t xml:space="preserve">(DF) DESPESAS FINANCEIRAS - </t>
    </r>
    <r>
      <rPr>
        <sz val="11"/>
        <color rgb="FF000000"/>
        <rFont val="Calibri "/>
      </rPr>
      <t>(ACORDAO 2622/2013 - 0,59% A 1,39%)</t>
    </r>
  </si>
  <si>
    <r>
      <t xml:space="preserve">(S)   SEGUROS - </t>
    </r>
    <r>
      <rPr>
        <sz val="11"/>
        <color rgb="FF000000"/>
        <rFont val="Calibri "/>
      </rPr>
      <t xml:space="preserve">(ACORDAO 2622/2013 </t>
    </r>
    <r>
      <rPr>
        <b/>
        <u/>
        <sz val="11"/>
        <color rgb="FFFF0000"/>
        <rFont val="Calibri "/>
      </rPr>
      <t>SEGURO + GARANTIA</t>
    </r>
    <r>
      <rPr>
        <b/>
        <sz val="11"/>
        <color rgb="FF000000"/>
        <rFont val="Calibri "/>
      </rPr>
      <t xml:space="preserve"> </t>
    </r>
    <r>
      <rPr>
        <sz val="11"/>
        <color rgb="FF000000"/>
        <rFont val="Calibri "/>
      </rPr>
      <t>- 0,8% A 1,0%)</t>
    </r>
  </si>
  <si>
    <r>
      <t xml:space="preserve">(G)   GARANTIAS - </t>
    </r>
    <r>
      <rPr>
        <sz val="11"/>
        <color rgb="FF000000"/>
        <rFont val="Calibri "/>
      </rPr>
      <t xml:space="preserve">(ACORDAO 2622/2013 </t>
    </r>
    <r>
      <rPr>
        <b/>
        <u/>
        <sz val="11"/>
        <color rgb="FFFF0000"/>
        <rFont val="Calibri "/>
      </rPr>
      <t>SEGURO + GARANTIA</t>
    </r>
    <r>
      <rPr>
        <sz val="11"/>
        <color rgb="FF000000"/>
        <rFont val="Calibri "/>
      </rPr>
      <t xml:space="preserve"> - 0,8% A 1,0%)</t>
    </r>
  </si>
  <si>
    <r>
      <t xml:space="preserve">(R)   TAXA DE RISCO E IMPREVISTOS - </t>
    </r>
    <r>
      <rPr>
        <sz val="11"/>
        <color theme="1"/>
        <rFont val="Calibri "/>
      </rPr>
      <t>(ACORDAO 2622/2013 0,97% A 1,27%)</t>
    </r>
  </si>
  <si>
    <r>
      <rPr>
        <b/>
        <sz val="11"/>
        <rFont val="Calibri "/>
      </rPr>
      <t xml:space="preserve">(L)    LUCRO </t>
    </r>
    <r>
      <rPr>
        <sz val="11"/>
        <color rgb="FF000000"/>
        <rFont val="Calibri "/>
      </rPr>
      <t>(ACORDAO 2622/2013 6,16% A 8,96%)</t>
    </r>
  </si>
  <si>
    <r>
      <t xml:space="preserve">ISS - </t>
    </r>
    <r>
      <rPr>
        <sz val="11"/>
        <color rgb="FF000000"/>
        <rFont val="Calibri "/>
      </rPr>
      <t>(ISS% CONSIDERANDO 40% DE MATRIAL) - LEI do Múnicipio da Execução da Obra</t>
    </r>
  </si>
  <si>
    <r>
      <t xml:space="preserve"> BDI = </t>
    </r>
    <r>
      <rPr>
        <u/>
        <sz val="11"/>
        <rFont val="Calibri "/>
      </rPr>
      <t>(1+AC+S+R+G)x(1+DF)X(1+L))</t>
    </r>
    <r>
      <rPr>
        <sz val="11"/>
        <rFont val="Calibri "/>
      </rPr>
      <t xml:space="preserve">  -1
                                  1-I
Onde: 
AC = taxa representativa das despesas de rateio da Administração Central;
S = taxa representativa de Seguros;
R = taxa representativa de Riscos;
G = taxa representativa de Garantias;
DF = taxa representativa das Despesas Financeiras;
L = taxa representativa do Lucro;
I = taxa representativa da incidência de Impostos. 
  Observação:
  i)   Composição do BDI, intervalos admissíveis e Fórmula de cálculo nos termos do Acórdão 2369/2011 do TCU.</t>
    </r>
  </si>
  <si>
    <t>TANQUE DE ASFALTO ESTACIONÁRIO COM SERPENTINA, CAPACIDADE 30.000 L - CHP DIURNO. AF_05/2023</t>
  </si>
  <si>
    <t>ESPARGIDOR DE ASFALTO PRESSURIZADO, TANQUE 6 M3 COM ISOLAÇÃO TÉRMICA, AQUECIDO COM 2 MAÇARICOS, COM BARRA ESPARGIDORA 3,60 M, MONTADO SOBRE CAMINHÃO  TOCO, PBT 14.300 KG, POTÊNCIA 185 CV - CHP DIURNO. AF_05/2023</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</si>
  <si>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</si>
  <si>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</si>
  <si>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</si>
  <si>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</si>
  <si>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BETONEIRA CAPACIDADE NOMINAL DE 400 L, CAPACIDADE DE MISTURA 280 L, MOTOR ELÉTRICO TRIFÁSICO POTÊNCIA DE 2 CV, SEM CARREGADOR - CHP DIURNO. AF_05/2023</t>
  </si>
  <si>
    <t>TANQUE DE ASFALTO ESTACIONÁRIO COM MAÇARICO, CAPACIDADE 20.000 L - CHP DIURNO. AF_05/2023</t>
  </si>
  <si>
    <t>BETONEIRA CAPACIDADE NOMINAL DE 600 L, CAPACIDADE DE MISTURA 360 L, MOTOR ELÉTRICO TRIFÁSICO POTÊNCIA DE 4 CV, SEM CARREGADOR - CHP DIURNO. AF_05/2023</t>
  </si>
  <si>
    <t>BETONEIRA CAPACIDADE NOMINAL DE 600 L, CAPACIDADE DE MISTURA 440 L, MOTOR A DIESEL POTÊNCIA 10 HP, COM CARREGADOR - CHP DIURNO. AF_05/2023</t>
  </si>
  <si>
    <t>PROJETOR PNEUMÁTICO DE ARGAMASSA PARA CHAPISCO E REBOCO COM RECIPIENTE ACOPLADO, TIPO CANEQUINHA, COM COMPRESSOR DE AR REBOCÁVEL VAZÃO 89 PCM E MOTOR DIESEL DE 20 CV - CHP DIURNO. AF_05/2023</t>
  </si>
  <si>
    <t>MANIPULADOR TELESCÓPICO, POTÊNCIA DE 85 HP, CAPACIDADE DE CARGA DE 3.500 KG, ALTURA MÁXIMA DE ELEVAÇÃO DE 12,3 M - CHP DIURNO. AF_05/2023</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</si>
  <si>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</si>
  <si>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</si>
  <si>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</si>
  <si>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APARELHO PARA CORTE E SOLDA OXI-ACETILENO SOBRE RODAS, INCLUSIVE CILINDROS E MAÇARICOS - CHP DIURNO. AF_05/2023</t>
  </si>
  <si>
    <t>GRUA ASCENSIONAL, LANCA DE 30 M, CAPACIDADE DE 1,0 T A 30 M, ALTURA ATE 39 M - CHP DIURNO. AF_05/2023</t>
  </si>
  <si>
    <t>MÁQUINA JATO DE PRESSAO PORTÁTIL, CAMARA DE 1 SAIDA, CAPACIDADE 280 L, DIAMETRO 670 MM, BICO DE JATO CURTO VENTURI DE 5/16 , MANGUEIRA DE 1 COM COMPRESSOR DE AR REBOCÁVEL 189 PCM E MOTOR DIESEL 63 CV - CHP DIURNO. AF_05/2023</t>
  </si>
  <si>
    <t>USINA DE MISTURA ASFÁLTICA À QUENTE, TIPO CONTRA FLUXO, PROD 40 A 80 TON/HORA - CHP DIURNO. AF_05/2023</t>
  </si>
  <si>
    <t>USINA DE ASFALTO À FRIO, CAPACIDADE DE 40 A 60 TON/HORA, ELÉTRICA POTÊNCIA 30 CV - CHP DIURNO. AF_05/2023</t>
  </si>
  <si>
    <t>GRUA ASCENCIONAL, LANCA DE 42 M, CAPACIDADE DE 1,5 T A 30 M, ALTURA ATE 39 M - CHP DIURNO. AF_05/2023</t>
  </si>
  <si>
    <t>POLIDORA DE PISO (POLITRIZ), PESO DE 100KG, DIÂMETRO 450 MM, MOTOR ELÉTRICO, POTÊNCIA 4 HP - CHP DIURNO. AF_05/2023</t>
  </si>
  <si>
    <t>DESEMPENADEIRA DE CONCRETO, PESO DE 78 KG, 4 PÁS, MOTOR A GASOLINA, POTÊNCIA 5,5 HP - CHP DIURNO. AF_05/2023</t>
  </si>
  <si>
    <t>LAVADORA DE ALTA PRESSAO (LAVA-JATO) PARA AGUA FRIA, PRESSAO DE OPERACAO ENTRE 1400 E 1900 LIB/POL2, VAZAO MAXIMA ENTRE 400 E 700 L/H - CHP DIURNO. AF_05/2023</t>
  </si>
  <si>
    <t>TANQUE DE ASFALTO ESTACIONÁRIO COM SERPENTINA, CAPACIDADE 30.000 L - CHI DIURNO. AF_05/2023</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</si>
  <si>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</si>
  <si>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</si>
  <si>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</si>
  <si>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</si>
  <si>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BETONEIRA CAPACIDADE NOMINAL DE 400 L, CAPACIDADE DE MISTURA 280 L, MOTOR ELÉTRICO TRIFÁSICO POTÊNCIA DE 2 CV, SEM CARREGADOR - CHI DIURNO. AF_05/2023</t>
  </si>
  <si>
    <t>TANQUE DE ASFALTO ESTACIONÁRIO COM MAÇARICO, CAPACIDADE 20.000 L - CHI DIURNO. AF_05/2023</t>
  </si>
  <si>
    <t>BETONEIRA CAPACIDADE NOMINAL DE 600 L, CAPACIDADE DE MISTURA 360 L, MOTOR ELÉTRICO TRIFÁSICO POTÊNCIA DE 4 CV, SEM CARREGADOR - CHI DIURNO. AF_05/2023</t>
  </si>
  <si>
    <t>BETONEIRA CAPACIDADE NOMINAL DE 600 L, CAPACIDADE DE MISTURA 440 L, MOTOR A DIESEL POTÊNCIA 10 HP, COM CARREGADOR - CHI DIURNO. AF_05/2023</t>
  </si>
  <si>
    <t>PROJETOR PNEUMÁTICO DE ARGAMASSA PARA CHAPISCO E REBOCO COM RECIPIENTE ACOPLADO, TIPO CANEQUINHA, COM COMPRESSOR DE AR REBOCÁVEL VAZÃO 89 PCM E MOTOR DIESEL DE 20 CV - CHI DIURNO. AF_05/2023</t>
  </si>
  <si>
    <t>MANIPULADOR TELESCÓPICO, POTÊNCIA DE 85 HP, CAPACIDADE DE CARGA DE 3.500 KG, ALTURA MÁXIMA DE ELEVAÇÃO DE 12,3 M - CHI DIURNO. AF_05/2023</t>
  </si>
  <si>
    <t>ESPARGIDOR DE ASFALTO PRESSURIZADO, TANQUE 6 M3 COM ISOLAÇÃO TÉRMICA, AQUECIDO COM 2 MAÇARICOS, COM BARRA ESPARGIDORA 3,60 M, MONTADO SOBRE CAMINHÃO  TOCO, PBT 14.300 KG, POTÊNCIA 185 CV - CHI DIURNO. AF_05/2023</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</si>
  <si>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</si>
  <si>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</si>
  <si>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</si>
  <si>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APARELHO PARA CORTE E SOLDA OXI-ACETILENO SOBRE RODAS, INCLUSIVE CILINDROS E MAÇARICOS - CHI DIURNO. AF_05/2023</t>
  </si>
  <si>
    <t>GRUA ASCENSIONAL, LANÇA DE 30 M, CAPACIDADE DE 1,0 T A 30 M, ALTURA ATÉ 39 M - CHI DIURNO. AF_05/2023</t>
  </si>
  <si>
    <t>MÁQUINA JATO DE PRESSAO PORTÁTIL, CAMARA DE 1 SAIDA, CAPACIDADE 280 L, DIAMETRO 670 MM, BICO DE JATO CURTO VENTURI DE 5/16 , MANGUEIRA DE 1 COM COMPRESSOR DE AR REBOCÁVEL 189 PCM E MOTOR DIESEL 63 CV - CHI DIURNO. AF_05/2023</t>
  </si>
  <si>
    <t>USINA DE MISTURA ASFÁLTICA À QUENTE, TIPO CONTRA FLUXO, PROD 40 A 80 TON/HORA - CHI DIURNO. AF_05/2023</t>
  </si>
  <si>
    <t>USINA DE ASFALTO À FRIO, CAPACIDADE DE 40 A 60 TON/HORA, ELÉTRICA POTÊNCIA 30 CV - CHI DIURNO. AF_05/2023</t>
  </si>
  <si>
    <t>GRUA ASCENCIONAL, LANÇA DE 42 M, CAPACIDADE DE 1,5 T A 30 M, ALTURA ATÉ 39 M - CHI DIURNO. AF_05/2023</t>
  </si>
  <si>
    <t>POLIDORA DE PISO (POLITRIZ), PESO DE 100KG, DIÂMETRO 450 MM, MOTOR ELÉTRICO, POTÊNCIA 4 HP - CHI DIURNO. AF_05/2023</t>
  </si>
  <si>
    <t>DESEMPENADEIRA DE CONCRETO, PESO DE 78 KG, 4 PÁS, MOTOR A GASOLINA, POTÊNCIA 5,5 HP - CHI DIURNO. AF_05/2023</t>
  </si>
  <si>
    <t>LAVADORA DE ALTA PRESSAO (LAVA-JATO) PARA AGUA FRIA, PRESSAO DE OPERACAO ENTRE 1400 E 1900 LIB/POL2, VAZAO MAXIMA ENTRE 400 E 700 L/H - CHI DIURNO. AF_05/2023</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</si>
  <si>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</si>
  <si>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</si>
  <si>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</si>
  <si>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</si>
  <si>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</si>
  <si>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</si>
  <si>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</si>
  <si>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</si>
  <si>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</si>
  <si>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</si>
  <si>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</si>
  <si>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</si>
  <si>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</si>
  <si>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</si>
  <si>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</si>
  <si>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</si>
  <si>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</si>
  <si>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</si>
  <si>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</si>
  <si>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</si>
  <si>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</si>
  <si>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</si>
  <si>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</si>
  <si>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</si>
  <si>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</si>
  <si>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</si>
  <si>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</si>
  <si>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</si>
  <si>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</si>
  <si>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</si>
  <si>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</si>
  <si>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</si>
  <si>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</si>
  <si>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</si>
  <si>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</si>
  <si>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</si>
  <si>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</si>
  <si>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</si>
  <si>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</si>
  <si>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</si>
  <si>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</si>
  <si>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</si>
  <si>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</si>
  <si>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</si>
  <si>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</si>
  <si>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</si>
  <si>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</si>
  <si>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</si>
  <si>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</si>
  <si>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</si>
  <si>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</si>
  <si>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</si>
  <si>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</si>
  <si>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</si>
  <si>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</si>
  <si>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</si>
  <si>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</si>
  <si>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</si>
  <si>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</si>
  <si>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</si>
  <si>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</si>
  <si>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</si>
  <si>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</si>
  <si>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</si>
  <si>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</si>
  <si>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</si>
  <si>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</si>
  <si>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</si>
  <si>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</si>
  <si>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</si>
  <si>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</si>
  <si>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</si>
  <si>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</si>
  <si>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</si>
  <si>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</si>
  <si>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</si>
  <si>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</si>
  <si>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</si>
  <si>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</si>
  <si>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</si>
  <si>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</si>
  <si>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</si>
  <si>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</si>
  <si>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</si>
  <si>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</si>
  <si>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</si>
  <si>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</si>
  <si>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</si>
  <si>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</si>
  <si>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</si>
  <si>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</si>
  <si>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</si>
  <si>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</si>
  <si>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</si>
  <si>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</si>
  <si>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</si>
  <si>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</si>
  <si>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CALDEIRA A GÁS COM TERMOSTATO, CAPACIDADE 100 LITROS - MATERIAIS NA OPERAÇÃO. AF_05/2023</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</si>
  <si>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</si>
  <si>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</si>
  <si>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MÁQUINA FORMER DOBRAS DIVERSAS: 220V/380V TRIFÁSICO OU MONOFÁSICO, CAPACIDADE 0,5-1,27MM, MOTOR 2CV - MATERIAIS NA OPERAÇÃO. AF_05/2023</t>
  </si>
  <si>
    <t>MÁQUINA SOLDA ARCO COM PISTOLA DE SOLDAGEM PARA STUD BOLT DE 5 MM A 22 MM - MATERIAIS NA OPERAÇÃO. AF_05/2023</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</si>
  <si>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</si>
  <si>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</si>
  <si>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</si>
  <si>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</si>
  <si>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</si>
  <si>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</si>
  <si>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</si>
  <si>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COMPRESSOR DE AR, VAZAO DE 10 PCM, RESERVATORIO 100 L, PRESSAO DE TRABALHO ENTRE 6,9 E 9,7 BAR, POTENCIA 2 HP, TENSAO 110/220 V - MATERIAIS NA OPERAÇÃO. AF_05/2023</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</si>
  <si>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</si>
  <si>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</si>
  <si>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</si>
  <si>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</si>
  <si>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</si>
  <si>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</si>
  <si>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</si>
  <si>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</si>
  <si>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</si>
  <si>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</si>
  <si>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</si>
  <si>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</si>
  <si>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</si>
  <si>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</si>
  <si>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</si>
  <si>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</si>
  <si>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</si>
  <si>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</si>
  <si>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</si>
  <si>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</si>
  <si>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</si>
  <si>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</si>
  <si>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</si>
  <si>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</si>
  <si>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30CM, ESCAVAÇÃO MANUAL COM TRADO CONCHA, INTEIRAMENTE ARMADA. AF_05/2020_PA</t>
  </si>
  <si>
    <t>MONTAGEM DE ARMADURA DE ESTACAS, DIÂMETRO = 32,0 MM. AF_09/2021_PS</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</si>
  <si>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</si>
  <si>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</si>
  <si>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</si>
  <si>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</si>
  <si>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</si>
  <si>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</si>
  <si>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</si>
  <si>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</si>
  <si>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</si>
  <si>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</si>
  <si>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</si>
  <si>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</si>
  <si>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</si>
  <si>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</si>
  <si>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</si>
  <si>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</si>
  <si>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</si>
  <si>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</si>
  <si>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</si>
  <si>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</si>
  <si>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</si>
  <si>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</si>
  <si>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ALVENARIA DE BLOCOS DE CONCRETO ESTRUTURAL 14X19X29 CM (ESPESSURA 14 CM), FBK = 14,0 MPA, UTILIZANDO PALHETA. AF_10/2022</t>
  </si>
  <si>
    <t>PISO PODOTÁTIL DE ALERTA OU DIRECIONAL, DE CONCRETO, ASSENTADO SOBRE ARGAMASSA. AF_05/2023</t>
  </si>
  <si>
    <t xml:space="preserve"> 1.2</t>
  </si>
  <si>
    <t xml:space="preserve"> 1.3</t>
  </si>
  <si>
    <t xml:space="preserve"> 1.4</t>
  </si>
  <si>
    <t>3.16</t>
  </si>
  <si>
    <t>3.17</t>
  </si>
  <si>
    <t>3.18</t>
  </si>
  <si>
    <t>COMPOSIÇÕES PRÓPRIAS</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</si>
  <si>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</si>
  <si>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</si>
  <si>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</si>
  <si>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</si>
  <si>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</si>
  <si>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</si>
  <si>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</si>
  <si>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</si>
  <si>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</si>
  <si>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</si>
  <si>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</si>
  <si>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</si>
  <si>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</si>
  <si>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</si>
  <si>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</si>
  <si>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</si>
  <si>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</si>
  <si>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</si>
  <si>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</si>
  <si>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COMPOSIÇÃO PARAMÉTRICA DE INSTALAÇÃO DE TUBOS DE PVC SOLDÁVEL PARA ÁGUA FRIA, POR PAVIMENTO (PRUMADA COLETIVA), COM  CONEXÕES, CORTES E FIXAÇÕES, PARA PRÉDIO COM ATÉ 4 PAVIMENTOS, COM 4 APARTAMENTOS ALIMENTADOS POR PRUMADA E PAVIMENTO. AF_05/2023</t>
  </si>
  <si>
    <t>UNXPAV</t>
  </si>
  <si>
    <t>COMPOSIÇÃO PARAMÉTRICA DE INSTALAÇÃO DE TUBOS DE PVC SOLDÁVEL PARA ÁGUA FRIA, POR PAVIMENTO (PRUMADA COLETIVA), COM  CONEXÕES, CORTES E FIXAÇÕES, PARA PRÉDIO ENTRE 5 E 8 PAVIMENTOS, COM 4 APARTAMENTOS ALIMENTADOS POR PRUMADA E PAVIMENTO. AF_05/2023</t>
  </si>
  <si>
    <t>COMPOSIÇÃO PARAMÉTRICA DE INSTALAÇÃO DE TUBOS DE PVC SOLDÁVEL PARA ÁGUA FRIA, POR PAVIMENTO (PRUMADA COLETIVA), COM  CONEXÕES, CORTES E FIXAÇÕES, PARA PRÉDIO ENTRE 9 E 12 PAVIMENTOS, COM 4 APARTAMENTOS ALIMENTADOS POR PRUMADA E PAVIMENTO. AF_05/2023</t>
  </si>
  <si>
    <t>COMPOSIÇÃO PARAMÉTRICA DE INSTALAÇÃO DE TUBOS DE PVC, SÉRIE R, PARA COLETA DE ÁGUA PLUVIAL EM COBERTURA, INSTALADOS EM CONDUTORES VERTICAIS, POR PAVIMENTO, COM  CONEXÕES, CORTES E FIXAÇÕES, PARA PRÉDIO DE MÚLTIPLOS PAVIMENTOS. AF_05/2023</t>
  </si>
  <si>
    <t>M2XPAV</t>
  </si>
  <si>
    <t>COMPOSIÇÃO PARAMÉTRICA DE LIGAÇÃO PREDIAL DE ÁGUA, REDE DN 50 MM, RAMAL PREDIAL DE 20 MM, L = 2,0 M, LARGURA DA VALA = 0,65 M; COM COLAR DE TOMADA DE PVC; ESCAVAÇÃO MECANIZADA, PREPARO DE FUNDO DE VALA E REATERRO COMPACTADO. AF_06/2022</t>
  </si>
  <si>
    <t>COMPOSIÇÃO PARAMÉTRICA DE LIGAÇÃO PREDIAL DE ÁGUA, REDE DN 50 MM, RAMAL PREDIAL DE 20 MM, L = 4,0 M, LARGURA DA VALA = 0,65 M; COM COLAR DE TOMADA DE PVC; ESCAVAÇÃO MECANIZADA, PREPARO DE FUNDO DE VALA E REATERRO COMPACTADO. AF_06/2022</t>
  </si>
  <si>
    <t>COMPOSIÇÃO PARAMÉTRICA DE LIGAÇÃO PREDIAL DE ÁGUA, REDE DN 50 MM, RAMAL PREDIAL DE 20 MM, L = 6,0 M, LARGURA DA VALA = 0,65 M; COM COLAR DE TOMADA DE PVC; ESCAVAÇÃO MECANIZADA, PREPARO DE FUNDO DE VALA E REATERRO COMPACTADO. AF_06/2022</t>
  </si>
  <si>
    <t>COMPOSIÇÃO PARAMÉTRICA DE LIGAÇÃO PREDIAL DE ÁGUA, REDE DN 50 MM, RAMAL PREDIAL DE 20 MM, L = 2,0 M, LARGURA DA VALA = 0,65 M; COM COLAR DE TOMADA DE PVC; ESCAVAÇÃO MANUAL, PREPARO DE FUNDO DE VALA E REATERRO COMPACTADO. AF_06/2022</t>
  </si>
  <si>
    <t>COMPOSIÇÃO PARAMÉTRICA DE LIGAÇÃO PREDIAL DE ÁGUA, REDE DN 50 MM, RAMAL PREDIAL DE 20 MM, L = 4,0 M, LARGURA DA VALA = 0,65 M; COM COLAR DE TOMADA DE PVC; ESCAVAÇÃO MANUAL, PREPARO DE FUNDO DE VALA E REATERRO COMPACTADO. AF_06/2022</t>
  </si>
  <si>
    <t>COMPOSIÇÃO PARAMÉTRICA DE LIGAÇÃO PREDIAL DE ÁGUA, REDE DN 50 MM, RAMAL PREDIAL DE 20 MM, L = 6,0 M, LARGURA DA VALA = 0,65 M; COM COLAR DE TOMADA DE PVC; ESCAVAÇÃO MANUAL, PREPARO DE FUNDO DE VALA E REATERRO COMPACTADO. AF_06/2022</t>
  </si>
  <si>
    <t>COMPOSIÇÃO PARAMÉTRICA DE LIGAÇÃO PREDIAL DE ESGOTO, REDE DN 150 MM, COLETOR PREDIAL DN 100 MM, L = 2,0 M, LARGURA DA VALA = 0,65 M; COM SELIM E CURVA 90 GRAUS; ESCAVAÇÃO MECANIZADA, PREPARO DE FUNDO DE VALA E REATERRO COMPACTADO. AF_06/2022</t>
  </si>
  <si>
    <t>COMPOSIÇÃO PARAMÉTRICA DE LIGAÇÃO PREDIAL DE ESGOTO, REDE DN 150 MM, COLETOR PREDIAL DN 100 MM, L = 4,0 M, LARGURA DA VALA = 0,65 M; COM SELIM E CURVA 90 GRAUS; ESCAVAÇÃO MECANIZADA, PREPARO DE FUNDO DE VALA E REATERRO COMPACTADO. AF_06/2022</t>
  </si>
  <si>
    <t>COMPOSIÇÃO PARAMÉTRICA DE LIGAÇÃO PREDIAL DE ESGOTO, REDE DN 150 MM, COLETOR PREDIAL DN 100 MM, L = 6,0 M, LARGURA DA VALA = 0,65 M; COM SELIM E CURVA 90 GRAUS; ESCAVAÇÃO MECANIZADA, PREPARO DE FUNDO DE VALA E REATERRO COMPACTADO. AF_06/2022</t>
  </si>
  <si>
    <t>COMPOSIÇÃO PARAMÉTRICA DE LIGAÇÃO PREDIAL DE ESGOTO, REDE DN 150 MM, COLETOR PREDIAL DN 100 MM, L = 2,0 M, LARGURA DA VALA = 0,65 M; COM SELIM E CURVA 90 GRAUS; ESCAVAÇÃO MANUAL, PREPARO DE FUNDO DE VALA E REATERRO COMPACTADO. AF_06/2022</t>
  </si>
  <si>
    <t>COMPOSIÇÃO PARAMÉTRICA DE LIGAÇÃO PREDIAL DE ESGOTO, REDE DN 150 MM, COLETOR PREDIAL DN 100 MM, L = 4,0 M, LARGURA DA VALA = 0,65 M; COM SELIM E CURVA 90 GRAUS; ESCAVAÇÃO MANUAL, PREPARO DE FUNDO DE VALA E REATERRO COMPACTADO. AF_06/2022</t>
  </si>
  <si>
    <t>COMPOSIÇÃO PARAMÉTRICA DE LIGAÇÃO PREDIAL DE ESGOTO, REDE DN 150 MM, COLETOR PREDIAL DN 100 MM, L = 6,0 M, LARGURA DA VALA = 0,65 M; COM SELIM E CURVA 90 GRAUS; ESCAVAÇÃO MANUAL, PREPARO DE FUNDO DE VALA E REATERRO COMPACTADO. AF_06/2022</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</si>
  <si>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</si>
  <si>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</si>
  <si>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</si>
  <si>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</si>
  <si>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</si>
  <si>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</si>
  <si>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</si>
  <si>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</si>
  <si>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</si>
  <si>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</si>
  <si>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</si>
  <si>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</si>
  <si>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</si>
  <si>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</si>
  <si>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</si>
  <si>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</si>
  <si>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</si>
  <si>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</si>
  <si>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</si>
  <si>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</si>
  <si>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</si>
  <si>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</si>
  <si>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</si>
  <si>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EMBOÇO OU MASSA ÚNICA EM ARGAMASSA TRAÇO 1:2:8, PREPARO MANUAL, APLICADA MANUALMENTE EM SUPERFÍCIES EXTERNAS DA SACADA, ESPESSURA MAIOR OU IGUAL A 50 MM, SEM USO DE TELA METÁLICA DE REFORÇO CONTRA FISSURAÇÃO. AF_08/2022</t>
  </si>
  <si>
    <t>COMPOSIÇÕES</t>
  </si>
  <si>
    <t>INSUMOS</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</si>
  <si>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</si>
  <si>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</si>
  <si>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</si>
  <si>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</si>
  <si>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</si>
  <si>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</si>
  <si>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</si>
  <si>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</si>
  <si>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</si>
  <si>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</si>
  <si>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</si>
  <si>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</si>
  <si>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</si>
  <si>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</si>
  <si>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</si>
  <si>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</si>
  <si>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</si>
  <si>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</si>
  <si>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</si>
  <si>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</si>
  <si>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</si>
  <si>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</si>
  <si>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</si>
  <si>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</si>
  <si>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</si>
  <si>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</si>
  <si>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</si>
  <si>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</si>
  <si>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</si>
  <si>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</si>
  <si>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</si>
  <si>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</si>
  <si>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</si>
  <si>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</si>
  <si>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</si>
  <si>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</si>
  <si>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</si>
  <si>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</si>
  <si>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</si>
  <si>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</si>
  <si>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</si>
  <si>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</si>
  <si>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</si>
  <si>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</si>
  <si>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</si>
  <si>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</si>
  <si>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</si>
  <si>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</si>
  <si>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</si>
  <si>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</si>
  <si>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</si>
  <si>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</si>
  <si>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</si>
  <si>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</si>
  <si>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</si>
  <si>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</si>
  <si>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</si>
  <si>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</si>
  <si>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</si>
  <si>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</si>
  <si>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</si>
  <si>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</si>
  <si>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</si>
  <si>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</si>
  <si>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</si>
  <si>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</si>
  <si>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</si>
  <si>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</si>
  <si>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</si>
  <si>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</si>
  <si>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</si>
  <si>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</si>
  <si>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</si>
  <si>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</si>
  <si>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</si>
  <si>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</si>
  <si>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</si>
  <si>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</si>
  <si>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</si>
  <si>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</si>
  <si>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</si>
  <si>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</si>
  <si>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</si>
  <si>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</si>
  <si>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</si>
  <si>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</si>
  <si>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</si>
  <si>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</si>
  <si>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</si>
  <si>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</si>
  <si>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</si>
  <si>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</si>
  <si>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</si>
  <si>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</si>
  <si>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</si>
  <si>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</si>
  <si>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</si>
  <si>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</si>
  <si>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</si>
  <si>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</si>
  <si>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</si>
  <si>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</si>
  <si>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</si>
  <si>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</si>
  <si>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</si>
  <si>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</si>
  <si>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</si>
  <si>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</si>
  <si>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</si>
  <si>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</si>
  <si>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</si>
  <si>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</si>
  <si>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</si>
  <si>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</si>
  <si>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</si>
  <si>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</si>
  <si>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</si>
  <si>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</si>
  <si>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</si>
  <si>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</si>
  <si>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</si>
  <si>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</si>
  <si>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</si>
  <si>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</si>
  <si>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</si>
  <si>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</si>
  <si>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</si>
  <si>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</si>
  <si>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</si>
  <si>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</si>
  <si>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</si>
  <si>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</si>
  <si>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</si>
  <si>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</si>
  <si>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</si>
  <si>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</si>
  <si>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</si>
  <si>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</si>
  <si>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</si>
  <si>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</si>
  <si>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</si>
  <si>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</si>
  <si>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</si>
  <si>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</si>
  <si>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</si>
  <si>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</si>
  <si>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</si>
  <si>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DE 1,5 A 2,5 M, PROFUNDIDADE 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</si>
  <si>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</si>
  <si>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DE 1,5 A 2,5 M, PROFUNDIDADE 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</si>
  <si>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</si>
  <si>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DE 0,8 A 1,5 M, PROFUNDIDADE ATÉ 1,5 M, COM SOLO (SEM SUBSTITUIÇÃO) DE 1ª CATEGORIA, COM COMPACTADOR DE SOLOS DE PERCUSSÃO AF_08/2023</t>
  </si>
  <si>
    <t>REATERRO MECANIZADO DE VALA COM RETROESCAVADEIRA (CAPACIDADE   DA   CAÇAMBA   DA RETRO: 0,26 M³/POTÊNCIA: 88 HP), LARGURA ATÉ 0,8 M, PROFUNDIDADE DE 1,5 A 3,0 M, COM SOLO (SEM SUBSTITUIÇÃO) DE 1ª CATEGORIA, COM COMPACTADOR DE SOLOS DE PERCUSSÃO AF_08/2023</t>
  </si>
  <si>
    <t>REATERRO MECANIZADO DE VALA COM RETROESCAVADEIRA (CAPACIDADE   DA   CAÇAMBA   DA RETRO: 0,26 M³/POTÊNCIA: 88 HP), LARGURA DE 0,8 A 1,5 M, PROFUNDIDADE DE 1,5 A 3,0 M, COM SOLO (SEM SUBSTITUIÇÃO) DE 1ª CATEGORIA, COM COMPACTADOR DE SOLOS DE PERCUSSÃO. AF_08/2023</t>
  </si>
  <si>
    <t>REATERRO MANUAL DE VALAS,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</si>
  <si>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</si>
  <si>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</si>
  <si>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</si>
  <si>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</si>
  <si>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</si>
  <si>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</si>
  <si>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</si>
  <si>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</si>
  <si>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</si>
  <si>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</si>
  <si>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</si>
  <si>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</si>
  <si>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</si>
  <si>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</si>
  <si>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</si>
  <si>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</si>
  <si>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</si>
  <si>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</si>
  <si>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</si>
  <si>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</si>
  <si>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</si>
  <si>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</si>
  <si>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</si>
  <si>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</si>
  <si>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</si>
  <si>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</si>
  <si>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</si>
  <si>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</si>
  <si>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</si>
  <si>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</si>
  <si>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</si>
  <si>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</si>
  <si>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</si>
  <si>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</si>
  <si>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</si>
  <si>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</si>
  <si>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</si>
  <si>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</si>
  <si>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</si>
  <si>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</si>
  <si>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</si>
  <si>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</si>
  <si>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</si>
  <si>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</si>
  <si>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</si>
  <si>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</si>
  <si>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</si>
  <si>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</si>
  <si>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</si>
  <si>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</si>
  <si>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</si>
  <si>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</si>
  <si>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</si>
  <si>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</si>
  <si>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</si>
  <si>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</si>
  <si>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</si>
  <si>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</si>
  <si>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</si>
  <si>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</si>
  <si>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</si>
  <si>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</si>
  <si>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</si>
  <si>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</si>
  <si>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</si>
  <si>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</si>
  <si>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</si>
  <si>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</si>
  <si>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</si>
  <si>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</si>
  <si>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</si>
  <si>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</si>
  <si>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</si>
  <si>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</si>
  <si>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</si>
  <si>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</si>
  <si>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</si>
  <si>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</si>
  <si>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</si>
  <si>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</si>
  <si>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</si>
  <si>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</si>
  <si>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</si>
  <si>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</si>
  <si>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</si>
  <si>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</si>
  <si>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</si>
  <si>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</si>
  <si>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</si>
  <si>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MOTORISTA DE VEÍCULO LEVE COM ENCARGOS COMPLEMENTARES</t>
  </si>
  <si>
    <t xml:space="preserve">UN    </t>
  </si>
  <si>
    <t>KIT DE PORTA-PRONTA DE MADEIRA EM ACABAMENTO MELAMÍNICO BRANCO, FOLHA PESADA OU SUPERPESADA, E BATENTE METÁLICO, 80X210CM, FIXAÇÃO COM ARGAMASSA - FORNECIMENTO E INSTALAÇÃO. AF_12/2019_PS</t>
  </si>
  <si>
    <t>KIT DE PORTA-PRONTA DE MADEIRA EM ACABAMENTO MELAMÍNICO BRANCO, FOLHA PESADA OU SUPERPESADA, E BATENTE METÁLICO, 90X210CM, FIXAÇÃO COM ARGAMASSA - FORNECIMENTO E INSTALAÇÃO. AF_12/2019_PS</t>
  </si>
  <si>
    <t>TE DE REDUÇÃO, CPVC, SOLDÁVEL, DN 28 X 22 MM, INSTALADO EM RAMAL DE DISTRIBUIÇÃO DE ÁGUA - FORNECIMENTO E INSTALAÇÃO. AF_06/2022</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</si>
  <si>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</si>
  <si>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</si>
  <si>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</si>
  <si>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</si>
  <si>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</si>
  <si>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</si>
  <si>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</si>
  <si>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</si>
  <si>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</si>
  <si>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</si>
  <si>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</si>
  <si>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</si>
  <si>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</si>
  <si>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</si>
  <si>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</si>
  <si>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</si>
  <si>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</si>
  <si>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</si>
  <si>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</si>
  <si>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</si>
  <si>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</si>
  <si>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</si>
  <si>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</si>
  <si>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</si>
  <si>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</si>
  <si>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</si>
  <si>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</si>
  <si>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</si>
  <si>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</si>
  <si>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</si>
  <si>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</si>
  <si>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</si>
  <si>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</si>
  <si>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</si>
  <si>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</si>
  <si>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</si>
  <si>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</si>
  <si>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</si>
  <si>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</si>
  <si>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</si>
  <si>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</si>
  <si>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</si>
  <si>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</si>
  <si>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</si>
  <si>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</si>
  <si>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</si>
  <si>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</si>
  <si>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</si>
  <si>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</si>
  <si>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</si>
  <si>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</si>
  <si>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</si>
  <si>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</si>
  <si>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</si>
  <si>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</si>
  <si>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</si>
  <si>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</si>
  <si>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</si>
  <si>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</si>
  <si>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</si>
  <si>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</si>
  <si>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</si>
  <si>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</si>
  <si>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</si>
  <si>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</si>
  <si>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</si>
  <si>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</si>
  <si>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</si>
  <si>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</si>
  <si>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</si>
  <si>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</si>
  <si>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</si>
  <si>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</si>
  <si>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</si>
  <si>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</si>
  <si>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</si>
  <si>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</si>
  <si>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</si>
  <si>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</si>
  <si>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</si>
  <si>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</si>
  <si>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</si>
  <si>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</si>
  <si>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</si>
  <si>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</si>
  <si>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</si>
  <si>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</si>
  <si>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</si>
  <si>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</si>
  <si>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</si>
  <si>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</si>
  <si>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</si>
  <si>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</si>
  <si>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</si>
  <si>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</si>
  <si>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</si>
  <si>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</si>
  <si>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</si>
  <si>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</si>
  <si>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</si>
  <si>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</si>
  <si>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</si>
  <si>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</si>
  <si>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</si>
  <si>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</si>
  <si>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</si>
  <si>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</si>
  <si>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</si>
  <si>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</si>
  <si>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</si>
  <si>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</si>
  <si>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</si>
  <si>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</si>
  <si>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</si>
  <si>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</si>
  <si>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</si>
  <si>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</si>
  <si>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</si>
  <si>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</si>
  <si>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</si>
  <si>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</si>
  <si>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</si>
  <si>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</si>
  <si>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</si>
  <si>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</si>
  <si>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</si>
  <si>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</si>
  <si>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</si>
  <si>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</si>
  <si>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</si>
  <si>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</si>
  <si>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IMPERMEABILIZANTE CRISTALIZANTE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</si>
  <si>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</si>
  <si>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</si>
  <si>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</si>
  <si>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</si>
  <si>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</si>
  <si>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</si>
  <si>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</si>
  <si>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</si>
  <si>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</si>
  <si>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</si>
  <si>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</si>
  <si>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</si>
  <si>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</si>
  <si>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</si>
  <si>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</si>
  <si>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</si>
  <si>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</si>
  <si>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</si>
  <si>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</si>
  <si>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</si>
  <si>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</si>
  <si>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</si>
  <si>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</si>
  <si>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</si>
  <si>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</si>
  <si>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</si>
  <si>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</si>
  <si>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</si>
  <si>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</si>
  <si>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</si>
  <si>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</si>
  <si>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</si>
  <si>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</si>
  <si>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</si>
  <si>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</si>
  <si>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</si>
  <si>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</si>
  <si>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</si>
  <si>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</si>
  <si>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</si>
  <si>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</si>
  <si>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</si>
  <si>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</si>
  <si>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</si>
  <si>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</si>
  <si>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</si>
  <si>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</si>
  <si>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</si>
  <si>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</si>
  <si>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</si>
  <si>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</si>
  <si>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</si>
  <si>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</si>
  <si>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</si>
  <si>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</si>
  <si>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</si>
  <si>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</si>
  <si>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</si>
  <si>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</si>
  <si>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</si>
  <si>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</si>
  <si>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</si>
  <si>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</si>
  <si>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</si>
  <si>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</si>
  <si>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</si>
  <si>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</si>
  <si>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</si>
  <si>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</si>
  <si>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</si>
  <si>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</si>
  <si>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</si>
  <si>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</si>
  <si>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</si>
  <si>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</si>
  <si>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</si>
  <si>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</si>
  <si>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</si>
  <si>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</si>
  <si>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</si>
  <si>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</si>
  <si>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</si>
  <si>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</si>
  <si>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</si>
  <si>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</si>
  <si>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</si>
  <si>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</si>
  <si>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</si>
  <si>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</si>
  <si>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</si>
  <si>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</si>
  <si>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</si>
  <si>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</si>
  <si>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</si>
  <si>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</si>
  <si>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</si>
  <si>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</si>
  <si>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</si>
  <si>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</si>
  <si>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</si>
  <si>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</si>
  <si>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</si>
  <si>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</si>
  <si>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</si>
  <si>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</si>
  <si>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</si>
  <si>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</si>
  <si>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</si>
  <si>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</si>
  <si>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</si>
  <si>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</si>
  <si>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</si>
  <si>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</si>
  <si>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</si>
  <si>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</si>
  <si>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</si>
  <si>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</si>
  <si>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</si>
  <si>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</si>
  <si>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</si>
  <si>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</si>
  <si>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</si>
  <si>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</si>
  <si>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</si>
  <si>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</si>
  <si>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</si>
  <si>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</si>
  <si>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</si>
  <si>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</si>
  <si>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</si>
  <si>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</si>
  <si>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</si>
  <si>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</si>
  <si>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</si>
  <si>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</si>
  <si>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</si>
  <si>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</si>
  <si>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</si>
  <si>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</si>
  <si>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</si>
  <si>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</si>
  <si>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</si>
  <si>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</si>
  <si>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</si>
  <si>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</si>
  <si>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</si>
  <si>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</si>
  <si>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</si>
  <si>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</si>
  <si>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</si>
  <si>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</si>
  <si>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</si>
  <si>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</si>
  <si>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</si>
  <si>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</si>
  <si>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</si>
  <si>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</si>
  <si>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</si>
  <si>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</si>
  <si>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</si>
  <si>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</si>
  <si>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</si>
  <si>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</si>
  <si>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</si>
  <si>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</si>
  <si>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</si>
  <si>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</si>
  <si>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</si>
  <si>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</si>
  <si>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</si>
  <si>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</si>
  <si>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</si>
  <si>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</si>
  <si>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</si>
  <si>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</si>
  <si>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</si>
  <si>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</si>
  <si>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</si>
  <si>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</si>
  <si>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</si>
  <si>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</si>
  <si>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</si>
  <si>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</si>
  <si>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</si>
  <si>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</si>
  <si>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</si>
  <si>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</si>
  <si>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</si>
  <si>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</si>
  <si>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</si>
  <si>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</si>
  <si>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</si>
  <si>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</si>
  <si>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</si>
  <si>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</si>
  <si>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</si>
  <si>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</si>
  <si>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</si>
  <si>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</si>
  <si>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</si>
  <si>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</si>
  <si>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</si>
  <si>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</si>
  <si>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</si>
  <si>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</si>
  <si>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</si>
  <si>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</si>
  <si>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</si>
  <si>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</si>
  <si>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</si>
  <si>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</si>
  <si>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</si>
  <si>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</si>
  <si>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</si>
  <si>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</si>
  <si>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</si>
  <si>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</si>
  <si>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</si>
  <si>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</si>
  <si>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</si>
  <si>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</si>
  <si>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</si>
  <si>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</si>
  <si>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</si>
  <si>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</si>
  <si>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</si>
  <si>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</si>
  <si>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</si>
  <si>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</si>
  <si>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</si>
  <si>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</si>
  <si>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(HORISTA)                                                                                                                                                                                                                                                                                                                                                                                                                                                                          </t>
  </si>
  <si>
    <t xml:space="preserve">AUXILIAR DE ALMOXARIFE (MENSALISTA)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</si>
  <si>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</si>
  <si>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</si>
  <si>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</si>
  <si>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</si>
  <si>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</si>
  <si>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</si>
  <si>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</si>
  <si>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</si>
  <si>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</si>
  <si>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</si>
  <si>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</si>
  <si>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</si>
  <si>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</si>
  <si>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</si>
  <si>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</si>
  <si>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</si>
  <si>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</si>
  <si>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</si>
  <si>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</si>
  <si>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</si>
  <si>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</si>
  <si>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</si>
  <si>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</si>
  <si>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</si>
  <si>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</si>
  <si>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</si>
  <si>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</si>
  <si>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</si>
  <si>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</si>
  <si>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</si>
  <si>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</si>
  <si>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</si>
  <si>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</si>
  <si>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</si>
  <si>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</si>
  <si>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</si>
  <si>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</si>
  <si>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</si>
  <si>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</si>
  <si>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</si>
  <si>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</si>
  <si>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</si>
  <si>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</si>
  <si>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</si>
  <si>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</si>
  <si>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</si>
  <si>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</si>
  <si>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</si>
  <si>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</si>
  <si>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</si>
  <si>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</si>
  <si>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</si>
  <si>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</si>
  <si>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</si>
  <si>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1,73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</si>
  <si>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</si>
  <si>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</si>
  <si>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</si>
  <si>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</si>
  <si>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</si>
  <si>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</si>
  <si>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</si>
  <si>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</si>
  <si>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</si>
  <si>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</si>
  <si>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</si>
  <si>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</si>
  <si>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</si>
  <si>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</si>
  <si>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</si>
  <si>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</si>
  <si>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</si>
  <si>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</si>
  <si>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</si>
  <si>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</si>
  <si>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</si>
  <si>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</si>
  <si>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</si>
  <si>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</si>
  <si>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</si>
  <si>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</si>
  <si>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</si>
  <si>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</si>
  <si>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</si>
  <si>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</si>
  <si>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</si>
  <si>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</si>
  <si>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</si>
  <si>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</si>
  <si>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</si>
  <si>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</si>
  <si>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</si>
  <si>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</si>
  <si>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</si>
  <si>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</si>
  <si>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</si>
  <si>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</si>
  <si>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</si>
  <si>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</si>
  <si>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</si>
  <si>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</si>
  <si>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</si>
  <si>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</si>
  <si>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</si>
  <si>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</si>
  <si>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</si>
  <si>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</si>
  <si>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</si>
  <si>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</si>
  <si>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</si>
  <si>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</si>
  <si>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</si>
  <si>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</si>
  <si>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</si>
  <si>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</si>
  <si>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</si>
  <si>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</si>
  <si>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</si>
  <si>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</si>
  <si>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</si>
  <si>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</si>
  <si>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</si>
  <si>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</si>
  <si>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</si>
  <si>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</si>
  <si>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</si>
  <si>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</si>
  <si>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</si>
  <si>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</si>
  <si>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</si>
  <si>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</si>
  <si>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</si>
  <si>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</si>
  <si>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</si>
  <si>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</si>
  <si>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</si>
  <si>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</si>
  <si>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</si>
  <si>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</si>
  <si>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</si>
  <si>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</si>
  <si>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</si>
  <si>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</si>
  <si>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</si>
  <si>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</si>
  <si>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</si>
  <si>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</si>
  <si>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</si>
  <si>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</si>
  <si>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</si>
  <si>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</si>
  <si>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</si>
  <si>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</si>
  <si>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</si>
  <si>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</si>
  <si>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</si>
  <si>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</si>
  <si>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</si>
  <si>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</si>
  <si>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</si>
  <si>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</si>
  <si>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</si>
  <si>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</si>
  <si>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</si>
  <si>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</si>
  <si>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</si>
  <si>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</si>
  <si>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</si>
  <si>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</si>
  <si>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</si>
  <si>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</si>
  <si>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</si>
  <si>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</si>
  <si>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</si>
  <si>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</si>
  <si>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</si>
  <si>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</si>
  <si>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</si>
  <si>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</si>
  <si>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</si>
  <si>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</si>
  <si>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</si>
  <si>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</si>
  <si>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</si>
  <si>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</si>
  <si>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</si>
  <si>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</si>
  <si>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</si>
  <si>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</si>
  <si>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</si>
  <si>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</si>
  <si>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</si>
  <si>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</si>
  <si>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</si>
  <si>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</si>
  <si>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</si>
  <si>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</si>
  <si>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</si>
  <si>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</si>
  <si>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</si>
  <si>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</si>
  <si>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</si>
  <si>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</si>
  <si>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</si>
  <si>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</si>
  <si>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</si>
  <si>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</si>
  <si>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</si>
  <si>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</si>
  <si>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</si>
  <si>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</si>
  <si>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</si>
  <si>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</si>
  <si>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</si>
  <si>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</si>
  <si>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</si>
  <si>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</si>
  <si>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</si>
  <si>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</si>
  <si>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</si>
  <si>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</si>
  <si>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</si>
  <si>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</si>
  <si>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</si>
  <si>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</si>
  <si>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</si>
  <si>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</si>
  <si>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</si>
  <si>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</si>
  <si>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</si>
  <si>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</si>
  <si>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</si>
  <si>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</si>
  <si>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</si>
  <si>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</si>
  <si>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</si>
  <si>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</si>
  <si>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</si>
  <si>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</si>
  <si>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</si>
  <si>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</si>
  <si>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</si>
  <si>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</si>
  <si>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</si>
  <si>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</si>
  <si>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</si>
  <si>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</si>
  <si>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</si>
  <si>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</si>
  <si>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</si>
  <si>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</si>
  <si>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</si>
  <si>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</si>
  <si>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</si>
  <si>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</si>
  <si>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</si>
  <si>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</si>
  <si>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</si>
  <si>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</si>
  <si>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</si>
  <si>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</si>
  <si>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</si>
  <si>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</si>
  <si>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</si>
  <si>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</si>
  <si>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</si>
  <si>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</si>
  <si>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</si>
  <si>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</si>
  <si>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</si>
  <si>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</si>
  <si>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</si>
  <si>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</si>
  <si>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</si>
  <si>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</si>
  <si>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</si>
  <si>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</si>
  <si>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</si>
  <si>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</si>
  <si>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</si>
  <si>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</si>
  <si>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</si>
  <si>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</si>
  <si>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</si>
  <si>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</si>
  <si>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</si>
  <si>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</si>
  <si>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</si>
  <si>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</si>
  <si>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</si>
  <si>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</si>
  <si>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</si>
  <si>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</si>
  <si>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</si>
  <si>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</si>
  <si>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</si>
  <si>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</si>
  <si>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</si>
  <si>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</si>
  <si>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</si>
  <si>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</si>
  <si>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</si>
  <si>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</si>
  <si>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</si>
  <si>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</si>
  <si>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</si>
  <si>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</si>
  <si>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</si>
  <si>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</si>
  <si>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</si>
  <si>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</si>
  <si>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</si>
  <si>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</si>
  <si>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</si>
  <si>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</si>
  <si>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</si>
  <si>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</si>
  <si>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</si>
  <si>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</si>
  <si>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</si>
  <si>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</si>
  <si>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</si>
  <si>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</si>
  <si>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</si>
  <si>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</si>
  <si>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</si>
  <si>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</si>
  <si>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</si>
  <si>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</si>
  <si>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</si>
  <si>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</si>
  <si>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</si>
  <si>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</si>
  <si>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</si>
  <si>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</si>
  <si>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</si>
  <si>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</si>
  <si>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</si>
  <si>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</si>
  <si>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</si>
  <si>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</si>
  <si>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</si>
  <si>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</si>
  <si>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</si>
  <si>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</si>
  <si>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</si>
  <si>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</si>
  <si>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</si>
  <si>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</si>
  <si>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</si>
  <si>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</si>
  <si>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</si>
  <si>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</si>
  <si>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</si>
  <si>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</si>
  <si>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</si>
  <si>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</si>
  <si>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</si>
  <si>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</si>
  <si>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</si>
  <si>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</si>
  <si>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</si>
  <si>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</si>
  <si>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</si>
  <si>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</si>
  <si>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</si>
  <si>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</si>
  <si>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</si>
  <si>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</si>
  <si>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</si>
  <si>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</si>
  <si>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</si>
  <si>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</si>
  <si>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</si>
  <si>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</si>
  <si>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</si>
  <si>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</si>
  <si>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</si>
  <si>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</si>
  <si>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</si>
  <si>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</si>
  <si>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</si>
  <si>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</si>
  <si>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</si>
  <si>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</si>
  <si>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</si>
  <si>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</si>
  <si>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</si>
  <si>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</si>
  <si>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</si>
  <si>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</si>
  <si>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</si>
  <si>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</si>
  <si>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</si>
  <si>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</si>
  <si>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</si>
  <si>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</si>
  <si>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</si>
  <si>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</si>
  <si>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</si>
  <si>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</si>
  <si>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</si>
  <si>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</si>
  <si>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</si>
  <si>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</si>
  <si>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</si>
  <si>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</si>
  <si>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</si>
  <si>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</si>
  <si>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</si>
  <si>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</si>
  <si>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</si>
  <si>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</si>
  <si>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</si>
  <si>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</si>
  <si>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</si>
  <si>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</si>
  <si>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</si>
  <si>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</si>
  <si>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</si>
  <si>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</si>
  <si>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</si>
  <si>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</si>
  <si>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</si>
  <si>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</si>
  <si>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</si>
  <si>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</si>
  <si>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</si>
  <si>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</si>
  <si>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</si>
  <si>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</si>
  <si>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</si>
  <si>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</si>
  <si>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</si>
  <si>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</si>
  <si>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</si>
  <si>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</si>
  <si>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</si>
  <si>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</si>
  <si>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</si>
  <si>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</si>
  <si>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</si>
  <si>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</si>
  <si>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</si>
  <si>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</si>
  <si>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</si>
  <si>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</si>
  <si>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</si>
  <si>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</si>
  <si>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</si>
  <si>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</si>
  <si>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</si>
  <si>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</si>
  <si>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</si>
  <si>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</si>
  <si>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</si>
  <si>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</si>
  <si>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</si>
  <si>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</si>
  <si>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</si>
  <si>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</si>
  <si>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</si>
  <si>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</si>
  <si>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</si>
  <si>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</si>
  <si>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</si>
  <si>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</si>
  <si>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</si>
  <si>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</si>
  <si>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</si>
  <si>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</si>
  <si>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</si>
  <si>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</si>
  <si>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</si>
  <si>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</si>
  <si>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</si>
  <si>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</si>
  <si>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</si>
  <si>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</si>
  <si>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</si>
  <si>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</si>
  <si>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</si>
  <si>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</si>
  <si>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</si>
  <si>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</si>
  <si>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</si>
  <si>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</si>
  <si>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</si>
  <si>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</si>
  <si>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</si>
  <si>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</si>
  <si>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</si>
  <si>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</si>
  <si>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</si>
  <si>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</si>
  <si>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</si>
  <si>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</si>
  <si>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</si>
  <si>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</si>
  <si>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</si>
  <si>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</si>
  <si>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</si>
  <si>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</si>
  <si>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</si>
  <si>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</si>
  <si>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</si>
  <si>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</si>
  <si>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</si>
  <si>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</si>
  <si>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</si>
  <si>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</si>
  <si>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</si>
  <si>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</si>
  <si>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</si>
  <si>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</si>
  <si>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</si>
  <si>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</si>
  <si>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</si>
  <si>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</si>
  <si>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</si>
  <si>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</si>
  <si>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</si>
  <si>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</si>
  <si>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</si>
  <si>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</si>
  <si>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</si>
  <si>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</si>
  <si>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</si>
  <si>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</si>
  <si>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</si>
  <si>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</si>
  <si>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</si>
  <si>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</si>
  <si>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</si>
  <si>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</si>
  <si>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</si>
  <si>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</si>
  <si>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</si>
  <si>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</si>
  <si>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</si>
  <si>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</si>
  <si>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</si>
  <si>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</si>
  <si>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</si>
  <si>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</si>
  <si>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</si>
  <si>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</si>
  <si>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</si>
  <si>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</si>
  <si>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</si>
  <si>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</si>
  <si>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</si>
  <si>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</si>
  <si>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</si>
  <si>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</si>
  <si>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</si>
  <si>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</si>
  <si>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</si>
  <si>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</si>
  <si>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</si>
  <si>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</si>
  <si>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</si>
  <si>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</si>
  <si>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</si>
  <si>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</si>
  <si>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</si>
  <si>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</si>
  <si>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</si>
  <si>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</si>
  <si>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</si>
  <si>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</si>
  <si>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</si>
  <si>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</si>
  <si>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</si>
  <si>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</si>
  <si>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</si>
  <si>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</si>
  <si>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</si>
  <si>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</si>
  <si>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</si>
  <si>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</si>
  <si>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</si>
  <si>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</si>
  <si>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</si>
  <si>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</si>
  <si>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</si>
  <si>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</si>
  <si>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</si>
  <si>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</si>
  <si>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</si>
  <si>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</si>
  <si>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</si>
  <si>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</si>
  <si>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</si>
  <si>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</si>
  <si>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</si>
  <si>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</si>
  <si>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</si>
  <si>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</si>
  <si>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</si>
  <si>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</si>
  <si>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</si>
  <si>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</si>
  <si>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</si>
  <si>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</si>
  <si>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</si>
  <si>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</si>
  <si>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</si>
  <si>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</si>
  <si>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</si>
  <si>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</si>
  <si>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</si>
  <si>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</si>
  <si>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</si>
  <si>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</si>
  <si>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</si>
  <si>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</si>
  <si>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</si>
  <si>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</si>
  <si>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</si>
  <si>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</si>
  <si>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</si>
  <si>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</si>
  <si>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</si>
  <si>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</si>
  <si>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</si>
  <si>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</si>
  <si>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</si>
  <si>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</si>
  <si>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</si>
  <si>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</si>
  <si>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</si>
  <si>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</si>
  <si>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</si>
  <si>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</si>
  <si>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</si>
  <si>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</si>
  <si>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</si>
  <si>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</si>
  <si>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</si>
  <si>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</si>
  <si>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</si>
  <si>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</si>
  <si>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</si>
  <si>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</si>
  <si>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</si>
  <si>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</si>
  <si>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</si>
  <si>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</si>
  <si>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</si>
  <si>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</si>
  <si>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</si>
  <si>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</si>
  <si>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</si>
  <si>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</si>
  <si>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</si>
  <si>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</si>
  <si>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</si>
  <si>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</si>
  <si>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</si>
  <si>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</si>
  <si>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</si>
  <si>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</si>
  <si>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</si>
  <si>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</si>
  <si>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</si>
  <si>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</si>
  <si>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</si>
  <si>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</si>
  <si>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</si>
  <si>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</si>
  <si>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</si>
  <si>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</si>
  <si>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</si>
  <si>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</si>
  <si>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</si>
  <si>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</si>
  <si>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</si>
  <si>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</si>
  <si>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</si>
  <si>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</si>
  <si>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</si>
  <si>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</si>
  <si>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</si>
  <si>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</si>
  <si>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</si>
  <si>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</si>
  <si>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</si>
  <si>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</si>
  <si>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</si>
  <si>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</si>
  <si>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</si>
  <si>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</si>
  <si>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</si>
  <si>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</si>
  <si>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</si>
  <si>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</si>
  <si>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</si>
  <si>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</si>
  <si>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</si>
  <si>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</si>
  <si>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</si>
  <si>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</si>
  <si>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</si>
  <si>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</si>
  <si>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</si>
  <si>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</si>
  <si>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</si>
  <si>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</si>
  <si>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</si>
  <si>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</si>
  <si>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</si>
  <si>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</si>
  <si>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</si>
  <si>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</si>
  <si>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</si>
  <si>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</si>
  <si>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</si>
  <si>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</si>
  <si>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</si>
  <si>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</si>
  <si>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</si>
  <si>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</si>
  <si>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</si>
  <si>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</si>
  <si>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</si>
  <si>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</si>
  <si>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</si>
  <si>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</si>
  <si>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</si>
  <si>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</si>
  <si>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</si>
  <si>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</si>
  <si>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</si>
  <si>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</si>
  <si>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</si>
  <si>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</si>
  <si>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</si>
  <si>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</si>
  <si>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</si>
  <si>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</si>
  <si>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</si>
  <si>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</si>
  <si>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</si>
  <si>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</si>
  <si>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</si>
  <si>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</si>
  <si>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</si>
  <si>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</si>
  <si>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</si>
  <si>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</si>
  <si>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</si>
  <si>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</si>
  <si>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</si>
  <si>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</si>
  <si>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</si>
  <si>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</si>
  <si>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</si>
  <si>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</si>
  <si>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</si>
  <si>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</si>
  <si>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</si>
  <si>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</si>
  <si>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</si>
  <si>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</si>
  <si>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</si>
  <si>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</si>
  <si>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</si>
  <si>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</si>
  <si>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</si>
  <si>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</si>
  <si>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</si>
  <si>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</si>
  <si>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</si>
  <si>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</si>
  <si>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</si>
  <si>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</si>
  <si>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</si>
  <si>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</si>
  <si>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</si>
  <si>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</si>
  <si>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</si>
  <si>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</si>
  <si>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</si>
  <si>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</si>
  <si>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</si>
  <si>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</si>
  <si>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</si>
  <si>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</si>
  <si>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</si>
  <si>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</si>
  <si>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</si>
  <si>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</si>
  <si>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</si>
  <si>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</si>
  <si>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</si>
  <si>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</si>
  <si>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</si>
  <si>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</si>
  <si>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</si>
  <si>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</si>
  <si>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</si>
  <si>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</si>
  <si>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</si>
  <si>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</si>
  <si>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</si>
  <si>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</si>
  <si>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</si>
  <si>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</si>
  <si>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</si>
  <si>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</si>
  <si>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</si>
  <si>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</si>
  <si>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</si>
  <si>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</si>
  <si>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</si>
  <si>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</si>
  <si>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</si>
  <si>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</si>
  <si>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</si>
  <si>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</si>
  <si>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</si>
  <si>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</si>
  <si>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</si>
  <si>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</si>
  <si>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</si>
  <si>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</si>
  <si>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</si>
  <si>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</si>
  <si>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</si>
  <si>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</si>
  <si>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</si>
  <si>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</si>
  <si>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</si>
  <si>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</si>
  <si>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</si>
  <si>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</si>
  <si>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</si>
  <si>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</si>
  <si>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</si>
  <si>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</si>
  <si>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</si>
  <si>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</si>
  <si>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</si>
  <si>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</si>
  <si>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</si>
  <si>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</si>
  <si>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</si>
  <si>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</si>
  <si>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</si>
  <si>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</si>
  <si>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</si>
  <si>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</si>
  <si>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</si>
  <si>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</si>
  <si>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</si>
  <si>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</si>
  <si>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</si>
  <si>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</si>
  <si>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</si>
  <si>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</si>
  <si>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</si>
  <si>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</si>
  <si>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</si>
  <si>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</si>
  <si>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</si>
  <si>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</si>
  <si>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</si>
  <si>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</si>
  <si>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</si>
  <si>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</si>
  <si>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</si>
  <si>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</si>
  <si>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</si>
  <si>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</si>
  <si>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</si>
  <si>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</si>
  <si>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</si>
  <si>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</si>
  <si>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</si>
  <si>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</si>
  <si>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</si>
  <si>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</si>
  <si>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</si>
  <si>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</si>
  <si>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</si>
  <si>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</si>
  <si>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</si>
  <si>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</si>
  <si>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</si>
  <si>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</si>
  <si>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</si>
  <si>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</si>
  <si>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</si>
  <si>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</si>
  <si>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</si>
  <si>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</si>
  <si>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</si>
  <si>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</si>
  <si>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</si>
  <si>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</si>
  <si>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</si>
  <si>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</si>
  <si>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</si>
  <si>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</si>
  <si>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</si>
  <si>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</si>
  <si>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</si>
  <si>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</si>
  <si>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</si>
  <si>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</si>
  <si>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</si>
  <si>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</si>
  <si>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</si>
  <si>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</si>
  <si>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</si>
  <si>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</si>
  <si>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</si>
  <si>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</si>
  <si>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</si>
  <si>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</si>
  <si>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</si>
  <si>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</si>
  <si>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</si>
  <si>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</si>
  <si>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</si>
  <si>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</si>
  <si>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</si>
  <si>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</si>
  <si>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</si>
  <si>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</si>
  <si>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</si>
  <si>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</si>
  <si>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</si>
  <si>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</si>
  <si>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</si>
  <si>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</si>
  <si>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</si>
  <si>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</si>
  <si>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</si>
  <si>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</si>
  <si>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</si>
  <si>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</si>
  <si>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</si>
  <si>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</si>
  <si>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</si>
  <si>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</si>
  <si>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</si>
  <si>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</si>
  <si>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</si>
  <si>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</si>
  <si>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</si>
  <si>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</si>
  <si>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</si>
  <si>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</si>
  <si>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</si>
  <si>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</si>
  <si>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</si>
  <si>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</si>
  <si>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</si>
  <si>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</si>
  <si>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</si>
  <si>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</si>
  <si>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</si>
  <si>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</si>
  <si>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</si>
  <si>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</si>
  <si>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</si>
  <si>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</si>
  <si>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</si>
  <si>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</si>
  <si>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</si>
  <si>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</si>
  <si>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</si>
  <si>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</si>
  <si>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</si>
  <si>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</si>
  <si>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</si>
  <si>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</si>
  <si>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</si>
  <si>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</si>
  <si>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</si>
  <si>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</si>
  <si>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</si>
  <si>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</si>
  <si>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</si>
  <si>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</si>
  <si>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</si>
  <si>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</si>
  <si>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</si>
  <si>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</si>
  <si>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</si>
  <si>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</si>
  <si>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</si>
  <si>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</si>
  <si>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</si>
  <si>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</si>
  <si>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</si>
  <si>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</si>
  <si>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</si>
  <si>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</si>
  <si>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</si>
  <si>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</si>
  <si>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</si>
  <si>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</si>
  <si>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</si>
  <si>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</si>
  <si>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</si>
  <si>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</si>
  <si>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</si>
  <si>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</si>
  <si>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</si>
  <si>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</si>
  <si>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</si>
  <si>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</si>
  <si>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</si>
  <si>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</si>
  <si>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</si>
  <si>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</si>
  <si>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</si>
  <si>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</si>
  <si>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</si>
  <si>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</si>
  <si>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COORDENADOR / GERENTE DE OBRA (HORISTA)                                                                                                                                                                                                                                                                                                                                                                                                                                                                   </t>
  </si>
  <si>
    <t xml:space="preserve">COORDENADOR / GERENTE DE OBRA (MENSALISTA)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</si>
  <si>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</si>
  <si>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</si>
  <si>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</si>
  <si>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</si>
  <si>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</si>
  <si>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</si>
  <si>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</si>
  <si>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</si>
  <si>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</si>
  <si>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</si>
  <si>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</si>
  <si>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</si>
  <si>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</si>
  <si>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</si>
  <si>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</si>
  <si>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</si>
  <si>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</si>
  <si>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</si>
  <si>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</si>
  <si>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</si>
  <si>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</si>
  <si>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</si>
  <si>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</si>
  <si>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</si>
  <si>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</si>
  <si>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</si>
  <si>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</si>
  <si>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</si>
  <si>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</si>
  <si>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</si>
  <si>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</si>
  <si>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</si>
  <si>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</si>
  <si>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</si>
  <si>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</si>
  <si>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</si>
  <si>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</si>
  <si>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</si>
  <si>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</si>
  <si>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</si>
  <si>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</si>
  <si>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</si>
  <si>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</si>
  <si>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</si>
  <si>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</si>
  <si>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</si>
  <si>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</si>
  <si>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</si>
  <si>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</si>
  <si>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</si>
  <si>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</si>
  <si>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</si>
  <si>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</si>
  <si>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</si>
  <si>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</si>
  <si>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</si>
  <si>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</si>
  <si>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</si>
  <si>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</si>
  <si>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</si>
  <si>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</si>
  <si>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</si>
  <si>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</si>
  <si>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</si>
  <si>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</si>
  <si>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</si>
  <si>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</si>
  <si>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</si>
  <si>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</si>
  <si>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</si>
  <si>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</si>
  <si>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</si>
  <si>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</si>
  <si>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</si>
  <si>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</si>
  <si>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</si>
  <si>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</si>
  <si>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</si>
  <si>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</si>
  <si>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</si>
  <si>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</si>
  <si>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</si>
  <si>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</si>
  <si>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</si>
  <si>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</si>
  <si>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</si>
  <si>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</si>
  <si>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</si>
  <si>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</si>
  <si>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</si>
  <si>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</si>
  <si>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</si>
  <si>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</si>
  <si>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</si>
  <si>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</si>
  <si>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</si>
  <si>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</si>
  <si>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</si>
  <si>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</si>
  <si>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</si>
  <si>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</si>
  <si>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</si>
  <si>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</si>
  <si>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</si>
  <si>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</si>
  <si>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</si>
  <si>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</si>
  <si>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</si>
  <si>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</si>
  <si>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</si>
  <si>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</si>
  <si>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</si>
  <si>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</si>
  <si>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</si>
  <si>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</si>
  <si>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</si>
  <si>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</si>
  <si>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</si>
  <si>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</si>
  <si>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</si>
  <si>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</si>
  <si>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</si>
  <si>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</si>
  <si>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</si>
  <si>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</si>
  <si>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</si>
  <si>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</si>
  <si>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</si>
  <si>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</si>
  <si>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</si>
  <si>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</si>
  <si>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</si>
  <si>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</si>
  <si>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</si>
  <si>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</si>
  <si>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</si>
  <si>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</si>
  <si>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</si>
  <si>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</si>
  <si>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</si>
  <si>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</si>
  <si>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</si>
  <si>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</si>
  <si>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</si>
  <si>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</si>
  <si>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</si>
  <si>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</si>
  <si>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</si>
  <si>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</si>
  <si>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</si>
  <si>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</si>
  <si>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</si>
  <si>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</si>
  <si>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</si>
  <si>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</si>
  <si>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</si>
  <si>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</si>
  <si>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</si>
  <si>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</si>
  <si>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</si>
  <si>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</si>
  <si>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</si>
  <si>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</si>
  <si>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</si>
  <si>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</si>
  <si>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</si>
  <si>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</si>
  <si>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</si>
  <si>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</si>
  <si>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</si>
  <si>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</si>
  <si>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</si>
  <si>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</si>
  <si>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</si>
  <si>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</si>
  <si>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</si>
  <si>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</si>
  <si>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</si>
  <si>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</si>
  <si>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</si>
  <si>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</si>
  <si>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</si>
  <si>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</si>
  <si>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</si>
  <si>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</si>
  <si>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</si>
  <si>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</si>
  <si>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</si>
  <si>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</si>
  <si>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</si>
  <si>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</si>
  <si>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</si>
  <si>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</si>
  <si>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</si>
  <si>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</si>
  <si>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</si>
  <si>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</si>
  <si>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</si>
  <si>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</si>
  <si>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</si>
  <si>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</si>
  <si>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</si>
  <si>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</si>
  <si>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</si>
  <si>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</si>
  <si>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</si>
  <si>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</si>
  <si>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</si>
  <si>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</si>
  <si>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</si>
  <si>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</si>
  <si>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</si>
  <si>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</si>
  <si>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</si>
  <si>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</si>
  <si>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</si>
  <si>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</si>
  <si>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</si>
  <si>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</si>
  <si>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</si>
  <si>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</si>
  <si>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</si>
  <si>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</si>
  <si>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</si>
  <si>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</si>
  <si>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</si>
  <si>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</si>
  <si>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</si>
  <si>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</si>
  <si>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</si>
  <si>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</si>
  <si>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</si>
  <si>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</si>
  <si>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</si>
  <si>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</si>
  <si>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</si>
  <si>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</si>
  <si>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</si>
  <si>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</si>
  <si>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</si>
  <si>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</si>
  <si>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</si>
  <si>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</si>
  <si>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</si>
  <si>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</si>
  <si>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</si>
  <si>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</si>
  <si>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</si>
  <si>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</si>
  <si>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</si>
  <si>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</si>
  <si>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</si>
  <si>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</si>
  <si>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</si>
  <si>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</si>
  <si>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</si>
  <si>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</si>
  <si>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</si>
  <si>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</si>
  <si>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</si>
  <si>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</si>
  <si>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</si>
  <si>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</si>
  <si>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</si>
  <si>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</si>
  <si>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</si>
  <si>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</si>
  <si>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</si>
  <si>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</si>
  <si>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</si>
  <si>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</si>
  <si>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</si>
  <si>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</si>
  <si>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</si>
  <si>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</si>
  <si>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</si>
  <si>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(HORISTA)                                                                                                                                                                                                                                                                                                                                                                                                                                                                              </t>
  </si>
  <si>
    <t xml:space="preserve">DESENHISTA COPISTA (MENSALISTA)                                                                                                                                                                                                                                                                                                                                                                                                                                                                           </t>
  </si>
  <si>
    <t xml:space="preserve">DESENHISTA DETALHISTA (HORISTA)                                                                                                                                                                                                                                                                                                                                                                                                                                                                           </t>
  </si>
  <si>
    <t xml:space="preserve">DESENHISTA DETALHISTA (MENSALISTA)                                                                                                                                                                                                                                                                                                                                                                                                                                                                        </t>
  </si>
  <si>
    <t xml:space="preserve">DESENHISTA PROJETISTA (HORISTA)                                                                                                                                                                                                                                                                                                                                                                                                                                                                           </t>
  </si>
  <si>
    <t xml:space="preserve">DESENHISTA PROJETISTA (MENSALISTA)                                                                                                                                                                                                                                                                                                                                                                                                                                                                        </t>
  </si>
  <si>
    <t xml:space="preserve">DESENHISTA TECNICO AUXILIAR (HORISTA)                                                                                                                                                                                                                                                                                                                                                                                                                                                                     </t>
  </si>
  <si>
    <t xml:space="preserve">DESENHISTA TECNICO AUXILIAR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</si>
  <si>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</si>
  <si>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</si>
  <si>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</si>
  <si>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</si>
  <si>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</si>
  <si>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</si>
  <si>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</si>
  <si>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</si>
  <si>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</si>
  <si>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</si>
  <si>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</si>
  <si>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</si>
  <si>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</si>
  <si>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</si>
  <si>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</si>
  <si>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</si>
  <si>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</si>
  <si>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</si>
  <si>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</si>
  <si>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</si>
  <si>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</si>
  <si>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</si>
  <si>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</si>
  <si>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</si>
  <si>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</si>
  <si>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</si>
  <si>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</si>
  <si>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</si>
  <si>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</si>
  <si>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</si>
  <si>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</si>
  <si>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</si>
  <si>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</si>
  <si>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</si>
  <si>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</si>
  <si>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</si>
  <si>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</si>
  <si>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</si>
  <si>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</si>
  <si>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</si>
  <si>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</si>
  <si>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</si>
  <si>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</si>
  <si>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</si>
  <si>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</si>
  <si>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</si>
  <si>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</si>
  <si>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</si>
  <si>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</si>
  <si>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</si>
  <si>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</si>
  <si>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</si>
  <si>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</si>
  <si>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</si>
  <si>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</si>
  <si>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</si>
  <si>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</si>
  <si>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</si>
  <si>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</si>
  <si>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</si>
  <si>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</si>
  <si>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</si>
  <si>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</si>
  <si>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</si>
  <si>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</si>
  <si>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</si>
  <si>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</si>
  <si>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</si>
  <si>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</si>
  <si>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</si>
  <si>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</si>
  <si>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</si>
  <si>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</si>
  <si>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</si>
  <si>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</si>
  <si>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</si>
  <si>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</si>
  <si>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</si>
  <si>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</si>
  <si>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</si>
  <si>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</si>
  <si>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</si>
  <si>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</si>
  <si>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</si>
  <si>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</si>
  <si>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</si>
  <si>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</si>
  <si>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</si>
  <si>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</si>
  <si>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</si>
  <si>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</si>
  <si>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</si>
  <si>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</si>
  <si>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</si>
  <si>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</si>
  <si>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</si>
  <si>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</si>
  <si>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</si>
  <si>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</si>
  <si>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</si>
  <si>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</si>
  <si>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</si>
  <si>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</si>
  <si>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</si>
  <si>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</si>
  <si>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</si>
  <si>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</si>
  <si>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</si>
  <si>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</si>
  <si>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</si>
  <si>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</si>
  <si>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</si>
  <si>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</si>
  <si>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</si>
  <si>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</si>
  <si>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</si>
  <si>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</si>
  <si>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</si>
  <si>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</si>
  <si>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</si>
  <si>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</si>
  <si>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</si>
  <si>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</si>
  <si>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</si>
  <si>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</si>
  <si>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</si>
  <si>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</si>
  <si>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</si>
  <si>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</si>
  <si>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</si>
  <si>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</si>
  <si>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</si>
  <si>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</si>
  <si>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</si>
  <si>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</si>
  <si>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</si>
  <si>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</si>
  <si>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</si>
  <si>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</si>
  <si>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</si>
  <si>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</si>
  <si>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</si>
  <si>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</si>
  <si>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</si>
  <si>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</si>
  <si>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</si>
  <si>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</si>
  <si>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</si>
  <si>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</si>
  <si>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</si>
  <si>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</si>
  <si>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</si>
  <si>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</si>
  <si>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</si>
  <si>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</si>
  <si>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</si>
  <si>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</si>
  <si>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</si>
  <si>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</si>
  <si>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</si>
  <si>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</si>
  <si>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</si>
  <si>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</si>
  <si>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</si>
  <si>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</si>
  <si>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</si>
  <si>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</si>
  <si>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</si>
  <si>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</si>
  <si>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</si>
  <si>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</si>
  <si>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</si>
  <si>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</si>
  <si>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</si>
  <si>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</si>
  <si>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</si>
  <si>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</si>
  <si>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</si>
  <si>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</si>
  <si>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</si>
  <si>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</si>
  <si>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</si>
  <si>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</si>
  <si>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</si>
  <si>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</si>
  <si>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</si>
  <si>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</si>
  <si>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</si>
  <si>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</si>
  <si>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</si>
  <si>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</si>
  <si>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</si>
  <si>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</si>
  <si>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</si>
  <si>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</si>
  <si>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</si>
  <si>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</si>
  <si>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</si>
  <si>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</si>
  <si>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</si>
  <si>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</si>
  <si>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</si>
  <si>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</si>
  <si>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</si>
  <si>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</si>
  <si>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</si>
  <si>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</si>
  <si>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</si>
  <si>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</si>
  <si>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</si>
  <si>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</si>
  <si>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</si>
  <si>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</si>
  <si>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</si>
  <si>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</si>
  <si>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</si>
  <si>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</si>
  <si>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</si>
  <si>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</si>
  <si>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</si>
  <si>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</si>
  <si>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</si>
  <si>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</si>
  <si>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</si>
  <si>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</si>
  <si>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</si>
  <si>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</si>
  <si>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</si>
  <si>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</si>
  <si>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</si>
  <si>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</si>
  <si>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</si>
  <si>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</si>
  <si>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</si>
  <si>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</si>
  <si>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</si>
  <si>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</si>
  <si>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</si>
  <si>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</si>
  <si>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</si>
  <si>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</si>
  <si>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</si>
  <si>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</si>
  <si>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</si>
  <si>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</si>
  <si>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</si>
  <si>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</si>
  <si>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</si>
  <si>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</si>
  <si>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</si>
  <si>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</si>
  <si>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</si>
  <si>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</si>
  <si>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</si>
  <si>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</si>
  <si>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</si>
  <si>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</si>
  <si>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</si>
  <si>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</si>
  <si>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</si>
  <si>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</si>
  <si>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</si>
  <si>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</si>
  <si>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</si>
  <si>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</si>
  <si>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</si>
  <si>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</si>
  <si>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</si>
  <si>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</si>
  <si>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</si>
  <si>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</si>
  <si>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</si>
  <si>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</si>
  <si>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</si>
  <si>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</si>
  <si>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</si>
  <si>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</si>
  <si>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</si>
  <si>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</si>
  <si>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</si>
  <si>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</si>
  <si>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</si>
  <si>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</si>
  <si>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</si>
  <si>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</si>
  <si>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</si>
  <si>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</si>
  <si>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</si>
  <si>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</si>
  <si>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</si>
  <si>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</si>
  <si>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</si>
  <si>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</si>
  <si>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</si>
  <si>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</si>
  <si>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</si>
  <si>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</si>
  <si>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</si>
  <si>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</si>
  <si>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</si>
  <si>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</si>
  <si>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</si>
  <si>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</si>
  <si>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</si>
  <si>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</si>
  <si>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</si>
  <si>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</si>
  <si>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</si>
  <si>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75/ DE 85 MM (NBR 10351)                                                                                                                                                                                                                                                                                                                                                                                                                                                  </t>
  </si>
  <si>
    <t xml:space="preserve">EXTREMIDADE PVC PBA, PF, JE, DN 100 / DE 110 MM (NBR 10351)                                                                                                                                                                                                                                                                                                                                                                                                                                               </t>
  </si>
  <si>
    <t xml:space="preserve">EXTREMIDADE PVC PBA, PF, JE, DN 75 / DE 85 MM (NBR 10351)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</si>
  <si>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</si>
  <si>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</si>
  <si>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</si>
  <si>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</si>
  <si>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</si>
  <si>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</si>
  <si>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</si>
  <si>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</si>
  <si>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</si>
  <si>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</si>
  <si>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</si>
  <si>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</si>
  <si>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</si>
  <si>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</si>
  <si>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</si>
  <si>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</si>
  <si>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</si>
  <si>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</si>
  <si>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</si>
  <si>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</si>
  <si>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</si>
  <si>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</si>
  <si>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</si>
  <si>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</si>
  <si>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</si>
  <si>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</si>
  <si>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</si>
  <si>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</si>
  <si>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</si>
  <si>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</si>
  <si>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</si>
  <si>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</si>
  <si>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</si>
  <si>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</si>
  <si>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</si>
  <si>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</si>
  <si>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</si>
  <si>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</si>
  <si>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</si>
  <si>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</si>
  <si>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</si>
  <si>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</si>
  <si>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</si>
  <si>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</si>
  <si>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</si>
  <si>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</si>
  <si>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</si>
  <si>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</si>
  <si>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</si>
  <si>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</si>
  <si>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</si>
  <si>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</si>
  <si>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</si>
  <si>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</si>
  <si>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</si>
  <si>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</si>
  <si>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</si>
  <si>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</si>
  <si>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</si>
  <si>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</si>
  <si>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</si>
  <si>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</si>
  <si>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</si>
  <si>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</si>
  <si>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</si>
  <si>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</si>
  <si>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</si>
  <si>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</si>
  <si>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</si>
  <si>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</si>
  <si>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</si>
  <si>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</si>
  <si>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</si>
  <si>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</si>
  <si>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</si>
  <si>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</si>
  <si>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</si>
  <si>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</si>
  <si>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</si>
  <si>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</si>
  <si>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</si>
  <si>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</si>
  <si>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</si>
  <si>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</si>
  <si>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</si>
  <si>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</si>
  <si>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</si>
  <si>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</si>
  <si>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</si>
  <si>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</si>
  <si>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</si>
  <si>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</si>
  <si>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</si>
  <si>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</si>
  <si>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</si>
  <si>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</si>
  <si>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</si>
  <si>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</si>
  <si>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</si>
  <si>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</si>
  <si>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</si>
  <si>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</si>
  <si>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</si>
  <si>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</si>
  <si>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</si>
  <si>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</si>
  <si>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</si>
  <si>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</si>
  <si>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</si>
  <si>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</si>
  <si>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</si>
  <si>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</si>
  <si>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</si>
  <si>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</si>
  <si>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</si>
  <si>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</si>
  <si>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</si>
  <si>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</si>
  <si>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</si>
  <si>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</si>
  <si>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</si>
  <si>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</si>
  <si>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</si>
  <si>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</si>
  <si>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</si>
  <si>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</si>
  <si>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</si>
  <si>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</si>
  <si>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</si>
  <si>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</si>
  <si>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</si>
  <si>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</si>
  <si>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</si>
  <si>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</si>
  <si>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</si>
  <si>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</si>
  <si>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</si>
  <si>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</si>
  <si>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</si>
  <si>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</si>
  <si>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</si>
  <si>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</si>
  <si>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</si>
  <si>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</si>
  <si>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</si>
  <si>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</si>
  <si>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</si>
  <si>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</si>
  <si>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</si>
  <si>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</si>
  <si>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</si>
  <si>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</si>
  <si>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</si>
  <si>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</si>
  <si>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</si>
  <si>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</si>
  <si>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</si>
  <si>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</si>
  <si>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</si>
  <si>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</si>
  <si>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</si>
  <si>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</si>
  <si>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</si>
  <si>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</si>
  <si>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</si>
  <si>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</si>
  <si>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</si>
  <si>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</si>
  <si>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</si>
  <si>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</si>
  <si>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</si>
  <si>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</si>
  <si>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</si>
  <si>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</si>
  <si>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</si>
  <si>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</si>
  <si>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</si>
  <si>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</si>
  <si>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</si>
  <si>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</si>
  <si>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</si>
  <si>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</si>
  <si>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</si>
  <si>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</si>
  <si>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</si>
  <si>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</si>
  <si>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</si>
  <si>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</si>
  <si>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</si>
  <si>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</si>
  <si>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</si>
  <si>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</si>
  <si>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</si>
  <si>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</si>
  <si>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</si>
  <si>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</si>
  <si>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</si>
  <si>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</si>
  <si>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</si>
  <si>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</si>
  <si>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</si>
  <si>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</si>
  <si>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</si>
  <si>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</si>
  <si>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</si>
  <si>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</si>
  <si>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</si>
  <si>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</si>
  <si>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</si>
  <si>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</si>
  <si>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</si>
  <si>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</si>
  <si>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</si>
  <si>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</si>
  <si>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</si>
  <si>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</si>
  <si>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</si>
  <si>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</si>
  <si>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</si>
  <si>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</si>
  <si>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</si>
  <si>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</si>
  <si>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</si>
  <si>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</si>
  <si>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</si>
  <si>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</si>
  <si>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</si>
  <si>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</si>
  <si>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</si>
  <si>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</si>
  <si>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</si>
  <si>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</si>
  <si>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</si>
  <si>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</si>
  <si>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</si>
  <si>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</si>
  <si>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</si>
  <si>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</si>
  <si>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</si>
  <si>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</si>
  <si>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</si>
  <si>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</si>
  <si>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</si>
  <si>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</si>
  <si>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</si>
  <si>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</si>
  <si>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</si>
  <si>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</si>
  <si>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</si>
  <si>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</si>
  <si>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</si>
  <si>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</si>
  <si>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</si>
  <si>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</si>
  <si>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</si>
  <si>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</si>
  <si>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</si>
  <si>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</si>
  <si>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</si>
  <si>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</si>
  <si>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</si>
  <si>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</si>
  <si>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</si>
  <si>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</si>
  <si>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</si>
  <si>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</si>
  <si>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</si>
  <si>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</si>
  <si>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</si>
  <si>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</si>
  <si>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</si>
  <si>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</si>
  <si>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</si>
  <si>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</si>
  <si>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</si>
  <si>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</si>
  <si>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</si>
  <si>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</si>
  <si>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</si>
  <si>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</si>
  <si>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</si>
  <si>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</si>
  <si>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</si>
  <si>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</si>
  <si>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</si>
  <si>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</si>
  <si>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</si>
  <si>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</si>
  <si>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</si>
  <si>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</si>
  <si>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</si>
  <si>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</si>
  <si>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</si>
  <si>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</si>
  <si>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</si>
  <si>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</si>
  <si>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</si>
  <si>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</si>
  <si>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</si>
  <si>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</si>
  <si>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</si>
  <si>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</si>
  <si>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</si>
  <si>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</si>
  <si>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</si>
  <si>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</si>
  <si>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</si>
  <si>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</si>
  <si>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</si>
  <si>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</si>
  <si>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</si>
  <si>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</si>
  <si>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</si>
  <si>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</si>
  <si>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</si>
  <si>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</si>
  <si>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</si>
  <si>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</si>
  <si>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</si>
  <si>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</si>
  <si>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</si>
  <si>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</si>
  <si>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</si>
  <si>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</si>
  <si>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</si>
  <si>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</si>
  <si>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</si>
  <si>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</si>
  <si>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</si>
  <si>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</si>
  <si>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</si>
  <si>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</si>
  <si>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</si>
  <si>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</si>
  <si>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</si>
  <si>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</si>
  <si>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</si>
  <si>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</si>
  <si>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</si>
  <si>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</si>
  <si>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</si>
  <si>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</si>
  <si>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</si>
  <si>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</si>
  <si>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</si>
  <si>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</si>
  <si>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</si>
  <si>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</si>
  <si>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</si>
  <si>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</si>
  <si>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</si>
  <si>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</si>
  <si>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</si>
  <si>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</si>
  <si>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</si>
  <si>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</si>
  <si>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</si>
  <si>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</si>
  <si>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</si>
  <si>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</si>
  <si>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</si>
  <si>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</si>
  <si>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</si>
  <si>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</si>
  <si>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</si>
  <si>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</si>
  <si>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</si>
  <si>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</si>
  <si>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</si>
  <si>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</si>
  <si>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</si>
  <si>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</si>
  <si>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</si>
  <si>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</si>
  <si>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</si>
  <si>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</si>
  <si>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</si>
  <si>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</si>
  <si>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</si>
  <si>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</si>
  <si>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</si>
  <si>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</si>
  <si>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</si>
  <si>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</si>
  <si>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</si>
  <si>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</si>
  <si>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</si>
  <si>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</si>
  <si>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</si>
  <si>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</si>
  <si>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</si>
  <si>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</si>
  <si>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</si>
  <si>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</si>
  <si>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</si>
  <si>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</si>
  <si>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</si>
  <si>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</si>
  <si>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</si>
  <si>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</si>
  <si>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</si>
  <si>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</si>
  <si>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</si>
  <si>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</si>
  <si>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</si>
  <si>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</si>
  <si>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</si>
  <si>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</si>
  <si>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</si>
  <si>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</si>
  <si>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</si>
  <si>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</si>
  <si>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</si>
  <si>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</si>
  <si>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</si>
  <si>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</si>
  <si>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</si>
  <si>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</si>
  <si>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</si>
  <si>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</si>
  <si>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</si>
  <si>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</si>
  <si>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</si>
  <si>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</si>
  <si>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</si>
  <si>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</si>
  <si>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</si>
  <si>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</si>
  <si>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</si>
  <si>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</si>
  <si>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</si>
  <si>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</si>
  <si>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</si>
  <si>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</si>
  <si>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</si>
  <si>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ROSCA FEMEA MOVEL, METALICO, PARA CONEXAO COM ANEL DESLIZANTE, DN 20 MM X 3/4", EM TUBO PEX PARA INST. AGUA QUENTE/FRIA                                                                                                                                                                                                                                                                                                                                                                  </t>
  </si>
  <si>
    <t xml:space="preserve">JOELHO/COTOVELO, ROSCA FEMEA, COM BASE FIXA, METALICO, PARA CONEXAO COM ANEL DESLIZANTE, DN 16 MM X 1/2", EM TUBO PEX PARA INST. AGUA QUENTE/FRIA                                                                                                                                                                                                                                                                                                                                                         </t>
  </si>
  <si>
    <t xml:space="preserve">JOELHO/COTOVELO, ROSCA FEMEA, COM BASE FIXA, METALICO, PARA CONEXAO COM ANEL DESLIZANTE, DN 20 MM X 1/2", EM TUBO PEX PARA INST. AGUA QUENTE/FRIA                                                                                                                                                                                                                                                                                                                                                         </t>
  </si>
  <si>
    <t xml:space="preserve">JOELHO/COTOVELO,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</si>
  <si>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</si>
  <si>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</si>
  <si>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</si>
  <si>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</si>
  <si>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</si>
  <si>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</si>
  <si>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</si>
  <si>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</si>
  <si>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</si>
  <si>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</si>
  <si>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</si>
  <si>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</si>
  <si>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</si>
  <si>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</si>
  <si>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</si>
  <si>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</si>
  <si>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</si>
  <si>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</si>
  <si>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</si>
  <si>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</si>
  <si>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</si>
  <si>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</si>
  <si>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</si>
  <si>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</si>
  <si>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</si>
  <si>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</si>
  <si>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</si>
  <si>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</si>
  <si>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</si>
  <si>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</si>
  <si>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</si>
  <si>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</si>
  <si>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</si>
  <si>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</si>
  <si>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</si>
  <si>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</si>
  <si>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</si>
  <si>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</si>
  <si>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</si>
  <si>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</si>
  <si>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</si>
  <si>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</si>
  <si>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</si>
  <si>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</si>
  <si>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</si>
  <si>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</si>
  <si>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</si>
  <si>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</si>
  <si>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</si>
  <si>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</si>
  <si>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</si>
  <si>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</si>
  <si>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</si>
  <si>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</si>
  <si>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</si>
  <si>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</si>
  <si>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</si>
  <si>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</si>
  <si>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</si>
  <si>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</si>
  <si>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</si>
  <si>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</si>
  <si>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</si>
  <si>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</si>
  <si>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</si>
  <si>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</si>
  <si>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</si>
  <si>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</si>
  <si>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</si>
  <si>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</si>
  <si>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</si>
  <si>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</si>
  <si>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</si>
  <si>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</si>
  <si>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</si>
  <si>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</si>
  <si>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</si>
  <si>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</si>
  <si>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</si>
  <si>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</si>
  <si>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</si>
  <si>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</si>
  <si>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</si>
  <si>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</si>
  <si>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</si>
  <si>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</si>
  <si>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</si>
  <si>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</si>
  <si>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</si>
  <si>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</si>
  <si>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</si>
  <si>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</si>
  <si>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</si>
  <si>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</si>
  <si>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</si>
  <si>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</si>
  <si>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</si>
  <si>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</si>
  <si>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</si>
  <si>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</si>
  <si>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</si>
  <si>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</si>
  <si>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</si>
  <si>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</si>
  <si>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</si>
  <si>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</si>
  <si>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</si>
  <si>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</si>
  <si>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</si>
  <si>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</si>
  <si>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</si>
  <si>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</si>
  <si>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</si>
  <si>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</si>
  <si>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</si>
  <si>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</si>
  <si>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</si>
  <si>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</si>
  <si>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</si>
  <si>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</si>
  <si>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</si>
  <si>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</si>
  <si>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</si>
  <si>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</si>
  <si>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</si>
  <si>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</si>
  <si>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</si>
  <si>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</si>
  <si>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</si>
  <si>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</si>
  <si>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</si>
  <si>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</si>
  <si>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</si>
  <si>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</si>
  <si>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</si>
  <si>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</si>
  <si>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</si>
  <si>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</si>
  <si>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</si>
  <si>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</si>
  <si>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LEITURISTA OU CADASTRISTA DE REDES DE AGUA E ESGOTO (HORISTA)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</si>
  <si>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</si>
  <si>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</si>
  <si>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</si>
  <si>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</si>
  <si>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</si>
  <si>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</si>
  <si>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</si>
  <si>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</si>
  <si>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</si>
  <si>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</si>
  <si>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</si>
  <si>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</si>
  <si>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</si>
  <si>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</si>
  <si>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</si>
  <si>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</si>
  <si>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</si>
  <si>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</si>
  <si>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</si>
  <si>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</si>
  <si>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</si>
  <si>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</si>
  <si>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</si>
  <si>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</si>
  <si>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</si>
  <si>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</si>
  <si>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</si>
  <si>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</si>
  <si>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</si>
  <si>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</si>
  <si>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</si>
  <si>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</si>
  <si>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</si>
  <si>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</si>
  <si>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</si>
  <si>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</si>
  <si>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</si>
  <si>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</si>
  <si>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</si>
  <si>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</si>
  <si>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</si>
  <si>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</si>
  <si>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</si>
  <si>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</si>
  <si>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</si>
  <si>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</si>
  <si>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</si>
  <si>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</si>
  <si>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</si>
  <si>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</si>
  <si>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</si>
  <si>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</si>
  <si>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</si>
  <si>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</si>
  <si>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</si>
  <si>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</si>
  <si>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</si>
  <si>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</si>
  <si>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</si>
  <si>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</si>
  <si>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</si>
  <si>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</si>
  <si>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</si>
  <si>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</si>
  <si>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</si>
  <si>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</si>
  <si>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</si>
  <si>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FECHADA P/ ILUMINACAO PUBLICA, TIPO ABL 50/F OU EQUIV, P/ LAMPADA A VAPOR DE MERCURIO 400W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</si>
  <si>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</si>
  <si>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</si>
  <si>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</si>
  <si>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</si>
  <si>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</si>
  <si>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</si>
  <si>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</si>
  <si>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</si>
  <si>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</si>
  <si>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</si>
  <si>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</si>
  <si>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</si>
  <si>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</si>
  <si>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</si>
  <si>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</si>
  <si>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</si>
  <si>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</si>
  <si>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</si>
  <si>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</si>
  <si>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</si>
  <si>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</si>
  <si>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</si>
  <si>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</si>
  <si>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</si>
  <si>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</si>
  <si>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</si>
  <si>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</si>
  <si>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</si>
  <si>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</si>
  <si>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</si>
  <si>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</si>
  <si>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</si>
  <si>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</si>
  <si>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</si>
  <si>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</si>
  <si>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</si>
  <si>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</si>
  <si>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</si>
  <si>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</si>
  <si>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</si>
  <si>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</si>
  <si>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</si>
  <si>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</si>
  <si>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</si>
  <si>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</si>
  <si>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</si>
  <si>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</si>
  <si>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</si>
  <si>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</si>
  <si>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</si>
  <si>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</si>
  <si>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</si>
  <si>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</si>
  <si>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</si>
  <si>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</si>
  <si>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</si>
  <si>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</si>
  <si>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</si>
  <si>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</si>
  <si>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</si>
  <si>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</si>
  <si>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</si>
  <si>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</si>
  <si>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</si>
  <si>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</si>
  <si>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</si>
  <si>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</si>
  <si>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</si>
  <si>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</si>
  <si>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</si>
  <si>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</si>
  <si>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</si>
  <si>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</si>
  <si>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</si>
  <si>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</si>
  <si>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</si>
  <si>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</si>
  <si>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</si>
  <si>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</si>
  <si>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</si>
  <si>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</si>
  <si>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</si>
  <si>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</si>
  <si>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</si>
  <si>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</si>
  <si>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</si>
  <si>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</si>
  <si>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</si>
  <si>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</si>
  <si>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</si>
  <si>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</si>
  <si>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</si>
  <si>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</si>
  <si>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</si>
  <si>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</si>
  <si>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</si>
  <si>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</si>
  <si>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</si>
  <si>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</si>
  <si>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</si>
  <si>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</si>
  <si>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</si>
  <si>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</si>
  <si>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</si>
  <si>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</si>
  <si>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</si>
  <si>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</si>
  <si>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</si>
  <si>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</si>
  <si>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</si>
  <si>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</si>
  <si>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</si>
  <si>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</si>
  <si>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</si>
  <si>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</si>
  <si>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</si>
  <si>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</si>
  <si>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</si>
  <si>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</si>
  <si>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</si>
  <si>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</si>
  <si>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</si>
  <si>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</si>
  <si>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</si>
  <si>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</si>
  <si>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</si>
  <si>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</si>
  <si>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</si>
  <si>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</si>
  <si>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</si>
  <si>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</si>
  <si>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</si>
  <si>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</si>
  <si>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</si>
  <si>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</si>
  <si>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</si>
  <si>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</si>
  <si>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</si>
  <si>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</si>
  <si>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</si>
  <si>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</si>
  <si>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</si>
  <si>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</si>
  <si>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</si>
  <si>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</si>
  <si>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</si>
  <si>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</si>
  <si>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</si>
  <si>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</si>
  <si>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</si>
  <si>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</si>
  <si>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</si>
  <si>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</si>
  <si>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</si>
  <si>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</si>
  <si>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</si>
  <si>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</si>
  <si>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</si>
  <si>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</si>
  <si>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</si>
  <si>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</si>
  <si>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</si>
  <si>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</si>
  <si>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</si>
  <si>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</si>
  <si>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</si>
  <si>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</si>
  <si>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</si>
  <si>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</si>
  <si>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</si>
  <si>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</si>
  <si>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</si>
  <si>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</si>
  <si>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</si>
  <si>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</si>
  <si>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</si>
  <si>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</si>
  <si>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</si>
  <si>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</si>
  <si>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</si>
  <si>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</si>
  <si>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</si>
  <si>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</si>
  <si>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</si>
  <si>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</si>
  <si>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</si>
  <si>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</si>
  <si>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</si>
  <si>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</si>
  <si>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</si>
  <si>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</si>
  <si>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</si>
  <si>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</si>
  <si>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</si>
  <si>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</si>
  <si>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</si>
  <si>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</si>
  <si>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</si>
  <si>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</si>
  <si>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</si>
  <si>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</si>
  <si>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</si>
  <si>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</si>
  <si>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</si>
  <si>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</si>
  <si>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</si>
  <si>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</si>
  <si>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</si>
  <si>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</si>
  <si>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</si>
  <si>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</si>
  <si>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</si>
  <si>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</si>
  <si>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</si>
  <si>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</si>
  <si>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</si>
  <si>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</si>
  <si>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</si>
  <si>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</si>
  <si>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</si>
  <si>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</si>
  <si>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</si>
  <si>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</si>
  <si>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</si>
  <si>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</si>
  <si>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</si>
  <si>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</si>
  <si>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</si>
  <si>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</si>
  <si>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</si>
  <si>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</si>
  <si>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</si>
  <si>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</si>
  <si>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</si>
  <si>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</si>
  <si>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</si>
  <si>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</si>
  <si>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</si>
  <si>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</si>
  <si>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</si>
  <si>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</si>
  <si>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</si>
  <si>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</si>
  <si>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</si>
  <si>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</si>
  <si>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</si>
  <si>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</si>
  <si>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</si>
  <si>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</si>
  <si>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</si>
  <si>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</si>
  <si>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</si>
  <si>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</si>
  <si>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</si>
  <si>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</si>
  <si>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</si>
  <si>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</si>
  <si>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</si>
  <si>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</si>
  <si>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</si>
  <si>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</si>
  <si>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</si>
  <si>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</si>
  <si>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</si>
  <si>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</si>
  <si>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</si>
  <si>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</si>
  <si>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</si>
  <si>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</si>
  <si>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</si>
  <si>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</si>
  <si>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</si>
  <si>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</si>
  <si>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</si>
  <si>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</si>
  <si>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</si>
  <si>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</si>
  <si>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</si>
  <si>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</si>
  <si>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</si>
  <si>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</si>
  <si>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</si>
  <si>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</si>
  <si>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</si>
  <si>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</si>
  <si>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</si>
  <si>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</si>
  <si>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</si>
  <si>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</si>
  <si>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</si>
  <si>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</si>
  <si>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</si>
  <si>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</si>
  <si>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</si>
  <si>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</si>
  <si>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</si>
  <si>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</si>
  <si>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</si>
  <si>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</si>
  <si>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</si>
  <si>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</si>
  <si>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</si>
  <si>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</si>
  <si>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</si>
  <si>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</si>
  <si>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</si>
  <si>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</si>
  <si>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</si>
  <si>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</si>
  <si>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</si>
  <si>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</si>
  <si>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</si>
  <si>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</si>
  <si>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</si>
  <si>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</si>
  <si>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</si>
  <si>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</si>
  <si>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</si>
  <si>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</si>
  <si>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</si>
  <si>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</si>
  <si>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</si>
  <si>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</si>
  <si>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</si>
  <si>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</si>
  <si>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</si>
  <si>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</si>
  <si>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</si>
  <si>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</si>
  <si>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</si>
  <si>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</si>
  <si>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</si>
  <si>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</si>
  <si>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</si>
  <si>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</si>
  <si>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</si>
  <si>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</si>
  <si>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</si>
  <si>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</si>
  <si>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</si>
  <si>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</si>
  <si>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</si>
  <si>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</si>
  <si>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</si>
  <si>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</si>
  <si>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</si>
  <si>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</si>
  <si>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</si>
  <si>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</si>
  <si>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</si>
  <si>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</si>
  <si>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</si>
  <si>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</si>
  <si>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</si>
  <si>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</si>
  <si>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</si>
  <si>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</si>
  <si>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</si>
  <si>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</si>
  <si>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</si>
  <si>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</si>
  <si>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</si>
  <si>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</si>
  <si>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</si>
  <si>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</si>
  <si>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</si>
  <si>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</si>
  <si>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</si>
  <si>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</si>
  <si>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</si>
  <si>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</si>
  <si>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</si>
  <si>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</si>
  <si>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</si>
  <si>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</si>
  <si>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</si>
  <si>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</si>
  <si>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</si>
  <si>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</si>
  <si>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</si>
  <si>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</si>
  <si>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</si>
  <si>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</si>
  <si>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</si>
  <si>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</si>
  <si>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</si>
  <si>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</si>
  <si>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</si>
  <si>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</si>
  <si>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</si>
  <si>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</si>
  <si>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</si>
  <si>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</si>
  <si>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</si>
  <si>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</si>
  <si>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</si>
  <si>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</si>
  <si>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</si>
  <si>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</si>
  <si>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</si>
  <si>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</si>
  <si>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</si>
  <si>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</si>
  <si>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</si>
  <si>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</si>
  <si>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</si>
  <si>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</si>
  <si>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</si>
  <si>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</si>
  <si>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</si>
  <si>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</si>
  <si>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</si>
  <si>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</si>
  <si>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</si>
  <si>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</si>
  <si>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</si>
  <si>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</si>
  <si>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</si>
  <si>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</si>
  <si>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</si>
  <si>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</si>
  <si>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</si>
  <si>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</si>
  <si>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</si>
  <si>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</si>
  <si>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</si>
  <si>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</si>
  <si>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</si>
  <si>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</si>
  <si>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</si>
  <si>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</si>
  <si>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</si>
  <si>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</si>
  <si>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</si>
  <si>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</si>
  <si>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</si>
  <si>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</si>
  <si>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</si>
  <si>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</si>
  <si>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</si>
  <si>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</si>
  <si>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</si>
  <si>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</si>
  <si>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</si>
  <si>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</si>
  <si>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</si>
  <si>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</si>
  <si>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</si>
  <si>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</si>
  <si>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</si>
  <si>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</si>
  <si>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</si>
  <si>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</si>
  <si>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</si>
  <si>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</si>
  <si>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</si>
  <si>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</si>
  <si>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</si>
  <si>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</si>
  <si>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</si>
  <si>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</si>
  <si>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</si>
  <si>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</si>
  <si>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</si>
  <si>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</si>
  <si>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</si>
  <si>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</si>
  <si>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</si>
  <si>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</si>
  <si>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</si>
  <si>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</si>
  <si>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</si>
  <si>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</si>
  <si>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</si>
  <si>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</si>
  <si>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</si>
  <si>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</si>
  <si>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</si>
  <si>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</si>
  <si>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</si>
  <si>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</si>
  <si>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</si>
  <si>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</si>
  <si>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</si>
  <si>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</si>
  <si>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</si>
  <si>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</si>
  <si>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</si>
  <si>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</si>
  <si>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</si>
  <si>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</si>
  <si>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</si>
  <si>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</si>
  <si>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</si>
  <si>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</si>
  <si>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</si>
  <si>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</si>
  <si>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</si>
  <si>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</si>
  <si>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</si>
  <si>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</si>
  <si>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</si>
  <si>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</si>
  <si>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</si>
  <si>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</si>
  <si>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</si>
  <si>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</si>
  <si>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</si>
  <si>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</si>
  <si>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</si>
  <si>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</si>
  <si>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</si>
  <si>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</si>
  <si>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</si>
  <si>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</si>
  <si>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</si>
  <si>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</si>
  <si>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</si>
  <si>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</si>
  <si>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</si>
  <si>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</si>
  <si>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</si>
  <si>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</si>
  <si>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</si>
  <si>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</si>
  <si>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</si>
  <si>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</si>
  <si>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</si>
  <si>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</si>
  <si>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</si>
  <si>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</si>
  <si>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</si>
  <si>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</si>
  <si>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</si>
  <si>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</si>
  <si>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</si>
  <si>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</si>
  <si>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</si>
  <si>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</si>
  <si>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</si>
  <si>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</si>
  <si>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</si>
  <si>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</si>
  <si>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</si>
  <si>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</si>
  <si>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</si>
  <si>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</si>
  <si>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</si>
  <si>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</si>
  <si>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</si>
  <si>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</si>
  <si>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</si>
  <si>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</si>
  <si>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</si>
  <si>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</si>
  <si>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</si>
  <si>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</si>
  <si>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</si>
  <si>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</si>
  <si>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</si>
  <si>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</si>
  <si>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</si>
  <si>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</si>
  <si>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</si>
  <si>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</si>
  <si>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</si>
  <si>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</si>
  <si>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</si>
  <si>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</si>
  <si>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</si>
  <si>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</si>
  <si>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</si>
  <si>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</si>
  <si>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</si>
  <si>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</si>
  <si>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</si>
  <si>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</si>
  <si>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</si>
  <si>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</si>
  <si>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</si>
  <si>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</si>
  <si>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</si>
  <si>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</si>
  <si>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</si>
  <si>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</si>
  <si>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</si>
  <si>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</si>
  <si>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</si>
  <si>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</si>
  <si>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</si>
  <si>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</si>
  <si>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</si>
  <si>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</si>
  <si>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</si>
  <si>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</si>
  <si>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</si>
  <si>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</si>
  <si>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</si>
  <si>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</si>
  <si>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</si>
  <si>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</si>
  <si>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</si>
  <si>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</si>
  <si>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</si>
  <si>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</si>
  <si>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</si>
  <si>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</si>
  <si>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</si>
  <si>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</si>
  <si>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</si>
  <si>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</si>
  <si>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</si>
  <si>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</si>
  <si>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</si>
  <si>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</si>
  <si>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</si>
  <si>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</si>
  <si>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</si>
  <si>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</si>
  <si>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</si>
  <si>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</si>
  <si>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</si>
  <si>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</si>
  <si>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</si>
  <si>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</si>
  <si>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</si>
  <si>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</si>
  <si>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</si>
  <si>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</si>
  <si>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</si>
  <si>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</si>
  <si>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</si>
  <si>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</si>
  <si>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</si>
  <si>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</si>
  <si>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</si>
  <si>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</si>
  <si>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</si>
  <si>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</si>
  <si>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</si>
  <si>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</si>
  <si>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</si>
  <si>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</si>
  <si>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</si>
  <si>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</si>
  <si>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</si>
  <si>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</si>
  <si>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</si>
  <si>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</si>
  <si>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</si>
  <si>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</si>
  <si>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</si>
  <si>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</si>
  <si>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</si>
  <si>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</si>
  <si>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</si>
  <si>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</si>
  <si>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</si>
  <si>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</si>
  <si>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</si>
  <si>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</si>
  <si>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</si>
  <si>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</si>
  <si>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</si>
  <si>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</si>
  <si>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</si>
  <si>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</si>
  <si>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</si>
  <si>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</si>
  <si>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</si>
  <si>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</si>
  <si>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</si>
  <si>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</si>
  <si>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"H" DE ACO LAMINADO, "HP" 250 X 62,0                                                                                                                                                                                                                                                                                                                                                                                                                                                               </t>
  </si>
  <si>
    <t xml:space="preserve">PERFIL "H" DE ACO LAMINADO, "HP" 310 X 79,0                                                                                                                                                                                                                                                                                                                                                                                                                                                               </t>
  </si>
  <si>
    <t xml:space="preserve">PERFIL "H" DE ACO LAMINADO, "W" 200 X 35,9                                                                                                                                                                                                                                                                                                                                                                                                                                                                </t>
  </si>
  <si>
    <t xml:space="preserve">PERFIL "I" DE ACO LAMINADO, ABAS INCLINADAS, "I" 102 X 12,7                                                                                                                                                                                                                                                                                                                                                                                                                                               </t>
  </si>
  <si>
    <t xml:space="preserve">PERFIL "I" DE ACO LAMINADO, ABAS INCLINADAS, "I" 152 X 22                                                                                                                                                                                                                                                                                                                                                                                                                                                 </t>
  </si>
  <si>
    <t xml:space="preserve">PERFIL "I" DE ACO LAMINADO, ABAS INCLINADAS, "I" 203 X 34,3                                                                                                                                                                                                                                                                                                                                                                                                                                               </t>
  </si>
  <si>
    <t xml:space="preserve">PERFIL "I" DE ACO LAMINADO, ABAS PARALELAS, "W", QUALQUER BITOLA                                                                                                                                                                                                                                                                                                                                                                                                                                          </t>
  </si>
  <si>
    <t xml:space="preserve">PERFIL "U" DE ACO LAMINADO, "U" 102 X 9,3                                                                                                                                                                                                                                                                                                                                                                                                                                                                 </t>
  </si>
  <si>
    <t xml:space="preserve">PERFIL "U" DE ACO LAMINADO, "U" 152 X 15,6                                                                                                                                                                                                                                                                                                                                                                                                                                                                </t>
  </si>
  <si>
    <t xml:space="preserve">PERFIL "U" EM CHAPA ACO DOBRADA, E = 3,04 MM, H = 20 CM, ABAS = 5 CM (4,47 KG/M)                                                                                                                                                                                                                                                                                                                                                                                                                          </t>
  </si>
  <si>
    <t xml:space="preserve">PERFIL "U" ENRIJECIDO DE ACO GALVANIZADO, DOBRADO, 150 X 60 X 20 MM, E = 3,00 MM OU 200 X 75 X 25 MM, E = 3,75 MM                                                                                                                                                                                                                                                                                                                                                                                         </t>
  </si>
  <si>
    <t xml:space="preserve">PERFIL "U" SIMPLES DE ACO GALVANIZADO DOBRADO 75 X *40* MM, E = 2,65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</si>
  <si>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</si>
  <si>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</si>
  <si>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</si>
  <si>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</si>
  <si>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</si>
  <si>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</si>
  <si>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</si>
  <si>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</si>
  <si>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</si>
  <si>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</si>
  <si>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</si>
  <si>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</si>
  <si>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</si>
  <si>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</si>
  <si>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</si>
  <si>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</si>
  <si>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</si>
  <si>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</si>
  <si>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</si>
  <si>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</si>
  <si>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</si>
  <si>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</si>
  <si>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</si>
  <si>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 UDC ("U" DOBRADO DE CHAPA) SIMPLES DE ACO LAMINADO, GALVANIZADO, ASTM A36, 127 X 50 MM, E= 3 MM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</si>
  <si>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</si>
  <si>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</si>
  <si>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</si>
  <si>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</si>
  <si>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</si>
  <si>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</si>
  <si>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</si>
  <si>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</si>
  <si>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</si>
  <si>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</si>
  <si>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</si>
  <si>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</si>
  <si>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</si>
  <si>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</si>
  <si>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</si>
  <si>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</si>
  <si>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</si>
  <si>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</si>
  <si>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</si>
  <si>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</si>
  <si>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</si>
  <si>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</si>
  <si>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</si>
  <si>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</si>
  <si>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</si>
  <si>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</si>
  <si>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</si>
  <si>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</si>
  <si>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</si>
  <si>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</si>
  <si>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</si>
  <si>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</si>
  <si>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</si>
  <si>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</si>
  <si>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</si>
  <si>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</si>
  <si>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</si>
  <si>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</si>
  <si>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PEI MAIOR OU IGUAL A 4, FORMATO MAIOR QUE 2025 CM2                                                                                                                                                                                                                                                                                                                                                                                                                      </t>
  </si>
  <si>
    <t xml:space="preserve">PISO EM CERAMICA ESMALTADA EXTRA, PEI MAIOR OU IGUAL A 4, FORMATO MENOR OU IGUAL A 2025 CM2                                                                                                                                                                                                                                                                                                                                                                                                               </t>
  </si>
  <si>
    <t xml:space="preserve">PISO EM CERAMICA ESMALTADA, COMERCIAL (PADRAO POPULAR),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</si>
  <si>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</si>
  <si>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</si>
  <si>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</si>
  <si>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</si>
  <si>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</si>
  <si>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FORMATO MENOR OU IGUAL A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</si>
  <si>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</si>
  <si>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</si>
  <si>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</si>
  <si>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</si>
  <si>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</si>
  <si>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</si>
  <si>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</si>
  <si>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</si>
  <si>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</si>
  <si>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PORCELANATO, BORDA RETA, EXTRA, FORMATO MAIOR QUE 2025 CM2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</si>
  <si>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</si>
  <si>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</si>
  <si>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</si>
  <si>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</si>
  <si>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</si>
  <si>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</si>
  <si>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</si>
  <si>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</si>
  <si>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</si>
  <si>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</si>
  <si>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</si>
  <si>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</si>
  <si>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</si>
  <si>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</si>
  <si>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</si>
  <si>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</si>
  <si>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</si>
  <si>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</si>
  <si>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</si>
  <si>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</si>
  <si>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</si>
  <si>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</si>
  <si>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</si>
  <si>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</si>
  <si>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</si>
  <si>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</si>
  <si>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</si>
  <si>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</si>
  <si>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</si>
  <si>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</si>
  <si>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</si>
  <si>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</si>
  <si>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</si>
  <si>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</si>
  <si>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</si>
  <si>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</si>
  <si>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</si>
  <si>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</si>
  <si>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</si>
  <si>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</si>
  <si>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</si>
  <si>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</si>
  <si>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</si>
  <si>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</si>
  <si>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</si>
  <si>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</si>
  <si>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</si>
  <si>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</si>
  <si>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</si>
  <si>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</si>
  <si>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</si>
  <si>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</si>
  <si>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</si>
  <si>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</si>
  <si>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</si>
  <si>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</si>
  <si>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</si>
  <si>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</si>
  <si>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</si>
  <si>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</si>
  <si>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</si>
  <si>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</si>
  <si>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</si>
  <si>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</si>
  <si>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</si>
  <si>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</si>
  <si>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</si>
  <si>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</si>
  <si>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</si>
  <si>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</si>
  <si>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</si>
  <si>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</si>
  <si>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</si>
  <si>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</si>
  <si>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</si>
  <si>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</si>
  <si>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</si>
  <si>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</si>
  <si>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</si>
  <si>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</si>
  <si>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</si>
  <si>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</si>
  <si>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</si>
  <si>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</si>
  <si>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PARA SAIDA DE EMERGENCIA, COM FECHADURA,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</si>
  <si>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</si>
  <si>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</si>
  <si>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</si>
  <si>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</si>
  <si>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</si>
  <si>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</si>
  <si>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</si>
  <si>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</si>
  <si>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COM FUNDO ANTICORROSIVO/PRIMER DE PROTECAO, SEM GUARNICAO/ALIZAR/VISTA, VIDROS NAO INCLUSOS, 90 X 210 CM                                                                                                                                                                                                                                                                                                                                        </t>
  </si>
  <si>
    <t xml:space="preserve">PORTA DE ABRIR EM ACO TIPO VENEZIANA, COM FUNDO ANTICORROSIVO / PRIMER DE PROTECAO, SEM GUARNICAO/ALIZAR/VISTA, 90 X 210 CM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</si>
  <si>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</si>
  <si>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</si>
  <si>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</si>
  <si>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</si>
  <si>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</si>
  <si>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</si>
  <si>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</si>
  <si>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</si>
  <si>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</si>
  <si>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</si>
  <si>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</si>
  <si>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</si>
  <si>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</si>
  <si>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</si>
  <si>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</si>
  <si>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</si>
  <si>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</si>
  <si>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</si>
  <si>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</si>
  <si>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</si>
  <si>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</si>
  <si>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</si>
  <si>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</si>
  <si>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</si>
  <si>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</si>
  <si>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</si>
  <si>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</si>
  <si>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</si>
  <si>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</si>
  <si>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</si>
  <si>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</si>
  <si>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</si>
  <si>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</si>
  <si>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</si>
  <si>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</si>
  <si>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</si>
  <si>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</si>
  <si>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</si>
  <si>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</si>
  <si>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</si>
  <si>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</si>
  <si>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</si>
  <si>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</si>
  <si>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</si>
  <si>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</si>
  <si>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</si>
  <si>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</si>
  <si>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</si>
  <si>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</si>
  <si>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</si>
  <si>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</si>
  <si>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</si>
  <si>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</si>
  <si>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</si>
  <si>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</si>
  <si>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</si>
  <si>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</si>
  <si>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</si>
  <si>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</si>
  <si>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</si>
  <si>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</si>
  <si>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</si>
  <si>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</si>
  <si>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</si>
  <si>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</si>
  <si>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</si>
  <si>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</si>
  <si>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</si>
  <si>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</si>
  <si>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</si>
  <si>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</si>
  <si>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</si>
  <si>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</si>
  <si>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</si>
  <si>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</si>
  <si>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</si>
  <si>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</si>
  <si>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</si>
  <si>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</si>
  <si>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</si>
  <si>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</si>
  <si>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</si>
  <si>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</si>
  <si>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</si>
  <si>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</si>
  <si>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</si>
  <si>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</si>
  <si>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</si>
  <si>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</si>
  <si>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</si>
  <si>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</si>
  <si>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</si>
  <si>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</si>
  <si>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</si>
  <si>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</si>
  <si>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</si>
  <si>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</si>
  <si>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</si>
  <si>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</si>
  <si>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</si>
  <si>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</si>
  <si>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</si>
  <si>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</si>
  <si>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</si>
  <si>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</si>
  <si>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</si>
  <si>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</si>
  <si>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</si>
  <si>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</si>
  <si>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</si>
  <si>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</si>
  <si>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</si>
  <si>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</si>
  <si>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</si>
  <si>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</si>
  <si>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</si>
  <si>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</si>
  <si>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</si>
  <si>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</si>
  <si>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</si>
  <si>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</si>
  <si>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</si>
  <si>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</si>
  <si>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</si>
  <si>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</si>
  <si>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</si>
  <si>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</si>
  <si>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</si>
  <si>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</si>
  <si>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</si>
  <si>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</si>
  <si>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</si>
  <si>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</si>
  <si>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</si>
  <si>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</si>
  <si>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</si>
  <si>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</si>
  <si>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</si>
  <si>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</si>
  <si>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</si>
  <si>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</si>
  <si>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</si>
  <si>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</si>
  <si>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</si>
  <si>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</si>
  <si>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</si>
  <si>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</si>
  <si>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</si>
  <si>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</si>
  <si>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</si>
  <si>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</si>
  <si>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</si>
  <si>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</si>
  <si>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</si>
  <si>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</si>
  <si>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</si>
  <si>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</si>
  <si>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</si>
  <si>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</si>
  <si>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</si>
  <si>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</si>
  <si>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</si>
  <si>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</si>
  <si>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</si>
  <si>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</si>
  <si>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</si>
  <si>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</si>
  <si>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</si>
  <si>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</si>
  <si>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</si>
  <si>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</si>
  <si>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</si>
  <si>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</si>
  <si>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</si>
  <si>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</si>
  <si>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</si>
  <si>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</si>
  <si>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</si>
  <si>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</si>
  <si>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</si>
  <si>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</si>
  <si>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</si>
  <si>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</si>
  <si>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</si>
  <si>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</si>
  <si>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</si>
  <si>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</si>
  <si>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</si>
  <si>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</si>
  <si>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</si>
  <si>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</si>
  <si>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</si>
  <si>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</si>
  <si>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</si>
  <si>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</si>
  <si>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</si>
  <si>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</si>
  <si>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</si>
  <si>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</si>
  <si>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</si>
  <si>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</si>
  <si>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</si>
  <si>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</si>
  <si>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</si>
  <si>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</si>
  <si>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</si>
  <si>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</si>
  <si>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</si>
  <si>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</si>
  <si>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</si>
  <si>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</si>
  <si>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</si>
  <si>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</si>
  <si>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</si>
  <si>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</si>
  <si>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</si>
  <si>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</si>
  <si>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</si>
  <si>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</si>
  <si>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</si>
  <si>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</si>
  <si>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</si>
  <si>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</si>
  <si>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</si>
  <si>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</si>
  <si>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</si>
  <si>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</si>
  <si>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</si>
  <si>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</si>
  <si>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</si>
  <si>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</si>
  <si>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</si>
  <si>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</si>
  <si>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</si>
  <si>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</si>
  <si>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</si>
  <si>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</si>
  <si>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</si>
  <si>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</si>
  <si>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</si>
  <si>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</si>
  <si>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</si>
  <si>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</si>
  <si>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</si>
  <si>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</si>
  <si>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</si>
  <si>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</si>
  <si>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</si>
  <si>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</si>
  <si>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</si>
  <si>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</si>
  <si>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</si>
  <si>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</si>
  <si>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</si>
  <si>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</si>
  <si>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</si>
  <si>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</si>
  <si>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</si>
  <si>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</si>
  <si>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</si>
  <si>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</si>
  <si>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</si>
  <si>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</si>
  <si>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</si>
  <si>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</si>
  <si>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</si>
  <si>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</si>
  <si>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</si>
  <si>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</si>
  <si>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</si>
  <si>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</si>
  <si>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</si>
  <si>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</si>
  <si>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</si>
  <si>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</si>
  <si>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</si>
  <si>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</si>
  <si>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</si>
  <si>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</si>
  <si>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</si>
  <si>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</si>
  <si>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</si>
  <si>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</si>
  <si>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</si>
  <si>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</si>
  <si>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</si>
  <si>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</si>
  <si>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</si>
  <si>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</si>
  <si>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</si>
  <si>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</si>
  <si>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</si>
  <si>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</si>
  <si>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</si>
  <si>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</si>
  <si>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</si>
  <si>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</si>
  <si>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</si>
  <si>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</si>
  <si>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</si>
  <si>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</si>
  <si>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</si>
  <si>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</si>
  <si>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</si>
  <si>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</si>
  <si>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</si>
  <si>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</si>
  <si>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</si>
  <si>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</si>
  <si>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</si>
  <si>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</si>
  <si>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</si>
  <si>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</si>
  <si>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</si>
  <si>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</si>
  <si>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</si>
  <si>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</si>
  <si>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</si>
  <si>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</si>
  <si>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</si>
  <si>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</si>
  <si>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</si>
  <si>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</si>
  <si>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</si>
  <si>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</si>
  <si>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</si>
  <si>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</si>
  <si>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</si>
  <si>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</si>
  <si>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</si>
  <si>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</si>
  <si>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</si>
  <si>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</si>
  <si>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</si>
  <si>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</si>
  <si>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</si>
  <si>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</si>
  <si>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</si>
  <si>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</si>
  <si>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</si>
  <si>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</si>
  <si>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</si>
  <si>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</si>
  <si>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</si>
  <si>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</si>
  <si>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</si>
  <si>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</si>
  <si>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</si>
  <si>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</si>
  <si>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</si>
  <si>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</si>
  <si>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</si>
  <si>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</si>
  <si>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</si>
  <si>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</si>
  <si>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</si>
  <si>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</si>
  <si>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</si>
  <si>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</si>
  <si>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</si>
  <si>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</si>
  <si>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</si>
  <si>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</si>
  <si>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</si>
  <si>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</si>
  <si>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</si>
  <si>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</si>
  <si>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</si>
  <si>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</si>
  <si>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</si>
  <si>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</si>
  <si>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</si>
  <si>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</si>
  <si>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</si>
  <si>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</si>
  <si>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</si>
  <si>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</si>
  <si>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</si>
  <si>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</si>
  <si>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</si>
  <si>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</si>
  <si>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</si>
  <si>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</si>
  <si>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</si>
  <si>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</si>
  <si>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</si>
  <si>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</si>
  <si>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</si>
  <si>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</si>
  <si>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</si>
  <si>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</si>
  <si>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</si>
  <si>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</si>
  <si>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</si>
  <si>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</si>
  <si>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</si>
  <si>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</si>
  <si>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</si>
  <si>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</si>
  <si>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</si>
  <si>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</si>
  <si>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</si>
  <si>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</si>
  <si>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</si>
  <si>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</si>
  <si>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</si>
  <si>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</si>
  <si>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</si>
  <si>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</si>
  <si>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</si>
  <si>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</si>
  <si>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</si>
  <si>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</si>
  <si>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</si>
  <si>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</si>
  <si>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</si>
  <si>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</si>
  <si>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</si>
  <si>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</si>
  <si>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</si>
  <si>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</si>
  <si>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</si>
  <si>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</si>
  <si>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</si>
  <si>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</si>
  <si>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</si>
  <si>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</si>
  <si>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</si>
  <si>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</si>
  <si>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</si>
  <si>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</si>
  <si>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</si>
  <si>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</si>
  <si>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</si>
  <si>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</si>
  <si>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</si>
  <si>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</si>
  <si>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</si>
  <si>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</si>
  <si>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</si>
  <si>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</si>
  <si>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</si>
  <si>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</si>
  <si>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</si>
  <si>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</si>
  <si>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</si>
  <si>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</si>
  <si>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</si>
  <si>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</si>
  <si>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</si>
  <si>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</si>
  <si>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</si>
  <si>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</si>
  <si>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</si>
  <si>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</si>
  <si>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</si>
  <si>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</si>
  <si>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</si>
  <si>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</si>
  <si>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</si>
  <si>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</si>
  <si>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</si>
  <si>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</si>
  <si>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</si>
  <si>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</si>
  <si>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</si>
  <si>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</si>
  <si>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</si>
  <si>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</si>
  <si>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</si>
  <si>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</si>
  <si>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</si>
  <si>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</si>
  <si>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</si>
  <si>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</si>
  <si>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(COM INSCRICAO EM RELEVO DO TIPO DE REDE)                                                                                                                                                                                                                                                                                                                                                                                     </t>
  </si>
  <si>
    <t xml:space="preserve">TAMPAO FOFO ARTICULADO,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</si>
  <si>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</si>
  <si>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</si>
  <si>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</si>
  <si>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</si>
  <si>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</si>
  <si>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REDE PLUVIAL/ESGOTO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</si>
  <si>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</si>
  <si>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</si>
  <si>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</si>
  <si>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</si>
  <si>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</si>
  <si>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</si>
  <si>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</si>
  <si>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</si>
  <si>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</si>
  <si>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</si>
  <si>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</si>
  <si>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</si>
  <si>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</si>
  <si>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</si>
  <si>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</si>
  <si>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</si>
  <si>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</si>
  <si>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(HORISTA)                                                                                                                                                                                                                                                                                                                                                                                                                                                                           </t>
  </si>
  <si>
    <t xml:space="preserve">TAQUEADOR OU TAQUEIRO (MENSALISTA)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</si>
  <si>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</si>
  <si>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</si>
  <si>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</si>
  <si>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</si>
  <si>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</si>
  <si>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</si>
  <si>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</si>
  <si>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</si>
  <si>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</si>
  <si>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</si>
  <si>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</si>
  <si>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</si>
  <si>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</si>
  <si>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</si>
  <si>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</si>
  <si>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</si>
  <si>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</si>
  <si>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</si>
  <si>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</si>
  <si>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</si>
  <si>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</si>
  <si>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</si>
  <si>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</si>
  <si>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</si>
  <si>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</si>
  <si>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</si>
  <si>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</si>
  <si>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</si>
  <si>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</si>
  <si>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</si>
  <si>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</si>
  <si>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</si>
  <si>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</si>
  <si>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</si>
  <si>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</si>
  <si>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</si>
  <si>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</si>
  <si>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</si>
  <si>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</si>
  <si>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</si>
  <si>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</si>
  <si>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</si>
  <si>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</si>
  <si>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</si>
  <si>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</si>
  <si>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</si>
  <si>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</si>
  <si>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</si>
  <si>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</si>
  <si>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</si>
  <si>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</si>
  <si>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</si>
  <si>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</si>
  <si>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</si>
  <si>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</si>
  <si>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</si>
  <si>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</si>
  <si>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</si>
  <si>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</si>
  <si>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</si>
  <si>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</si>
  <si>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</si>
  <si>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</si>
  <si>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</si>
  <si>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</si>
  <si>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</si>
  <si>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</si>
  <si>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</si>
  <si>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</si>
  <si>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</si>
  <si>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</si>
  <si>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</si>
  <si>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</si>
  <si>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</si>
  <si>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</si>
  <si>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</si>
  <si>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</si>
  <si>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</si>
  <si>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</si>
  <si>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</si>
  <si>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</si>
  <si>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</si>
  <si>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</si>
  <si>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</si>
  <si>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</si>
  <si>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</si>
  <si>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</si>
  <si>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</si>
  <si>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</si>
  <si>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</si>
  <si>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</si>
  <si>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</si>
  <si>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</si>
  <si>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</si>
  <si>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</si>
  <si>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</si>
  <si>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</si>
  <si>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</si>
  <si>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</si>
  <si>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</si>
  <si>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</si>
  <si>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</si>
  <si>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</si>
  <si>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</si>
  <si>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</si>
  <si>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</si>
  <si>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</si>
  <si>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</si>
  <si>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</si>
  <si>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</si>
  <si>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</si>
  <si>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</si>
  <si>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</si>
  <si>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</si>
  <si>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</si>
  <si>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</si>
  <si>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</si>
  <si>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</si>
  <si>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</si>
  <si>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</si>
  <si>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</si>
  <si>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</si>
  <si>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</si>
  <si>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</si>
  <si>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</si>
  <si>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</si>
  <si>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</si>
  <si>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</si>
  <si>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</si>
  <si>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</si>
  <si>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</si>
  <si>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</si>
  <si>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</si>
  <si>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</si>
  <si>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</si>
  <si>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</si>
  <si>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</si>
  <si>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</si>
  <si>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</si>
  <si>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</si>
  <si>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</si>
  <si>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</si>
  <si>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</si>
  <si>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</si>
  <si>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</si>
  <si>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</si>
  <si>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</si>
  <si>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</si>
  <si>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</si>
  <si>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</si>
  <si>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</si>
  <si>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</si>
  <si>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</si>
  <si>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</si>
  <si>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</si>
  <si>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</si>
  <si>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</si>
  <si>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</si>
  <si>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</si>
  <si>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</si>
  <si>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</si>
  <si>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</si>
  <si>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</si>
  <si>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</si>
  <si>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</si>
  <si>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</si>
  <si>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</si>
  <si>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</si>
  <si>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</si>
  <si>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</si>
  <si>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</si>
  <si>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</si>
  <si>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</si>
  <si>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</si>
  <si>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</si>
  <si>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</si>
  <si>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</si>
  <si>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</si>
  <si>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</si>
  <si>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</si>
  <si>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</si>
  <si>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</si>
  <si>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</si>
  <si>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</si>
  <si>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</si>
  <si>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</si>
  <si>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</si>
  <si>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</si>
  <si>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</si>
  <si>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</si>
  <si>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</si>
  <si>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</si>
  <si>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</si>
  <si>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</si>
  <si>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</si>
  <si>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</si>
  <si>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</si>
  <si>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</si>
  <si>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</si>
  <si>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</si>
  <si>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</si>
  <si>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</si>
  <si>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</si>
  <si>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</si>
  <si>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</si>
  <si>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</si>
  <si>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</si>
  <si>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</si>
  <si>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</si>
  <si>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</si>
  <si>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</si>
  <si>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</si>
  <si>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</si>
  <si>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</si>
  <si>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</si>
  <si>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</si>
  <si>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</si>
  <si>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</si>
  <si>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</si>
  <si>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</si>
  <si>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</si>
  <si>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</si>
  <si>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</si>
  <si>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</si>
  <si>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</si>
  <si>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</si>
  <si>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</si>
  <si>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</si>
  <si>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</si>
  <si>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</si>
  <si>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</si>
  <si>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</si>
  <si>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</si>
  <si>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</si>
  <si>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</si>
  <si>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</si>
  <si>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</si>
  <si>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</si>
  <si>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</si>
  <si>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</si>
  <si>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</si>
  <si>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</si>
  <si>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</si>
  <si>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</si>
  <si>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</si>
  <si>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</si>
  <si>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</si>
  <si>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</si>
  <si>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</si>
  <si>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</si>
  <si>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</si>
  <si>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</si>
  <si>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</si>
  <si>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</si>
  <si>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</si>
  <si>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</si>
  <si>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</si>
  <si>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</si>
  <si>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</si>
  <si>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</si>
  <si>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</si>
  <si>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</si>
  <si>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</si>
  <si>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</si>
  <si>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</si>
  <si>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</si>
  <si>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</si>
  <si>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</si>
  <si>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</si>
  <si>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</si>
  <si>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</si>
  <si>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</si>
  <si>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</si>
  <si>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</si>
  <si>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</si>
  <si>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</si>
  <si>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</si>
  <si>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</si>
  <si>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</si>
  <si>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</si>
  <si>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</si>
  <si>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</si>
  <si>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</si>
  <si>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</si>
  <si>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</si>
  <si>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</si>
  <si>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</si>
  <si>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</si>
  <si>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</si>
  <si>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</si>
  <si>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</si>
  <si>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</si>
  <si>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</si>
  <si>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</si>
  <si>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</si>
  <si>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</si>
  <si>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</si>
  <si>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</si>
  <si>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</si>
  <si>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</si>
  <si>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</si>
  <si>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</si>
  <si>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</si>
  <si>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</si>
  <si>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</si>
  <si>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</si>
  <si>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</si>
  <si>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</si>
  <si>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</si>
  <si>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</si>
  <si>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</si>
  <si>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</si>
  <si>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</si>
  <si>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</si>
  <si>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</si>
  <si>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</si>
  <si>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</si>
  <si>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</si>
  <si>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</si>
  <si>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</si>
  <si>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</si>
  <si>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</si>
  <si>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</si>
  <si>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</si>
  <si>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</si>
  <si>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</si>
  <si>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</si>
  <si>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</si>
  <si>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</si>
  <si>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</si>
  <si>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</si>
  <si>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</si>
  <si>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</si>
  <si>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</si>
  <si>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</si>
  <si>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</si>
  <si>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</si>
  <si>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</si>
  <si>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</si>
  <si>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</si>
  <si>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</si>
  <si>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</si>
  <si>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</si>
  <si>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</si>
  <si>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</si>
  <si>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</si>
  <si>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</si>
  <si>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</si>
  <si>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</si>
  <si>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</si>
  <si>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</si>
  <si>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</si>
  <si>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</si>
  <si>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</si>
  <si>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</si>
  <si>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</si>
  <si>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</si>
  <si>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</si>
  <si>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</si>
  <si>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</si>
  <si>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</si>
  <si>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</si>
  <si>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</si>
  <si>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</si>
  <si>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</si>
  <si>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</si>
  <si>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</si>
  <si>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</si>
  <si>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</si>
  <si>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</si>
  <si>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</si>
  <si>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</si>
  <si>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</si>
  <si>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</si>
  <si>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</si>
  <si>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</si>
  <si>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</si>
  <si>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</si>
  <si>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</si>
  <si>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</si>
  <si>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</si>
  <si>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</si>
  <si>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</si>
  <si>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</si>
  <si>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</si>
  <si>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</si>
  <si>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</si>
  <si>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</si>
  <si>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</si>
  <si>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</si>
  <si>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</si>
  <si>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</si>
  <si>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</si>
  <si>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</si>
  <si>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</si>
  <si>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</si>
  <si>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</si>
  <si>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</si>
  <si>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</si>
  <si>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</si>
  <si>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</si>
  <si>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</si>
  <si>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</si>
  <si>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</si>
  <si>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</si>
  <si>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</si>
  <si>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</si>
  <si>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</si>
  <si>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</si>
  <si>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</si>
  <si>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</si>
  <si>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</si>
  <si>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</si>
  <si>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</si>
  <si>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</si>
  <si>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</si>
  <si>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</si>
  <si>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</si>
  <si>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</si>
  <si>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</si>
  <si>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</si>
  <si>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</si>
  <si>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</si>
  <si>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</si>
  <si>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</si>
  <si>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</si>
  <si>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</si>
  <si>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</si>
  <si>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</si>
  <si>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</si>
  <si>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</si>
  <si>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</si>
  <si>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</si>
  <si>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</si>
  <si>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</si>
  <si>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</si>
  <si>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</si>
  <si>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</si>
  <si>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</si>
  <si>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</si>
  <si>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</si>
  <si>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</si>
  <si>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</si>
  <si>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</si>
  <si>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</si>
  <si>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</si>
  <si>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</si>
  <si>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</si>
  <si>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</si>
  <si>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</si>
  <si>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</si>
  <si>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</si>
  <si>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</si>
  <si>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</si>
  <si>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</si>
  <si>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</si>
  <si>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</si>
  <si>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</si>
  <si>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</si>
  <si>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</si>
  <si>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</si>
  <si>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</si>
  <si>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</si>
  <si>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</si>
  <si>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</si>
  <si>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</si>
  <si>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</si>
  <si>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</si>
  <si>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</si>
  <si>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</si>
  <si>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</si>
  <si>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</si>
  <si>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</si>
  <si>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</si>
  <si>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</si>
  <si>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</si>
  <si>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</si>
  <si>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</si>
  <si>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</si>
  <si>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</si>
  <si>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</si>
  <si>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</si>
  <si>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</si>
  <si>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</si>
  <si>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</si>
  <si>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</si>
  <si>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</si>
  <si>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</si>
  <si>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</si>
  <si>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</si>
  <si>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</si>
  <si>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</si>
  <si>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</si>
  <si>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</si>
  <si>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</si>
  <si>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</si>
  <si>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</si>
  <si>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</si>
  <si>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</si>
  <si>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</si>
  <si>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</si>
  <si>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</si>
  <si>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</si>
  <si>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</si>
  <si>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</si>
  <si>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</si>
  <si>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</si>
  <si>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</si>
  <si>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</si>
  <si>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</si>
  <si>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</si>
  <si>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</si>
  <si>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</si>
  <si>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</si>
  <si>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</si>
  <si>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</si>
  <si>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</si>
  <si>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</si>
  <si>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</si>
  <si>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</si>
  <si>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</si>
  <si>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</si>
  <si>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</si>
  <si>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</si>
  <si>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</si>
  <si>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</si>
  <si>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</si>
  <si>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</si>
  <si>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</si>
  <si>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</si>
  <si>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</si>
  <si>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</si>
  <si>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</si>
  <si>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</si>
  <si>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</si>
  <si>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</si>
  <si>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</si>
  <si>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</si>
  <si>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</si>
  <si>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</si>
  <si>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</si>
  <si>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</si>
  <si>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</si>
  <si>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</si>
  <si>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</si>
  <si>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</si>
  <si>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</si>
  <si>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</si>
  <si>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</si>
  <si>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</si>
  <si>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</si>
  <si>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</si>
  <si>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</si>
  <si>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</si>
  <si>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</si>
  <si>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</si>
  <si>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</si>
  <si>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</si>
  <si>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</si>
  <si>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</si>
  <si>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</si>
  <si>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</si>
  <si>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</si>
  <si>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</si>
  <si>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</si>
  <si>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</si>
  <si>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</si>
  <si>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</si>
  <si>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</si>
  <si>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</si>
  <si>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</si>
  <si>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</si>
  <si>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</si>
  <si>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</si>
  <si>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</si>
  <si>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</si>
  <si>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</si>
  <si>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</si>
  <si>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</si>
  <si>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</si>
  <si>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</si>
  <si>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</si>
  <si>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</si>
  <si>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</si>
  <si>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</si>
  <si>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</si>
  <si>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</si>
  <si>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</si>
  <si>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</si>
  <si>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</si>
  <si>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</si>
  <si>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</si>
  <si>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</si>
  <si>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</si>
  <si>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</si>
  <si>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</si>
  <si>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</si>
  <si>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</si>
  <si>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</si>
  <si>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</si>
  <si>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</si>
  <si>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</si>
  <si>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</si>
  <si>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</si>
  <si>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</si>
  <si>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</si>
  <si>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</si>
  <si>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</si>
  <si>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</si>
  <si>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</si>
  <si>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</si>
  <si>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</si>
  <si>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</si>
  <si>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</si>
  <si>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</si>
  <si>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</si>
  <si>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</si>
  <si>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</si>
  <si>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</si>
  <si>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</si>
  <si>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</si>
  <si>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</si>
  <si>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</si>
  <si>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</si>
  <si>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</si>
  <si>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</si>
  <si>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</si>
  <si>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</si>
  <si>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</si>
  <si>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</si>
  <si>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</si>
  <si>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</si>
  <si>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</si>
  <si>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</si>
  <si>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</si>
  <si>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</si>
  <si>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</si>
  <si>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</si>
  <si>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</si>
  <si>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</si>
  <si>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</si>
  <si>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</si>
  <si>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</si>
  <si>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</si>
  <si>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</si>
  <si>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</si>
  <si>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(310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</si>
  <si>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</si>
  <si>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</si>
  <si>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</si>
  <si>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</si>
  <si>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</si>
  <si>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</si>
  <si>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</si>
  <si>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</si>
  <si>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</si>
  <si>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</si>
  <si>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</si>
  <si>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</si>
  <si>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</si>
  <si>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</si>
  <si>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</si>
  <si>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</si>
  <si>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</si>
  <si>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</si>
  <si>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</si>
  <si>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</si>
  <si>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</si>
  <si>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</si>
  <si>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</si>
  <si>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</si>
  <si>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</si>
  <si>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</si>
  <si>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</si>
  <si>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</si>
  <si>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</si>
  <si>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</si>
  <si>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</si>
  <si>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</si>
  <si>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</si>
  <si>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</si>
  <si>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</si>
  <si>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</si>
  <si>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</si>
  <si>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</si>
  <si>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</si>
  <si>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</si>
  <si>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</si>
  <si>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</si>
  <si>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</si>
  <si>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</si>
  <si>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</si>
  <si>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</si>
  <si>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</si>
  <si>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</si>
  <si>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</si>
  <si>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</si>
  <si>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</si>
  <si>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</si>
  <si>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</si>
  <si>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</si>
  <si>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</si>
  <si>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</si>
  <si>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</si>
  <si>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</si>
  <si>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</si>
  <si>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</si>
  <si>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</si>
  <si>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</si>
  <si>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</si>
  <si>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</si>
  <si>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</si>
  <si>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</si>
  <si>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</si>
  <si>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</si>
  <si>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</si>
  <si>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</si>
  <si>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</si>
  <si>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</si>
  <si>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</si>
  <si>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</si>
  <si>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</si>
  <si>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</si>
  <si>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</si>
  <si>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</si>
  <si>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</si>
  <si>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</si>
  <si>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</si>
  <si>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</si>
  <si>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</si>
  <si>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</si>
  <si>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</si>
  <si>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</si>
  <si>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</si>
  <si>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</si>
  <si>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</si>
  <si>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</si>
  <si>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</si>
  <si>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</si>
  <si>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</si>
  <si>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</si>
  <si>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</si>
  <si>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</si>
  <si>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</si>
  <si>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</si>
  <si>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</si>
  <si>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</si>
  <si>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</si>
  <si>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</si>
  <si>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</si>
  <si>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</si>
  <si>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</si>
  <si>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</si>
  <si>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</si>
  <si>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</si>
  <si>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</si>
  <si>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</si>
  <si>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</si>
  <si>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</si>
  <si>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</si>
  <si>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</si>
  <si>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</si>
  <si>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</si>
  <si>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</si>
  <si>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</si>
  <si>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</si>
  <si>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</si>
  <si>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</si>
  <si>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</si>
  <si>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</si>
  <si>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</si>
  <si>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</si>
  <si>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</si>
  <si>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</si>
  <si>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</si>
  <si>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</si>
  <si>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</si>
  <si>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</si>
  <si>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</si>
  <si>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</si>
  <si>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</si>
  <si>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</si>
  <si>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</si>
  <si>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</si>
  <si>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</si>
  <si>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</si>
  <si>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</si>
  <si>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</si>
  <si>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</si>
  <si>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</si>
  <si>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</si>
  <si>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</si>
  <si>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</si>
  <si>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</si>
  <si>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</si>
  <si>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</si>
  <si>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</si>
  <si>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</si>
  <si>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</si>
  <si>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</si>
  <si>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</si>
  <si>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</si>
  <si>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</si>
  <si>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</si>
  <si>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</si>
  <si>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</si>
  <si>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</si>
  <si>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</si>
  <si>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</si>
  <si>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</si>
  <si>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</si>
  <si>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</si>
  <si>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</si>
  <si>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</si>
  <si>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</si>
  <si>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</si>
  <si>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</si>
  <si>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</si>
  <si>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</si>
  <si>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</si>
  <si>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</si>
  <si>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</si>
  <si>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</si>
  <si>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</si>
  <si>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</si>
  <si>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</si>
  <si>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</si>
  <si>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</si>
  <si>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</si>
  <si>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</si>
  <si>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</si>
  <si>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</si>
  <si>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</si>
  <si>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</si>
  <si>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</si>
  <si>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</si>
  <si>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</si>
  <si>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</si>
  <si>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</si>
  <si>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</si>
  <si>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</si>
  <si>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</si>
  <si>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</si>
  <si>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</si>
  <si>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</si>
  <si>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</si>
  <si>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</si>
  <si>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</si>
  <si>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</si>
  <si>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</si>
  <si>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</si>
  <si>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</si>
  <si>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</si>
  <si>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</si>
  <si>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</si>
  <si>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</si>
  <si>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</si>
  <si>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</si>
  <si>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</si>
  <si>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</si>
  <si>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</si>
  <si>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</si>
  <si>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</si>
  <si>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</si>
  <si>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</si>
  <si>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</si>
  <si>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</si>
  <si>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</si>
  <si>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</si>
  <si>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</si>
  <si>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</si>
  <si>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</si>
  <si>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</si>
  <si>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</si>
  <si>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</si>
  <si>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</si>
  <si>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</si>
  <si>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</si>
  <si>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</si>
  <si>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</si>
  <si>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</si>
  <si>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</si>
  <si>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</si>
  <si>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</si>
  <si>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</si>
  <si>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</si>
  <si>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</si>
  <si>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</si>
  <si>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</si>
  <si>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</si>
  <si>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</si>
  <si>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</si>
  <si>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</si>
  <si>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</si>
  <si>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</si>
  <si>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</si>
  <si>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</si>
  <si>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</si>
  <si>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</si>
  <si>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</si>
  <si>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</si>
  <si>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</si>
  <si>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</si>
  <si>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</si>
  <si>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</si>
  <si>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</si>
  <si>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</si>
  <si>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</si>
  <si>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</si>
  <si>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</si>
  <si>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</si>
  <si>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</si>
  <si>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</si>
  <si>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</si>
  <si>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</si>
  <si>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</si>
  <si>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 xml:space="preserve">VIGIA NOTURNO, HORA EFETIVAMENTE TRABALHADA DE 22 H AS 5 H (COM ADICIONAL NOTURNO)                                                                                                                                                                                                                                                                                                                                                                                                                        </t>
  </si>
  <si>
    <t>OBRA: MERCADO MUNICIPAL DE VÁRZEA GRANDE</t>
  </si>
  <si>
    <t>ENDEREÇO: RUA PRES. PRUDENTE DE MORAES, S/N, QUADRA: 36 CEP: 78125-060, BAIRRO: JARDIM AEROPORTO</t>
  </si>
  <si>
    <t>LOCAL: QUADRA 36 - JARDIM AEROPORTO</t>
  </si>
  <si>
    <t>SERVIÇOS PRELIMINARES</t>
  </si>
  <si>
    <t xml:space="preserve"> 1.5</t>
  </si>
  <si>
    <t>1.6</t>
  </si>
  <si>
    <t>GERAL</t>
  </si>
  <si>
    <t>2.1.1</t>
  </si>
  <si>
    <t>CP-SP-01</t>
  </si>
  <si>
    <t>2.1.2</t>
  </si>
  <si>
    <t>2.1.3</t>
  </si>
  <si>
    <t>CP-SP-02</t>
  </si>
  <si>
    <t>ENTRADA PROVISORIA DE ENERGIA ELETRICA AEREA TRIFASICA 40A EM POSTE MADEIRA</t>
  </si>
  <si>
    <t>CP-SP-03</t>
  </si>
  <si>
    <t>LIGAÇÃO PROVISÓRIA DE ÁGUA E ESGOTO, INCLUSIVE CAIXA D'AGUA, TUBULAÇÃO, REGISTRO ESFERA E ACESSÓRIOS - FORNECIMENTO E INSTALAÇÃO.</t>
  </si>
  <si>
    <t>(COMPOSIÇÃO REPRESENTATIVA) DO SERVIÇO DE INSTALAÇÃO DE TUBOS DE PVC, SOLDÁVEL, ÁGUA FRIA, DN 20 MM (INSTALADO EM RAMAL, SUB-RAMAL OU RAMAL DE DISTRIBUIÇÃO), INCLUSIVE CONEXÕES, CORTES E FIXAÇÕES, PARA PRÉDIOS. AF_10/2015</t>
  </si>
  <si>
    <t>PROPRIA</t>
  </si>
  <si>
    <t>CAIXA D'AGUA EM POLIETILENO, 1000 LITROS, COM ACESSÓRIOS</t>
  </si>
  <si>
    <t>CANTEIRO DE OBRAS</t>
  </si>
  <si>
    <t>2.2.1</t>
  </si>
  <si>
    <t>2.2.2</t>
  </si>
  <si>
    <t>2.2.3</t>
  </si>
  <si>
    <t>2.2.4</t>
  </si>
  <si>
    <t>2.2.5</t>
  </si>
  <si>
    <t>2.2.6</t>
  </si>
  <si>
    <t>2.2.7</t>
  </si>
  <si>
    <t>2.2.8</t>
  </si>
  <si>
    <t>PROTEÇÃO COLETIVA</t>
  </si>
  <si>
    <t>CP-SP-04</t>
  </si>
  <si>
    <t>PLACA DE SINALIZACAO DE SEGURANÇA, FOTOLUMINESCENTE, QUADRADA, 20 X 40* CM, EM PVC *2* MM ANTI-CHAMAS (SIMBOLOS, CORES E PICTOGRAMAS CONFORME NBR 16820) - FORNECIMENTO E INSTALAÇÃO</t>
  </si>
  <si>
    <t>PLACA DE SINALIZAÇÃO VIÁRIA MÓVEL DO TIPO "TRECHO EM OBRAS E OU MÁQUINAS NA PISTA " EM CHAPA DE ACO NUM 16 COM PINTURA REFLETIVA - FORNECIMENTO E INSTALAÇÃO</t>
  </si>
  <si>
    <t>CP-SP-05</t>
  </si>
  <si>
    <t>CP-SP-06</t>
  </si>
  <si>
    <t>LINHA DE VIDA INSTALADA JUNTO AO PISO.</t>
  </si>
  <si>
    <t>CNPJ</t>
  </si>
  <si>
    <t>CONTATO</t>
  </si>
  <si>
    <t>DATA</t>
  </si>
  <si>
    <t xml:space="preserve">UNI </t>
  </si>
  <si>
    <t>P. UNIT. (R$)</t>
  </si>
  <si>
    <t>FRETE</t>
  </si>
  <si>
    <t>CUSTO TOTAL</t>
  </si>
  <si>
    <t>MEDIANA TOTAL (R$)</t>
  </si>
  <si>
    <t>GRAMPO  - PARA CABO 1/2”</t>
  </si>
  <si>
    <t>MULTIFER</t>
  </si>
  <si>
    <t>08.909.912/0001-92</t>
  </si>
  <si>
    <t>MARCIO</t>
  </si>
  <si>
    <t>UNI</t>
  </si>
  <si>
    <t>VANDERLY MIGUEL</t>
  </si>
  <si>
    <t>32,938.383/0001-30</t>
  </si>
  <si>
    <t>RODRIGO</t>
  </si>
  <si>
    <t>FOI POSSIVEL CONSEGUIR APENAS 2 COTAÇÕES DE MERCADO ATÉ A FIANLIZAÇÃO DESTE ORÇAMENTO. ASSIM SNEDO, SERÁ CONSIDERADO O INSUMO DE MENOR CUSTO, POR SER MAIS VANTAJOSO AO ERÁRIO</t>
  </si>
  <si>
    <t>UND</t>
  </si>
  <si>
    <t>COTAÇÃO 001</t>
  </si>
  <si>
    <t>MANILHA RETA PADRÃO "D", 1/2 POL</t>
  </si>
  <si>
    <t>LUIZÃO AGROFERRAGENS</t>
  </si>
  <si>
    <t>24.774.390/0002-09</t>
  </si>
  <si>
    <t>MARILIA</t>
  </si>
  <si>
    <t>COTAÇÃO 002</t>
  </si>
  <si>
    <t xml:space="preserve">ESTICADOR GANCHO-OLHAL 12,7 MM
1/2” PESADO
</t>
  </si>
  <si>
    <t>COTAÇÃO 003</t>
  </si>
  <si>
    <t>MOVIMENTAÇÃO DE TERRA</t>
  </si>
  <si>
    <t>3.2.1</t>
  </si>
  <si>
    <t>3.2.2</t>
  </si>
  <si>
    <t>3.2.3</t>
  </si>
  <si>
    <t>3.2.4</t>
  </si>
  <si>
    <t>3.2.5</t>
  </si>
  <si>
    <t>3.2.6</t>
  </si>
  <si>
    <t>INFRAESTRUTURA - BLOCOS E ESTACAS</t>
  </si>
  <si>
    <t>3.3.1</t>
  </si>
  <si>
    <t>3.3.2</t>
  </si>
  <si>
    <t>3.3.3</t>
  </si>
  <si>
    <t>3.3.4</t>
  </si>
  <si>
    <t>3.3.5</t>
  </si>
  <si>
    <t>3.3.6</t>
  </si>
  <si>
    <t>3.3.7</t>
  </si>
  <si>
    <t>CONCRETAGEM DE EDIFICAÇÕES, COM CONCRETO USINADO AUTOADENSÁVEL FCK 35 MPA - LANÇAMENTO E ACABAMENTO.</t>
  </si>
  <si>
    <t>CP-CONC-01</t>
  </si>
  <si>
    <t>CP-EST-01</t>
  </si>
  <si>
    <t>ESTACA ESCAVADA MECANICAMENTE, SEM FLUIDO ESTABILIZANTE, COM 40CM DE DIÂMETRO, CONCRETO LANÇADO POR CAMINHÃO BETONEIRA (EXCLUSIVE MOBILIZAÇÃO E DESMOBILIZAÇÃO). AF_01/2020</t>
  </si>
  <si>
    <t>INFRAESTRUTURA - VIGAS BALDRAMES E RADIER</t>
  </si>
  <si>
    <t>3.4.1</t>
  </si>
  <si>
    <t>3.4.2</t>
  </si>
  <si>
    <t>3.4.3</t>
  </si>
  <si>
    <t>3.4.4</t>
  </si>
  <si>
    <t>3.4.5</t>
  </si>
  <si>
    <t>3.4.6</t>
  </si>
  <si>
    <t>3.4.7</t>
  </si>
  <si>
    <t>3.4.8</t>
  </si>
  <si>
    <t>3.4.9</t>
  </si>
  <si>
    <t>3.4.10</t>
  </si>
  <si>
    <t>3.4.11</t>
  </si>
  <si>
    <t>3.4.12</t>
  </si>
  <si>
    <t>3.4.13</t>
  </si>
  <si>
    <t>3.4.14</t>
  </si>
  <si>
    <t>CP-CONC-02</t>
  </si>
  <si>
    <t>CONCRETAGEM DE BLOCOS DE COROAMENTO E VIGAS BALDRAME, FCK 25 MPA, COM USO DE JERICA  LANÇAMENTO, ADENSAMENTO E ACABAMENTO</t>
  </si>
  <si>
    <t>SUPERESTRUTURA - PILAR</t>
  </si>
  <si>
    <t>SUPERESTRUTURA - VIGAS</t>
  </si>
  <si>
    <t>3.5.1</t>
  </si>
  <si>
    <t>3.5.2</t>
  </si>
  <si>
    <t>3.5.3</t>
  </si>
  <si>
    <t>3.5.4</t>
  </si>
  <si>
    <t>3.5.5</t>
  </si>
  <si>
    <t>3.5.6</t>
  </si>
  <si>
    <t>3.5.7</t>
  </si>
  <si>
    <t>3.5.8</t>
  </si>
  <si>
    <t>3.5.9</t>
  </si>
  <si>
    <t>3.5.10</t>
  </si>
  <si>
    <t>3.6.1</t>
  </si>
  <si>
    <t>3.6.2</t>
  </si>
  <si>
    <t>3.6.3</t>
  </si>
  <si>
    <t>3.6.4</t>
  </si>
  <si>
    <t>3.6.5</t>
  </si>
  <si>
    <t>3.6.6</t>
  </si>
  <si>
    <t>3.6.7</t>
  </si>
  <si>
    <t>3.6.8</t>
  </si>
  <si>
    <t>3.7.1</t>
  </si>
  <si>
    <t>3.7.2</t>
  </si>
  <si>
    <t>3.7.3</t>
  </si>
  <si>
    <t>3.7.4</t>
  </si>
  <si>
    <t>3.7.5</t>
  </si>
  <si>
    <t>3.7.6</t>
  </si>
  <si>
    <t>3.8.1</t>
  </si>
  <si>
    <t>3.8.2</t>
  </si>
  <si>
    <t>3.8.3</t>
  </si>
  <si>
    <t>3.8.4</t>
  </si>
  <si>
    <t>ESTRUTURA METÁLICA DE COBERTURA DO MERCADO - FOR. E INSTALAÇÃO</t>
  </si>
  <si>
    <t>MF. GOMES</t>
  </si>
  <si>
    <t>29.950.525/0001-70</t>
  </si>
  <si>
    <t>65 3364-7867</t>
  </si>
  <si>
    <t>JUSTIFICO APENAS UMA ÚNICA COTAÇÃO DE MERCADO DIANTE DA DIFICULDADE EM SE OBTER AS 03 COTAÇÕES PARA ESTE TIPO SERVIÇO. 
DEVIDO AO TEMPO PROLONGADO E A FALTA DE INTERESSE DAS DEMAIS EMPRESAS EM RESPONDER NOSSOS PEDIDOS DE COTAÇÃO ENCAMINHO ORÇAMENTO COM COTAÇÃO ÚNICA DE MERCADO. 
TENTOU-SE COTAÇÃO COM AS SEGUINTES EMPRESAS: SVG METALÚRGICA, VM VÃO MAIOR, ARTFER ESTRUTURAS METÁLICAS, ESTRUTURA METÁLICAS 3 M, N.E.S SERRALHERIA E PERFIL I ENGENHARIA DE ESTRUTURA E NO ENTATO NÃO HOUVE RESPOSTA, ACARRETANDO EM UMA ESPERA SUPERIOR A DOIS MESES, ATRASANDO TODO O PROCESSO.</t>
  </si>
  <si>
    <t>COTAÇÃO 004</t>
  </si>
  <si>
    <t>CUMEEIRA PARA TELHA METÁLICA ISOTÉRMICA - FORNECIMENTO E INSTALAÇÃO</t>
  </si>
  <si>
    <t>m</t>
  </si>
  <si>
    <t>CUMEEIRA PARA TELHA METÁLICA ISOTÉRMICA</t>
  </si>
  <si>
    <t>FERMAT</t>
  </si>
  <si>
    <t>03.658.692/0005-81</t>
  </si>
  <si>
    <t>65 3644-5555</t>
  </si>
  <si>
    <t>CENTRO AÇO</t>
  </si>
  <si>
    <t>12.027.138/0001-63</t>
  </si>
  <si>
    <t>65 2128-3700</t>
  </si>
  <si>
    <t>AÇOFER</t>
  </si>
  <si>
    <t>03.989.217/0013-06</t>
  </si>
  <si>
    <t>65 3646-4422</t>
  </si>
  <si>
    <t>COTAÇÃO 005</t>
  </si>
  <si>
    <t>ESTRUTURA METÁLICA DE COBERTURA DO QUIOSQUE - FOR. E INSTALAÇÃO</t>
  </si>
  <si>
    <t>COTAÇÃO 006</t>
  </si>
  <si>
    <t>ALVENARIA DE VEDAÇÕES</t>
  </si>
  <si>
    <t>3.9.1</t>
  </si>
  <si>
    <t>3.9.2</t>
  </si>
  <si>
    <t>3.9.3</t>
  </si>
  <si>
    <t>3.9.4</t>
  </si>
  <si>
    <t>3.9.5</t>
  </si>
  <si>
    <t>REVESTIMENTO DE PAREDES E TETO</t>
  </si>
  <si>
    <t>3.10.1</t>
  </si>
  <si>
    <t>3.10.2</t>
  </si>
  <si>
    <t>3.10.3</t>
  </si>
  <si>
    <t>3.10.4</t>
  </si>
  <si>
    <t>3.10.5</t>
  </si>
  <si>
    <t>3.10.6</t>
  </si>
  <si>
    <t>3.10.7</t>
  </si>
  <si>
    <t>3.10.8</t>
  </si>
  <si>
    <t>3.10.9</t>
  </si>
  <si>
    <t>3.10.10</t>
  </si>
  <si>
    <t>3.10.11</t>
  </si>
  <si>
    <t>3.10.12</t>
  </si>
  <si>
    <t>3.10.13</t>
  </si>
  <si>
    <t>3.10.14</t>
  </si>
  <si>
    <t>3.10.15</t>
  </si>
  <si>
    <t>3.10.16</t>
  </si>
  <si>
    <t>3.10.17</t>
  </si>
  <si>
    <t>3.10.18</t>
  </si>
  <si>
    <t>CP-REV-01</t>
  </si>
  <si>
    <t>REVESTIMENTO DE PAREDE EXTERNA COM CERÂMICA TIPO TIJOLINHO 7X26CM - FORNECIMENTO E INSTALAÇÃO</t>
  </si>
  <si>
    <t>REVESTIMENTO DE PAREDE EXTERNA COM CERÂMICA TIPO TIJOLINHO 7X26CM (tipo bricks) PADRÃO PORTO BELLO</t>
  </si>
  <si>
    <t>BEIRA RIO</t>
  </si>
  <si>
    <t>04.444.651/0001-21</t>
  </si>
  <si>
    <t>65 3028-3000</t>
  </si>
  <si>
    <t>SÓ PISO</t>
  </si>
  <si>
    <t>01.053.145/0004-66</t>
  </si>
  <si>
    <t>65 98471-3084</t>
  </si>
  <si>
    <t>COTAÇÃO 007</t>
  </si>
  <si>
    <t>PISOS</t>
  </si>
  <si>
    <t>3.11.1</t>
  </si>
  <si>
    <t>3.11.2</t>
  </si>
  <si>
    <t>3.11.3</t>
  </si>
  <si>
    <t>3.11.4</t>
  </si>
  <si>
    <t>3.11.5</t>
  </si>
  <si>
    <t>3.11.6</t>
  </si>
  <si>
    <t>3.11.7</t>
  </si>
  <si>
    <t>CP-PISO-01</t>
  </si>
  <si>
    <t>PISO EM GRANILITE, MARMORITE OU GRANITINA, COM ESPESSURA DE 12 MM, INCLUSO MISTURA EM BETONEIRA, COLOCAÇÃO DAS JUNTAS, APLICAÇÃO DO PISO, 4 POLIMENTOS COM POLITRIZ, ESTUCAMENTO, SELADOR E CERA</t>
  </si>
  <si>
    <t>LOUÇAS METAIS E ACESSÓRIOS</t>
  </si>
  <si>
    <t>3.12.1</t>
  </si>
  <si>
    <t>3.12.2</t>
  </si>
  <si>
    <t>3.12.3</t>
  </si>
  <si>
    <t>3.12.4</t>
  </si>
  <si>
    <t>3.12.5</t>
  </si>
  <si>
    <t>3.12.6</t>
  </si>
  <si>
    <t>3.12.7</t>
  </si>
  <si>
    <t>3.12.8</t>
  </si>
  <si>
    <t>3.12.9</t>
  </si>
  <si>
    <t>3.12.10</t>
  </si>
  <si>
    <t>3.12.11</t>
  </si>
  <si>
    <t>3.12.12</t>
  </si>
  <si>
    <t>3.12.13</t>
  </si>
  <si>
    <t>3.12.14</t>
  </si>
  <si>
    <t>3.12.15</t>
  </si>
  <si>
    <t>3.12.16</t>
  </si>
  <si>
    <t>3.12.17</t>
  </si>
  <si>
    <t>3.12.18</t>
  </si>
  <si>
    <t>3.12.19</t>
  </si>
  <si>
    <t>CP-LMA-01</t>
  </si>
  <si>
    <t>PAPELEIRA PLASTICA TIPO DISPENSER PARA PAPEL HIGIÊNICO ROLÃO - FORNECIMENTO E INSTALAÇÃO</t>
  </si>
  <si>
    <t>CP-LMA-02</t>
  </si>
  <si>
    <t>FORNECIMENTO E INSTALAÇÃO DE ESPELHO CRISTAL 4mm COM MOLDURA DE ALUMINIO</t>
  </si>
  <si>
    <t>BANCADA DE GRANITO CINZA POLIDO, DE 1,20 X 0,60 M, PARA PIA DE COZINHA - FORNECIMENTO E INSTALAÇÃO.</t>
  </si>
  <si>
    <t>CP-LMA-03</t>
  </si>
  <si>
    <t>CP-LMA-04</t>
  </si>
  <si>
    <t>CP-LMA-05</t>
  </si>
  <si>
    <t>BANCADA EM GRANILITE, MARMORITE OU GRANITINA EM AMBIENTES INTERNOS, COM ESPESSURA DE 8 MM, INCLUSO MISTURA EM BETONEIRA, COLOCAÇÃO DAS JUNTAS, APLICAÇÃO DO PISO, 4 POLIMENTOS COM POLITRIZ, ESTUCAMENTO, SELADOR E CERA. AF_06/2022</t>
  </si>
  <si>
    <t>INSTALAÇÕES HIDRAULICAS - AGUA FRIA (TÉRREO)</t>
  </si>
  <si>
    <t>3.13.1</t>
  </si>
  <si>
    <t>3.13.2</t>
  </si>
  <si>
    <t>3.13.3</t>
  </si>
  <si>
    <t>3.13.4</t>
  </si>
  <si>
    <t>3.13.5</t>
  </si>
  <si>
    <t>3.13.6</t>
  </si>
  <si>
    <t>3.13.7</t>
  </si>
  <si>
    <t>3.13.8</t>
  </si>
  <si>
    <t>3.13.9</t>
  </si>
  <si>
    <t>3.13.10</t>
  </si>
  <si>
    <t>3.13.11</t>
  </si>
  <si>
    <t>3.13.12</t>
  </si>
  <si>
    <t>3.13.13</t>
  </si>
  <si>
    <t>3.13.14</t>
  </si>
  <si>
    <t>3.13.15</t>
  </si>
  <si>
    <t>3.13.16</t>
  </si>
  <si>
    <t>3.13.17</t>
  </si>
  <si>
    <t>3.13.18</t>
  </si>
  <si>
    <t>3.13.19</t>
  </si>
  <si>
    <t>3.13.20</t>
  </si>
  <si>
    <t>3.13.21</t>
  </si>
  <si>
    <t>3.13.22</t>
  </si>
  <si>
    <t>3.13.23</t>
  </si>
  <si>
    <t>3.13.24</t>
  </si>
  <si>
    <t>3.13.25</t>
  </si>
  <si>
    <t>3.13.26</t>
  </si>
  <si>
    <t>3.13.27</t>
  </si>
  <si>
    <t>3.13.28</t>
  </si>
  <si>
    <t>3.13.29</t>
  </si>
  <si>
    <t>3.13.30</t>
  </si>
  <si>
    <t>3.13.31</t>
  </si>
  <si>
    <t>3.13.32</t>
  </si>
  <si>
    <t>3.13.33</t>
  </si>
  <si>
    <t>3.13.34</t>
  </si>
  <si>
    <t>3.13.35</t>
  </si>
  <si>
    <t>3.13.36</t>
  </si>
  <si>
    <t>3.13.37</t>
  </si>
  <si>
    <t>3.13.38</t>
  </si>
  <si>
    <t>3.13.39</t>
  </si>
  <si>
    <t>3.13.40</t>
  </si>
  <si>
    <t>3.13.41</t>
  </si>
  <si>
    <t>CP-HIDRO-01</t>
  </si>
  <si>
    <t>BUCHA DE REDUÇÃO, PVC, SOLDÁVEL, DN 50MM X 25MM, INSTALADO EM RAMAL DE DISTRIBUIÇÃO DE ÁGUA - FORNECIMENTO E INSTALAÇÃO.</t>
  </si>
  <si>
    <t>CP-HIDRO-02</t>
  </si>
  <si>
    <t>BUCHA DE REDUÇÃO, PVC, SOLDÁVEL, DN 75MM X 50MM, INSTALADO EM RAMAL DE DISTRIBUIÇÃO DE ÁGUA - FORNECIMENTO E INSTALAÇÃO.</t>
  </si>
  <si>
    <t>INSTALAÇÕES HIDRAULICAS - AGUA FRIA (1º PAV)</t>
  </si>
  <si>
    <t>3.14.1</t>
  </si>
  <si>
    <t>3.14.2</t>
  </si>
  <si>
    <t>3.14.3</t>
  </si>
  <si>
    <t>3.14.4</t>
  </si>
  <si>
    <t>3.14.5</t>
  </si>
  <si>
    <t>3.14.6</t>
  </si>
  <si>
    <t>3.14.7</t>
  </si>
  <si>
    <t>3.14.8</t>
  </si>
  <si>
    <t>3.14.9</t>
  </si>
  <si>
    <t>3.14.10</t>
  </si>
  <si>
    <t>3.14.11</t>
  </si>
  <si>
    <t>3.14.12</t>
  </si>
  <si>
    <t>3.14.13</t>
  </si>
  <si>
    <t>3.14.14</t>
  </si>
  <si>
    <t>3.14.15</t>
  </si>
  <si>
    <t>3.14.16</t>
  </si>
  <si>
    <t>3.14.17</t>
  </si>
  <si>
    <t>3.14.18</t>
  </si>
  <si>
    <t>3.14.19</t>
  </si>
  <si>
    <t>3.14.20</t>
  </si>
  <si>
    <t>3.14.21</t>
  </si>
  <si>
    <t>3.14.22</t>
  </si>
  <si>
    <t>3.14.23</t>
  </si>
  <si>
    <t>3.14.24</t>
  </si>
  <si>
    <t>3.14.25</t>
  </si>
  <si>
    <t>3.14.26</t>
  </si>
  <si>
    <t>3.14.27</t>
  </si>
  <si>
    <t>3.14.28</t>
  </si>
  <si>
    <t>3.14.29</t>
  </si>
  <si>
    <t>3.14.30</t>
  </si>
  <si>
    <t>3.14.31</t>
  </si>
  <si>
    <t>3.14.32</t>
  </si>
  <si>
    <t>3.14.33</t>
  </si>
  <si>
    <t>3.14.34</t>
  </si>
  <si>
    <t>3.14.35</t>
  </si>
  <si>
    <t>3.14.36</t>
  </si>
  <si>
    <t>3.14.37</t>
  </si>
  <si>
    <t>3.14.38</t>
  </si>
  <si>
    <t>3.14.39</t>
  </si>
  <si>
    <t>3.14.40</t>
  </si>
  <si>
    <t>3.14.41</t>
  </si>
  <si>
    <t>3.14.42</t>
  </si>
  <si>
    <t>3.14.43</t>
  </si>
  <si>
    <t>3.14.44</t>
  </si>
  <si>
    <t>3.14.45</t>
  </si>
  <si>
    <t>3.14.46</t>
  </si>
  <si>
    <t>3.14.47</t>
  </si>
  <si>
    <t>3.14.48</t>
  </si>
  <si>
    <t>INSTALAÇÕES SANITÁRIAS - TÉRREO</t>
  </si>
  <si>
    <t>3.15.1</t>
  </si>
  <si>
    <t>3.15.2</t>
  </si>
  <si>
    <t>3.15.3</t>
  </si>
  <si>
    <t>3.15.4</t>
  </si>
  <si>
    <t>3.15.5</t>
  </si>
  <si>
    <t>3.15.6</t>
  </si>
  <si>
    <t>3.15.7</t>
  </si>
  <si>
    <t>3.15.8</t>
  </si>
  <si>
    <t>3.15.9</t>
  </si>
  <si>
    <t>3.15.10</t>
  </si>
  <si>
    <t>3.15.11</t>
  </si>
  <si>
    <t>3.15.12</t>
  </si>
  <si>
    <t>3.15.13</t>
  </si>
  <si>
    <t>3.15.14</t>
  </si>
  <si>
    <t>3.15.15</t>
  </si>
  <si>
    <t>3.15.16</t>
  </si>
  <si>
    <t>3.15.17</t>
  </si>
  <si>
    <t>3.15.18</t>
  </si>
  <si>
    <t>3.15.19</t>
  </si>
  <si>
    <t>3.15.20</t>
  </si>
  <si>
    <t>3.15.21</t>
  </si>
  <si>
    <t>3.15.22</t>
  </si>
  <si>
    <t>3.15.23</t>
  </si>
  <si>
    <t>3.15.24</t>
  </si>
  <si>
    <t>3.15.25</t>
  </si>
  <si>
    <t>3.15.26</t>
  </si>
  <si>
    <t>3.15.27</t>
  </si>
  <si>
    <t>3.15.28</t>
  </si>
  <si>
    <t>3.15.29</t>
  </si>
  <si>
    <t>3.15.30</t>
  </si>
  <si>
    <t>3.15.31</t>
  </si>
  <si>
    <t>FORNECIMENTO E INSTALAÇÃO DE CAIXA SIFONADA, PVC, DN 150 X 150 X 50 MM, FORNECIDA E INSTALADA EM RAMAIS DE ENCAMINHAMENTO DE ESGOTO</t>
  </si>
  <si>
    <t>CP-HIDRO-03</t>
  </si>
  <si>
    <t>CP-HIDRO-04</t>
  </si>
  <si>
    <t>FORNECIMENTO E INSTALAÇÃO DE JUNÇÃO SIMPLES, PVC, ESGOTO, DN 100 X 50 MM, JUNTA ELÁSTICA.</t>
  </si>
  <si>
    <t>FORNECIMENTO E INSTALAÇÃO DE JUNÇÃO SIMPLES, PVC,  ESGOTO, DN 100 X 75 MM, JUNTA ELÁSTICA, FORNECIDO E INSTALADO EM RAMAL DE ENCAMINHAMENTO.</t>
  </si>
  <si>
    <t>CP-HIDRO-05</t>
  </si>
  <si>
    <t>INSTALAÇÕES SANITÁRIAS - 1º PAV</t>
  </si>
  <si>
    <t>3.16.1</t>
  </si>
  <si>
    <t>3.17.2</t>
  </si>
  <si>
    <t>3.16.2</t>
  </si>
  <si>
    <t>3.16.3</t>
  </si>
  <si>
    <t>3.16.4</t>
  </si>
  <si>
    <t>3.16.5</t>
  </si>
  <si>
    <t>3.16.6</t>
  </si>
  <si>
    <t>3.16.7</t>
  </si>
  <si>
    <t>3.16.8</t>
  </si>
  <si>
    <t>3.16.9</t>
  </si>
  <si>
    <t>3.16.10</t>
  </si>
  <si>
    <t>3.16.11</t>
  </si>
  <si>
    <t>3.16.12</t>
  </si>
  <si>
    <t>3.16.13</t>
  </si>
  <si>
    <t>3.16.14</t>
  </si>
  <si>
    <t>3.16.15</t>
  </si>
  <si>
    <t>3.16.16</t>
  </si>
  <si>
    <t>3.16.17</t>
  </si>
  <si>
    <t>3.16.18</t>
  </si>
  <si>
    <t>3.16.19</t>
  </si>
  <si>
    <t>3.16.20</t>
  </si>
  <si>
    <t>3.16.21</t>
  </si>
  <si>
    <t>3.16.22</t>
  </si>
  <si>
    <t>3.16.23</t>
  </si>
  <si>
    <t>3.16.24</t>
  </si>
  <si>
    <t>3.16.25</t>
  </si>
  <si>
    <t>3.16.26</t>
  </si>
  <si>
    <t>CP-HIDRO-06</t>
  </si>
  <si>
    <t>REDUCAO EXCENTRICA PVC P/ ESG PREDIAL DN 100 X 50MM</t>
  </si>
  <si>
    <t>CP-HIDRO-07</t>
  </si>
  <si>
    <t>FORNECIMENTO E INSTALAÇÃO DE REDUÇÃO EXCÊNTRICA, PVC, ESGOTO, DN 75 X 50 MM, JUNTA ELÁSTICA, FORNECIDO E INSTALADO EM RAMAL DE ENCAMINHAMENTO.</t>
  </si>
  <si>
    <t>CP-HIDRO-08</t>
  </si>
  <si>
    <t>TERMINAL DE VENTILACAO, 50 MM, SERIE NORMAL, ESGOTO - FORNECIMENTO E INSTALAÇÃO</t>
  </si>
  <si>
    <t>CP-HIDRO-09</t>
  </si>
  <si>
    <t>TERMINAL DE VENTILAÇÃO, 75 MM, SERIE NORMAL, ESGOTO - FORNECIMENTO E INSTALAÇÃO</t>
  </si>
  <si>
    <t>INSTALAÇÕES PLUVIAIS</t>
  </si>
  <si>
    <t>3.17.1</t>
  </si>
  <si>
    <t>3.17.3</t>
  </si>
  <si>
    <t>3.17.4</t>
  </si>
  <si>
    <t>3.17.5</t>
  </si>
  <si>
    <t>3.17.6</t>
  </si>
  <si>
    <t>3.17.7</t>
  </si>
  <si>
    <t>3.17.8</t>
  </si>
  <si>
    <t>3.17.9</t>
  </si>
  <si>
    <t>3.17.10</t>
  </si>
  <si>
    <t>3.17.11</t>
  </si>
  <si>
    <t>3.17.12</t>
  </si>
  <si>
    <t>INSTALAÇÕES DE INCÊNDIO</t>
  </si>
  <si>
    <t>3.18.1</t>
  </si>
  <si>
    <t>3.18.2</t>
  </si>
  <si>
    <t>3.18.3</t>
  </si>
  <si>
    <t>3.18.4</t>
  </si>
  <si>
    <t>3.18.5</t>
  </si>
  <si>
    <t>3.18.6</t>
  </si>
  <si>
    <t>3.18.7</t>
  </si>
  <si>
    <t>3.18.8</t>
  </si>
  <si>
    <t>3.18.9</t>
  </si>
  <si>
    <t>3.18.10</t>
  </si>
  <si>
    <t>3.18.11</t>
  </si>
  <si>
    <t>3.18.12</t>
  </si>
  <si>
    <t>3.18.13</t>
  </si>
  <si>
    <t>3.18.14</t>
  </si>
  <si>
    <t>3.18.15</t>
  </si>
  <si>
    <t>3.18.16</t>
  </si>
  <si>
    <t>3.18.17</t>
  </si>
  <si>
    <t>3.18.18</t>
  </si>
  <si>
    <t>3.18.19</t>
  </si>
  <si>
    <t>3.18.20</t>
  </si>
  <si>
    <t>3.18.21</t>
  </si>
  <si>
    <t>3.18.22</t>
  </si>
  <si>
    <t>3.18.23</t>
  </si>
  <si>
    <t>3.18.24</t>
  </si>
  <si>
    <t>3.18.25</t>
  </si>
  <si>
    <t>3.18.26</t>
  </si>
  <si>
    <t>3.18.27</t>
  </si>
  <si>
    <t>3.18.28</t>
  </si>
  <si>
    <t>3.18.29</t>
  </si>
  <si>
    <t>3.18.30</t>
  </si>
  <si>
    <t>CP-INC-09</t>
  </si>
  <si>
    <t>CP-INC-01</t>
  </si>
  <si>
    <t>PLACA DE SINALIZACAO DE SEGURANCA CONTRA INCENDIO, FOTOLUMINESCENTE, QUADRADA, *20 X 40* CM, EM PVC *2* MM ANTI-CHAMAS (SIMBOLOS, CORES E PICTOGRAMAS CONFORME NBR 16820) - FORNECIMENTO E INSTALAÇÃO</t>
  </si>
  <si>
    <t>CP-INC-02</t>
  </si>
  <si>
    <t>PLACA DE SINALIZACAO DE SEGURANCA CONTRA INCENDIO, FOTOLUMINESCENTE, QUADRADA, *20 X 20* CM, EM PVC *2* MM ANTI-CHAMAS (SIMBOLOS, CORES E PICTOGRAMAS CONFORME NBR 16820) - FORNECIMENTO E INSTALAÇÃO</t>
  </si>
  <si>
    <t>CP-INC-03</t>
  </si>
  <si>
    <t>PLACA DE SINALIZAÇÃO FOTOLUMINESCENTE PONTO DE ENCONTRO DA BRIGADA DE INCÊNDIO 80 X 50 CM</t>
  </si>
  <si>
    <t>m²</t>
  </si>
  <si>
    <t>CP-INC-04</t>
  </si>
  <si>
    <t>PLACA DE SINALIZACAO DE SEGURANCA CONTRA INCENDIO, FOTOLUMINESCENTE, RETANGULAR, *13 X 26* CM, EM PVC *2* MM ANTI-CHAMAS (SIMBOLOS, CORES E PICTOGRAMAS CONFORME NBR 16820) - FORNECIMENTO E INSTALAÇÃO</t>
  </si>
  <si>
    <t>CP-INC-05</t>
  </si>
  <si>
    <t>CENTRAL DE ALARME DE INCÊNDIO - FORN. E INSTALAÇÃO</t>
  </si>
  <si>
    <t>CENTRAL DE ALARME IPA, 12 LAÇOS, SEM BATERIA</t>
  </si>
  <si>
    <t>TUDO HIDRAULICA E ELETRICA</t>
  </si>
  <si>
    <t>15.987.913/0001-10</t>
  </si>
  <si>
    <t>65 3321-0009</t>
  </si>
  <si>
    <t>uni</t>
  </si>
  <si>
    <t>CONTRA FOGO</t>
  </si>
  <si>
    <t>34.176.630/0001-33</t>
  </si>
  <si>
    <t>65 3622-3000</t>
  </si>
  <si>
    <t>Agroferragens Luizão</t>
  </si>
  <si>
    <t>24.774.390/0002-04</t>
  </si>
  <si>
    <t>65 3313-7000</t>
  </si>
  <si>
    <t>COTAÇÃO 008</t>
  </si>
  <si>
    <t>CP-INC-06</t>
  </si>
  <si>
    <t xml:space="preserve"> BATERIA SELADA PARA CENTRAL DE ALARME, 12V/5A</t>
  </si>
  <si>
    <t>BRANEL</t>
  </si>
  <si>
    <t>07.624.206/0001-31</t>
  </si>
  <si>
    <t>65 3027-9000</t>
  </si>
  <si>
    <t>COTAÇÃO 009</t>
  </si>
  <si>
    <t>BANCO BATERIAS SELADAS WEG VRLA GARAGE 12V 40 CICLOS - FORN. E INSTALAÇÃO</t>
  </si>
  <si>
    <t>CP-INC-07</t>
  </si>
  <si>
    <t>ACIONADOR MANUAL DE ALARME DE INCÊNDIO (QUEBRA VIDRO)  - FORNECIMENTO E INSTALAÇÃO</t>
  </si>
  <si>
    <t>ACIONADOR MANUAL PARA ALARME, TIPO QUEBRA VIDRO, COM MARTELO</t>
  </si>
  <si>
    <t>COTAÇÃO 010</t>
  </si>
  <si>
    <t>CP-INC-08</t>
  </si>
  <si>
    <t>SIRENE AUDIOVISUAL 12VCC -FORN. E INSTALAÇÃO</t>
  </si>
  <si>
    <t xml:space="preserve"> SIRENE ELETRÔNICA, 12V, ALARME DE EMERGÊNCIA</t>
  </si>
  <si>
    <t>COTAÇÃO 011</t>
  </si>
  <si>
    <t>ACIONADOR MANUAL DE BOMBA DE INCÊNDIO - FORN. E INSTALAÇÃO</t>
  </si>
  <si>
    <t>FACIONADOR MANUAL LIGA DESLIGA, BOTOEIRA, TIPO QUEBRA VIDRO, PARA ACIONAMENTO DA BOMBA DO HIDRANTE</t>
  </si>
  <si>
    <t>COTAÇÃO 012</t>
  </si>
  <si>
    <t>3.19</t>
  </si>
  <si>
    <t>3.19.1</t>
  </si>
  <si>
    <t>3.19.2</t>
  </si>
  <si>
    <t>3.19.3</t>
  </si>
  <si>
    <t>3.19.4</t>
  </si>
  <si>
    <t>3.19.5</t>
  </si>
  <si>
    <t>3.19.6</t>
  </si>
  <si>
    <t>3.19.7</t>
  </si>
  <si>
    <t>3.19.8</t>
  </si>
  <si>
    <t>3.19.9</t>
  </si>
  <si>
    <t>3.19.10</t>
  </si>
  <si>
    <t>3.19.11</t>
  </si>
  <si>
    <t>3.19.12</t>
  </si>
  <si>
    <t>3.19.13</t>
  </si>
  <si>
    <t>3.19.14</t>
  </si>
  <si>
    <t>3.19.15</t>
  </si>
  <si>
    <t>3.19.16</t>
  </si>
  <si>
    <t>3.19.17</t>
  </si>
  <si>
    <t>3.19.18</t>
  </si>
  <si>
    <t>3.19.19</t>
  </si>
  <si>
    <t>3.19.20</t>
  </si>
  <si>
    <t>3.19.21</t>
  </si>
  <si>
    <t>3.19.22</t>
  </si>
  <si>
    <t>3.19.23</t>
  </si>
  <si>
    <t>3.19.24</t>
  </si>
  <si>
    <t>3.19.25</t>
  </si>
  <si>
    <t>3.19.26</t>
  </si>
  <si>
    <t>3.19.27</t>
  </si>
  <si>
    <t>3.19.28</t>
  </si>
  <si>
    <t>3.19.29</t>
  </si>
  <si>
    <t>3.19.30</t>
  </si>
  <si>
    <t>3.19.31</t>
  </si>
  <si>
    <t>3.19.32</t>
  </si>
  <si>
    <t>3.19.33</t>
  </si>
  <si>
    <t>3.19.34</t>
  </si>
  <si>
    <t>3.19.35</t>
  </si>
  <si>
    <t>3.19.36</t>
  </si>
  <si>
    <t>3.19.37</t>
  </si>
  <si>
    <t>3.19.38</t>
  </si>
  <si>
    <t>3.19.39</t>
  </si>
  <si>
    <t>3.19.40</t>
  </si>
  <si>
    <t>3.19.41</t>
  </si>
  <si>
    <t>3.19.42</t>
  </si>
  <si>
    <t>3.19.43</t>
  </si>
  <si>
    <t>3.19.44</t>
  </si>
  <si>
    <t>3.19.45</t>
  </si>
  <si>
    <t>3.19.46</t>
  </si>
  <si>
    <t>3.19.47</t>
  </si>
  <si>
    <t>3.19.48</t>
  </si>
  <si>
    <t>3.19.49</t>
  </si>
  <si>
    <t>3.19.50</t>
  </si>
  <si>
    <t>3.19.51</t>
  </si>
  <si>
    <t>3.19.52</t>
  </si>
  <si>
    <t>3.19.53</t>
  </si>
  <si>
    <t>3.19.54</t>
  </si>
  <si>
    <t>3.19.55</t>
  </si>
  <si>
    <t>3.19.56</t>
  </si>
  <si>
    <t>3.19.57</t>
  </si>
  <si>
    <t>3.19.58</t>
  </si>
  <si>
    <t>3.19.59</t>
  </si>
  <si>
    <t>3.19.60</t>
  </si>
  <si>
    <t>3.19.61</t>
  </si>
  <si>
    <t>3.19.62</t>
  </si>
  <si>
    <t>3.19.63</t>
  </si>
  <si>
    <t>3.19.64</t>
  </si>
  <si>
    <t>3.19.65</t>
  </si>
  <si>
    <t>3.19.66</t>
  </si>
  <si>
    <t>3.19.67</t>
  </si>
  <si>
    <t>3.19.68</t>
  </si>
  <si>
    <t>3.19.69</t>
  </si>
  <si>
    <t>3.19.70</t>
  </si>
  <si>
    <t>3.19.71</t>
  </si>
  <si>
    <t>3.19.72</t>
  </si>
  <si>
    <t>3.19.73</t>
  </si>
  <si>
    <t>3.19.74</t>
  </si>
  <si>
    <t>3.19.75</t>
  </si>
  <si>
    <t>3.19.76</t>
  </si>
  <si>
    <t>3.19.77</t>
  </si>
  <si>
    <t>3.19.78</t>
  </si>
  <si>
    <t>3.19.79</t>
  </si>
  <si>
    <t>3.19.80</t>
  </si>
  <si>
    <t>3.19.81</t>
  </si>
  <si>
    <t>3.19.82</t>
  </si>
  <si>
    <t>3.19.83</t>
  </si>
  <si>
    <t>CAIXA DE PASSAGEM PARA DUTO DE PISO 25 X 140mm - FORNECIMENTO E ISNTALAÇÃO</t>
  </si>
  <si>
    <t>DISPOSITIVO DPS CLASSE II, 1 POLO, TENSAO MAXIMA DE 175 V, CORRENTE MAXIMA DE *45*KA (TIPO AC)</t>
  </si>
  <si>
    <t>LUMINARIA TIPO CALHA SOBREPOR COMERCIAL, COM DUAS LAMPADAS EM LED DE 18W.</t>
  </si>
  <si>
    <t>DISJUNTOR TERMOMAGNÉTICO TRIPOLAR , CORRENTE NOMINAL DE 80A - FORNECIMENTO E INSTALAÇÃO.</t>
  </si>
  <si>
    <t>DISJUNTOR TERMOMAGNÉTICO TRIPOLAR , CORRENTE NOMINAL DE 150A - FORNECIMENTO E INSTALAÇÃO.</t>
  </si>
  <si>
    <t>PRÓPRIO</t>
  </si>
  <si>
    <t>REFLETOR LED SMD 10W - FORNECIMENTO E INSTALAÇÃO</t>
  </si>
  <si>
    <t>CP-ELE-08</t>
  </si>
  <si>
    <t>LUMINÁRIA INDUSTRIAL TIPO CÚPULA LED SMD EM ALUMÍNIO, POTENCIA 100W, FLUXO LUMINOSO DE 12.000 LUMENS - FORNECIMENTO E INSTALAÇÃO</t>
  </si>
  <si>
    <t>MEDIANA OU MENOR CUSTO (R$)</t>
  </si>
  <si>
    <t>LUMINARIA INDUSTRIAL TIPO CÚPULA LED SMD EM ALUMÍNIO, NA COR CINZA, BIVOLT, POTENCIA 100W, FLUXO LUMINOSO DE 12.000 LUMENS, TEMPERATURA DE COR 6.500K, FACHO DE LUZ 120°</t>
  </si>
  <si>
    <t xml:space="preserve">RCA </t>
  </si>
  <si>
    <t>09.589.405/0001-81</t>
  </si>
  <si>
    <t>gruporcalampadas.com.br</t>
  </si>
  <si>
    <t>COMBINADO LED</t>
  </si>
  <si>
    <t>45.618.763/0001-39</t>
  </si>
  <si>
    <t>combinado.com.br</t>
  </si>
  <si>
    <t>DIGITAL LED</t>
  </si>
  <si>
    <t>21.813.474/0001-22</t>
  </si>
  <si>
    <t>digitalled.com.br</t>
  </si>
  <si>
    <t>COTAÇÃO 013</t>
  </si>
  <si>
    <t>CP-ELE-09</t>
  </si>
  <si>
    <t>TERMINAL DE COMPRESSÃO PARA CABO DE 25mm2 - FORNECIMENTO E INSTALAÇÃO</t>
  </si>
  <si>
    <t>CP-ELE-10</t>
  </si>
  <si>
    <t>CP-ELE-11</t>
  </si>
  <si>
    <t>TERMINAL DE COMPRESSAO PARA CABO 50mm2 - FORNECIMENTO E INSTALAÇÃO</t>
  </si>
  <si>
    <t>TERMINAL DE PRESSÃO/COMPRESSÃO PARA CABO DE 70 MM² - FORNECIMENTO E INSTALAÇÃO</t>
  </si>
  <si>
    <t>TERMINAL DE PRESSÃO/COMPRESSÃO PARA CABO DE 95 MM² - FORNECIMENTO E INSTALAÇÃO</t>
  </si>
  <si>
    <t>CP-ELE-14</t>
  </si>
  <si>
    <t>TERMINAL DE PRESSÃO/COMPRESSÃO PARA CABO DE 120 MM² - FORNECIMENTO E INSTALAÇÃO</t>
  </si>
  <si>
    <t>CP-ELE-15</t>
  </si>
  <si>
    <t>TERMINAL DE COMPRESSÃO PARA CABO DE 2,5mm2 - FORNECIMENTO E INSTALAÇÃO</t>
  </si>
  <si>
    <t>CP-ELE-16</t>
  </si>
  <si>
    <t>TERMINAL DE COMPRESSÃO PARA CABO DE 4,0 mm2 - FORNECIMENTO E INSTALAÇÃO</t>
  </si>
  <si>
    <t>CP-ELE-17</t>
  </si>
  <si>
    <t>TERMINAL DE COMPRESSÃO PARA CABO DE 6,0 mm2 - FORNECIMENTO E INSTALAÇÃO</t>
  </si>
  <si>
    <t>CP-ELE-18</t>
  </si>
  <si>
    <t>TERMINAL DE COMPRESSÃO PARA CABO DE 10 mm2 - FORNECIMENTO E INSTALAÇÃO</t>
  </si>
  <si>
    <t>CP-ELE-19</t>
  </si>
  <si>
    <t>TERMINAL DE COMPRESSÃO PARA CABO DE 150 a 185 mm2 - FORNECIMENTO E INSTALAÇÃO</t>
  </si>
  <si>
    <t>CP-ELE-20</t>
  </si>
  <si>
    <t>TERMINAL DE COMPRESSÃO PARA CABO DE 240 mm2 - FORNECIMENTO E INSTALAÇÃO</t>
  </si>
  <si>
    <t>PERFILADO PERFURADO DUPLO 38 X 76 MM, CHAPA 22 - FORNECIMENTO E INSTALAÇÃO</t>
  </si>
  <si>
    <t>CP-ELE-21</t>
  </si>
  <si>
    <t>CP-ELE-22</t>
  </si>
  <si>
    <t>'VERGALHAO ZINCADO ROSCA TOTAL, 1/4 " (6,3 MM)  - FORNECIMENTO E INSTALAÇÃO</t>
  </si>
  <si>
    <t>CP-ELE-23</t>
  </si>
  <si>
    <t>CONECTOR TIPO PRENSA EM ALUMÍNIO, PARA CABOS DE 9 10 MM - FORNECIMENTO E INSTALAÇÃO</t>
  </si>
  <si>
    <t>CP-ELE-24</t>
  </si>
  <si>
    <t>CABO DE AÇO GALVANIZADO 9,53MM (3/8"), COM ALMA DE FIBRA - FORNECIMENTO E INSTALAÇÃO</t>
  </si>
  <si>
    <t>CP-ELE-25</t>
  </si>
  <si>
    <t>'ARRUELA LISA, REDONDA, DE LATAO POLIDO, DIAMETRO NOMINAL 5/8", DIAMETRO EXTERNO = 34 MM, DIAMETRO DO FURO = 17 MM, ESPESSURA = *2,5* MM - FORNECIMENTO E INSTALAÇÃO</t>
  </si>
  <si>
    <t>CP-ELE-26</t>
  </si>
  <si>
    <t>'PORCA ZINCADA, SEXTAVADA, DIAMETRO 1/4"  - FORNECIMENTO E INSTALAÇÃO</t>
  </si>
  <si>
    <t>CP-ELE-27</t>
  </si>
  <si>
    <t>PARAFUSO CABEÇA DE LENTILHA AUTO TRAVANTE  3/8" x 3/4" - FORNECIMENTO E INSTALAÇÃO</t>
  </si>
  <si>
    <t>CURVA HORIZONTAL 90° P/ PERFILADO PERFURADO DUPLO 38 X 76 MM, CHAPA 18</t>
  </si>
  <si>
    <t>ELÉTRICA PADRÃO</t>
  </si>
  <si>
    <t>00.499.809/0001-00.</t>
  </si>
  <si>
    <t>65 3311-9100</t>
  </si>
  <si>
    <t>ELETRO ATIVA</t>
  </si>
  <si>
    <t>06.110.817/004-41</t>
  </si>
  <si>
    <t>65 3051-7844</t>
  </si>
  <si>
    <t>COTAÇÃO 014</t>
  </si>
  <si>
    <t>CP-ELE-28</t>
  </si>
  <si>
    <t>CURVA HORIZONTAL 90° P/ PERFILADO PERFURADO DUPLO 38 X 76 MM, CHAPA 18 - FORNECIMENTO E INSTALAÇÃO</t>
  </si>
  <si>
    <t>CP-ELE-29</t>
  </si>
  <si>
    <t>EMENDA INTERNA EM "X" P/ PERFILADO 38 X 76</t>
  </si>
  <si>
    <t>EMENDA INTERNA EM "X" P/ PERFILADO PERFURADO DUPLO 38 X 76 MM, CHAPA 18</t>
  </si>
  <si>
    <t>ELETRICA UNIÃO</t>
  </si>
  <si>
    <t>25.211.602/0001-19</t>
  </si>
  <si>
    <t>65 3632-9300</t>
  </si>
  <si>
    <t>TUDO HIDRAULICA</t>
  </si>
  <si>
    <t>COTAÇÃO 015</t>
  </si>
  <si>
    <t>CP-ELE-30</t>
  </si>
  <si>
    <t>EMENDA INTERNA ""T"" PARA PERFILADO 38x76mm - FORNECIMENTO E INSTALAÇÃO</t>
  </si>
  <si>
    <t>EMENDA INTERNA EM "T" P/ PERFILADO PERFURADO DUPLO 38 X 76 MM, CHAPA 18</t>
  </si>
  <si>
    <t>COTAÇÃO 016</t>
  </si>
  <si>
    <t>CP-ELE-31</t>
  </si>
  <si>
    <t>CURVA VERTICAL EXTERNA P/ PERFILADO PERFURADO DUPLO 38 X 76 MM, CHAPA 18 - FORNECIMENTO E INSTALAÇÃO</t>
  </si>
  <si>
    <t>CURVA VERTICAL EXTERNA P/ PERFILADO PERFURADO DUPLO 38 X 76 MM, CHAPA 18</t>
  </si>
  <si>
    <t>COTELETRICA</t>
  </si>
  <si>
    <t>00.499.809/0001-00</t>
  </si>
  <si>
    <t>07.237.858/0001-13</t>
  </si>
  <si>
    <t>65 3025-4300</t>
  </si>
  <si>
    <t>COTAÇÃO 017</t>
  </si>
  <si>
    <t>CP-ELE-32</t>
  </si>
  <si>
    <t>CAIXA PARA TOMADA EM PERFILADO DUPLO 38 X 76MM - FORNECIMENTO E INSTALAÇÃO</t>
  </si>
  <si>
    <t>CAIXA PARA TOMADA EM PERFILADO DUPLO 38 X 76MM</t>
  </si>
  <si>
    <t>FOI POSSIVEL CONSEGUIR APENAS 1 COTAÇÃO DE MERCADO ATÉ A FIANLIZAÇÃO DESTE ORÇAMENTO.</t>
  </si>
  <si>
    <t>COTAÇÃO 018</t>
  </si>
  <si>
    <t>CP-ELE-33</t>
  </si>
  <si>
    <t>GANCHO LONGO PARA PERFILADO DUPLO 38 X 76MM - FORNECIMENTO E INSTALAÇÃO</t>
  </si>
  <si>
    <t>GANCHO LONGO PARA PERFILADO DUPLO 38 X 76MM</t>
  </si>
  <si>
    <t>COTAÇÃO 019</t>
  </si>
  <si>
    <t>CP-ELE-34</t>
  </si>
  <si>
    <t>PRESILHA COM GRAMPO "C" P/ FIXAÇÃO DO PERFILADO - FORNECIMENTO E INSTALAÇÃO</t>
  </si>
  <si>
    <t>PRESILHA COM GRAMPO "C" P/ FIXAÇÃO DO PERFILADO</t>
  </si>
  <si>
    <t>PIZZATTO</t>
  </si>
  <si>
    <t>04.181.115/0001-80</t>
  </si>
  <si>
    <t>65 3052-4200</t>
  </si>
  <si>
    <t>COTAÇÃO 020</t>
  </si>
  <si>
    <t>CP-ELE-35</t>
  </si>
  <si>
    <t>BALANCIM PARA GRAMPO "C" PEQUENO 3/8" - FORNECIMENTO E INSTALAÇÃO</t>
  </si>
  <si>
    <t>BALANCIM PARA GRAMPO "C" PEQUENO 3/8"</t>
  </si>
  <si>
    <t>ELÉTRICA UNIÃO</t>
  </si>
  <si>
    <t>25.211.602/001-19</t>
  </si>
  <si>
    <t>COTAÇÃO 021</t>
  </si>
  <si>
    <t>CP-ELE-36</t>
  </si>
  <si>
    <t>EMENDA INTERNA ""I"" PARA PERFILADO 38x76mm - FORNECIMENTO E INSTALAÇÃO</t>
  </si>
  <si>
    <t>EMENDA INTERNA EM "I" P/ PERFILADO PERFURADO DUPLO 38 X 76 MM, CHAPA 18</t>
  </si>
  <si>
    <t>COTAÇÃO 022</t>
  </si>
  <si>
    <t>3.20</t>
  </si>
  <si>
    <t>3.20.1</t>
  </si>
  <si>
    <t>3.20.2</t>
  </si>
  <si>
    <t>3.20.3</t>
  </si>
  <si>
    <t>3.20.4</t>
  </si>
  <si>
    <t>3.20.5</t>
  </si>
  <si>
    <t>3.20.6</t>
  </si>
  <si>
    <t>3.20.7</t>
  </si>
  <si>
    <t>3.20.8</t>
  </si>
  <si>
    <t>3.20.9</t>
  </si>
  <si>
    <t>3.20.10</t>
  </si>
  <si>
    <t>3.20.11</t>
  </si>
  <si>
    <t>3.20.12</t>
  </si>
  <si>
    <t>3.20.13</t>
  </si>
  <si>
    <t>3.20.14</t>
  </si>
  <si>
    <t>SISTEMA DE PREVENÇÃO DE DESCARGA ATMOSFÉRICA - SPDA</t>
  </si>
  <si>
    <t>CAIXA DE PASSAGEM ELETRICA DE PAREDE, DE SOBREPOR, EM PVC, COM TAMPA APARAFUSADA, DIMENSOES 400 X 400 X *120* MM - FORN. E INSTALAÇÃO</t>
  </si>
  <si>
    <t>TERMINAL DE COMPRESSÃO PARA CABO DE 35mm2 - FORNECIMENTO E INSTALAÇÃO</t>
  </si>
  <si>
    <t>PARAFUSO M16 EM ACO GALVANIZADO, COMPRIMENTO = 150 MM, DIAMETRO = 16 MM, ROSCA MAQUINA, CABECA QUADRADA - FORNECIMENTO E INSTALAÇÃO</t>
  </si>
  <si>
    <t>PORCA OLHAL EM ACO GALVANIZADO, ESPESSURA 16MM, ABERTURA 21MM</t>
  </si>
  <si>
    <t>SOLDA EXOTERMICA NR32, FORNECIMENTO E INSTALAÇÃO</t>
  </si>
  <si>
    <t>CARTUCHO Nº 32</t>
  </si>
  <si>
    <t>COTAÇÃO 023</t>
  </si>
  <si>
    <t>SOLDA EXOTERMICA N 90, FORNECIMENTO E INSTALAÇÃO</t>
  </si>
  <si>
    <t>CARTUCHO Nº 90</t>
  </si>
  <si>
    <t>COTAÇÃO 024</t>
  </si>
  <si>
    <t>SOLDA EXOTERMICA NR115, FORNECIMENTO E INSTALAÇÃO</t>
  </si>
  <si>
    <t>CARTUCHO Nº 115</t>
  </si>
  <si>
    <t>COTAÇÃO 025</t>
  </si>
  <si>
    <t>3.21</t>
  </si>
  <si>
    <t>3.21.02</t>
  </si>
  <si>
    <t>CP-ESQ-01</t>
  </si>
  <si>
    <t>JANELA BASCULANTE, EM ALUMINIO PERFIL 20, 80 X 60 CM (A X L), 4 FLS (1 FIXA E 3 MOVEIS), ACABAMENTO BRANCO OU BRILHANTE, BATENTE DE 3 A 4 CM, COM VIDRO, SEM GUARNIÇÃO - FORNECIMENTO E INSTALAÇÃO</t>
  </si>
  <si>
    <t>m³</t>
  </si>
  <si>
    <t>PORTA DE FERRO FUNDIDO - DUAS FOLHAS</t>
  </si>
  <si>
    <t>TM METALURGICA E SERRALHERIA</t>
  </si>
  <si>
    <t>38.005.694/0001-22</t>
  </si>
  <si>
    <t>65 98433-3724</t>
  </si>
  <si>
    <t>METADUMA</t>
  </si>
  <si>
    <t>37.707.975/0001-64</t>
  </si>
  <si>
    <t>65 3326-4367</t>
  </si>
  <si>
    <t>COTAÇÃO 026</t>
  </si>
  <si>
    <t>VITRAL MERCADO</t>
  </si>
  <si>
    <t>CASA DOS VIDROS</t>
  </si>
  <si>
    <t>76.558.261/0001-93</t>
  </si>
  <si>
    <t>65 3642-3344</t>
  </si>
  <si>
    <t>CUIABÁ VIDROS</t>
  </si>
  <si>
    <t>46.334.748/0001-21</t>
  </si>
  <si>
    <t>65 3028-5555</t>
  </si>
  <si>
    <t>COTAÇÃO 027</t>
  </si>
  <si>
    <t>JANELA DE FERRO FUNDIDO - DUAS FOLHAS</t>
  </si>
  <si>
    <t>COTAÇÃO 028</t>
  </si>
  <si>
    <t>3.22</t>
  </si>
  <si>
    <t>SERVIÇOS COMPLEMENTARES - MERCADO</t>
  </si>
  <si>
    <t>CP-SC-01</t>
  </si>
  <si>
    <t>TELA ARTISTICA ARAME GALVANIZADO, FIO 14 BWG E MALHA QUADRADA 5X5CM - FORNECIMENTO E INSTALAÇÃO</t>
  </si>
  <si>
    <t>AÇO CORTEN - FORNECIMENTO EINSTALAÇÃO</t>
  </si>
  <si>
    <t>CASA DO CORTEN</t>
  </si>
  <si>
    <t>12.512.191/0001-50</t>
  </si>
  <si>
    <t>11 2215-2858</t>
  </si>
  <si>
    <t>COTAÇÃO 029</t>
  </si>
  <si>
    <t>3.22.1</t>
  </si>
  <si>
    <t>3.22.2</t>
  </si>
  <si>
    <t>3.22.3</t>
  </si>
  <si>
    <t>3.22.4</t>
  </si>
  <si>
    <t>3.22.5</t>
  </si>
  <si>
    <t>3.22.6</t>
  </si>
  <si>
    <t>3.22.7</t>
  </si>
  <si>
    <t>3.23</t>
  </si>
  <si>
    <t>CAPITEL - MERCADO</t>
  </si>
  <si>
    <t>PRAÇA DE ALIMENTAÇÃO</t>
  </si>
  <si>
    <t>4.1</t>
  </si>
  <si>
    <t>4.2</t>
  </si>
  <si>
    <t>4.3</t>
  </si>
  <si>
    <t>INFRAESTRUTURA - SAPATA</t>
  </si>
  <si>
    <t xml:space="preserve"> 4.3.1</t>
  </si>
  <si>
    <t xml:space="preserve"> 4.3.2</t>
  </si>
  <si>
    <t xml:space="preserve"> 4.3.3</t>
  </si>
  <si>
    <t xml:space="preserve"> 4.3.4</t>
  </si>
  <si>
    <t xml:space="preserve"> 4.3.5</t>
  </si>
  <si>
    <t>TOTAL GERAL DO ITEM</t>
  </si>
  <si>
    <t>4.4</t>
  </si>
  <si>
    <t>INFRAESTRUTURA - VIGAS BALDRAMES</t>
  </si>
  <si>
    <t xml:space="preserve"> 4.4.1 </t>
  </si>
  <si>
    <t xml:space="preserve"> 4.4.2</t>
  </si>
  <si>
    <t xml:space="preserve"> 4.4.3</t>
  </si>
  <si>
    <t xml:space="preserve"> 4.4.4</t>
  </si>
  <si>
    <t xml:space="preserve"> 4.4.5</t>
  </si>
  <si>
    <t xml:space="preserve"> 4.4.6</t>
  </si>
  <si>
    <t xml:space="preserve"> 4.4.7</t>
  </si>
  <si>
    <t>4.5</t>
  </si>
  <si>
    <t xml:space="preserve"> 4.5.1</t>
  </si>
  <si>
    <t xml:space="preserve"> 4.5.2</t>
  </si>
  <si>
    <t xml:space="preserve"> 4.5.3</t>
  </si>
  <si>
    <t xml:space="preserve"> 4.5.4</t>
  </si>
  <si>
    <t xml:space="preserve"> 4.5.5</t>
  </si>
  <si>
    <t>4.6</t>
  </si>
  <si>
    <t xml:space="preserve"> 4.6.1</t>
  </si>
  <si>
    <t xml:space="preserve"> 4.6.2</t>
  </si>
  <si>
    <t xml:space="preserve"> 4.6.3</t>
  </si>
  <si>
    <t xml:space="preserve"> 4.6.4</t>
  </si>
  <si>
    <t xml:space="preserve"> 4.6.5</t>
  </si>
  <si>
    <t xml:space="preserve"> 4.6.6</t>
  </si>
  <si>
    <t xml:space="preserve"> 4.6.7</t>
  </si>
  <si>
    <t>SUPERESTRUTURA - VIGA</t>
  </si>
  <si>
    <t>SUPERESTRUTURA - LAJE</t>
  </si>
  <si>
    <t>4.7</t>
  </si>
  <si>
    <t xml:space="preserve"> 4.7.1</t>
  </si>
  <si>
    <t xml:space="preserve"> 4.7.2</t>
  </si>
  <si>
    <t xml:space="preserve"> 4.7.3</t>
  </si>
  <si>
    <t xml:space="preserve"> 4.7.4</t>
  </si>
  <si>
    <t xml:space="preserve"> 4.7.5</t>
  </si>
  <si>
    <t>4.8</t>
  </si>
  <si>
    <t xml:space="preserve"> 4.8.1</t>
  </si>
  <si>
    <t xml:space="preserve"> 4.8.2</t>
  </si>
  <si>
    <t>4.8.1</t>
  </si>
  <si>
    <t>ESTRUTURA METÁLICA DE COBERTURA DA PRAÇA DE ALIMENTAÇÃO - FOR. E INSTALAÇÃO</t>
  </si>
  <si>
    <t>ALVENARIAS E VEDAÇÕES</t>
  </si>
  <si>
    <t>4.9</t>
  </si>
  <si>
    <t xml:space="preserve"> 4.9.1</t>
  </si>
  <si>
    <t xml:space="preserve"> 4.9.2</t>
  </si>
  <si>
    <t xml:space="preserve"> 4.9.3</t>
  </si>
  <si>
    <t xml:space="preserve"> 4.9.4</t>
  </si>
  <si>
    <t>4.10</t>
  </si>
  <si>
    <t>REVESTIMENTOS DE PAREDE E TETO</t>
  </si>
  <si>
    <t xml:space="preserve"> 4.10.1 </t>
  </si>
  <si>
    <t xml:space="preserve"> 4.10.2 </t>
  </si>
  <si>
    <t xml:space="preserve"> 4.10.3 </t>
  </si>
  <si>
    <t xml:space="preserve"> 4.10.4 </t>
  </si>
  <si>
    <t xml:space="preserve"> 4.10.5 </t>
  </si>
  <si>
    <t xml:space="preserve"> 4.10.6 </t>
  </si>
  <si>
    <t xml:space="preserve"> 4.10.7 </t>
  </si>
  <si>
    <t xml:space="preserve"> 4.10.8 </t>
  </si>
  <si>
    <t xml:space="preserve"> 4.10.9 </t>
  </si>
  <si>
    <t xml:space="preserve"> 4.10.10 </t>
  </si>
  <si>
    <t xml:space="preserve"> 4.10.11 </t>
  </si>
  <si>
    <t xml:space="preserve"> 4.10.12 </t>
  </si>
  <si>
    <t xml:space="preserve"> 4.10.13 </t>
  </si>
  <si>
    <t xml:space="preserve"> 4.10.14 </t>
  </si>
  <si>
    <t xml:space="preserve"> 4.10.15 </t>
  </si>
  <si>
    <t xml:space="preserve"> 4.10.16 </t>
  </si>
  <si>
    <t>4.11</t>
  </si>
  <si>
    <t xml:space="preserve"> 4.11.1 </t>
  </si>
  <si>
    <t xml:space="preserve"> 4.11.2 </t>
  </si>
  <si>
    <t xml:space="preserve"> 4.11.3 </t>
  </si>
  <si>
    <t xml:space="preserve"> 4.11.4 </t>
  </si>
  <si>
    <t xml:space="preserve"> 4.11.5 </t>
  </si>
  <si>
    <t xml:space="preserve"> 4.11.6 </t>
  </si>
  <si>
    <t>4.12</t>
  </si>
  <si>
    <t xml:space="preserve"> 4.12.1 </t>
  </si>
  <si>
    <t xml:space="preserve"> 4.12.2 </t>
  </si>
  <si>
    <t xml:space="preserve"> 4.12.3 </t>
  </si>
  <si>
    <t xml:space="preserve"> 4.12.4 </t>
  </si>
  <si>
    <t xml:space="preserve"> 4.12.5 </t>
  </si>
  <si>
    <t xml:space="preserve"> 4.12.6 </t>
  </si>
  <si>
    <t xml:space="preserve"> 4.12.7 </t>
  </si>
  <si>
    <t xml:space="preserve"> 4.12.8 </t>
  </si>
  <si>
    <t xml:space="preserve"> 4.12.9 </t>
  </si>
  <si>
    <t xml:space="preserve"> 4.12.10 </t>
  </si>
  <si>
    <t xml:space="preserve"> 4.12.11 </t>
  </si>
  <si>
    <t xml:space="preserve"> 4.12.12 </t>
  </si>
  <si>
    <t>4.13</t>
  </si>
  <si>
    <t>INSTALAÇÕES HIDAULICAS - ÁGUA FRIA</t>
  </si>
  <si>
    <t xml:space="preserve"> 4.13.1 </t>
  </si>
  <si>
    <t xml:space="preserve"> 4.13.2 </t>
  </si>
  <si>
    <t xml:space="preserve"> 4.13.3 </t>
  </si>
  <si>
    <t xml:space="preserve"> 4.13.4 </t>
  </si>
  <si>
    <t xml:space="preserve"> 4.13.5 </t>
  </si>
  <si>
    <t xml:space="preserve"> 4.13.6 </t>
  </si>
  <si>
    <t xml:space="preserve"> 4.13.7 </t>
  </si>
  <si>
    <t xml:space="preserve"> 4.13.8 </t>
  </si>
  <si>
    <t xml:space="preserve"> 4.13.9 </t>
  </si>
  <si>
    <t xml:space="preserve"> 4.13.10 </t>
  </si>
  <si>
    <t xml:space="preserve"> 4.13.11 </t>
  </si>
  <si>
    <t xml:space="preserve"> 4.13.12 </t>
  </si>
  <si>
    <t xml:space="preserve"> 4.13.13 </t>
  </si>
  <si>
    <t xml:space="preserve"> 4.13.14 </t>
  </si>
  <si>
    <t xml:space="preserve"> 4.13.15 </t>
  </si>
  <si>
    <t xml:space="preserve"> 4.13.16 </t>
  </si>
  <si>
    <t xml:space="preserve"> 4.13.17 </t>
  </si>
  <si>
    <t xml:space="preserve"> 4.13.18 </t>
  </si>
  <si>
    <t xml:space="preserve"> 4.13.19 </t>
  </si>
  <si>
    <t xml:space="preserve"> 4.13.20 </t>
  </si>
  <si>
    <t xml:space="preserve"> 4.13.21 </t>
  </si>
  <si>
    <t xml:space="preserve"> 4.13.22 </t>
  </si>
  <si>
    <t xml:space="preserve"> 4.13.23 </t>
  </si>
  <si>
    <t xml:space="preserve"> 4.13.24 </t>
  </si>
  <si>
    <t xml:space="preserve"> 4.13.25 </t>
  </si>
  <si>
    <t xml:space="preserve"> 4.13.26 </t>
  </si>
  <si>
    <t xml:space="preserve"> 4.13.27 </t>
  </si>
  <si>
    <t xml:space="preserve"> 4.13.28 </t>
  </si>
  <si>
    <t xml:space="preserve"> 4.13.29 </t>
  </si>
  <si>
    <t xml:space="preserve"> 4.13.30 </t>
  </si>
  <si>
    <t xml:space="preserve"> 4.13.31 </t>
  </si>
  <si>
    <t xml:space="preserve"> 4.13.32 </t>
  </si>
  <si>
    <t xml:space="preserve"> 4.13.33 </t>
  </si>
  <si>
    <t xml:space="preserve"> 4.13.34 </t>
  </si>
  <si>
    <t xml:space="preserve"> 4.13.35 </t>
  </si>
  <si>
    <t xml:space="preserve"> 4.13.36 </t>
  </si>
  <si>
    <t xml:space="preserve"> 4.13.37 </t>
  </si>
  <si>
    <t>4.14</t>
  </si>
  <si>
    <t xml:space="preserve"> 4.14.1 </t>
  </si>
  <si>
    <t xml:space="preserve"> 4.14.2 </t>
  </si>
  <si>
    <t xml:space="preserve"> 4.14.3 </t>
  </si>
  <si>
    <t xml:space="preserve"> 4.14.4 </t>
  </si>
  <si>
    <t xml:space="preserve"> 4.14.5 </t>
  </si>
  <si>
    <t xml:space="preserve"> 4.14.6 </t>
  </si>
  <si>
    <t xml:space="preserve"> 4.14.7 </t>
  </si>
  <si>
    <t xml:space="preserve"> 4.14.8 </t>
  </si>
  <si>
    <t xml:space="preserve"> 4.14.9 </t>
  </si>
  <si>
    <t xml:space="preserve"> 4.14.10 </t>
  </si>
  <si>
    <t xml:space="preserve"> 4.14.11 </t>
  </si>
  <si>
    <t xml:space="preserve"> 4.14.12 </t>
  </si>
  <si>
    <t xml:space="preserve"> 4.14.13 </t>
  </si>
  <si>
    <t xml:space="preserve"> 4.14.14 </t>
  </si>
  <si>
    <t xml:space="preserve"> 4.14.15 </t>
  </si>
  <si>
    <t xml:space="preserve"> 4.14.16 </t>
  </si>
  <si>
    <t xml:space="preserve"> 4.14.17 </t>
  </si>
  <si>
    <t xml:space="preserve"> 4.14.18 </t>
  </si>
  <si>
    <t xml:space="preserve"> 4.14.19 </t>
  </si>
  <si>
    <t xml:space="preserve"> 4.14.20 </t>
  </si>
  <si>
    <t xml:space="preserve"> 4.14.21 </t>
  </si>
  <si>
    <t xml:space="preserve"> 4.14.22 </t>
  </si>
  <si>
    <t>4.15</t>
  </si>
  <si>
    <t xml:space="preserve"> 4.15.1 </t>
  </si>
  <si>
    <t xml:space="preserve"> 4.15.2 </t>
  </si>
  <si>
    <t xml:space="preserve"> 4.15.3 </t>
  </si>
  <si>
    <t xml:space="preserve"> 4.15.4 </t>
  </si>
  <si>
    <t xml:space="preserve"> 4.15.5 </t>
  </si>
  <si>
    <t xml:space="preserve"> 4.15.6 </t>
  </si>
  <si>
    <t xml:space="preserve"> 4.15.7 </t>
  </si>
  <si>
    <t xml:space="preserve"> 4.15.8 </t>
  </si>
  <si>
    <t xml:space="preserve"> 4.15.9 </t>
  </si>
  <si>
    <t xml:space="preserve"> 4.15.10 </t>
  </si>
  <si>
    <t xml:space="preserve"> 4.15.11 </t>
  </si>
  <si>
    <t xml:space="preserve"> 4.15.12 </t>
  </si>
  <si>
    <t xml:space="preserve"> 4.15.13 </t>
  </si>
  <si>
    <t xml:space="preserve"> 4.15.14 </t>
  </si>
  <si>
    <t>4.16</t>
  </si>
  <si>
    <t xml:space="preserve"> 4.16.1 </t>
  </si>
  <si>
    <t xml:space="preserve"> 4.16.2 </t>
  </si>
  <si>
    <t xml:space="preserve"> 4.16.3 </t>
  </si>
  <si>
    <t xml:space="preserve"> 4.16.4 </t>
  </si>
  <si>
    <t xml:space="preserve"> 4.16.5 </t>
  </si>
  <si>
    <t xml:space="preserve"> 4.16.6 </t>
  </si>
  <si>
    <t>4.17</t>
  </si>
  <si>
    <t xml:space="preserve"> 4.17.1 </t>
  </si>
  <si>
    <t xml:space="preserve"> 4.17.2 </t>
  </si>
  <si>
    <t xml:space="preserve"> 4.17.3 </t>
  </si>
  <si>
    <t xml:space="preserve"> 4.17.4 </t>
  </si>
  <si>
    <t xml:space="preserve"> 4.17.5 </t>
  </si>
  <si>
    <t xml:space="preserve"> 4.17.6 </t>
  </si>
  <si>
    <t xml:space="preserve"> 4.17.7 </t>
  </si>
  <si>
    <t xml:space="preserve"> 4.17.8 </t>
  </si>
  <si>
    <t xml:space="preserve"> 4.17.9 </t>
  </si>
  <si>
    <t xml:space="preserve"> 4.17.10 </t>
  </si>
  <si>
    <t xml:space="preserve"> 4.17.11 </t>
  </si>
  <si>
    <t xml:space="preserve"> 4.17.12 </t>
  </si>
  <si>
    <t xml:space="preserve"> 4.17.13 </t>
  </si>
  <si>
    <t xml:space="preserve"> 4.17.14 </t>
  </si>
  <si>
    <t xml:space="preserve"> 4.17.15 </t>
  </si>
  <si>
    <t xml:space="preserve"> 4.17.16 </t>
  </si>
  <si>
    <t xml:space="preserve"> 4.17.17 </t>
  </si>
  <si>
    <t xml:space="preserve"> 4.17.18 </t>
  </si>
  <si>
    <t xml:space="preserve"> 4.17.19 </t>
  </si>
  <si>
    <t xml:space="preserve"> 4.17.20 </t>
  </si>
  <si>
    <t xml:space="preserve"> 4.17.21 </t>
  </si>
  <si>
    <t xml:space="preserve"> 4.17.22 </t>
  </si>
  <si>
    <t xml:space="preserve"> 4.17.23 </t>
  </si>
  <si>
    <t xml:space="preserve"> 4.17.24 </t>
  </si>
  <si>
    <t xml:space="preserve"> 4.17.25 </t>
  </si>
  <si>
    <t xml:space="preserve"> 4.17.26 </t>
  </si>
  <si>
    <t xml:space="preserve"> 4.17.27 </t>
  </si>
  <si>
    <t xml:space="preserve"> 4.17.28 </t>
  </si>
  <si>
    <t xml:space="preserve"> 4.17.29 </t>
  </si>
  <si>
    <t xml:space="preserve"> 4.17.30 </t>
  </si>
  <si>
    <t xml:space="preserve"> 4.17.31 </t>
  </si>
  <si>
    <t xml:space="preserve"> 4.17.32 </t>
  </si>
  <si>
    <t xml:space="preserve"> 4.17.33 </t>
  </si>
  <si>
    <t xml:space="preserve"> 4.17.34 </t>
  </si>
  <si>
    <t xml:space="preserve"> 4.17.35 </t>
  </si>
  <si>
    <t xml:space="preserve"> 4.17.36 </t>
  </si>
  <si>
    <t xml:space="preserve"> 4.17.37 </t>
  </si>
  <si>
    <t xml:space="preserve"> 4.17.38 </t>
  </si>
  <si>
    <t>3.21.1</t>
  </si>
  <si>
    <t>3.21.2</t>
  </si>
  <si>
    <t>3.21.3</t>
  </si>
  <si>
    <t>3.21.4</t>
  </si>
  <si>
    <t>3.21.5</t>
  </si>
  <si>
    <t>PRÓPRIA</t>
  </si>
  <si>
    <t>CP-ELE-38</t>
  </si>
  <si>
    <t>ABRAÇADEIRA METÁLICA TIPO "D" DE  3/4"</t>
  </si>
  <si>
    <t>4.18</t>
  </si>
  <si>
    <t>SISTEMA DE  PREVENÇÃO DE DESCARGA ATMOSFÉRICA - SPDA</t>
  </si>
  <si>
    <t>4.18.12</t>
  </si>
  <si>
    <t>SOLDA EXOTÉRMICA Nº 150 - FORNECIMENTO E INSTALAÇÃO</t>
  </si>
  <si>
    <t>un</t>
  </si>
  <si>
    <t>CARTUCHO Nº 150</t>
  </si>
  <si>
    <t>COTAÇÃO 030</t>
  </si>
  <si>
    <t>4.19</t>
  </si>
  <si>
    <t xml:space="preserve"> 4.18.1 </t>
  </si>
  <si>
    <t xml:space="preserve"> 4.18.2 </t>
  </si>
  <si>
    <t xml:space="preserve"> 4.18.3 </t>
  </si>
  <si>
    <t xml:space="preserve"> 4.18.4 </t>
  </si>
  <si>
    <t xml:space="preserve"> 4.18.5 </t>
  </si>
  <si>
    <t xml:space="preserve"> 4.18.6 </t>
  </si>
  <si>
    <t xml:space="preserve"> 4.18.7 </t>
  </si>
  <si>
    <t xml:space="preserve"> 4.18.8 </t>
  </si>
  <si>
    <t xml:space="preserve"> 4.18.9 </t>
  </si>
  <si>
    <t xml:space="preserve"> 4.18.10 </t>
  </si>
  <si>
    <t xml:space="preserve"> 4.18.11 </t>
  </si>
  <si>
    <t xml:space="preserve"> 4.18.12 </t>
  </si>
  <si>
    <t xml:space="preserve"> 4.18.13 </t>
  </si>
  <si>
    <t xml:space="preserve"> 4.19.1 </t>
  </si>
  <si>
    <t xml:space="preserve"> 4.19.2 </t>
  </si>
  <si>
    <t xml:space="preserve"> 4.19.3 </t>
  </si>
  <si>
    <t xml:space="preserve"> 4.19.4 </t>
  </si>
  <si>
    <t>4.19.01</t>
  </si>
  <si>
    <t>CP-ESQ-02</t>
  </si>
  <si>
    <t>JANELA DE ENROLAR MANUAL COMPLETA, ARTICULADA RAIADA, EM AÇO GALVANIZADO COM PINTURA ELETROSTÁTICA, CHAPA N° 24 - FORNECIMENTO E INSTALAÇÃO</t>
  </si>
  <si>
    <t>PLAYGROUND</t>
  </si>
  <si>
    <t>LOCAÇÃO DE OBRA</t>
  </si>
  <si>
    <t>5.1</t>
  </si>
  <si>
    <t xml:space="preserve"> 5.2.2 </t>
  </si>
  <si>
    <t xml:space="preserve"> 5.2.3 </t>
  </si>
  <si>
    <t xml:space="preserve"> 5.2.4 </t>
  </si>
  <si>
    <t xml:space="preserve"> 5.2.5 </t>
  </si>
  <si>
    <t>5.3</t>
  </si>
  <si>
    <t xml:space="preserve"> 5.3.1 </t>
  </si>
  <si>
    <t xml:space="preserve"> 5.3.2 </t>
  </si>
  <si>
    <t xml:space="preserve"> 5.3.3 </t>
  </si>
  <si>
    <t xml:space="preserve"> 5.3.4 </t>
  </si>
  <si>
    <t xml:space="preserve"> 5.3.5 </t>
  </si>
  <si>
    <t xml:space="preserve"> 5.3.6 </t>
  </si>
  <si>
    <t xml:space="preserve"> 5.3.7 </t>
  </si>
  <si>
    <t>INFRAESTRUTURA - RADIER</t>
  </si>
  <si>
    <t xml:space="preserve"> 5.4.1 </t>
  </si>
  <si>
    <t xml:space="preserve"> 5.4.2 </t>
  </si>
  <si>
    <t xml:space="preserve"> 5.4.3 </t>
  </si>
  <si>
    <t xml:space="preserve"> 5.4.4 </t>
  </si>
  <si>
    <t xml:space="preserve"> 5.4.5 </t>
  </si>
  <si>
    <t xml:space="preserve"> 5.4.6 </t>
  </si>
  <si>
    <t xml:space="preserve"> 5.4.7 </t>
  </si>
  <si>
    <t>5.4</t>
  </si>
  <si>
    <t xml:space="preserve"> 5.5.1 </t>
  </si>
  <si>
    <t xml:space="preserve"> 5.5.2 </t>
  </si>
  <si>
    <t xml:space="preserve"> 5.5.3 </t>
  </si>
  <si>
    <t xml:space="preserve"> 5.5.4 </t>
  </si>
  <si>
    <t xml:space="preserve"> 5.5.5 </t>
  </si>
  <si>
    <t>5.2</t>
  </si>
  <si>
    <t>5.5</t>
  </si>
  <si>
    <t>5.6</t>
  </si>
  <si>
    <t xml:space="preserve"> 5.6.1 </t>
  </si>
  <si>
    <t xml:space="preserve"> 5.6.2 </t>
  </si>
  <si>
    <t xml:space="preserve"> 5.6.3 </t>
  </si>
  <si>
    <t xml:space="preserve"> 5.6.4 </t>
  </si>
  <si>
    <t xml:space="preserve"> 5.6.5 </t>
  </si>
  <si>
    <t xml:space="preserve"> 5.6.6 </t>
  </si>
  <si>
    <t>5.7</t>
  </si>
  <si>
    <t xml:space="preserve"> 5.7.1 </t>
  </si>
  <si>
    <t xml:space="preserve"> 5.7.2 </t>
  </si>
  <si>
    <t xml:space="preserve"> 5.7.3 </t>
  </si>
  <si>
    <t xml:space="preserve"> 5.7.4 </t>
  </si>
  <si>
    <t xml:space="preserve"> 5.7.5 </t>
  </si>
  <si>
    <t xml:space="preserve"> 5.7.6 </t>
  </si>
  <si>
    <t>5.8</t>
  </si>
  <si>
    <t xml:space="preserve"> 5.8.1 </t>
  </si>
  <si>
    <t xml:space="preserve"> 5.8.2 </t>
  </si>
  <si>
    <t>5.8.01</t>
  </si>
  <si>
    <t>ESTRUTURA DE COBERTURA, COM LIGAÇÕES SOLDADAS, INCLUSOS PERFIS METÁLICOS, CHAPAS METÁLICAS, MÃO DE OBRA E TRANSPORTE COM GUINDASTE E PINTURA COM ESMALTE SINTÉTICO (2 DEMÃOS )- FORNECIMENTO E INSTALAÇÃO.</t>
  </si>
  <si>
    <t>5.9</t>
  </si>
  <si>
    <t xml:space="preserve"> 5.9.1</t>
  </si>
  <si>
    <t>5.10</t>
  </si>
  <si>
    <t xml:space="preserve"> 5.10.1 </t>
  </si>
  <si>
    <t xml:space="preserve"> 5.10.2 </t>
  </si>
  <si>
    <t xml:space="preserve"> 5.10.6 </t>
  </si>
  <si>
    <t xml:space="preserve"> 5.10.7 </t>
  </si>
  <si>
    <t xml:space="preserve"> 5.10.8 </t>
  </si>
  <si>
    <t>5.11</t>
  </si>
  <si>
    <t xml:space="preserve"> 5.11.1 </t>
  </si>
  <si>
    <t xml:space="preserve"> 5.11.2 </t>
  </si>
  <si>
    <t xml:space="preserve"> 5.11.4 </t>
  </si>
  <si>
    <t xml:space="preserve"> 5.11.5 </t>
  </si>
  <si>
    <t>5.12</t>
  </si>
  <si>
    <t>BRINQUEDOS EM ALVENARIA</t>
  </si>
  <si>
    <t xml:space="preserve"> 5.12.1 </t>
  </si>
  <si>
    <t xml:space="preserve"> 5.12.2 </t>
  </si>
  <si>
    <t xml:space="preserve"> 5.12.3 </t>
  </si>
  <si>
    <t xml:space="preserve"> 5.12.4 </t>
  </si>
  <si>
    <t xml:space="preserve"> 5.12.5 </t>
  </si>
  <si>
    <t xml:space="preserve"> 5.12.6 </t>
  </si>
  <si>
    <t xml:space="preserve"> 5.12.7 </t>
  </si>
  <si>
    <t>5.13</t>
  </si>
  <si>
    <t>BRINQUEDOS EM AÇO</t>
  </si>
  <si>
    <t xml:space="preserve"> 5.13.1 </t>
  </si>
  <si>
    <t xml:space="preserve"> 5.13.2 </t>
  </si>
  <si>
    <t>CP-PLAY-01</t>
  </si>
  <si>
    <t>AQUISIÇÃO DE BRINQUEDOS EM AÇO, CONFORME PROJETO - FRETE INCLUSO</t>
  </si>
  <si>
    <t xml:space="preserve"> PLAY.01 </t>
  </si>
  <si>
    <t>INSTALAÇÃO DE BRINQUEDOS EM AÇO PARA PLAYGROUND, CONFORME PROJETO.</t>
  </si>
  <si>
    <t>CP-PLAY-02</t>
  </si>
  <si>
    <t>5.14</t>
  </si>
  <si>
    <t xml:space="preserve"> 5.14.1 </t>
  </si>
  <si>
    <t xml:space="preserve"> 5.14.2 </t>
  </si>
  <si>
    <t xml:space="preserve"> 5.14.3 </t>
  </si>
  <si>
    <t xml:space="preserve"> 5.14.4 </t>
  </si>
  <si>
    <t xml:space="preserve"> 5.14.5 </t>
  </si>
  <si>
    <t xml:space="preserve"> 5.14.6 </t>
  </si>
  <si>
    <t xml:space="preserve"> 5.14.7 </t>
  </si>
  <si>
    <t xml:space="preserve"> 5.14.8 </t>
  </si>
  <si>
    <t xml:space="preserve"> 5.14.9 </t>
  </si>
  <si>
    <t xml:space="preserve"> 5.14.10 </t>
  </si>
  <si>
    <t>5.13.01</t>
  </si>
  <si>
    <t>5.13.02</t>
  </si>
  <si>
    <t>5.14.10</t>
  </si>
  <si>
    <t>CP-HIDRO-10</t>
  </si>
  <si>
    <t>RALO FOFO SEMIESFERICO, 100 MM, PARA LAJES/ CALHAS - FORNECIMENTO E INSTALAÇÃO</t>
  </si>
  <si>
    <t xml:space="preserve"> 5.15.1 </t>
  </si>
  <si>
    <t xml:space="preserve"> 5.15.2 </t>
  </si>
  <si>
    <t xml:space="preserve"> 5.15.3 </t>
  </si>
  <si>
    <t>5.15</t>
  </si>
  <si>
    <t>5.16</t>
  </si>
  <si>
    <t>SERVIÇOS COMPLEMENTARES</t>
  </si>
  <si>
    <t>5.16.1</t>
  </si>
  <si>
    <t>IMPLANTAÇÃO E URBANISMO</t>
  </si>
  <si>
    <t>PASSEIO E PISO DE CONCRETO</t>
  </si>
  <si>
    <t xml:space="preserve"> 6.1.1 </t>
  </si>
  <si>
    <t xml:space="preserve"> 6.1.2 </t>
  </si>
  <si>
    <t xml:space="preserve"> 6.1.3 </t>
  </si>
  <si>
    <t xml:space="preserve"> 6.1.4 </t>
  </si>
  <si>
    <t xml:space="preserve"> 6.1.5 </t>
  </si>
  <si>
    <t>CP-PISO-02</t>
  </si>
  <si>
    <t>TELA DE ACO SOLDADA NERVURADA, CA-60, Q-61, (0,97 KG/M2), DIAMETRO DO FIO = 3,4 MM, LARGURA = 2,45 M, ESPACAMENTO DA MALHA = 15 X 15 CM - FORNECIMENTO E INSTALAÇÃO</t>
  </si>
  <si>
    <t>6.1.5</t>
  </si>
  <si>
    <t>PISO TÁTIL, DIRECIONAL OU ALERTA 25X25 CM DE CONCRETO, ASSENTADO SOBRE ARGAMASSA.</t>
  </si>
  <si>
    <t>CP-PISO-03</t>
  </si>
  <si>
    <t xml:space="preserve"> 6.2.1 </t>
  </si>
  <si>
    <t xml:space="preserve"> 6.2.2 </t>
  </si>
  <si>
    <t xml:space="preserve"> 6.2.3 </t>
  </si>
  <si>
    <t>6.3</t>
  </si>
  <si>
    <t>BANCOS MOLDADOS IN LOCCO</t>
  </si>
  <si>
    <t xml:space="preserve"> 6.3.1 </t>
  </si>
  <si>
    <t xml:space="preserve"> 6.3.2 </t>
  </si>
  <si>
    <t xml:space="preserve"> 6.3.3 </t>
  </si>
  <si>
    <t xml:space="preserve"> 6.3.4 </t>
  </si>
  <si>
    <t xml:space="preserve"> 6.3.5 </t>
  </si>
  <si>
    <t xml:space="preserve"> 6.3.6 </t>
  </si>
  <si>
    <t xml:space="preserve"> 6.3.7 </t>
  </si>
  <si>
    <t>6.3.1</t>
  </si>
  <si>
    <t>CP-BANCO-01</t>
  </si>
  <si>
    <t>FABRICAÇÃO, MONTAGEM E DESMONTAGEM DE FÔRMA PARA BANCOS, EM CHAPA DE MADEIRA COMPENSADA RESINADA, E=17 MM, 4 UTILIZAÇÕES</t>
  </si>
  <si>
    <t>6.3.2</t>
  </si>
  <si>
    <t>CP-BANCO-02</t>
  </si>
  <si>
    <t>ARMAÇÃO DE BANCO PRÉ MOLDADO DE CONCRETO ARMADO UTILIZANDO AÇO CA-50 DE 6,3 MM - FORNECIMENTO E MONTAGEM</t>
  </si>
  <si>
    <t>6.3.5</t>
  </si>
  <si>
    <t>CP-BANCO-03</t>
  </si>
  <si>
    <t>CARGA, MANOBRA E DESCARGA DE BANCOS PRÉ-MOLDADOS DE CONCRETO, EM CAMINHÃO CARROCERIA COM GUINDAUTO (MUNCK) 11,7 TM.</t>
  </si>
  <si>
    <t>6.3.7</t>
  </si>
  <si>
    <t>CP-BANCO-04</t>
  </si>
  <si>
    <t>INSTALAÇÃO DE BANCO PRE-MOLDADO DE CONCRETO.</t>
  </si>
  <si>
    <t xml:space="preserve"> 6.4.1 </t>
  </si>
  <si>
    <t xml:space="preserve"> 6.4.2 </t>
  </si>
  <si>
    <t>6.4</t>
  </si>
  <si>
    <t>PAVIMENTAÇÃO</t>
  </si>
  <si>
    <t>TERRAPLANAGEM</t>
  </si>
  <si>
    <t xml:space="preserve"> 7.1.1 </t>
  </si>
  <si>
    <t xml:space="preserve"> 7.1.2 </t>
  </si>
  <si>
    <t xml:space="preserve"> 7.2.1 </t>
  </si>
  <si>
    <t xml:space="preserve"> 7.2.2 </t>
  </si>
  <si>
    <t xml:space="preserve"> 7.2.3 </t>
  </si>
  <si>
    <t xml:space="preserve"> 7.2.4 </t>
  </si>
  <si>
    <t xml:space="preserve"> 7.2.5 </t>
  </si>
  <si>
    <t>JAZIDA</t>
  </si>
  <si>
    <t xml:space="preserve"> 7.3.1 </t>
  </si>
  <si>
    <t xml:space="preserve"> 7.3.2 </t>
  </si>
  <si>
    <t xml:space="preserve"> 7.3.3 </t>
  </si>
  <si>
    <t>DRENAGEM - ÁGUAS PLUVIAIS</t>
  </si>
  <si>
    <t xml:space="preserve"> 7.4.1 </t>
  </si>
  <si>
    <t xml:space="preserve"> 7.4.2 </t>
  </si>
  <si>
    <t xml:space="preserve"> 7.4.3 </t>
  </si>
  <si>
    <t>ENTRADA PARA DESCIDA D’ÁGUA - EDA 01 - AREIA E BRITA COMERCIAIS</t>
  </si>
  <si>
    <t>CP-DREN-01</t>
  </si>
  <si>
    <t>SINALIZAÇÃO VIÁRIA</t>
  </si>
  <si>
    <t xml:space="preserve"> 7.5.1 </t>
  </si>
  <si>
    <t>CP-SINAL-01</t>
  </si>
  <si>
    <t>PINTURA DE FAIXA COM TINTA ACRÍLICA EMULSIONADA EM ÁGUA - ESPESSURA DE 0,5 MM</t>
  </si>
  <si>
    <t>CISTERNA</t>
  </si>
  <si>
    <t xml:space="preserve"> 8.1.1 </t>
  </si>
  <si>
    <t xml:space="preserve"> 8.1.2 </t>
  </si>
  <si>
    <t xml:space="preserve"> 8.1.3 </t>
  </si>
  <si>
    <t xml:space="preserve"> 8.2.1 </t>
  </si>
  <si>
    <t xml:space="preserve"> 8.2.2 </t>
  </si>
  <si>
    <t xml:space="preserve"> 8.2.3 </t>
  </si>
  <si>
    <t xml:space="preserve"> 8.2.4 </t>
  </si>
  <si>
    <t>INFRAESTRUTURA - SAPATA CORRIDA</t>
  </si>
  <si>
    <t xml:space="preserve"> 8.3.1 </t>
  </si>
  <si>
    <t xml:space="preserve"> 8.3.2 </t>
  </si>
  <si>
    <t xml:space="preserve"> 8.3.3 </t>
  </si>
  <si>
    <t>CORTINAS</t>
  </si>
  <si>
    <t xml:space="preserve"> 8.4.1 </t>
  </si>
  <si>
    <t xml:space="preserve"> 8.4.2 </t>
  </si>
  <si>
    <t xml:space="preserve"> 8.4.3 </t>
  </si>
  <si>
    <t xml:space="preserve"> 8.4.4 </t>
  </si>
  <si>
    <t xml:space="preserve"> 8.4.5 </t>
  </si>
  <si>
    <t xml:space="preserve"> 8.4.6 </t>
  </si>
  <si>
    <t xml:space="preserve"> 8.4.7 </t>
  </si>
  <si>
    <t xml:space="preserve"> 8.5.1 </t>
  </si>
  <si>
    <t xml:space="preserve"> 8.5.2 </t>
  </si>
  <si>
    <t xml:space="preserve"> 8.5.3 </t>
  </si>
  <si>
    <t xml:space="preserve"> 8.5.4 </t>
  </si>
  <si>
    <t xml:space="preserve"> 8.6.1 </t>
  </si>
  <si>
    <t xml:space="preserve"> 8.6.2 </t>
  </si>
  <si>
    <t xml:space="preserve"> 8.6.3 </t>
  </si>
  <si>
    <t xml:space="preserve"> 8.6.4 </t>
  </si>
  <si>
    <t xml:space="preserve"> 8.6.5 </t>
  </si>
  <si>
    <t xml:space="preserve"> 8.7.1 </t>
  </si>
  <si>
    <t xml:space="preserve"> 8.7.2 </t>
  </si>
  <si>
    <t xml:space="preserve"> 8.7.3 </t>
  </si>
  <si>
    <t>8.8</t>
  </si>
  <si>
    <t xml:space="preserve"> 8.8.1 </t>
  </si>
  <si>
    <t xml:space="preserve"> 8.8.2 </t>
  </si>
  <si>
    <t xml:space="preserve"> 8.8.3 </t>
  </si>
  <si>
    <t>8.8.1</t>
  </si>
  <si>
    <t>CP-CISTE.-01</t>
  </si>
  <si>
    <t>PLACA DE BASE DE AÇO - FORNECIMENTO E INSTALAÇÃO</t>
  </si>
  <si>
    <t>REDE DE MÉDIA TENSÃO</t>
  </si>
  <si>
    <t>POSTO DE TRANSFORMAÇÃO MERCADO - CE3 - CFU - TR</t>
  </si>
  <si>
    <t>CP-ELE-37</t>
  </si>
  <si>
    <t>ARRUELA QUADRADA EM ACO GALVANIZADO, DIMENSAO = 38 MM, ESPESSURA = 3MM, DIAMETRO DO FURO= 18 MM - FORNECIMENTO E INSTALAÇÃO</t>
  </si>
  <si>
    <t>CABO DE AÇO CARBONO ZINCADO 6,4mm 7 FIOS SMA - FORNECIMENTO E INSTALAÇÃO</t>
  </si>
  <si>
    <t>CABO DE AÇO CARBONO ZINCADO 6,4 MM 7 FIOS SMA</t>
  </si>
  <si>
    <t>COTAÇÃO 031</t>
  </si>
  <si>
    <t>CP-ELE-39</t>
  </si>
  <si>
    <t>CP-ELE-40</t>
  </si>
  <si>
    <t xml:space="preserve"> 9.1.1 </t>
  </si>
  <si>
    <t xml:space="preserve"> 9.1.2 </t>
  </si>
  <si>
    <t xml:space="preserve"> 9.1.3 </t>
  </si>
  <si>
    <t xml:space="preserve">9.1.4 </t>
  </si>
  <si>
    <t>CAPA PROTETORA CONECTOR CUNHA 131X80X25X47MM - FORNECIMENTO E INSTALAÇÃO</t>
  </si>
  <si>
    <t>CHAVE FUSÍVEL DISTRIBUIÇÃO PORCELANA 315A 34,5 KV</t>
  </si>
  <si>
    <t>COTAÇÃO 032</t>
  </si>
  <si>
    <t>CP-ELE-41</t>
  </si>
  <si>
    <t>CHAVE FUSIVEL PARA REDES DE DISTRIBUICAO, TENSAO DE 15,0 KV - FORN. E INSTALAÇÃO</t>
  </si>
  <si>
    <t>CAPA PROTETORA CONECTOR CUNHA 131X80X25X47MM SÉRIE VERMELHA</t>
  </si>
  <si>
    <t>COTAÇÃO 033</t>
  </si>
  <si>
    <t xml:space="preserve"> 9.1.5 </t>
  </si>
  <si>
    <t>9.1.2</t>
  </si>
  <si>
    <t>9.1.3</t>
  </si>
  <si>
    <t>9.1.5</t>
  </si>
  <si>
    <t>9.1.6</t>
  </si>
  <si>
    <t>9.1.7</t>
  </si>
  <si>
    <t>CP-ELE-42</t>
  </si>
  <si>
    <t xml:space="preserve">9.1.6 </t>
  </si>
  <si>
    <t>9.1.8</t>
  </si>
  <si>
    <t>CP-ELE-43</t>
  </si>
  <si>
    <t>CAPA PROTETORA PARA CONECTOR GRAMPPO DE LINHA VIVA - FORNECIMENTO E INSTALAÇÃO</t>
  </si>
  <si>
    <t>9.1.9</t>
  </si>
  <si>
    <t>CP-ELE-44</t>
  </si>
  <si>
    <t>CONECTOR CUNHA ALUMÍNIO CABO/ESTRIBO 2AWG - FORNECIMENTO E INSTALAÇÃO</t>
  </si>
  <si>
    <t>CONECTOR CUNHA ALUMÍNIO CABO/ESTRIBO 2AWG (CA/CAA)/2AWG VERMELHO</t>
  </si>
  <si>
    <t>COTAÇÃO 034</t>
  </si>
  <si>
    <t>9.1.10</t>
  </si>
  <si>
    <t>CP-ELE-45</t>
  </si>
  <si>
    <t>CONECTOR TIPO CUNHA PARA ATERRAMENTO -  FORNECIMENTO E INSTALAÇÃO</t>
  </si>
  <si>
    <t>CONECTOR TIPO CUNHA PARA ATERRAMENTO</t>
  </si>
  <si>
    <t>ELETROCENTER</t>
  </si>
  <si>
    <t>15.381.427/0001-54</t>
  </si>
  <si>
    <t>contato@eletrocenteronline.com</t>
  </si>
  <si>
    <t>ELETROATIVA</t>
  </si>
  <si>
    <t>06.110.817/0004-41</t>
  </si>
  <si>
    <t>COTAÇÃO 035</t>
  </si>
  <si>
    <t>9.1.11</t>
  </si>
  <si>
    <t>CP-ELE-46</t>
  </si>
  <si>
    <t>CRUZETA DE CONCRETO LEVE, COMP. 2000 MM SECAO, 90 X 90 MM</t>
  </si>
  <si>
    <t>9.1.12</t>
  </si>
  <si>
    <t>CP-ELE-47</t>
  </si>
  <si>
    <t>FIXADOR DE PERFIL U - FORNECIMENTO E INSTALAÇÃO</t>
  </si>
  <si>
    <t>9.1.13</t>
  </si>
  <si>
    <t>CP-ELE-48</t>
  </si>
  <si>
    <t>GANCHO OLHAL EM ACO GALVANIZADO, ESPESSURA 16MM, ABERTURA 21MM</t>
  </si>
  <si>
    <t>9.1.14</t>
  </si>
  <si>
    <t>CP-ELE-49</t>
  </si>
  <si>
    <t>GRAMPO LINHA VIVA LIGA COBRE 2-1/0AWG/10-70MM² - FORNECIMENTO E ISNTALAÇÃO</t>
  </si>
  <si>
    <t>CP-ELE-50</t>
  </si>
  <si>
    <t>9.1.17</t>
  </si>
  <si>
    <t>ISOLADOR BASTÃO POLIMÉRICO ANCORAGEM 370MMx380MM 15KV - FORNECIMENTO E INSTALAÇÃO</t>
  </si>
  <si>
    <t>9.1.18</t>
  </si>
  <si>
    <t>CP-ELE-51</t>
  </si>
  <si>
    <t>MÃO FRANCESA PLANA AÇO CARBONO 32x6x619MM - FORNECIMENTO E INSTALAÇÃO</t>
  </si>
  <si>
    <t>9.1.19</t>
  </si>
  <si>
    <t>CP-ELE-52</t>
  </si>
  <si>
    <t>MANILHA SAPATILHA - FORNECIMENTO E INSTALAÇÃO</t>
  </si>
  <si>
    <t>9.1.20</t>
  </si>
  <si>
    <t>CP-ELE-53</t>
  </si>
  <si>
    <t>PARA RAIO POLIMÉRICO DE DISTRIBUIÇÃO 34,5 KV 10KA C/ FERRAGEM - FORNECIMENTO E INSTALAÇÃO</t>
  </si>
  <si>
    <t>PARA-RAIOS DISTRIBUIÇÃO POLIMÉRICA 34,5 KV 10 KA</t>
  </si>
  <si>
    <t>COTAÇÃO 036</t>
  </si>
  <si>
    <t xml:space="preserve"> 9.1.20 </t>
  </si>
  <si>
    <t xml:space="preserve"> 9.1.19 </t>
  </si>
  <si>
    <t xml:space="preserve">9.1.18 </t>
  </si>
  <si>
    <t xml:space="preserve"> 9.1.17 </t>
  </si>
  <si>
    <t xml:space="preserve">9.1.16 </t>
  </si>
  <si>
    <t xml:space="preserve">9.1.15 </t>
  </si>
  <si>
    <t xml:space="preserve"> 9.1.14 </t>
  </si>
  <si>
    <t xml:space="preserve">9.1.13 </t>
  </si>
  <si>
    <t xml:space="preserve">9.1.12 </t>
  </si>
  <si>
    <t xml:space="preserve">9.1.11 </t>
  </si>
  <si>
    <t xml:space="preserve"> 9.1.10 </t>
  </si>
  <si>
    <t xml:space="preserve">9.1.9 </t>
  </si>
  <si>
    <t xml:space="preserve">9.1.8 </t>
  </si>
  <si>
    <t xml:space="preserve">9.1.7 </t>
  </si>
  <si>
    <t>9.1.21</t>
  </si>
  <si>
    <t>CP-ELE-54</t>
  </si>
  <si>
    <t>PARAFUSO CABEÇA QUADRADA 16x100MM ZINCADO</t>
  </si>
  <si>
    <t>9.1.22</t>
  </si>
  <si>
    <t>CP-ELE-55</t>
  </si>
  <si>
    <t>9.1.23</t>
  </si>
  <si>
    <t>CP-ELE-56</t>
  </si>
  <si>
    <t>PARAFUSO CABEÇA QUADRADA 16x300MM ZINCADO</t>
  </si>
  <si>
    <t>PARAFUSO CABEÇA QUADRADA 16x250MM ZINCADO</t>
  </si>
  <si>
    <t xml:space="preserve"> 9.1.21 </t>
  </si>
  <si>
    <t xml:space="preserve">9.1.22 </t>
  </si>
  <si>
    <t xml:space="preserve">9.1.23 </t>
  </si>
  <si>
    <t xml:space="preserve">9.1.24 </t>
  </si>
  <si>
    <t>9.1.24</t>
  </si>
  <si>
    <t>CP-ELE-57</t>
  </si>
  <si>
    <t>PARAFUSO CABEÇA QUADRADA 16x350MM ZINCADO</t>
  </si>
  <si>
    <t>9.1.25</t>
  </si>
  <si>
    <t>CP-ELE-58</t>
  </si>
  <si>
    <t>PORTA FUSIVEL BASE C 100A 15KV 285MM - FORN. E INSTALAÇÃO</t>
  </si>
  <si>
    <t>9.1.26</t>
  </si>
  <si>
    <t>CP-ELE-59</t>
  </si>
  <si>
    <t>PERFIL U DE AÇO CARBONO 76,2x38x6,5MM</t>
  </si>
  <si>
    <t xml:space="preserve"> 9.1.25 </t>
  </si>
  <si>
    <t xml:space="preserve">9.1.26 </t>
  </si>
  <si>
    <t>9.1.27</t>
  </si>
  <si>
    <t>CP-ELE-60</t>
  </si>
  <si>
    <t>POSTE DE CONCRETO DUPLO T COM COMPRIMENTO NOMINAL DE 11 M, CARGA NOMINAL DE 1000 DAN, ENGASTAMENTO BASE CONCRETADA COM 1 M DE CONCRETO E 0,7 M DE SOLO (INCLUI FORNECIMENTO DO POSTE).</t>
  </si>
  <si>
    <t>9.1.28</t>
  </si>
  <si>
    <t>CP-ELE-61</t>
  </si>
  <si>
    <t>PROTETOR DE BUCHA DE MÉDIA TENSÃO PARA TRANSFORMADOR DE DISTRIBUIÇÃO 15KV</t>
  </si>
  <si>
    <t>9.1.30</t>
  </si>
  <si>
    <t>CP-ELE-62</t>
  </si>
  <si>
    <t>SELA CRUZETA AÇO CARBONO 116MM</t>
  </si>
  <si>
    <t>9.1.31</t>
  </si>
  <si>
    <t>CP-ELE-63</t>
  </si>
  <si>
    <t>SUPORTE TIPO L PARA FIXAÇÃO DE CHAVE FUSÍVEL/PARA RAIO EM CRUZETA - FORNECIMENTO E INSTALAÇÃO</t>
  </si>
  <si>
    <t>SUPORTE TIPO L PARA FIXAÇÃO DE CHAVE FUSÍVEL / PARA RAIO EM CRUZETA</t>
  </si>
  <si>
    <t>COTAÇÃO 037</t>
  </si>
  <si>
    <t xml:space="preserve">9.1.31 </t>
  </si>
  <si>
    <t xml:space="preserve">9.1.30 </t>
  </si>
  <si>
    <t xml:space="preserve">9.1.29 </t>
  </si>
  <si>
    <t xml:space="preserve">9.1.28 </t>
  </si>
  <si>
    <t xml:space="preserve">9.1.27 </t>
  </si>
  <si>
    <t xml:space="preserve"> 9.1.32 </t>
  </si>
  <si>
    <t xml:space="preserve">9.1.33 </t>
  </si>
  <si>
    <t xml:space="preserve">9.1.34 </t>
  </si>
  <si>
    <t>9.1.34</t>
  </si>
  <si>
    <t>CP-ELE-64</t>
  </si>
  <si>
    <t>QUADRO DE DISTRIBUIÇÃO DE ENERGIA EM CHAPA DE AÇO GALVANIZADO, DE EMBUTIR, COM BARRAMENTO TRIFÁSICO, PARA 70 DISJUNTORES DIN 225A - FORNECIMENTO E INSTALAÇÃO</t>
  </si>
  <si>
    <t>9.1.35</t>
  </si>
  <si>
    <t>CP-ELE-65</t>
  </si>
  <si>
    <t>DISJUNTOR TERMOMAGNETICO TRIPOLAR 600 A / 600 V - FORNECIMENTO E INSTALAÇÃO</t>
  </si>
  <si>
    <t>9.1.39</t>
  </si>
  <si>
    <t>CP-ELE-66</t>
  </si>
  <si>
    <t>ARRUELA EM ALUMINIO, COM ROSCA, DE 4", PARA ELETRODUTO</t>
  </si>
  <si>
    <t>9.1.40</t>
  </si>
  <si>
    <t>CP-ELE-67</t>
  </si>
  <si>
    <t>ELETRODUTO EM AÇO GALVANZADO DE 4"</t>
  </si>
  <si>
    <t>9.1.41</t>
  </si>
  <si>
    <t>CP-ELE-68</t>
  </si>
  <si>
    <t>LUVA PARA ELETRODUTO, EM ACO GALVANIZADO ELETROLITICO, DIAMETRO DE 100 MM (4")</t>
  </si>
  <si>
    <t>9.1.42</t>
  </si>
  <si>
    <t>CP-ELE-69</t>
  </si>
  <si>
    <t>CABECOTE PARA ENTRADA DE LINHA DE ALIMENTACAO PARA ELETRODUTO - FOR. E INSTALAÇÃO</t>
  </si>
  <si>
    <t>9.1.43</t>
  </si>
  <si>
    <t>CP-ELE-70</t>
  </si>
  <si>
    <t>CURVA 135 GRAUS, PARA ELETRODUTO, EM ACO GALVANIZADO ELETROLITICO, DIAMETRO DE 100 MM (4") - FORNECIMENTO E INSTALAÇÃO.</t>
  </si>
  <si>
    <t xml:space="preserve">9.1.43 </t>
  </si>
  <si>
    <t xml:space="preserve">9.1.42 </t>
  </si>
  <si>
    <t xml:space="preserve">9.1.41 </t>
  </si>
  <si>
    <t xml:space="preserve">9.1.40 </t>
  </si>
  <si>
    <t xml:space="preserve">9.1.39 </t>
  </si>
  <si>
    <t xml:space="preserve">9.1.38 </t>
  </si>
  <si>
    <t xml:space="preserve"> 9.1.37 </t>
  </si>
  <si>
    <t xml:space="preserve">9.1.36 </t>
  </si>
  <si>
    <t xml:space="preserve">9.1.35 </t>
  </si>
  <si>
    <t>DERIVAÇÃO LOCAÇÃO DE POSTE - C3 - CE3</t>
  </si>
  <si>
    <t xml:space="preserve"> 10.2.3 </t>
  </si>
  <si>
    <t xml:space="preserve"> 10.2.9 </t>
  </si>
  <si>
    <t xml:space="preserve">9.2.1 </t>
  </si>
  <si>
    <t xml:space="preserve">9.2.2 </t>
  </si>
  <si>
    <t xml:space="preserve">9.2.4 </t>
  </si>
  <si>
    <t xml:space="preserve">9.2.5 </t>
  </si>
  <si>
    <t xml:space="preserve">9.2.6 </t>
  </si>
  <si>
    <t xml:space="preserve">9.2.7 </t>
  </si>
  <si>
    <t xml:space="preserve">9.2.8 </t>
  </si>
  <si>
    <t xml:space="preserve"> 9.2.10 </t>
  </si>
  <si>
    <t xml:space="preserve">9.2.11 </t>
  </si>
  <si>
    <t xml:space="preserve">9.2.12 </t>
  </si>
  <si>
    <t xml:space="preserve">9.2.13 </t>
  </si>
  <si>
    <t xml:space="preserve">9.2.14 </t>
  </si>
  <si>
    <t xml:space="preserve">9.2.15 </t>
  </si>
  <si>
    <t xml:space="preserve">9.2.16 </t>
  </si>
  <si>
    <t xml:space="preserve">9.2.17 </t>
  </si>
  <si>
    <t xml:space="preserve">9.2.18 </t>
  </si>
  <si>
    <t xml:space="preserve">9.2.19 </t>
  </si>
  <si>
    <t xml:space="preserve">9.2.20 </t>
  </si>
  <si>
    <t xml:space="preserve">9.2.21 </t>
  </si>
  <si>
    <t xml:space="preserve">9.2.22 </t>
  </si>
  <si>
    <t xml:space="preserve">9.2.23 </t>
  </si>
  <si>
    <t xml:space="preserve">9.2.24 </t>
  </si>
  <si>
    <t>9.2.1</t>
  </si>
  <si>
    <t>CP-ELE-71</t>
  </si>
  <si>
    <t>ASSENTAMENTO DE POSTE DE CONCRETO COM COMPRIMENTO NOMINAL DE 11 M, CARGA NOMINAL DE 1000 DAN, ENGASTAMENTO BASE CONCRETADA COM 1 M DE CONCRETO E 0,7 M DE SOLO, INCLUI FORNECIMENTO. AF_11/2019</t>
  </si>
  <si>
    <t>CP-ELE-72</t>
  </si>
  <si>
    <t>9.2.2</t>
  </si>
  <si>
    <t>POSTE DE CONCRETO ARMADO DE SECAO CIRCULAR, EXTENSAO DE 11,00 M, RESISTENCIA DE 300 DAN</t>
  </si>
  <si>
    <t>9.2.4</t>
  </si>
  <si>
    <t>CP-ELE-73</t>
  </si>
  <si>
    <t>CINTA CIRCULAR EM ACO GALVANIZADO PARA FIXACAO EM POSTE - FORNECIMENTO E INSTALAÇÃO</t>
  </si>
  <si>
    <t>9.2.8</t>
  </si>
  <si>
    <t>CP-ELE-75</t>
  </si>
  <si>
    <t>CP-ELE-74</t>
  </si>
  <si>
    <t>BRAÇO TIPO "C" - FORNECIMENTO E INSTALAÇÃO</t>
  </si>
  <si>
    <t>9.2.9</t>
  </si>
  <si>
    <t>CANTONEIRA AUXILIAR PARA BRAÇO TIPO C - FORNECIMENTO E INSTALAÇÃO</t>
  </si>
  <si>
    <t>9.2.14</t>
  </si>
  <si>
    <t>GRAMPO DE ANCORAGEM - 15KV - FORNECIMENTO E INSTALAÇÃO</t>
  </si>
  <si>
    <t>CP-ELE-76</t>
  </si>
  <si>
    <t>9.2.15</t>
  </si>
  <si>
    <t>CP-ELE-77</t>
  </si>
  <si>
    <t>CABO DE ALUMINIO 50MM² SEMI PROTEGIDO - FORNECIMENTO E INSTALAÇÃO</t>
  </si>
  <si>
    <t xml:space="preserve"> CPU-022 </t>
  </si>
  <si>
    <t>CABO DE ALUMINIO SEMI PROTEGIDO DE 50MM²</t>
  </si>
  <si>
    <t>9.2.17</t>
  </si>
  <si>
    <t>CP-ELE-78</t>
  </si>
  <si>
    <t>PARAFUSO DE ROSCA DUPLA DE 450 MM - FORN. E INSTALAÇÃO</t>
  </si>
  <si>
    <t xml:space="preserve"> CPU-028 </t>
  </si>
  <si>
    <t>PARAFUSO DE ROSCA DUPLA DE 450MM</t>
  </si>
  <si>
    <t>9.2.18</t>
  </si>
  <si>
    <t>CP-ELE-79</t>
  </si>
  <si>
    <t>MÃO FRANCEÇA PERFILADA 1534MM - FORNECIMENTO E INSTALAÇÃO</t>
  </si>
  <si>
    <t xml:space="preserve"> CPU-023 </t>
  </si>
  <si>
    <t>MÃO FRANCEÇA PERFILADA 1534MM</t>
  </si>
  <si>
    <t>9.2.21</t>
  </si>
  <si>
    <t>CP-ELE-80</t>
  </si>
  <si>
    <t>CAPA PROTETORA 15 KV CONECTOR CUNHA 131X80X25X47 MM, VERMELHA - FORNECIMENTO E INSTALAÇÃO</t>
  </si>
  <si>
    <t xml:space="preserve"> CPU-025 </t>
  </si>
  <si>
    <t>CAPA DE PROTEÇÃO PARA CONECTOR CUNHA DE 50MM²</t>
  </si>
  <si>
    <t>9.2.22</t>
  </si>
  <si>
    <t>CP-ELE-81</t>
  </si>
  <si>
    <t>ARMAÇÃO VERTICAL COM HASTE E CONTRA-PINO, EM CHAPA DE AÇO GALVANIZADO 3/16", COM 4 ESTRIBOS, SEM ISOLADOR.</t>
  </si>
  <si>
    <t>9.2.23</t>
  </si>
  <si>
    <t>CP-ELE-82</t>
  </si>
  <si>
    <t>ESPAÇADOR LOSANGULAR COM AMARRAÇÃO 34,5 KV 550X750MM</t>
  </si>
  <si>
    <t>COTAÇÃO 038</t>
  </si>
  <si>
    <t>ESPAÇADOR LOSANGULAR COM TRAVA 34,5 KV - FORNECIMENTO E INSTALAÇÃO</t>
  </si>
  <si>
    <t>TRANSPORTES GERAIS DA OBRA</t>
  </si>
  <si>
    <t>TRANSPORTE DE AREIA</t>
  </si>
  <si>
    <t>10.1.1</t>
  </si>
  <si>
    <t>TRANSPORTE DE BRITA</t>
  </si>
  <si>
    <t>TRANSPORTE DE CIMENTO</t>
  </si>
  <si>
    <t>10.2.1</t>
  </si>
  <si>
    <t>10.2.2</t>
  </si>
  <si>
    <t>10.3.1</t>
  </si>
  <si>
    <t>TRANSPORTE DE AÇO (VERGALHÃO)</t>
  </si>
  <si>
    <t>10.4.1</t>
  </si>
  <si>
    <t>TRANSPORTE DE TELHA</t>
  </si>
  <si>
    <t>10.5.1</t>
  </si>
  <si>
    <t>TRANSPORTE DE PISO TÁTIL</t>
  </si>
  <si>
    <t>10.6.1</t>
  </si>
  <si>
    <t>10.7</t>
  </si>
  <si>
    <t>10.7.1</t>
  </si>
  <si>
    <t>mês 07</t>
  </si>
  <si>
    <t>mês 08</t>
  </si>
  <si>
    <t>mês 09</t>
  </si>
  <si>
    <t>Enodes Soares Ferreira
Arquiteto e Urbanista
CAU MT A 56.503-2</t>
  </si>
  <si>
    <t>DATA BASE: SINAPI OUTUBRO 2023 - MATO GROSSO/SEM DESONERAÇÃO/2023 - BDI - 28,35%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</si>
</sst>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1" formatCode="_-* #,##0_-;\-* #,##0_-;_-* &quot;-&quot;_-;_-@_-"/>
    <numFmt numFmtId="44" formatCode="_-&quot;R$&quot;\ * #,##0.00_-;\-&quot;R$&quot;\ * #,##0.00_-;_-&quot;R$&quot;\ * &quot;-&quot;??_-;_-@_-"/>
    <numFmt numFmtId="43" formatCode="_-* #,##0.00_-;\-* #,##0.00_-;_-* &quot;-&quot;??_-;_-@_-"/>
    <numFmt numFmtId="164" formatCode="_(&quot;R$&quot;* #,##0.00_);_(&quot;R$&quot;* \(#,##0.00\);_(&quot;R$&quot;* &quot;-&quot;??_);_(@_)"/>
    <numFmt numFmtId="165" formatCode="0.0"/>
    <numFmt numFmtId="166" formatCode="_(* #,##0.00_);_(* \(#,##0.00\);_(* &quot;-&quot;??_);_(@_)"/>
    <numFmt numFmtId="167" formatCode="_(* #,##0.0000_);_(* \(#,##0.0000\);_(* &quot;-&quot;??_);_(@_)"/>
    <numFmt numFmtId="168" formatCode="_-* #,##0.0000_-;\-* #,##0.0000_-;_-* &quot;-&quot;??_-;_-@_-"/>
    <numFmt numFmtId="169" formatCode="_-&quot;R$&quot;* #,##0.00_-;\-&quot;R$&quot;* #,##0.00_-;_-&quot;R$&quot;* &quot;-&quot;??_-;_-@_-"/>
    <numFmt numFmtId="170" formatCode="00"/>
    <numFmt numFmtId="171" formatCode="&quot;R$ &quot;#,##0_);\(&quot;R$ &quot;#,##0\)"/>
    <numFmt numFmtId="172" formatCode="_-* #,##0.00\ _€_-;\-* #,##0.00\ _€_-;_-* &quot;-&quot;??\ _€_-;_-@_-"/>
    <numFmt numFmtId="173" formatCode="#\,##0."/>
    <numFmt numFmtId="174" formatCode="_(&quot;$&quot;* #,##0_);_(&quot;$&quot;* \(#,##0\);_(&quot;$&quot;* &quot;-&quot;_);_(@_)"/>
    <numFmt numFmtId="175" formatCode="_(&quot;$&quot;* #,##0.00_);_(&quot;$&quot;* \(#,##0.00\);_(&quot;$&quot;* &quot;-&quot;??_);_(@_)"/>
    <numFmt numFmtId="176" formatCode="\$#."/>
    <numFmt numFmtId="177" formatCode="#,##0.00&quot; &quot;;&quot; (&quot;#,##0.00&quot;)&quot;;&quot; -&quot;#&quot; &quot;;@&quot; &quot;"/>
    <numFmt numFmtId="178" formatCode="#,##0.00&quot; &quot;;&quot;-&quot;#,##0.00&quot; &quot;;&quot; -&quot;#&quot; &quot;;@&quot; &quot;"/>
    <numFmt numFmtId="179" formatCode="#.00"/>
    <numFmt numFmtId="180" formatCode="0.00_)"/>
    <numFmt numFmtId="181" formatCode="%#.00"/>
    <numFmt numFmtId="182" formatCode="#\,##0.00"/>
    <numFmt numFmtId="183" formatCode="[$R$-416]&quot; &quot;#,##0.00;[Red]&quot;-&quot;[$R$-416]&quot; &quot;#,##0.00"/>
    <numFmt numFmtId="184" formatCode="#,"/>
    <numFmt numFmtId="185" formatCode="#,##0.0000"/>
    <numFmt numFmtId="186" formatCode="_-&quot;R$&quot;\ * #,##0.0000_-;\-&quot;R$&quot;\ * #,##0.0000_-;_-&quot;R$&quot;\ * &quot;-&quot;??_-;_-@_-"/>
    <numFmt numFmtId="187" formatCode="_-[$R$-416]\ * #,##0.00_-;\-[$R$-416]\ * #,##0.00_-;_-[$R$-416]\ * &quot;-&quot;??_-;_-@_-"/>
    <numFmt numFmtId="188" formatCode="#,##0.000"/>
  </numFmts>
  <fonts count="91">
    <font>
      <sz val="11"/>
      <name val="Arial"/>
      <family val="1"/>
    </font>
    <font>
      <sz val="11"/>
      <color theme="1"/>
      <name val="Calibri"/>
      <family val="2"/>
      <scheme val="minor"/>
    </font>
    <font>
      <b/>
      <sz val="10"/>
      <name val="Arial"/>
      <family val="1"/>
    </font>
    <font>
      <sz val="10"/>
      <name val="Arial"/>
      <family val="1"/>
    </font>
    <font>
      <sz val="11"/>
      <name val="Arial"/>
      <family val="1"/>
    </font>
    <font>
      <sz val="10"/>
      <name val="Arial"/>
      <family val="2"/>
    </font>
    <font>
      <sz val="11"/>
      <name val="Arial"/>
      <family val="2"/>
    </font>
    <font>
      <b/>
      <sz val="14"/>
      <name val="Calibri"/>
      <family val="2"/>
      <scheme val="minor"/>
    </font>
    <font>
      <b/>
      <sz val="11"/>
      <color rgb="FF000000"/>
      <name val="Calibri"/>
      <family val="2"/>
      <scheme val="minor"/>
    </font>
    <font>
      <sz val="11"/>
      <color rgb="FF000000"/>
      <name val="Calibri"/>
      <family val="2"/>
      <scheme val="minor"/>
    </font>
    <font>
      <b/>
      <sz val="10"/>
      <name val="Calibri"/>
      <family val="2"/>
      <scheme val="minor"/>
    </font>
    <font>
      <b/>
      <sz val="10"/>
      <name val="Arial"/>
      <family val="2"/>
    </font>
    <font>
      <sz val="10"/>
      <name val="Arial"/>
      <family val="2"/>
    </font>
    <font>
      <sz val="11"/>
      <name val="Calibri"/>
      <family val="2"/>
      <scheme val="minor"/>
    </font>
    <font>
      <b/>
      <sz val="11"/>
      <name val="Calibri"/>
      <family val="2"/>
      <scheme val="minor"/>
    </font>
    <font>
      <b/>
      <sz val="14"/>
      <name val="Arial"/>
      <family val="2"/>
    </font>
    <font>
      <sz val="11"/>
      <color rgb="FF000000"/>
      <name val="Arial"/>
      <family val="2"/>
    </font>
    <font>
      <sz val="12"/>
      <name val="Arial"/>
      <family val="1"/>
    </font>
    <font>
      <sz val="11"/>
      <color indexed="8"/>
      <name val="Calibri"/>
      <family val="2"/>
    </font>
    <font>
      <sz val="10"/>
      <color indexed="9"/>
      <name val="Arial"/>
      <family val="2"/>
    </font>
    <font>
      <sz val="10"/>
      <color indexed="17"/>
      <name val="Arial"/>
      <family val="2"/>
    </font>
    <font>
      <b/>
      <sz val="10"/>
      <color indexed="34"/>
      <name val="Arial"/>
      <family val="2"/>
    </font>
    <font>
      <b/>
      <sz val="10"/>
      <color indexed="9"/>
      <name val="Arial"/>
      <family val="2"/>
    </font>
    <font>
      <sz val="10"/>
      <color indexed="34"/>
      <name val="Arial"/>
      <family val="2"/>
    </font>
    <font>
      <sz val="10"/>
      <color indexed="32"/>
      <name val="Arial"/>
      <family val="2"/>
    </font>
    <font>
      <sz val="10"/>
      <color indexed="36"/>
      <name val="Arial"/>
      <family val="2"/>
    </font>
    <font>
      <sz val="10"/>
      <color indexed="37"/>
      <name val="Arial"/>
      <family val="2"/>
    </font>
    <font>
      <b/>
      <sz val="10"/>
      <color indexed="22"/>
      <name val="Arial"/>
      <family val="2"/>
    </font>
    <font>
      <sz val="10"/>
      <color indexed="10"/>
      <name val="Arial"/>
      <family val="2"/>
    </font>
    <font>
      <i/>
      <sz val="10"/>
      <color indexed="23"/>
      <name val="Arial"/>
      <family val="2"/>
    </font>
    <font>
      <b/>
      <sz val="18"/>
      <color indexed="32"/>
      <name val="Cambria"/>
      <family val="1"/>
    </font>
    <font>
      <b/>
      <sz val="15"/>
      <color indexed="32"/>
      <name val="Arial"/>
      <family val="2"/>
    </font>
    <font>
      <b/>
      <sz val="13"/>
      <color indexed="32"/>
      <name val="Arial"/>
      <family val="2"/>
    </font>
    <font>
      <b/>
      <sz val="11"/>
      <color indexed="32"/>
      <name val="Arial"/>
      <family val="2"/>
    </font>
    <font>
      <sz val="8"/>
      <name val="Arial"/>
      <family val="2"/>
    </font>
    <font>
      <sz val="11"/>
      <color indexed="8"/>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rgb="FF000000"/>
      <name val="Calibri"/>
      <family val="2"/>
    </font>
    <font>
      <sz val="10"/>
      <color indexed="8"/>
      <name val="MS Sans Serif"/>
      <family val="2"/>
    </font>
    <font>
      <sz val="10"/>
      <color rgb="FF000000"/>
      <name val="Arial1"/>
    </font>
    <font>
      <sz val="1"/>
      <color indexed="8"/>
      <name val="Courier"/>
      <family val="3"/>
    </font>
    <font>
      <u/>
      <sz val="6"/>
      <color indexed="36"/>
      <name val="MS Sans Serif"/>
      <family val="2"/>
    </font>
    <font>
      <b/>
      <i/>
      <sz val="16"/>
      <color rgb="FF000000"/>
      <name val="Arial"/>
      <family val="2"/>
    </font>
    <font>
      <u/>
      <sz val="11"/>
      <color indexed="12"/>
      <name val="Arial"/>
      <family val="2"/>
    </font>
    <font>
      <sz val="10"/>
      <name val="Courier"/>
      <family val="3"/>
    </font>
    <font>
      <sz val="12"/>
      <name val="Times New Roman"/>
      <family val="1"/>
    </font>
    <font>
      <b/>
      <i/>
      <sz val="16"/>
      <name val="Helv"/>
    </font>
    <font>
      <sz val="10"/>
      <name val="Times New Roman"/>
      <family val="1"/>
    </font>
    <font>
      <b/>
      <i/>
      <u/>
      <sz val="11"/>
      <color rgb="FF000000"/>
      <name val="Arial"/>
      <family val="2"/>
    </font>
    <font>
      <sz val="10"/>
      <name val="MS Sans Serif"/>
      <family val="2"/>
    </font>
    <font>
      <sz val="1"/>
      <color indexed="18"/>
      <name val="Courier"/>
      <family val="3"/>
    </font>
    <font>
      <b/>
      <sz val="1"/>
      <color indexed="8"/>
      <name val="Courier"/>
      <family val="3"/>
    </font>
    <font>
      <sz val="10"/>
      <name val="Calibri"/>
      <family val="2"/>
      <scheme val="minor"/>
    </font>
    <font>
      <sz val="10"/>
      <name val="Calibri "/>
    </font>
    <font>
      <b/>
      <sz val="11"/>
      <color theme="1"/>
      <name val="Calibri "/>
    </font>
    <font>
      <sz val="11"/>
      <name val="Calibri "/>
    </font>
    <font>
      <sz val="11"/>
      <color rgb="FF000000"/>
      <name val="Calibri "/>
    </font>
    <font>
      <b/>
      <sz val="11"/>
      <name val="Calibri "/>
    </font>
    <font>
      <b/>
      <sz val="11"/>
      <color rgb="FF000000"/>
      <name val="Calibri "/>
    </font>
    <font>
      <sz val="11"/>
      <color theme="1"/>
      <name val="Calibri "/>
    </font>
    <font>
      <b/>
      <sz val="11"/>
      <color rgb="FFFF0000"/>
      <name val="Calibri "/>
    </font>
    <font>
      <b/>
      <u/>
      <sz val="11"/>
      <color rgb="FFFF0000"/>
      <name val="Calibri "/>
    </font>
    <font>
      <u/>
      <sz val="11"/>
      <name val="Calibri "/>
    </font>
    <font>
      <sz val="10"/>
      <name val="Arial"/>
      <family val="2"/>
    </font>
    <font>
      <u/>
      <sz val="10"/>
      <color theme="10"/>
      <name val="Arial"/>
      <family val="2"/>
    </font>
    <font>
      <u/>
      <sz val="10"/>
      <color theme="0"/>
      <name val="Arial"/>
      <family val="2"/>
    </font>
    <font>
      <sz val="10"/>
      <name val="Courier New"/>
      <family val="3"/>
    </font>
    <font>
      <sz val="10"/>
      <color theme="1"/>
      <name val="Arial"/>
      <family val="2"/>
    </font>
    <font>
      <sz val="10"/>
      <color rgb="FF000000"/>
      <name val="Arial"/>
      <family val="1"/>
    </font>
    <font>
      <b/>
      <sz val="14"/>
      <color rgb="FF000000"/>
      <name val="Calibri"/>
      <family val="2"/>
      <scheme val="minor"/>
    </font>
  </fonts>
  <fills count="50">
    <fill>
      <patternFill patternType="none"/>
    </fill>
    <fill>
      <patternFill patternType="gray125"/>
    </fill>
    <fill>
      <patternFill patternType="solid">
        <fgColor rgb="FFD6D6D6"/>
      </patternFill>
    </fill>
    <fill>
      <patternFill patternType="solid">
        <fgColor rgb="FFFFFFFF"/>
      </patternFill>
    </fill>
    <fill>
      <patternFill patternType="solid">
        <fgColor rgb="FFFFFFFF"/>
      </patternFill>
    </fill>
    <fill>
      <patternFill patternType="solid">
        <fgColor theme="0" tint="-0.249977111117893"/>
        <bgColor indexed="64"/>
      </patternFill>
    </fill>
    <fill>
      <patternFill patternType="solid">
        <fgColor theme="2" tint="-9.9978637043366805E-2"/>
        <bgColor indexed="64"/>
      </patternFill>
    </fill>
    <fill>
      <patternFill patternType="solid">
        <fgColor theme="0" tint="-0.14999847407452621"/>
        <bgColor indexed="64"/>
      </patternFill>
    </fill>
    <fill>
      <patternFill patternType="solid">
        <fgColor theme="0"/>
        <bgColor indexed="64"/>
      </patternFill>
    </fill>
    <fill>
      <patternFill patternType="solid">
        <fgColor rgb="FFFFFF00"/>
        <bgColor indexed="64"/>
      </patternFill>
    </fill>
    <fill>
      <patternFill patternType="solid">
        <fgColor theme="0" tint="-0.34998626667073579"/>
        <bgColor indexed="64"/>
      </patternFill>
    </fill>
    <fill>
      <patternFill patternType="solid">
        <fgColor theme="9" tint="0.3999755851924192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11"/>
        <bgColor indexed="11"/>
      </patternFill>
    </fill>
    <fill>
      <patternFill patternType="solid">
        <fgColor indexed="43"/>
      </patternFill>
    </fill>
    <fill>
      <patternFill patternType="solid">
        <fgColor indexed="34"/>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36"/>
        <bgColor indexed="36"/>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22"/>
        <b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10"/>
        <bgColor indexed="10"/>
      </patternFill>
    </fill>
    <fill>
      <patternFill patternType="solid">
        <fgColor indexed="50"/>
      </patternFill>
    </fill>
    <fill>
      <patternFill patternType="solid">
        <fgColor indexed="54"/>
      </patternFill>
    </fill>
    <fill>
      <patternFill patternType="solid">
        <fgColor indexed="52"/>
        <bgColor indexed="64"/>
      </patternFill>
    </fill>
    <fill>
      <patternFill patternType="solid">
        <fgColor indexed="22"/>
        <bgColor indexed="64"/>
      </patternFill>
    </fill>
    <fill>
      <patternFill patternType="solid">
        <fgColor indexed="26"/>
        <bgColor indexed="64"/>
      </patternFill>
    </fill>
    <fill>
      <patternFill patternType="solid">
        <fgColor theme="2" tint="-0.249977111117893"/>
        <bgColor indexed="64"/>
      </patternFill>
    </fill>
    <fill>
      <patternFill patternType="solid">
        <fgColor theme="4" tint="-0.249977111117893"/>
        <bgColor indexed="64"/>
      </patternFill>
    </fill>
    <fill>
      <patternFill patternType="solid">
        <fgColor rgb="FF0070C0"/>
        <bgColor indexed="64"/>
      </patternFill>
    </fill>
    <fill>
      <patternFill patternType="solid">
        <fgColor rgb="FF00B050"/>
        <bgColor indexed="64"/>
      </patternFill>
    </fill>
  </fills>
  <borders count="81">
    <border>
      <left/>
      <right/>
      <top/>
      <bottom/>
      <diagonal/>
    </border>
    <border>
      <left/>
      <right/>
      <top style="thick">
        <color rgb="FF000000"/>
      </top>
      <bottom/>
      <diagonal/>
    </border>
    <border>
      <left style="thin">
        <color rgb="FFCCCCCC"/>
      </left>
      <right style="thin">
        <color rgb="FFCCCCCC"/>
      </right>
      <top style="thin">
        <color rgb="FFCCCCCC"/>
      </top>
      <bottom style="thin">
        <color rgb="FFCCCCCC"/>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right style="thin">
        <color indexed="64"/>
      </right>
      <top style="medium">
        <color indexed="64"/>
      </top>
      <bottom style="medium">
        <color indexed="64"/>
      </bottom>
      <diagonal/>
    </border>
    <border>
      <left style="medium">
        <color indexed="64"/>
      </left>
      <right/>
      <top style="thin">
        <color indexed="64"/>
      </top>
      <bottom/>
      <diagonal/>
    </border>
    <border>
      <left style="medium">
        <color indexed="64"/>
      </left>
      <right style="medium">
        <color indexed="64"/>
      </right>
      <top style="medium">
        <color indexed="64"/>
      </top>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rgb="FFCCCCCC"/>
      </right>
      <top style="thin">
        <color rgb="FFCCCCCC"/>
      </top>
      <bottom style="thin">
        <color rgb="FFCCCCCC"/>
      </bottom>
      <diagonal/>
    </border>
    <border>
      <left style="thin">
        <color rgb="FFCCCCCC"/>
      </left>
      <right style="medium">
        <color indexed="64"/>
      </right>
      <top style="thin">
        <color rgb="FFCCCCCC"/>
      </top>
      <bottom style="thin">
        <color rgb="FFCCCCCC"/>
      </bottom>
      <diagonal/>
    </border>
    <border>
      <left style="medium">
        <color indexed="64"/>
      </left>
      <right/>
      <top style="thick">
        <color rgb="FF000000"/>
      </top>
      <bottom/>
      <diagonal/>
    </border>
    <border>
      <left/>
      <right style="medium">
        <color indexed="64"/>
      </right>
      <top style="thick">
        <color rgb="FF000000"/>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0"/>
      </left>
      <right style="double">
        <color indexed="0"/>
      </right>
      <top style="double">
        <color indexed="0"/>
      </top>
      <bottom style="double">
        <color indexed="0"/>
      </bottom>
      <diagonal/>
    </border>
    <border>
      <left style="double">
        <color indexed="63"/>
      </left>
      <right style="double">
        <color indexed="63"/>
      </right>
      <top style="double">
        <color indexed="63"/>
      </top>
      <bottom style="double">
        <color indexed="63"/>
      </bottom>
      <diagonal/>
    </border>
    <border>
      <left/>
      <right/>
      <top/>
      <bottom style="double">
        <color indexed="34"/>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0"/>
      </left>
      <right style="thin">
        <color indexed="0"/>
      </right>
      <top style="thin">
        <color indexed="0"/>
      </top>
      <bottom style="thin">
        <color indexed="0"/>
      </bottom>
      <diagonal/>
    </border>
    <border>
      <left/>
      <right/>
      <top/>
      <bottom style="thick">
        <color indexed="3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32"/>
      </top>
      <bottom style="double">
        <color indexed="32"/>
      </bottom>
      <diagonal/>
    </border>
    <border>
      <left/>
      <right/>
      <top style="thin">
        <color indexed="62"/>
      </top>
      <bottom style="double">
        <color indexed="62"/>
      </bottom>
      <diagonal/>
    </border>
    <border>
      <left style="thin">
        <color indexed="64"/>
      </left>
      <right style="thin">
        <color indexed="64"/>
      </right>
      <top/>
      <bottom/>
      <diagonal/>
    </border>
    <border>
      <left/>
      <right/>
      <top style="thin">
        <color indexed="64"/>
      </top>
      <bottom/>
      <diagonal/>
    </border>
    <border>
      <left/>
      <right/>
      <top style="thin">
        <color indexed="64"/>
      </top>
      <bottom style="medium">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421">
    <xf numFmtId="0" fontId="0" fillId="0" borderId="0"/>
    <xf numFmtId="43" fontId="4" fillId="0" borderId="0" applyFont="0" applyFill="0" applyBorder="0" applyAlignment="0" applyProtection="0"/>
    <xf numFmtId="44" fontId="4" fillId="0" borderId="0" applyFont="0" applyFill="0" applyBorder="0" applyAlignment="0" applyProtection="0"/>
    <xf numFmtId="0" fontId="5" fillId="0" borderId="0"/>
    <xf numFmtId="9" fontId="5" fillId="0" borderId="0" applyFont="0" applyFill="0" applyBorder="0" applyAlignment="0" applyProtection="0"/>
    <xf numFmtId="0" fontId="12" fillId="0" borderId="0"/>
    <xf numFmtId="164" fontId="5"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16" fillId="0" borderId="0"/>
    <xf numFmtId="164"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18" fillId="12" borderId="0" applyNumberFormat="0" applyBorder="0" applyAlignment="0" applyProtection="0"/>
    <xf numFmtId="0" fontId="18" fillId="13" borderId="0" applyNumberFormat="0" applyBorder="0" applyAlignment="0" applyProtection="0"/>
    <xf numFmtId="0" fontId="18" fillId="14" borderId="0" applyNumberFormat="0" applyBorder="0" applyAlignment="0" applyProtection="0"/>
    <xf numFmtId="0" fontId="18"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5" fillId="12" borderId="0" applyNumberFormat="0" applyFont="0" applyFill="0" applyProtection="0"/>
    <xf numFmtId="0" fontId="18" fillId="18" borderId="0" applyNumberFormat="0" applyBorder="0" applyAlignment="0" applyProtection="0"/>
    <xf numFmtId="0" fontId="5" fillId="13" borderId="0" applyNumberFormat="0" applyFont="0" applyFill="0" applyProtection="0"/>
    <xf numFmtId="0" fontId="18" fillId="19" borderId="0" applyNumberFormat="0" applyBorder="0" applyAlignment="0" applyProtection="0"/>
    <xf numFmtId="0" fontId="5" fillId="14" borderId="0" applyNumberFormat="0" applyFont="0" applyFill="0" applyProtection="0"/>
    <xf numFmtId="0" fontId="18" fillId="20" borderId="0" applyNumberFormat="0" applyBorder="0" applyAlignment="0" applyProtection="0"/>
    <xf numFmtId="0" fontId="5" fillId="12" borderId="0" applyNumberFormat="0" applyFont="0" applyFill="0" applyProtection="0"/>
    <xf numFmtId="0" fontId="18" fillId="17" borderId="0" applyNumberFormat="0" applyBorder="0" applyAlignment="0" applyProtection="0"/>
    <xf numFmtId="0" fontId="5" fillId="14" borderId="0" applyNumberFormat="0" applyFont="0" applyFill="0" applyProtection="0"/>
    <xf numFmtId="0" fontId="18" fillId="16" borderId="0" applyNumberFormat="0" applyBorder="0" applyAlignment="0" applyProtection="0"/>
    <xf numFmtId="0" fontId="5" fillId="13" borderId="0" applyNumberFormat="0" applyFont="0" applyFill="0" applyProtection="0"/>
    <xf numFmtId="0" fontId="18" fillId="20" borderId="0" applyNumberFormat="0" applyBorder="0" applyAlignment="0" applyProtection="0"/>
    <xf numFmtId="0" fontId="18" fillId="18" borderId="0" applyNumberFormat="0" applyBorder="0" applyAlignment="0" applyProtection="0"/>
    <xf numFmtId="0" fontId="18" fillId="19" borderId="0" applyNumberFormat="0" applyBorder="0" applyAlignment="0" applyProtection="0"/>
    <xf numFmtId="0" fontId="18" fillId="21" borderId="0" applyNumberFormat="0" applyBorder="0" applyAlignment="0" applyProtection="0"/>
    <xf numFmtId="0" fontId="18" fillId="15" borderId="0" applyNumberFormat="0" applyBorder="0" applyAlignment="0" applyProtection="0"/>
    <xf numFmtId="0" fontId="18" fillId="18" borderId="0" applyNumberFormat="0" applyBorder="0" applyAlignment="0" applyProtection="0"/>
    <xf numFmtId="0" fontId="18" fillId="22" borderId="0" applyNumberFormat="0" applyBorder="0" applyAlignment="0" applyProtection="0"/>
    <xf numFmtId="0" fontId="5" fillId="12" borderId="0" applyNumberFormat="0" applyFont="0" applyFill="0" applyProtection="0"/>
    <xf numFmtId="0" fontId="18" fillId="16" borderId="0" applyNumberFormat="0" applyBorder="0" applyAlignment="0" applyProtection="0"/>
    <xf numFmtId="0" fontId="5" fillId="19" borderId="0" applyNumberFormat="0" applyFont="0" applyFill="0" applyProtection="0"/>
    <xf numFmtId="0" fontId="18" fillId="19" borderId="0" applyNumberFormat="0" applyBorder="0" applyAlignment="0" applyProtection="0"/>
    <xf numFmtId="0" fontId="5" fillId="23" borderId="0" applyNumberFormat="0" applyFont="0" applyFill="0" applyProtection="0"/>
    <xf numFmtId="0" fontId="18" fillId="24" borderId="0" applyNumberFormat="0" applyBorder="0" applyAlignment="0" applyProtection="0"/>
    <xf numFmtId="0" fontId="5" fillId="12" borderId="0" applyNumberFormat="0" applyFont="0" applyFill="0" applyProtection="0"/>
    <xf numFmtId="0" fontId="18" fillId="13" borderId="0" applyNumberFormat="0" applyBorder="0" applyAlignment="0" applyProtection="0"/>
    <xf numFmtId="0" fontId="5" fillId="12" borderId="0" applyNumberFormat="0" applyFont="0" applyFill="0" applyProtection="0"/>
    <xf numFmtId="0" fontId="18" fillId="16" borderId="0" applyNumberFormat="0" applyBorder="0" applyAlignment="0" applyProtection="0"/>
    <xf numFmtId="0" fontId="5" fillId="25" borderId="0" applyNumberFormat="0" applyFont="0" applyFill="0" applyProtection="0"/>
    <xf numFmtId="0" fontId="18" fillId="20" borderId="0" applyNumberFormat="0" applyBorder="0" applyAlignment="0" applyProtection="0"/>
    <xf numFmtId="0" fontId="36" fillId="26" borderId="0" applyNumberFormat="0" applyBorder="0" applyAlignment="0" applyProtection="0"/>
    <xf numFmtId="0" fontId="36" fillId="19" borderId="0" applyNumberFormat="0" applyBorder="0" applyAlignment="0" applyProtection="0"/>
    <xf numFmtId="0" fontId="36" fillId="21" borderId="0" applyNumberFormat="0" applyBorder="0" applyAlignment="0" applyProtection="0"/>
    <xf numFmtId="0" fontId="36" fillId="27" borderId="0" applyNumberFormat="0" applyBorder="0" applyAlignment="0" applyProtection="0"/>
    <xf numFmtId="0" fontId="36" fillId="28" borderId="0" applyNumberFormat="0" applyBorder="0" applyAlignment="0" applyProtection="0"/>
    <xf numFmtId="0" fontId="36" fillId="29" borderId="0" applyNumberFormat="0" applyBorder="0" applyAlignment="0" applyProtection="0"/>
    <xf numFmtId="0" fontId="19" fillId="26" borderId="0" applyNumberFormat="0" applyFont="0" applyFill="0" applyProtection="0"/>
    <xf numFmtId="0" fontId="36" fillId="16" borderId="0" applyNumberFormat="0" applyBorder="0" applyAlignment="0" applyProtection="0"/>
    <xf numFmtId="0" fontId="19" fillId="19" borderId="0" applyNumberFormat="0" applyFont="0" applyFill="0" applyProtection="0"/>
    <xf numFmtId="0" fontId="36" fillId="30" borderId="0" applyNumberFormat="0" applyBorder="0" applyAlignment="0" applyProtection="0"/>
    <xf numFmtId="0" fontId="19" fillId="23" borderId="0" applyNumberFormat="0" applyFont="0" applyFill="0" applyProtection="0"/>
    <xf numFmtId="0" fontId="36" fillId="22" borderId="0" applyNumberFormat="0" applyBorder="0" applyAlignment="0" applyProtection="0"/>
    <xf numFmtId="0" fontId="19" fillId="31" borderId="0" applyNumberFormat="0" applyFont="0" applyFill="0" applyProtection="0"/>
    <xf numFmtId="0" fontId="36" fillId="13" borderId="0" applyNumberFormat="0" applyBorder="0" applyAlignment="0" applyProtection="0"/>
    <xf numFmtId="0" fontId="19" fillId="28" borderId="0" applyNumberFormat="0" applyFont="0" applyFill="0" applyProtection="0"/>
    <xf numFmtId="0" fontId="36" fillId="16" borderId="0" applyNumberFormat="0" applyBorder="0" applyAlignment="0" applyProtection="0"/>
    <xf numFmtId="0" fontId="19" fillId="25" borderId="0" applyNumberFormat="0" applyFont="0" applyFill="0" applyProtection="0"/>
    <xf numFmtId="0" fontId="36" fillId="19" borderId="0" applyNumberFormat="0" applyBorder="0" applyAlignment="0" applyProtection="0"/>
    <xf numFmtId="0" fontId="36" fillId="32" borderId="0" applyNumberFormat="0" applyBorder="0" applyAlignment="0" applyProtection="0"/>
    <xf numFmtId="0" fontId="36" fillId="33" borderId="0" applyNumberFormat="0" applyBorder="0" applyAlignment="0" applyProtection="0"/>
    <xf numFmtId="0" fontId="36" fillId="34" borderId="0" applyNumberFormat="0" applyBorder="0" applyAlignment="0" applyProtection="0"/>
    <xf numFmtId="0" fontId="36" fillId="27" borderId="0" applyNumberFormat="0" applyBorder="0" applyAlignment="0" applyProtection="0"/>
    <xf numFmtId="0" fontId="36" fillId="28" borderId="0" applyNumberFormat="0" applyBorder="0" applyAlignment="0" applyProtection="0"/>
    <xf numFmtId="0" fontId="36" fillId="30" borderId="0" applyNumberFormat="0" applyBorder="0" applyAlignment="0" applyProtection="0"/>
    <xf numFmtId="0" fontId="37" fillId="13" borderId="0" applyNumberFormat="0" applyBorder="0" applyAlignment="0" applyProtection="0"/>
    <xf numFmtId="0" fontId="20" fillId="14" borderId="0" applyNumberFormat="0" applyFont="0" applyFill="0" applyProtection="0"/>
    <xf numFmtId="0" fontId="41" fillId="16" borderId="0" applyNumberFormat="0" applyBorder="0" applyAlignment="0" applyProtection="0"/>
    <xf numFmtId="0" fontId="38" fillId="35" borderId="55" applyNumberFormat="0" applyAlignment="0" applyProtection="0"/>
    <xf numFmtId="0" fontId="21" fillId="36" borderId="55" applyNumberFormat="0" applyFont="0" applyProtection="0"/>
    <xf numFmtId="0" fontId="52" fillId="37" borderId="55" applyNumberFormat="0" applyAlignment="0" applyProtection="0"/>
    <xf numFmtId="0" fontId="22" fillId="38" borderId="56" applyNumberFormat="0" applyFont="0" applyProtection="0"/>
    <xf numFmtId="0" fontId="39" fillId="38" borderId="57" applyNumberFormat="0" applyAlignment="0" applyProtection="0"/>
    <xf numFmtId="0" fontId="23" fillId="0" borderId="58" applyNumberFormat="0" applyFont="0" applyAlignment="0" applyProtection="0"/>
    <xf numFmtId="0" fontId="51" fillId="0" borderId="59" applyNumberFormat="0" applyFill="0" applyAlignment="0" applyProtection="0"/>
    <xf numFmtId="0" fontId="39" fillId="38" borderId="57" applyNumberFormat="0" applyAlignment="0" applyProtection="0"/>
    <xf numFmtId="3" fontId="5" fillId="0" borderId="0" applyFont="0" applyFill="0" applyBorder="0" applyAlignment="0" applyProtection="0"/>
    <xf numFmtId="3" fontId="5" fillId="0" borderId="0" applyFont="0" applyFill="0" applyBorder="0" applyAlignment="0" applyProtection="0"/>
    <xf numFmtId="0" fontId="19" fillId="32" borderId="0" applyNumberFormat="0" applyFont="0" applyFill="0" applyProtection="0"/>
    <xf numFmtId="0" fontId="36" fillId="39" borderId="0" applyNumberFormat="0" applyBorder="0" applyAlignment="0" applyProtection="0"/>
    <xf numFmtId="0" fontId="19" fillId="40" borderId="0" applyNumberFormat="0" applyFont="0" applyFill="0" applyProtection="0"/>
    <xf numFmtId="0" fontId="36" fillId="30" borderId="0" applyNumberFormat="0" applyBorder="0" applyAlignment="0" applyProtection="0"/>
    <xf numFmtId="0" fontId="19" fillId="41" borderId="0" applyNumberFormat="0" applyFont="0" applyFill="0" applyProtection="0"/>
    <xf numFmtId="0" fontId="36" fillId="22" borderId="0" applyNumberFormat="0" applyBorder="0" applyAlignment="0" applyProtection="0"/>
    <xf numFmtId="0" fontId="19" fillId="31" borderId="0" applyNumberFormat="0" applyFont="0" applyFill="0" applyProtection="0"/>
    <xf numFmtId="0" fontId="36" fillId="42" borderId="0" applyNumberFormat="0" applyBorder="0" applyAlignment="0" applyProtection="0"/>
    <xf numFmtId="0" fontId="19" fillId="28" borderId="0" applyNumberFormat="0" applyFont="0" applyFill="0" applyProtection="0"/>
    <xf numFmtId="0" fontId="36" fillId="28" borderId="0" applyNumberFormat="0" applyBorder="0" applyAlignment="0" applyProtection="0"/>
    <xf numFmtId="0" fontId="19" fillId="33" borderId="0" applyNumberFormat="0" applyFont="0" applyFill="0" applyProtection="0"/>
    <xf numFmtId="0" fontId="36" fillId="33" borderId="0" applyNumberFormat="0" applyBorder="0" applyAlignment="0" applyProtection="0"/>
    <xf numFmtId="0" fontId="24" fillId="13" borderId="55" applyNumberFormat="0" applyFont="0" applyProtection="0"/>
    <xf numFmtId="0" fontId="45" fillId="24" borderId="55" applyNumberFormat="0" applyAlignment="0" applyProtection="0"/>
    <xf numFmtId="0" fontId="18" fillId="0" borderId="0"/>
    <xf numFmtId="0" fontId="40" fillId="0" borderId="0" applyNumberFormat="0" applyFill="0" applyBorder="0" applyAlignment="0" applyProtection="0"/>
    <xf numFmtId="0" fontId="41" fillId="14" borderId="0" applyNumberFormat="0" applyBorder="0" applyAlignment="0" applyProtection="0"/>
    <xf numFmtId="0" fontId="42" fillId="0" borderId="60" applyNumberFormat="0" applyFill="0" applyAlignment="0" applyProtection="0"/>
    <xf numFmtId="0" fontId="43" fillId="0" borderId="61" applyNumberFormat="0" applyFill="0" applyAlignment="0" applyProtection="0"/>
    <xf numFmtId="0" fontId="44" fillId="0" borderId="62" applyNumberFormat="0" applyFill="0" applyAlignment="0" applyProtection="0"/>
    <xf numFmtId="0" fontId="44" fillId="0" borderId="0" applyNumberFormat="0" applyFill="0" applyBorder="0" applyAlignment="0" applyProtection="0"/>
    <xf numFmtId="0" fontId="25" fillId="13" borderId="0" applyNumberFormat="0" applyFont="0" applyFill="0" applyProtection="0"/>
    <xf numFmtId="0" fontId="37" fillId="15" borderId="0" applyNumberFormat="0" applyBorder="0" applyAlignment="0" applyProtection="0"/>
    <xf numFmtId="0" fontId="45" fillId="17" borderId="55" applyNumberFormat="0" applyAlignment="0" applyProtection="0"/>
    <xf numFmtId="0" fontId="46" fillId="0" borderId="63" applyNumberFormat="0" applyFill="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0" fontId="26" fillId="20" borderId="0" applyNumberFormat="0" applyFont="0" applyFill="0" applyProtection="0"/>
    <xf numFmtId="0" fontId="53" fillId="24" borderId="0" applyNumberFormat="0" applyBorder="0" applyAlignment="0" applyProtection="0"/>
    <xf numFmtId="0" fontId="47" fillId="24" borderId="0" applyNumberFormat="0" applyBorder="0" applyAlignment="0" applyProtection="0"/>
    <xf numFmtId="0" fontId="5" fillId="0" borderId="0"/>
    <xf numFmtId="0" fontId="5" fillId="0" borderId="0"/>
    <xf numFmtId="0" fontId="5" fillId="0" borderId="0"/>
    <xf numFmtId="0" fontId="5" fillId="20" borderId="64" applyNumberFormat="0" applyFont="0" applyBorder="0" applyProtection="0"/>
    <xf numFmtId="0" fontId="5" fillId="20" borderId="64" applyNumberFormat="0" applyFont="0" applyAlignment="0" applyProtection="0"/>
    <xf numFmtId="0" fontId="18" fillId="20" borderId="64" applyNumberFormat="0" applyFont="0" applyAlignment="0" applyProtection="0"/>
    <xf numFmtId="0" fontId="48" fillId="35" borderId="65" applyNumberFormat="0" applyAlignment="0" applyProtection="0"/>
    <xf numFmtId="9" fontId="5" fillId="0" borderId="0" applyFont="0" applyFill="0" applyBorder="0" applyAlignment="0" applyProtection="0"/>
    <xf numFmtId="0" fontId="27" fillId="36" borderId="66" applyNumberFormat="0" applyFont="0" applyProtection="0"/>
    <xf numFmtId="0" fontId="48" fillId="37" borderId="65" applyNumberFormat="0" applyAlignment="0" applyProtection="0"/>
    <xf numFmtId="43" fontId="5" fillId="0" borderId="0" applyFont="0" applyFill="0" applyBorder="0" applyAlignment="0" applyProtection="0"/>
    <xf numFmtId="44" fontId="5" fillId="0" borderId="0" applyFont="0" applyFill="0" applyBorder="0" applyAlignment="0" applyProtection="0"/>
    <xf numFmtId="171" fontId="5" fillId="0" borderId="0" applyFont="0" applyFill="0" applyBorder="0" applyAlignment="0" applyProtection="0"/>
    <xf numFmtId="0" fontId="28" fillId="0" borderId="0" applyNumberFormat="0" applyFont="0" applyFill="0" applyAlignment="0" applyProtection="0"/>
    <xf numFmtId="0" fontId="51" fillId="0" borderId="0" applyNumberFormat="0" applyFill="0" applyBorder="0" applyAlignment="0" applyProtection="0"/>
    <xf numFmtId="0" fontId="29" fillId="0" borderId="0" applyNumberFormat="0" applyFont="0" applyFill="0" applyAlignment="0" applyProtection="0"/>
    <xf numFmtId="0" fontId="40" fillId="0" borderId="0" applyNumberFormat="0" applyFill="0" applyBorder="0" applyAlignment="0" applyProtection="0"/>
    <xf numFmtId="0" fontId="49" fillId="0" borderId="0" applyNumberFormat="0" applyFill="0" applyBorder="0" applyAlignment="0" applyProtection="0"/>
    <xf numFmtId="0" fontId="30" fillId="0" borderId="0" applyNumberFormat="0" applyFont="0" applyFill="0" applyAlignment="0" applyProtection="0"/>
    <xf numFmtId="0" fontId="31" fillId="0" borderId="67" applyNumberFormat="0" applyFont="0" applyAlignment="0" applyProtection="0"/>
    <xf numFmtId="0" fontId="55" fillId="0" borderId="68" applyNumberFormat="0" applyFill="0" applyAlignment="0" applyProtection="0"/>
    <xf numFmtId="0" fontId="32" fillId="0" borderId="61" applyNumberFormat="0" applyFont="0" applyAlignment="0" applyProtection="0"/>
    <xf numFmtId="0" fontId="56" fillId="0" borderId="69" applyNumberFormat="0" applyFill="0" applyAlignment="0" applyProtection="0"/>
    <xf numFmtId="0" fontId="33" fillId="0" borderId="67" applyNumberFormat="0" applyFont="0" applyAlignment="0" applyProtection="0"/>
    <xf numFmtId="0" fontId="57" fillId="0" borderId="70" applyNumberFormat="0" applyFill="0" applyAlignment="0" applyProtection="0"/>
    <xf numFmtId="0" fontId="33" fillId="0" borderId="0" applyNumberFormat="0" applyFont="0" applyFill="0" applyAlignment="0" applyProtection="0"/>
    <xf numFmtId="0" fontId="57" fillId="0" borderId="0" applyNumberFormat="0" applyFill="0" applyBorder="0" applyAlignment="0" applyProtection="0"/>
    <xf numFmtId="0" fontId="54" fillId="0" borderId="0" applyNumberFormat="0" applyFill="0" applyBorder="0" applyAlignment="0" applyProtection="0"/>
    <xf numFmtId="0" fontId="11" fillId="0" borderId="71" applyNumberFormat="0" applyFont="0" applyAlignment="0" applyProtection="0"/>
    <xf numFmtId="0" fontId="50" fillId="0" borderId="72" applyNumberFormat="0" applyFill="0" applyAlignment="0" applyProtection="0"/>
    <xf numFmtId="43" fontId="35" fillId="0" borderId="0" applyFont="0" applyFill="0" applyBorder="0" applyAlignment="0" applyProtection="0"/>
    <xf numFmtId="171" fontId="5" fillId="0" borderId="0" applyFont="0" applyFill="0" applyBorder="0" applyAlignment="0" applyProtection="0"/>
    <xf numFmtId="43" fontId="5" fillId="0" borderId="0" applyFont="0" applyFill="0" applyBorder="0" applyAlignment="0" applyProtection="0"/>
    <xf numFmtId="0" fontId="51" fillId="0" borderId="0" applyNumberFormat="0" applyFill="0" applyBorder="0" applyAlignment="0" applyProtection="0"/>
    <xf numFmtId="0" fontId="1" fillId="0" borderId="0"/>
    <xf numFmtId="0" fontId="5" fillId="0" borderId="0"/>
    <xf numFmtId="0" fontId="5" fillId="0" borderId="0"/>
    <xf numFmtId="170" fontId="5" fillId="0" borderId="0" applyFont="0" applyFill="0" applyBorder="0" applyAlignment="0" applyProtection="0"/>
    <xf numFmtId="43" fontId="5" fillId="0" borderId="0" applyFont="0" applyFill="0" applyBorder="0" applyAlignment="0" applyProtection="0"/>
    <xf numFmtId="0" fontId="5" fillId="0" borderId="0"/>
    <xf numFmtId="44" fontId="5" fillId="0" borderId="0" applyFont="0" applyFill="0" applyBorder="0" applyAlignment="0" applyProtection="0"/>
    <xf numFmtId="0" fontId="5" fillId="20" borderId="64" applyNumberFormat="0" applyFont="0" applyAlignment="0" applyProtection="0"/>
    <xf numFmtId="0" fontId="1" fillId="0" borderId="0"/>
    <xf numFmtId="0" fontId="1" fillId="0" borderId="0"/>
    <xf numFmtId="43" fontId="1" fillId="0" borderId="0" applyFont="0" applyFill="0" applyBorder="0" applyAlignment="0" applyProtection="0"/>
    <xf numFmtId="169" fontId="1" fillId="0" borderId="0" applyFont="0" applyFill="0" applyBorder="0" applyAlignment="0" applyProtection="0"/>
    <xf numFmtId="44" fontId="5" fillId="0" borderId="0" applyFont="0" applyFill="0" applyBorder="0" applyAlignment="0" applyProtection="0"/>
    <xf numFmtId="0" fontId="5" fillId="0" borderId="0"/>
    <xf numFmtId="165" fontId="5" fillId="0" borderId="0" applyFont="0" applyFill="0" applyBorder="0" applyAlignment="0" applyProtection="0"/>
    <xf numFmtId="170" fontId="5" fillId="0" borderId="0" applyFont="0" applyFill="0" applyBorder="0" applyAlignment="0" applyProtection="0"/>
    <xf numFmtId="0" fontId="59" fillId="0" borderId="0"/>
    <xf numFmtId="0" fontId="5" fillId="12" borderId="0" applyNumberFormat="0" applyFont="0" applyFill="0" applyProtection="0"/>
    <xf numFmtId="0" fontId="5" fillId="13" borderId="0" applyNumberFormat="0" applyFont="0" applyFill="0" applyProtection="0"/>
    <xf numFmtId="0" fontId="5" fillId="14" borderId="0" applyNumberFormat="0" applyFont="0" applyFill="0" applyProtection="0"/>
    <xf numFmtId="0" fontId="5" fillId="12" borderId="0" applyNumberFormat="0" applyFont="0" applyFill="0" applyProtection="0"/>
    <xf numFmtId="0" fontId="5" fillId="14" borderId="0" applyNumberFormat="0" applyFont="0" applyFill="0" applyProtection="0"/>
    <xf numFmtId="0" fontId="5" fillId="13" borderId="0" applyNumberFormat="0" applyFont="0" applyFill="0" applyProtection="0"/>
    <xf numFmtId="0" fontId="60" fillId="0" borderId="0" applyNumberFormat="0" applyBorder="0" applyProtection="0"/>
    <xf numFmtId="0" fontId="5" fillId="12" borderId="0" applyNumberFormat="0" applyFont="0" applyFill="0" applyProtection="0"/>
    <xf numFmtId="0" fontId="5" fillId="19" borderId="0" applyNumberFormat="0" applyFont="0" applyFill="0" applyProtection="0"/>
    <xf numFmtId="0" fontId="5" fillId="23" borderId="0" applyNumberFormat="0" applyFont="0" applyFill="0" applyProtection="0"/>
    <xf numFmtId="0" fontId="5" fillId="12" borderId="0" applyNumberFormat="0" applyFont="0" applyFill="0" applyProtection="0"/>
    <xf numFmtId="0" fontId="5" fillId="12" borderId="0" applyNumberFormat="0" applyFont="0" applyFill="0" applyProtection="0"/>
    <xf numFmtId="0" fontId="5" fillId="25" borderId="0" applyNumberFormat="0" applyFont="0" applyFill="0" applyProtection="0"/>
    <xf numFmtId="0" fontId="19" fillId="26" borderId="0" applyNumberFormat="0" applyFont="0" applyFill="0" applyProtection="0"/>
    <xf numFmtId="0" fontId="19" fillId="19" borderId="0" applyNumberFormat="0" applyFont="0" applyFill="0" applyProtection="0"/>
    <xf numFmtId="0" fontId="19" fillId="23" borderId="0" applyNumberFormat="0" applyFont="0" applyFill="0" applyProtection="0"/>
    <xf numFmtId="0" fontId="19" fillId="31" borderId="0" applyNumberFormat="0" applyFont="0" applyFill="0" applyProtection="0"/>
    <xf numFmtId="0" fontId="19" fillId="28" borderId="0" applyNumberFormat="0" applyFont="0" applyFill="0" applyProtection="0"/>
    <xf numFmtId="0" fontId="19" fillId="25" borderId="0" applyNumberFormat="0" applyFont="0" applyFill="0" applyProtection="0"/>
    <xf numFmtId="0" fontId="60" fillId="0" borderId="0" applyNumberFormat="0" applyBorder="0" applyProtection="0"/>
    <xf numFmtId="0" fontId="19" fillId="32" borderId="0" applyNumberFormat="0" applyFont="0" applyFill="0" applyProtection="0"/>
    <xf numFmtId="0" fontId="19" fillId="40" borderId="0" applyNumberFormat="0" applyFont="0" applyFill="0" applyProtection="0"/>
    <xf numFmtId="0" fontId="19" fillId="41" borderId="0" applyNumberFormat="0" applyFont="0" applyFill="0" applyProtection="0"/>
    <xf numFmtId="0" fontId="19" fillId="31" borderId="0" applyNumberFormat="0" applyFont="0" applyFill="0" applyProtection="0"/>
    <xf numFmtId="0" fontId="19" fillId="28" borderId="0" applyNumberFormat="0" applyFont="0" applyFill="0" applyProtection="0"/>
    <xf numFmtId="0" fontId="19" fillId="33" borderId="0" applyNumberFormat="0" applyFont="0" applyFill="0" applyProtection="0"/>
    <xf numFmtId="0" fontId="25" fillId="13" borderId="0" applyNumberFormat="0" applyFont="0" applyFill="0" applyProtection="0"/>
    <xf numFmtId="0" fontId="21" fillId="36" borderId="55" applyNumberFormat="0" applyFont="0" applyProtection="0"/>
    <xf numFmtId="172" fontId="5" fillId="0" borderId="0" applyFont="0" applyFill="0" applyBorder="0" applyAlignment="0" applyProtection="0"/>
    <xf numFmtId="173" fontId="61" fillId="0" borderId="0">
      <protection locked="0"/>
    </xf>
    <xf numFmtId="0" fontId="11" fillId="43" borderId="47" applyFill="0" applyBorder="0" applyAlignment="0" applyProtection="0">
      <alignment vertical="center"/>
      <protection locked="0"/>
    </xf>
    <xf numFmtId="174" fontId="5" fillId="0" borderId="0" applyFont="0" applyFill="0" applyBorder="0" applyAlignment="0" applyProtection="0"/>
    <xf numFmtId="175" fontId="5" fillId="0" borderId="0" applyFont="0" applyFill="0" applyBorder="0" applyAlignment="0" applyProtection="0"/>
    <xf numFmtId="176" fontId="61" fillId="0" borderId="0">
      <protection locked="0"/>
    </xf>
    <xf numFmtId="0" fontId="61" fillId="0" borderId="0">
      <protection locked="0"/>
    </xf>
    <xf numFmtId="0" fontId="61" fillId="0" borderId="0">
      <protection locked="0"/>
    </xf>
    <xf numFmtId="177" fontId="60" fillId="0" borderId="0" applyBorder="0" applyProtection="0"/>
    <xf numFmtId="177" fontId="60" fillId="0" borderId="0" applyBorder="0" applyProtection="0"/>
    <xf numFmtId="0" fontId="60" fillId="0" borderId="0" applyNumberFormat="0" applyBorder="0" applyProtection="0"/>
    <xf numFmtId="0" fontId="58" fillId="0" borderId="0" applyNumberFormat="0" applyBorder="0" applyProtection="0"/>
    <xf numFmtId="0" fontId="18" fillId="0" borderId="0"/>
    <xf numFmtId="0" fontId="58" fillId="0" borderId="0" applyNumberFormat="0" applyBorder="0" applyProtection="0"/>
    <xf numFmtId="178" fontId="58" fillId="0" borderId="0" applyBorder="0" applyProtection="0"/>
    <xf numFmtId="0" fontId="29" fillId="0" borderId="0" applyNumberFormat="0" applyFont="0" applyFill="0" applyAlignment="0" applyProtection="0"/>
    <xf numFmtId="179" fontId="61" fillId="0" borderId="0">
      <protection locked="0"/>
    </xf>
    <xf numFmtId="179" fontId="61" fillId="0" borderId="0">
      <protection locked="0"/>
    </xf>
    <xf numFmtId="0" fontId="62" fillId="0" borderId="0" applyNumberFormat="0" applyFill="0" applyBorder="0" applyAlignment="0" applyProtection="0">
      <alignment vertical="top"/>
      <protection locked="0"/>
    </xf>
    <xf numFmtId="38" fontId="34" fillId="44" borderId="0" applyNumberFormat="0" applyBorder="0" applyAlignment="0" applyProtection="0"/>
    <xf numFmtId="0" fontId="63" fillId="0" borderId="0" applyNumberFormat="0" applyBorder="0" applyProtection="0">
      <alignment horizontal="center"/>
    </xf>
    <xf numFmtId="0" fontId="61" fillId="0" borderId="0">
      <protection locked="0"/>
    </xf>
    <xf numFmtId="0" fontId="61" fillId="0" borderId="0">
      <protection locked="0"/>
    </xf>
    <xf numFmtId="0" fontId="33" fillId="0" borderId="67" applyNumberFormat="0" applyFont="0" applyAlignment="0" applyProtection="0"/>
    <xf numFmtId="0" fontId="33" fillId="0" borderId="0" applyNumberFormat="0" applyFont="0" applyFill="0" applyAlignment="0" applyProtection="0"/>
    <xf numFmtId="0" fontId="63" fillId="0" borderId="0" applyNumberFormat="0" applyBorder="0" applyProtection="0">
      <alignment horizontal="center" textRotation="90"/>
    </xf>
    <xf numFmtId="0" fontId="64" fillId="0" borderId="0" applyNumberFormat="0" applyFill="0" applyBorder="0" applyAlignment="0" applyProtection="0">
      <alignment vertical="top"/>
      <protection locked="0"/>
    </xf>
    <xf numFmtId="0" fontId="65" fillId="0" borderId="0"/>
    <xf numFmtId="10" fontId="34" fillId="45" borderId="11" applyNumberFormat="0" applyBorder="0" applyAlignment="0" applyProtection="0"/>
    <xf numFmtId="0" fontId="5" fillId="0" borderId="0">
      <alignment horizontal="centerContinuous" vertical="justify"/>
    </xf>
    <xf numFmtId="0" fontId="66" fillId="0" borderId="0" applyAlignment="0">
      <alignment horizontal="center"/>
    </xf>
    <xf numFmtId="169" fontId="1" fillId="0" borderId="0" applyFont="0" applyFill="0" applyBorder="0" applyAlignment="0" applyProtection="0"/>
    <xf numFmtId="169" fontId="1"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0" fontId="5" fillId="0" borderId="0" applyFont="0" applyFill="0" applyBorder="0" applyAlignment="0" applyProtection="0"/>
    <xf numFmtId="169" fontId="5" fillId="0" borderId="0" applyFont="0" applyFill="0" applyBorder="0" applyAlignment="0" applyProtection="0"/>
    <xf numFmtId="44" fontId="5"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169" fontId="5" fillId="0" borderId="0" applyFont="0" applyFill="0" applyBorder="0" applyAlignment="0" applyProtection="0"/>
    <xf numFmtId="180" fontId="67"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68"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5" fillId="0" borderId="0"/>
    <xf numFmtId="0" fontId="5" fillId="0" borderId="0"/>
    <xf numFmtId="0" fontId="4"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5"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5" fillId="0" borderId="0">
      <alignment horizontal="left" vertical="center" indent="12"/>
    </xf>
    <xf numFmtId="0" fontId="34" fillId="0" borderId="47" applyBorder="0">
      <alignment horizontal="left" vertical="center" wrapText="1" indent="2"/>
      <protection locked="0"/>
    </xf>
    <xf numFmtId="0" fontId="34" fillId="0" borderId="47" applyBorder="0">
      <alignment horizontal="left" vertical="center" wrapText="1" indent="3"/>
      <protection locked="0"/>
    </xf>
    <xf numFmtId="0" fontId="27" fillId="36" borderId="66" applyNumberFormat="0" applyFont="0" applyProtection="0"/>
    <xf numFmtId="10" fontId="5" fillId="0" borderId="0" applyFont="0" applyFill="0" applyBorder="0" applyAlignment="0" applyProtection="0"/>
    <xf numFmtId="181" fontId="61" fillId="0" borderId="0">
      <protection locked="0"/>
    </xf>
    <xf numFmtId="181" fontId="61" fillId="0" borderId="0">
      <protection locked="0"/>
    </xf>
    <xf numFmtId="182" fontId="61" fillId="0" borderId="0">
      <protection locked="0"/>
    </xf>
    <xf numFmtId="9" fontId="16" fillId="0" borderId="0" applyFont="0" applyFill="0" applyBorder="0" applyAlignment="0" applyProtection="0"/>
    <xf numFmtId="9" fontId="3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6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0" fontId="69" fillId="0" borderId="0" applyNumberFormat="0" applyBorder="0" applyProtection="0"/>
    <xf numFmtId="183" fontId="69" fillId="0" borderId="0" applyBorder="0" applyProtection="0"/>
    <xf numFmtId="38" fontId="70" fillId="0" borderId="0" applyFont="0" applyFill="0" applyBorder="0" applyAlignment="0" applyProtection="0"/>
    <xf numFmtId="184" fontId="71" fillId="0" borderId="0">
      <protection locked="0"/>
    </xf>
    <xf numFmtId="174"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169" fontId="5" fillId="0" borderId="0" applyFont="0" applyFill="0" applyBorder="0" applyAlignment="0" applyProtection="0"/>
    <xf numFmtId="44" fontId="5" fillId="0" borderId="0" applyFont="0" applyFill="0" applyBorder="0" applyAlignment="0" applyProtection="0"/>
    <xf numFmtId="177" fontId="60" fillId="0" borderId="0" applyBorder="0" applyProtection="0"/>
    <xf numFmtId="43" fontId="5" fillId="0" borderId="0" applyFont="0" applyFill="0" applyBorder="0" applyAlignment="0" applyProtection="0"/>
    <xf numFmtId="41" fontId="68" fillId="0" borderId="0" applyFont="0" applyFill="0" applyBorder="0" applyAlignment="0" applyProtection="0"/>
    <xf numFmtId="0" fontId="70" fillId="0" borderId="0"/>
    <xf numFmtId="0" fontId="30" fillId="0" borderId="0" applyNumberFormat="0" applyFont="0" applyFill="0" applyAlignment="0" applyProtection="0"/>
    <xf numFmtId="0" fontId="72" fillId="0" borderId="0">
      <protection locked="0"/>
    </xf>
    <xf numFmtId="0" fontId="72" fillId="0" borderId="0">
      <protection locked="0"/>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5" fontId="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8" fillId="0" borderId="0" applyFont="0" applyFill="0" applyBorder="0" applyAlignment="0" applyProtection="0"/>
    <xf numFmtId="43" fontId="68" fillId="0" borderId="0" applyFont="0" applyFill="0" applyBorder="0" applyAlignment="0" applyProtection="0"/>
    <xf numFmtId="43" fontId="68" fillId="0" borderId="0" applyFont="0" applyFill="0" applyBorder="0" applyAlignment="0" applyProtection="0"/>
    <xf numFmtId="165" fontId="5" fillId="0" borderId="0" applyFont="0" applyFill="0" applyBorder="0" applyAlignment="0" applyProtection="0"/>
    <xf numFmtId="0" fontId="5" fillId="0" borderId="0"/>
    <xf numFmtId="0" fontId="84" fillId="0" borderId="0"/>
    <xf numFmtId="0" fontId="85" fillId="0" borderId="0" applyNumberFormat="0" applyFill="0" applyBorder="0" applyAlignment="0" applyProtection="0"/>
  </cellStyleXfs>
  <cellXfs count="456">
    <xf numFmtId="0" fontId="0" fillId="0" borderId="0" xfId="0"/>
    <xf numFmtId="0" fontId="3" fillId="0" borderId="0" xfId="0" applyFont="1" applyAlignment="1">
      <alignment vertical="center" wrapText="1"/>
    </xf>
    <xf numFmtId="0" fontId="3" fillId="0" borderId="0" xfId="0" applyFont="1"/>
    <xf numFmtId="0" fontId="3" fillId="0" borderId="0" xfId="0" applyNumberFormat="1" applyFont="1"/>
    <xf numFmtId="0" fontId="12" fillId="0" borderId="0" xfId="5"/>
    <xf numFmtId="164" fontId="0" fillId="0" borderId="0" xfId="6" applyFont="1"/>
    <xf numFmtId="10" fontId="12" fillId="0" borderId="0" xfId="5" applyNumberFormat="1"/>
    <xf numFmtId="166" fontId="0" fillId="0" borderId="0" xfId="8" applyFont="1"/>
    <xf numFmtId="164" fontId="0" fillId="0" borderId="0" xfId="6" applyFont="1" applyBorder="1"/>
    <xf numFmtId="164" fontId="14" fillId="6" borderId="16" xfId="6" applyFont="1" applyFill="1" applyBorder="1" applyAlignment="1">
      <alignment horizontal="center" vertical="justify"/>
    </xf>
    <xf numFmtId="0" fontId="14" fillId="6" borderId="34" xfId="5" applyFont="1" applyFill="1" applyBorder="1" applyAlignment="1">
      <alignment horizontal="center" vertical="justify"/>
    </xf>
    <xf numFmtId="0" fontId="12" fillId="0" borderId="0" xfId="5" applyBorder="1"/>
    <xf numFmtId="0" fontId="0" fillId="0" borderId="0" xfId="0" applyFont="1"/>
    <xf numFmtId="0" fontId="10" fillId="5" borderId="40" xfId="2" applyNumberFormat="1" applyFont="1" applyFill="1" applyBorder="1" applyAlignment="1">
      <alignment horizontal="center" vertical="center" wrapText="1"/>
    </xf>
    <xf numFmtId="1" fontId="10" fillId="5" borderId="40" xfId="2" applyNumberFormat="1" applyFont="1" applyFill="1" applyBorder="1" applyAlignment="1">
      <alignment horizontal="center" vertical="center" wrapText="1"/>
    </xf>
    <xf numFmtId="44" fontId="10" fillId="5" borderId="40" xfId="2" applyFont="1" applyFill="1" applyBorder="1" applyAlignment="1">
      <alignment horizontal="center" vertical="center" wrapText="1"/>
    </xf>
    <xf numFmtId="168" fontId="3" fillId="0" borderId="0" xfId="1" applyNumberFormat="1" applyFont="1"/>
    <xf numFmtId="168" fontId="10" fillId="5" borderId="40" xfId="1" applyNumberFormat="1" applyFont="1" applyFill="1" applyBorder="1" applyAlignment="1">
      <alignment horizontal="center" vertical="center" wrapText="1"/>
    </xf>
    <xf numFmtId="0" fontId="3" fillId="0" borderId="0" xfId="0" applyFont="1" applyAlignment="1">
      <alignment horizontal="center" vertical="center"/>
    </xf>
    <xf numFmtId="0" fontId="9" fillId="0" borderId="11" xfId="0" applyFont="1" applyFill="1" applyBorder="1" applyAlignment="1">
      <alignment horizontal="center" vertical="center" wrapText="1"/>
    </xf>
    <xf numFmtId="0" fontId="9" fillId="0" borderId="11" xfId="0" applyNumberFormat="1" applyFont="1" applyFill="1" applyBorder="1" applyAlignment="1">
      <alignment horizontal="center" vertical="center" wrapText="1"/>
    </xf>
    <xf numFmtId="0" fontId="9" fillId="0" borderId="11" xfId="0" applyFont="1" applyFill="1" applyBorder="1" applyAlignment="1">
      <alignment horizontal="left" vertical="center" wrapText="1"/>
    </xf>
    <xf numFmtId="0" fontId="2" fillId="0" borderId="0" xfId="0" applyFont="1" applyFill="1" applyAlignment="1">
      <alignment vertical="top" wrapText="1"/>
    </xf>
    <xf numFmtId="0" fontId="3" fillId="0" borderId="0" xfId="0" applyFont="1" applyFill="1" applyAlignment="1">
      <alignment horizontal="left" vertical="center" wrapText="1"/>
    </xf>
    <xf numFmtId="0" fontId="2" fillId="0" borderId="0" xfId="0" applyFont="1" applyFill="1" applyAlignment="1">
      <alignment horizontal="center" vertical="center" wrapText="1"/>
    </xf>
    <xf numFmtId="0" fontId="2" fillId="0" borderId="0" xfId="0" applyFont="1" applyFill="1" applyAlignment="1">
      <alignment horizontal="center" vertical="top" wrapText="1"/>
    </xf>
    <xf numFmtId="0" fontId="2" fillId="0" borderId="0" xfId="0" applyNumberFormat="1" applyFont="1" applyFill="1" applyAlignment="1">
      <alignment horizontal="center" vertical="top" wrapText="1"/>
    </xf>
    <xf numFmtId="168" fontId="2" fillId="0" borderId="0" xfId="1" applyNumberFormat="1" applyFont="1" applyFill="1" applyAlignment="1">
      <alignment horizontal="center" vertical="top" wrapText="1"/>
    </xf>
    <xf numFmtId="0" fontId="3" fillId="0" borderId="0" xfId="0" applyFont="1" applyFill="1" applyAlignment="1">
      <alignment vertical="top" wrapText="1"/>
    </xf>
    <xf numFmtId="0" fontId="0" fillId="0" borderId="0" xfId="0" applyFill="1" applyAlignment="1"/>
    <xf numFmtId="0" fontId="0" fillId="0" borderId="0" xfId="0" applyFill="1" applyAlignment="1">
      <alignment horizontal="center" vertical="center"/>
    </xf>
    <xf numFmtId="44" fontId="10" fillId="5" borderId="36" xfId="2" applyFont="1" applyFill="1" applyBorder="1" applyAlignment="1">
      <alignment horizontal="center" vertical="center"/>
    </xf>
    <xf numFmtId="0" fontId="9" fillId="0" borderId="10" xfId="0" applyFont="1" applyFill="1" applyBorder="1" applyAlignment="1">
      <alignment horizontal="center" vertical="center" wrapText="1"/>
    </xf>
    <xf numFmtId="0" fontId="3" fillId="0" borderId="19" xfId="0" applyFont="1" applyFill="1" applyBorder="1" applyAlignment="1">
      <alignment horizontal="center" vertical="top" wrapText="1"/>
    </xf>
    <xf numFmtId="0" fontId="3" fillId="0" borderId="0" xfId="0" applyNumberFormat="1" applyFont="1" applyFill="1" applyBorder="1" applyAlignment="1">
      <alignment horizontal="center" vertical="top" wrapText="1"/>
    </xf>
    <xf numFmtId="0" fontId="3" fillId="0" borderId="0" xfId="0" applyFont="1" applyFill="1" applyBorder="1" applyAlignment="1">
      <alignment horizontal="center" vertical="top" wrapText="1"/>
    </xf>
    <xf numFmtId="0" fontId="3" fillId="0" borderId="0" xfId="0" applyFont="1" applyFill="1" applyBorder="1" applyAlignment="1">
      <alignment horizontal="center" vertical="center" wrapText="1"/>
    </xf>
    <xf numFmtId="168" fontId="3" fillId="0" borderId="0" xfId="1" applyNumberFormat="1" applyFont="1" applyFill="1" applyBorder="1" applyAlignment="1">
      <alignment horizontal="center" vertical="top" wrapText="1"/>
    </xf>
    <xf numFmtId="0" fontId="11" fillId="0" borderId="0" xfId="5" applyFont="1" applyBorder="1" applyAlignment="1">
      <alignment horizontal="center" vertical="center"/>
    </xf>
    <xf numFmtId="0" fontId="5" fillId="0" borderId="0" xfId="5" applyFont="1" applyBorder="1"/>
    <xf numFmtId="0" fontId="0" fillId="0" borderId="0" xfId="0"/>
    <xf numFmtId="0" fontId="0" fillId="0" borderId="0" xfId="0"/>
    <xf numFmtId="0" fontId="8" fillId="11" borderId="11" xfId="0" applyFont="1" applyFill="1" applyBorder="1" applyAlignment="1">
      <alignment horizontal="left" vertical="center" wrapText="1"/>
    </xf>
    <xf numFmtId="0" fontId="8" fillId="11" borderId="10" xfId="0" applyFont="1" applyFill="1" applyBorder="1" applyAlignment="1">
      <alignment horizontal="center" vertical="center" wrapText="1"/>
    </xf>
    <xf numFmtId="0" fontId="8" fillId="11" borderId="11" xfId="0" applyFont="1" applyFill="1" applyBorder="1" applyAlignment="1">
      <alignment horizontal="center" vertical="center" wrapText="1"/>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8" borderId="0" xfId="0" applyFill="1"/>
    <xf numFmtId="0" fontId="0" fillId="0" borderId="0" xfId="0"/>
    <xf numFmtId="0" fontId="0" fillId="0" borderId="0" xfId="0" applyFill="1"/>
    <xf numFmtId="0" fontId="0" fillId="0" borderId="0" xfId="0"/>
    <xf numFmtId="0" fontId="0" fillId="0" borderId="0" xfId="0"/>
    <xf numFmtId="0" fontId="0" fillId="0" borderId="0" xfId="0"/>
    <xf numFmtId="0" fontId="0" fillId="0" borderId="0" xfId="0"/>
    <xf numFmtId="0" fontId="0" fillId="0" borderId="0" xfId="0"/>
    <xf numFmtId="0" fontId="73" fillId="0" borderId="0" xfId="5" applyFont="1"/>
    <xf numFmtId="164" fontId="13" fillId="0" borderId="0" xfId="6" applyFont="1"/>
    <xf numFmtId="0" fontId="73" fillId="0" borderId="0" xfId="5" applyFont="1" applyAlignment="1">
      <alignment vertical="center"/>
    </xf>
    <xf numFmtId="0" fontId="14" fillId="0" borderId="3" xfId="5" applyFont="1" applyBorder="1" applyAlignment="1">
      <alignment horizontal="center" vertical="center"/>
    </xf>
    <xf numFmtId="0" fontId="14" fillId="0" borderId="25" xfId="5" applyFont="1" applyBorder="1" applyAlignment="1">
      <alignment horizontal="center"/>
    </xf>
    <xf numFmtId="0" fontId="14" fillId="0" borderId="3" xfId="5" applyFont="1" applyBorder="1" applyAlignment="1">
      <alignment horizontal="center"/>
    </xf>
    <xf numFmtId="0" fontId="14" fillId="0" borderId="24" xfId="5" applyFont="1" applyBorder="1" applyAlignment="1">
      <alignment horizontal="center"/>
    </xf>
    <xf numFmtId="44" fontId="73" fillId="0" borderId="0" xfId="5" applyNumberFormat="1" applyFont="1"/>
    <xf numFmtId="10" fontId="13" fillId="0" borderId="0" xfId="4" applyNumberFormat="1" applyFont="1"/>
    <xf numFmtId="164" fontId="13" fillId="0" borderId="17" xfId="6" applyFont="1" applyBorder="1"/>
    <xf numFmtId="164" fontId="13" fillId="0" borderId="0" xfId="6" applyFont="1" applyBorder="1"/>
    <xf numFmtId="0" fontId="73" fillId="0" borderId="0" xfId="5" applyFont="1" applyBorder="1"/>
    <xf numFmtId="0" fontId="73" fillId="0" borderId="0" xfId="5" applyFont="1" applyBorder="1" applyAlignment="1">
      <alignment vertical="center"/>
    </xf>
    <xf numFmtId="0" fontId="73" fillId="0" borderId="27" xfId="5" applyFont="1" applyBorder="1"/>
    <xf numFmtId="0" fontId="10" fillId="0" borderId="28" xfId="5" applyFont="1" applyBorder="1" applyAlignment="1">
      <alignment horizontal="center" vertical="center"/>
    </xf>
    <xf numFmtId="164" fontId="13" fillId="0" borderId="28" xfId="6" applyFont="1" applyBorder="1"/>
    <xf numFmtId="0" fontId="73" fillId="0" borderId="28" xfId="5" applyFont="1" applyBorder="1"/>
    <xf numFmtId="0" fontId="73" fillId="0" borderId="28" xfId="5" applyFont="1" applyBorder="1" applyAlignment="1">
      <alignment vertical="center"/>
    </xf>
    <xf numFmtId="0" fontId="73" fillId="0" borderId="29" xfId="5" applyFont="1" applyBorder="1"/>
    <xf numFmtId="0" fontId="74" fillId="0" borderId="0" xfId="3" applyFont="1"/>
    <xf numFmtId="0" fontId="75" fillId="7" borderId="12" xfId="12" applyFont="1" applyFill="1" applyBorder="1" applyAlignment="1">
      <alignment horizontal="center" vertical="center"/>
    </xf>
    <xf numFmtId="167" fontId="76" fillId="0" borderId="0" xfId="8" applyNumberFormat="1" applyFont="1"/>
    <xf numFmtId="0" fontId="13" fillId="0" borderId="0" xfId="0" applyFont="1"/>
    <xf numFmtId="0" fontId="14" fillId="4" borderId="49" xfId="0" applyFont="1" applyFill="1" applyBorder="1" applyAlignment="1">
      <alignment horizontal="left" vertical="center" wrapText="1"/>
    </xf>
    <xf numFmtId="0" fontId="14" fillId="4" borderId="2" xfId="0" applyFont="1" applyFill="1" applyBorder="1" applyAlignment="1">
      <alignment horizontal="center" vertical="center" wrapText="1"/>
    </xf>
    <xf numFmtId="0" fontId="14" fillId="4" borderId="2" xfId="0" applyFont="1" applyFill="1" applyBorder="1" applyAlignment="1">
      <alignment horizontal="left" vertical="center" wrapText="1"/>
    </xf>
    <xf numFmtId="44" fontId="13" fillId="0" borderId="0" xfId="0" applyNumberFormat="1" applyFont="1"/>
    <xf numFmtId="4" fontId="13" fillId="0" borderId="0" xfId="0" applyNumberFormat="1" applyFont="1"/>
    <xf numFmtId="0" fontId="13" fillId="0" borderId="20" xfId="0" applyFont="1" applyBorder="1"/>
    <xf numFmtId="0" fontId="13" fillId="0" borderId="0" xfId="0" applyFont="1" applyAlignment="1">
      <alignment vertical="center"/>
    </xf>
    <xf numFmtId="0" fontId="13" fillId="0" borderId="0" xfId="0" applyNumberFormat="1" applyFont="1" applyAlignment="1">
      <alignment vertical="center"/>
    </xf>
    <xf numFmtId="0" fontId="13" fillId="0" borderId="0" xfId="0" applyFont="1" applyAlignment="1">
      <alignment horizontal="center" vertical="center"/>
    </xf>
    <xf numFmtId="0" fontId="13" fillId="0" borderId="0" xfId="0" applyFont="1" applyAlignment="1">
      <alignment vertical="center" wrapText="1"/>
    </xf>
    <xf numFmtId="44" fontId="13" fillId="0" borderId="0" xfId="2" applyFont="1" applyAlignment="1">
      <alignment vertical="center"/>
    </xf>
    <xf numFmtId="0" fontId="8" fillId="11" borderId="51" xfId="0" applyFont="1" applyFill="1" applyBorder="1" applyAlignment="1">
      <alignment horizontal="left" vertical="center" wrapText="1"/>
    </xf>
    <xf numFmtId="0" fontId="8" fillId="11" borderId="1" xfId="0" applyFont="1" applyFill="1" applyBorder="1" applyAlignment="1">
      <alignment horizontal="center" vertical="center" wrapText="1"/>
    </xf>
    <xf numFmtId="0" fontId="8" fillId="11" borderId="1" xfId="0" applyFont="1" applyFill="1" applyBorder="1" applyAlignment="1">
      <alignment horizontal="left" vertical="center" wrapText="1"/>
    </xf>
    <xf numFmtId="0" fontId="8" fillId="11" borderId="49" xfId="0" applyFont="1" applyFill="1" applyBorder="1" applyAlignment="1">
      <alignment horizontal="left" vertical="center" wrapText="1"/>
    </xf>
    <xf numFmtId="0" fontId="8" fillId="11" borderId="2" xfId="0" applyFont="1" applyFill="1" applyBorder="1" applyAlignment="1">
      <alignment horizontal="center" vertical="center" wrapText="1"/>
    </xf>
    <xf numFmtId="0" fontId="8" fillId="11" borderId="2" xfId="0" applyFont="1" applyFill="1" applyBorder="1" applyAlignment="1">
      <alignment horizontal="left" vertical="center" wrapText="1"/>
    </xf>
    <xf numFmtId="0" fontId="13" fillId="4" borderId="19" xfId="0" applyFont="1" applyFill="1" applyBorder="1" applyAlignment="1">
      <alignment horizontal="right" vertical="center" wrapText="1"/>
    </xf>
    <xf numFmtId="0" fontId="13" fillId="0" borderId="0" xfId="0" applyNumberFormat="1" applyFont="1" applyAlignment="1">
      <alignment horizontal="center" vertical="center"/>
    </xf>
    <xf numFmtId="0" fontId="76" fillId="0" borderId="0" xfId="3" applyFont="1"/>
    <xf numFmtId="10" fontId="80" fillId="8" borderId="12" xfId="4" applyNumberFormat="1" applyFont="1" applyFill="1" applyBorder="1" applyAlignment="1">
      <alignment horizontal="center"/>
    </xf>
    <xf numFmtId="0" fontId="75" fillId="8" borderId="10" xfId="12" applyFont="1" applyFill="1" applyBorder="1" applyAlignment="1">
      <alignment horizontal="center" vertical="center"/>
    </xf>
    <xf numFmtId="0" fontId="79" fillId="8" borderId="11" xfId="12" applyFont="1" applyFill="1" applyBorder="1" applyAlignment="1">
      <alignment vertical="center" wrapText="1"/>
    </xf>
    <xf numFmtId="10" fontId="81" fillId="8" borderId="12" xfId="4" applyNumberFormat="1" applyFont="1" applyFill="1" applyBorder="1" applyAlignment="1">
      <alignment horizontal="center" vertical="center"/>
    </xf>
    <xf numFmtId="0" fontId="79" fillId="8" borderId="11" xfId="12" applyFont="1" applyFill="1" applyBorder="1" applyAlignment="1">
      <alignment horizontal="right" vertical="center" wrapText="1"/>
    </xf>
    <xf numFmtId="10" fontId="75" fillId="8" borderId="12" xfId="4" applyNumberFormat="1" applyFont="1" applyFill="1" applyBorder="1" applyAlignment="1">
      <alignment horizontal="center" vertical="center"/>
    </xf>
    <xf numFmtId="0" fontId="75" fillId="8" borderId="11" xfId="12" applyFont="1" applyFill="1" applyBorder="1" applyAlignment="1">
      <alignment vertical="center" wrapText="1"/>
    </xf>
    <xf numFmtId="0" fontId="79" fillId="8" borderId="11" xfId="12" applyFont="1" applyFill="1" applyBorder="1" applyAlignment="1">
      <alignment vertical="center"/>
    </xf>
    <xf numFmtId="0" fontId="79" fillId="9" borderId="11" xfId="12" applyFont="1" applyFill="1" applyBorder="1" applyAlignment="1">
      <alignment vertical="center" wrapText="1"/>
    </xf>
    <xf numFmtId="0" fontId="77" fillId="8" borderId="11" xfId="12" applyFont="1" applyFill="1" applyBorder="1" applyAlignment="1">
      <alignment horizontal="right" vertical="center"/>
    </xf>
    <xf numFmtId="9" fontId="77" fillId="8" borderId="11" xfId="12" applyNumberFormat="1" applyFont="1" applyFill="1" applyBorder="1" applyAlignment="1">
      <alignment horizontal="right" vertical="center"/>
    </xf>
    <xf numFmtId="9" fontId="79" fillId="8" borderId="11" xfId="12" applyNumberFormat="1" applyFont="1" applyFill="1" applyBorder="1" applyAlignment="1">
      <alignment horizontal="right" vertical="center"/>
    </xf>
    <xf numFmtId="10" fontId="80" fillId="8" borderId="12" xfId="4" applyNumberFormat="1" applyFont="1" applyFill="1" applyBorder="1" applyAlignment="1">
      <alignment horizontal="center" vertical="center"/>
    </xf>
    <xf numFmtId="0" fontId="80" fillId="8" borderId="10" xfId="12" applyFont="1" applyFill="1" applyBorder="1" applyAlignment="1"/>
    <xf numFmtId="0" fontId="80" fillId="8" borderId="11" xfId="12" applyFont="1" applyFill="1" applyBorder="1" applyAlignment="1"/>
    <xf numFmtId="0" fontId="76" fillId="0" borderId="19" xfId="3" applyFont="1" applyBorder="1"/>
    <xf numFmtId="0" fontId="76" fillId="0" borderId="0" xfId="3" applyFont="1" applyBorder="1" applyAlignment="1">
      <alignment wrapText="1"/>
    </xf>
    <xf numFmtId="0" fontId="76" fillId="0" borderId="20" xfId="3" applyFont="1" applyBorder="1"/>
    <xf numFmtId="164" fontId="14" fillId="0" borderId="16" xfId="6" applyFont="1" applyBorder="1" applyAlignment="1">
      <alignment horizontal="center" vertical="justify"/>
    </xf>
    <xf numFmtId="0" fontId="14" fillId="0" borderId="34" xfId="5" applyFont="1" applyBorder="1" applyAlignment="1">
      <alignment horizontal="center" vertical="justify"/>
    </xf>
    <xf numFmtId="166" fontId="13" fillId="0" borderId="7" xfId="8" applyFont="1" applyBorder="1" applyAlignment="1">
      <alignment horizontal="center" vertical="center"/>
    </xf>
    <xf numFmtId="166" fontId="13" fillId="0" borderId="11" xfId="8" applyFont="1" applyBorder="1" applyAlignment="1">
      <alignment horizontal="right" vertical="center"/>
    </xf>
    <xf numFmtId="166" fontId="13" fillId="0" borderId="42" xfId="8" applyFont="1" applyBorder="1" applyAlignment="1">
      <alignment horizontal="center"/>
    </xf>
    <xf numFmtId="164" fontId="13" fillId="0" borderId="44" xfId="6" applyFont="1" applyBorder="1" applyAlignment="1">
      <alignment horizontal="center"/>
    </xf>
    <xf numFmtId="10" fontId="13" fillId="5" borderId="10" xfId="5" applyNumberFormat="1" applyFont="1" applyFill="1" applyBorder="1" applyAlignment="1">
      <alignment horizontal="center" vertical="center"/>
    </xf>
    <xf numFmtId="10" fontId="13" fillId="5" borderId="11" xfId="5" applyNumberFormat="1" applyFont="1" applyFill="1" applyBorder="1" applyAlignment="1">
      <alignment horizontal="center"/>
    </xf>
    <xf numFmtId="10" fontId="13" fillId="5" borderId="12" xfId="5" applyNumberFormat="1" applyFont="1" applyFill="1" applyBorder="1" applyAlignment="1">
      <alignment horizontal="center"/>
    </xf>
    <xf numFmtId="10" fontId="13" fillId="5" borderId="12" xfId="5" applyNumberFormat="1" applyFont="1" applyFill="1" applyBorder="1" applyAlignment="1">
      <alignment horizontal="right"/>
    </xf>
    <xf numFmtId="166" fontId="13" fillId="0" borderId="45" xfId="8" applyFont="1" applyBorder="1" applyAlignment="1">
      <alignment horizontal="center" vertical="center"/>
    </xf>
    <xf numFmtId="166" fontId="13" fillId="0" borderId="11" xfId="8" applyFont="1" applyBorder="1" applyAlignment="1">
      <alignment horizontal="center"/>
    </xf>
    <xf numFmtId="10" fontId="13" fillId="5" borderId="45" xfId="5" applyNumberFormat="1" applyFont="1" applyFill="1" applyBorder="1" applyAlignment="1">
      <alignment horizontal="center" vertical="center"/>
    </xf>
    <xf numFmtId="10" fontId="13" fillId="5" borderId="46" xfId="5" applyNumberFormat="1" applyFont="1" applyFill="1" applyBorder="1" applyAlignment="1">
      <alignment horizontal="center"/>
    </xf>
    <xf numFmtId="164" fontId="14" fillId="0" borderId="16" xfId="6" applyFont="1" applyBorder="1" applyAlignment="1">
      <alignment horizontal="center" vertical="center"/>
    </xf>
    <xf numFmtId="164" fontId="14" fillId="0" borderId="3" xfId="6" applyFont="1" applyBorder="1" applyAlignment="1">
      <alignment horizontal="center"/>
    </xf>
    <xf numFmtId="10" fontId="14" fillId="7" borderId="24" xfId="4" applyNumberFormat="1" applyFont="1" applyFill="1" applyBorder="1" applyAlignment="1">
      <alignment horizontal="center" vertical="center"/>
    </xf>
    <xf numFmtId="10" fontId="14" fillId="7" borderId="3" xfId="4" applyNumberFormat="1" applyFont="1" applyFill="1" applyBorder="1" applyAlignment="1">
      <alignment horizontal="center"/>
    </xf>
    <xf numFmtId="164" fontId="14" fillId="0" borderId="3" xfId="6" applyFont="1" applyBorder="1" applyAlignment="1"/>
    <xf numFmtId="10" fontId="14" fillId="0" borderId="25" xfId="4" applyNumberFormat="1" applyFont="1" applyBorder="1" applyAlignment="1">
      <alignment horizontal="center"/>
    </xf>
    <xf numFmtId="164" fontId="13" fillId="0" borderId="24" xfId="6" applyFont="1" applyBorder="1" applyAlignment="1">
      <alignment horizontal="center" vertical="center"/>
    </xf>
    <xf numFmtId="164" fontId="13" fillId="0" borderId="3" xfId="6" applyFont="1" applyBorder="1" applyAlignment="1">
      <alignment horizontal="center"/>
    </xf>
    <xf numFmtId="0" fontId="13" fillId="0" borderId="16" xfId="5" applyFont="1" applyBorder="1"/>
    <xf numFmtId="0" fontId="13" fillId="0" borderId="17" xfId="5" applyFont="1" applyBorder="1"/>
    <xf numFmtId="0" fontId="13" fillId="0" borderId="17" xfId="5" applyFont="1" applyBorder="1" applyAlignment="1">
      <alignment vertical="center"/>
    </xf>
    <xf numFmtId="0" fontId="13" fillId="0" borderId="18" xfId="5" applyFont="1" applyBorder="1"/>
    <xf numFmtId="0" fontId="13" fillId="0" borderId="19" xfId="5" applyFont="1" applyBorder="1"/>
    <xf numFmtId="0" fontId="13" fillId="0" borderId="0" xfId="5" applyFont="1" applyBorder="1"/>
    <xf numFmtId="0" fontId="13" fillId="0" borderId="0" xfId="5" applyFont="1" applyBorder="1" applyAlignment="1">
      <alignment vertical="center"/>
    </xf>
    <xf numFmtId="0" fontId="13" fillId="0" borderId="20" xfId="5" applyFont="1" applyBorder="1"/>
    <xf numFmtId="164" fontId="14" fillId="0" borderId="3" xfId="6" applyFont="1" applyBorder="1" applyAlignment="1">
      <alignment vertical="center"/>
    </xf>
    <xf numFmtId="10" fontId="14" fillId="0" borderId="3" xfId="4" applyNumberFormat="1" applyFont="1" applyBorder="1" applyAlignment="1">
      <alignment horizontal="center" vertical="center"/>
    </xf>
    <xf numFmtId="0" fontId="13" fillId="0" borderId="0" xfId="5" applyFont="1"/>
    <xf numFmtId="0" fontId="13" fillId="0" borderId="27" xfId="5" applyFont="1" applyBorder="1"/>
    <xf numFmtId="0" fontId="13" fillId="0" borderId="29" xfId="5" applyFont="1" applyBorder="1"/>
    <xf numFmtId="0" fontId="13" fillId="4" borderId="0" xfId="0" applyFont="1" applyFill="1" applyBorder="1" applyAlignment="1">
      <alignment horizontal="right" vertical="center" wrapText="1"/>
    </xf>
    <xf numFmtId="0" fontId="0" fillId="0" borderId="0" xfId="0" applyAlignment="1">
      <alignment vertical="center"/>
    </xf>
    <xf numFmtId="43" fontId="0" fillId="0" borderId="0" xfId="0" applyNumberFormat="1"/>
    <xf numFmtId="0" fontId="0" fillId="0" borderId="0" xfId="0"/>
    <xf numFmtId="0" fontId="13" fillId="3" borderId="74" xfId="0" applyFont="1" applyFill="1" applyBorder="1" applyAlignment="1">
      <alignment horizontal="center" vertical="center" wrapText="1"/>
    </xf>
    <xf numFmtId="0" fontId="17" fillId="0" borderId="74" xfId="0" applyFont="1" applyFill="1" applyBorder="1" applyAlignment="1">
      <alignment horizontal="center" vertical="center" wrapText="1"/>
    </xf>
    <xf numFmtId="168" fontId="13" fillId="0" borderId="0" xfId="1" applyNumberFormat="1" applyFont="1" applyAlignment="1">
      <alignment horizontal="center" vertical="center"/>
    </xf>
    <xf numFmtId="168" fontId="8" fillId="11" borderId="1" xfId="0" applyNumberFormat="1" applyFont="1" applyFill="1" applyBorder="1" applyAlignment="1">
      <alignment horizontal="center" vertical="center" wrapText="1"/>
    </xf>
    <xf numFmtId="168" fontId="14" fillId="4" borderId="2" xfId="0" applyNumberFormat="1" applyFont="1" applyFill="1" applyBorder="1" applyAlignment="1">
      <alignment horizontal="center" vertical="center" wrapText="1"/>
    </xf>
    <xf numFmtId="185" fontId="13" fillId="0" borderId="0" xfId="2" applyNumberFormat="1" applyFont="1" applyAlignment="1">
      <alignment horizontal="center" vertical="center"/>
    </xf>
    <xf numFmtId="185" fontId="8" fillId="11" borderId="1" xfId="0" applyNumberFormat="1" applyFont="1" applyFill="1" applyBorder="1" applyAlignment="1">
      <alignment horizontal="center" vertical="center" wrapText="1"/>
    </xf>
    <xf numFmtId="185" fontId="14" fillId="4" borderId="2" xfId="0" applyNumberFormat="1" applyFont="1" applyFill="1" applyBorder="1" applyAlignment="1">
      <alignment horizontal="center" vertical="center" wrapText="1"/>
    </xf>
    <xf numFmtId="185" fontId="8" fillId="11" borderId="2" xfId="0" applyNumberFormat="1" applyFont="1" applyFill="1" applyBorder="1" applyAlignment="1">
      <alignment horizontal="center" vertical="center" wrapText="1"/>
    </xf>
    <xf numFmtId="185" fontId="8" fillId="11" borderId="52" xfId="0" applyNumberFormat="1" applyFont="1" applyFill="1" applyBorder="1" applyAlignment="1">
      <alignment horizontal="center" vertical="center" wrapText="1"/>
    </xf>
    <xf numFmtId="185" fontId="14" fillId="4" borderId="50" xfId="0" applyNumberFormat="1" applyFont="1" applyFill="1" applyBorder="1" applyAlignment="1">
      <alignment horizontal="center" vertical="center" wrapText="1"/>
    </xf>
    <xf numFmtId="185" fontId="13" fillId="4" borderId="20" xfId="0" applyNumberFormat="1" applyFont="1" applyFill="1" applyBorder="1" applyAlignment="1">
      <alignment horizontal="center" vertical="center" wrapText="1"/>
    </xf>
    <xf numFmtId="168" fontId="8" fillId="11" borderId="11" xfId="0" applyNumberFormat="1" applyFont="1" applyFill="1" applyBorder="1" applyAlignment="1">
      <alignment horizontal="center" vertical="center" wrapText="1"/>
    </xf>
    <xf numFmtId="168" fontId="2" fillId="0" borderId="0" xfId="0" applyNumberFormat="1" applyFont="1" applyFill="1" applyAlignment="1">
      <alignment vertical="top" wrapText="1"/>
    </xf>
    <xf numFmtId="186" fontId="13" fillId="0" borderId="0" xfId="2" applyNumberFormat="1" applyFont="1"/>
    <xf numFmtId="186" fontId="10" fillId="5" borderId="40" xfId="2" applyNumberFormat="1" applyFont="1" applyFill="1" applyBorder="1" applyAlignment="1">
      <alignment horizontal="center" vertical="center" wrapText="1"/>
    </xf>
    <xf numFmtId="186" fontId="9" fillId="11" borderId="11" xfId="2" applyNumberFormat="1" applyFont="1" applyFill="1" applyBorder="1" applyAlignment="1">
      <alignment horizontal="center" vertical="center" wrapText="1"/>
    </xf>
    <xf numFmtId="186" fontId="9" fillId="0" borderId="11" xfId="2" applyNumberFormat="1" applyFont="1" applyFill="1" applyBorder="1" applyAlignment="1">
      <alignment horizontal="center" vertical="center" wrapText="1"/>
    </xf>
    <xf numFmtId="186" fontId="13" fillId="0" borderId="0" xfId="2" applyNumberFormat="1" applyFont="1" applyFill="1" applyBorder="1" applyAlignment="1">
      <alignment horizontal="center" vertical="top" wrapText="1"/>
    </xf>
    <xf numFmtId="186" fontId="2" fillId="0" borderId="0" xfId="0" applyNumberFormat="1" applyFont="1" applyFill="1" applyAlignment="1">
      <alignment vertical="top" wrapText="1"/>
    </xf>
    <xf numFmtId="186" fontId="13" fillId="0" borderId="0" xfId="2" applyNumberFormat="1" applyFont="1" applyFill="1" applyAlignment="1">
      <alignment horizontal="center" vertical="top" wrapText="1"/>
    </xf>
    <xf numFmtId="186" fontId="3" fillId="0" borderId="0" xfId="2" applyNumberFormat="1" applyFont="1"/>
    <xf numFmtId="186" fontId="8" fillId="11" borderId="11" xfId="2" applyNumberFormat="1" applyFont="1" applyFill="1" applyBorder="1" applyAlignment="1">
      <alignment horizontal="center" vertical="center" wrapText="1"/>
    </xf>
    <xf numFmtId="186" fontId="8" fillId="0" borderId="11" xfId="2" applyNumberFormat="1" applyFont="1" applyFill="1" applyBorder="1" applyAlignment="1">
      <alignment horizontal="center" vertical="center" wrapText="1"/>
    </xf>
    <xf numFmtId="186" fontId="3" fillId="0" borderId="0" xfId="2" applyNumberFormat="1" applyFont="1" applyFill="1" applyBorder="1" applyAlignment="1">
      <alignment horizontal="center" vertical="top" wrapText="1"/>
    </xf>
    <xf numFmtId="186" fontId="2" fillId="0" borderId="0" xfId="2" applyNumberFormat="1" applyFont="1" applyFill="1" applyAlignment="1">
      <alignment horizontal="center" vertical="top" wrapText="1"/>
    </xf>
    <xf numFmtId="186" fontId="14" fillId="5" borderId="26" xfId="0" applyNumberFormat="1" applyFont="1" applyFill="1" applyBorder="1" applyAlignment="1">
      <alignment vertical="top" wrapText="1"/>
    </xf>
    <xf numFmtId="186" fontId="10" fillId="5" borderId="26" xfId="0" applyNumberFormat="1" applyFont="1" applyFill="1" applyBorder="1" applyAlignment="1">
      <alignment vertical="top" wrapText="1"/>
    </xf>
    <xf numFmtId="186" fontId="10" fillId="5" borderId="38" xfId="2" applyNumberFormat="1" applyFont="1" applyFill="1" applyBorder="1" applyAlignment="1">
      <alignment horizontal="center" vertical="center" wrapText="1"/>
    </xf>
    <xf numFmtId="186" fontId="8" fillId="0" borderId="12" xfId="2" applyNumberFormat="1" applyFont="1" applyFill="1" applyBorder="1" applyAlignment="1">
      <alignment horizontal="center" vertical="center" wrapText="1"/>
    </xf>
    <xf numFmtId="186" fontId="3" fillId="0" borderId="20" xfId="2" applyNumberFormat="1" applyFont="1" applyFill="1" applyBorder="1" applyAlignment="1">
      <alignment horizontal="center" vertical="top" wrapText="1"/>
    </xf>
    <xf numFmtId="186" fontId="10" fillId="5" borderId="3" xfId="0" applyNumberFormat="1" applyFont="1" applyFill="1" applyBorder="1" applyAlignment="1">
      <alignment vertical="top" wrapText="1"/>
    </xf>
    <xf numFmtId="186" fontId="14" fillId="5" borderId="3" xfId="0" applyNumberFormat="1" applyFont="1" applyFill="1" applyBorder="1" applyAlignment="1">
      <alignment vertical="top" wrapText="1"/>
    </xf>
    <xf numFmtId="186" fontId="0" fillId="0" borderId="0" xfId="0" applyNumberFormat="1"/>
    <xf numFmtId="0" fontId="13" fillId="4" borderId="0" xfId="0" applyFont="1" applyFill="1" applyBorder="1" applyAlignment="1">
      <alignment horizontal="center" vertical="center" wrapText="1"/>
    </xf>
    <xf numFmtId="0" fontId="76" fillId="0" borderId="27" xfId="3" applyFont="1" applyBorder="1"/>
    <xf numFmtId="0" fontId="76" fillId="0" borderId="75" xfId="3" applyFont="1" applyBorder="1" applyAlignment="1">
      <alignment horizontal="center" vertical="center" wrapText="1"/>
    </xf>
    <xf numFmtId="0" fontId="76" fillId="0" borderId="29" xfId="3" applyFont="1" applyBorder="1"/>
    <xf numFmtId="0" fontId="84" fillId="0" borderId="0" xfId="419"/>
    <xf numFmtId="0" fontId="86" fillId="47" borderId="11" xfId="420" applyNumberFormat="1" applyFont="1" applyFill="1" applyBorder="1" applyAlignment="1">
      <alignment horizontal="center" vertical="center"/>
    </xf>
    <xf numFmtId="0" fontId="85" fillId="11" borderId="11" xfId="420" applyFill="1" applyBorder="1" applyAlignment="1">
      <alignment horizontal="center" vertical="center" wrapText="1"/>
    </xf>
    <xf numFmtId="0" fontId="84" fillId="0" borderId="0" xfId="419" applyNumberFormat="1" applyAlignment="1">
      <alignment horizontal="center" vertical="center"/>
    </xf>
    <xf numFmtId="0" fontId="84" fillId="0" borderId="0" xfId="419" applyAlignment="1">
      <alignment vertical="center" wrapText="1"/>
    </xf>
    <xf numFmtId="44" fontId="84" fillId="0" borderId="0" xfId="419" applyNumberFormat="1" applyAlignment="1">
      <alignment horizontal="center" vertical="center"/>
    </xf>
    <xf numFmtId="0" fontId="13" fillId="7" borderId="49" xfId="0" applyFont="1" applyFill="1" applyBorder="1" applyAlignment="1">
      <alignment horizontal="left" vertical="center" wrapText="1"/>
    </xf>
    <xf numFmtId="0" fontId="13" fillId="7" borderId="2" xfId="0" applyNumberFormat="1" applyFont="1" applyFill="1" applyBorder="1" applyAlignment="1">
      <alignment horizontal="center" vertical="center" wrapText="1"/>
    </xf>
    <xf numFmtId="0" fontId="13" fillId="7" borderId="2" xfId="0" applyFont="1" applyFill="1" applyBorder="1" applyAlignment="1">
      <alignment horizontal="center" vertical="center" wrapText="1"/>
    </xf>
    <xf numFmtId="0" fontId="13" fillId="7" borderId="2" xfId="0" applyFont="1" applyFill="1" applyBorder="1" applyAlignment="1">
      <alignment horizontal="left" vertical="center" wrapText="1"/>
    </xf>
    <xf numFmtId="4" fontId="3" fillId="2" borderId="2" xfId="0" applyNumberFormat="1" applyFont="1" applyFill="1" applyBorder="1" applyAlignment="1">
      <alignment horizontal="right" vertical="top" wrapText="1"/>
    </xf>
    <xf numFmtId="0" fontId="3" fillId="2" borderId="2" xfId="0" applyFont="1" applyFill="1" applyBorder="1" applyAlignment="1">
      <alignment horizontal="center" vertical="top" wrapText="1"/>
    </xf>
    <xf numFmtId="0" fontId="5" fillId="48" borderId="11" xfId="0" applyFont="1" applyFill="1" applyBorder="1" applyAlignment="1">
      <alignment horizontal="center" vertical="center" wrapText="1"/>
    </xf>
    <xf numFmtId="0" fontId="5" fillId="48" borderId="11" xfId="0" applyFont="1" applyFill="1" applyBorder="1" applyAlignment="1">
      <alignment horizontal="left" vertical="center" wrapText="1"/>
    </xf>
    <xf numFmtId="44" fontId="5" fillId="48" borderId="11" xfId="232" applyFont="1" applyFill="1" applyBorder="1" applyAlignment="1">
      <alignment horizontal="center" vertical="center" wrapText="1"/>
    </xf>
    <xf numFmtId="0" fontId="5" fillId="49" borderId="11" xfId="0" applyFont="1" applyFill="1" applyBorder="1" applyAlignment="1">
      <alignment horizontal="center" vertical="center" wrapText="1"/>
    </xf>
    <xf numFmtId="0" fontId="5" fillId="49" borderId="11" xfId="0" applyFont="1" applyFill="1" applyBorder="1" applyAlignment="1">
      <alignment vertical="center" wrapText="1"/>
    </xf>
    <xf numFmtId="44" fontId="5" fillId="49" borderId="11" xfId="232" applyFont="1" applyFill="1" applyBorder="1" applyAlignment="1">
      <alignment horizontal="center" vertical="center" wrapText="1"/>
    </xf>
    <xf numFmtId="0" fontId="0" fillId="0" borderId="0" xfId="0"/>
    <xf numFmtId="0" fontId="13" fillId="4" borderId="0" xfId="0" applyFont="1" applyFill="1" applyBorder="1" applyAlignment="1">
      <alignment horizontal="center" vertical="center" wrapText="1"/>
    </xf>
    <xf numFmtId="0" fontId="0" fillId="0" borderId="0" xfId="0"/>
    <xf numFmtId="0" fontId="87" fillId="0" borderId="0" xfId="0" applyFont="1" applyAlignment="1">
      <alignment horizontal="left"/>
    </xf>
    <xf numFmtId="0" fontId="87" fillId="0" borderId="0" xfId="0" applyFont="1" applyAlignment="1">
      <alignment horizontal="right"/>
    </xf>
    <xf numFmtId="4" fontId="87" fillId="0" borderId="0" xfId="0" applyNumberFormat="1" applyFont="1" applyAlignment="1">
      <alignment horizontal="right"/>
    </xf>
    <xf numFmtId="0" fontId="5" fillId="48" borderId="39" xfId="0" applyFont="1" applyFill="1" applyBorder="1" applyAlignment="1">
      <alignment horizontal="center" vertical="center" wrapText="1"/>
    </xf>
    <xf numFmtId="0" fontId="5" fillId="48" borderId="39" xfId="0" applyFont="1" applyFill="1" applyBorder="1" applyAlignment="1">
      <alignment horizontal="left" vertical="center" wrapText="1"/>
    </xf>
    <xf numFmtId="44" fontId="5" fillId="48" borderId="39" xfId="232" applyFont="1" applyFill="1" applyBorder="1" applyAlignment="1">
      <alignment horizontal="center" vertical="center" wrapText="1"/>
    </xf>
    <xf numFmtId="0" fontId="5" fillId="49" borderId="40" xfId="0" applyFont="1" applyFill="1" applyBorder="1" applyAlignment="1">
      <alignment horizontal="center" vertical="center" wrapText="1"/>
    </xf>
    <xf numFmtId="0" fontId="5" fillId="49" borderId="40" xfId="0" applyFont="1" applyFill="1" applyBorder="1" applyAlignment="1">
      <alignment vertical="center" wrapText="1"/>
    </xf>
    <xf numFmtId="44" fontId="5" fillId="49" borderId="40" xfId="232" applyFont="1" applyFill="1" applyBorder="1" applyAlignment="1">
      <alignment horizontal="center" vertical="center" wrapText="1"/>
    </xf>
    <xf numFmtId="0" fontId="5" fillId="0" borderId="0" xfId="0" applyFont="1" applyFill="1" applyBorder="1" applyAlignment="1">
      <alignment horizontal="center" vertical="center" wrapText="1"/>
    </xf>
    <xf numFmtId="0" fontId="5" fillId="0" borderId="0" xfId="0" applyFont="1" applyFill="1" applyBorder="1" applyAlignment="1">
      <alignment horizontal="left" vertical="center" wrapText="1"/>
    </xf>
    <xf numFmtId="44" fontId="5" fillId="0" borderId="0" xfId="232" applyFont="1" applyFill="1" applyBorder="1" applyAlignment="1">
      <alignment horizontal="center" vertical="center" wrapText="1"/>
    </xf>
    <xf numFmtId="0" fontId="84" fillId="0" borderId="0" xfId="419" applyBorder="1" applyAlignment="1">
      <alignment vertical="center" wrapText="1"/>
    </xf>
    <xf numFmtId="44" fontId="0" fillId="0" borderId="0" xfId="0" applyNumberFormat="1" applyAlignment="1">
      <alignment horizontal="right"/>
    </xf>
    <xf numFmtId="0" fontId="13" fillId="4" borderId="0" xfId="0" applyFont="1" applyFill="1" applyBorder="1" applyAlignment="1">
      <alignment horizontal="center" vertical="center" wrapText="1"/>
    </xf>
    <xf numFmtId="0" fontId="0" fillId="0" borderId="0" xfId="0"/>
    <xf numFmtId="43" fontId="9" fillId="0" borderId="11" xfId="1" applyNumberFormat="1" applyFont="1" applyFill="1" applyBorder="1" applyAlignment="1">
      <alignment horizontal="left" vertical="center" wrapText="1" indent="2"/>
    </xf>
    <xf numFmtId="187" fontId="9" fillId="0" borderId="11" xfId="2" applyNumberFormat="1" applyFont="1" applyFill="1" applyBorder="1" applyAlignment="1">
      <alignment horizontal="center" vertical="center" wrapText="1"/>
    </xf>
    <xf numFmtId="187" fontId="9" fillId="0" borderId="12" xfId="2" applyNumberFormat="1" applyFont="1" applyFill="1" applyBorder="1" applyAlignment="1">
      <alignment horizontal="center" vertical="center" wrapText="1"/>
    </xf>
    <xf numFmtId="43" fontId="8" fillId="11" borderId="2" xfId="0" applyNumberFormat="1" applyFont="1" applyFill="1" applyBorder="1" applyAlignment="1">
      <alignment horizontal="center" vertical="center" wrapText="1"/>
    </xf>
    <xf numFmtId="43" fontId="13" fillId="7" borderId="2" xfId="0" applyNumberFormat="1" applyFont="1" applyFill="1" applyBorder="1" applyAlignment="1">
      <alignment horizontal="center" vertical="center" wrapText="1"/>
    </xf>
    <xf numFmtId="44" fontId="8" fillId="11" borderId="50" xfId="2" applyFont="1" applyFill="1" applyBorder="1" applyAlignment="1">
      <alignment horizontal="center" vertical="center" wrapText="1"/>
    </xf>
    <xf numFmtId="44" fontId="13" fillId="7" borderId="50" xfId="2" applyFont="1" applyFill="1" applyBorder="1" applyAlignment="1">
      <alignment horizontal="center" vertical="center" wrapText="1"/>
    </xf>
    <xf numFmtId="44" fontId="13" fillId="7" borderId="2" xfId="2" applyFont="1" applyFill="1" applyBorder="1" applyAlignment="1">
      <alignment horizontal="center" vertical="center" wrapText="1"/>
    </xf>
    <xf numFmtId="187" fontId="13" fillId="7" borderId="2" xfId="0" applyNumberFormat="1" applyFont="1" applyFill="1" applyBorder="1" applyAlignment="1">
      <alignment horizontal="center" vertical="center" wrapText="1"/>
    </xf>
    <xf numFmtId="187" fontId="13" fillId="7" borderId="50" xfId="0" applyNumberFormat="1" applyFont="1" applyFill="1" applyBorder="1" applyAlignment="1">
      <alignment horizontal="center" vertical="center" wrapText="1"/>
    </xf>
    <xf numFmtId="4" fontId="3" fillId="7" borderId="2" xfId="0" applyNumberFormat="1" applyFont="1" applyFill="1" applyBorder="1" applyAlignment="1">
      <alignment horizontal="right" vertical="top" wrapText="1"/>
    </xf>
    <xf numFmtId="0" fontId="13" fillId="4" borderId="0" xfId="0" applyFont="1" applyFill="1" applyBorder="1" applyAlignment="1">
      <alignment horizontal="center" vertical="center" wrapText="1"/>
    </xf>
    <xf numFmtId="187" fontId="13" fillId="7" borderId="2" xfId="2" applyNumberFormat="1" applyFont="1" applyFill="1" applyBorder="1" applyAlignment="1">
      <alignment horizontal="center" vertical="center" wrapText="1"/>
    </xf>
    <xf numFmtId="187" fontId="13" fillId="7" borderId="50" xfId="2" applyNumberFormat="1" applyFont="1" applyFill="1" applyBorder="1" applyAlignment="1">
      <alignment horizontal="center" vertical="center" wrapText="1"/>
    </xf>
    <xf numFmtId="0" fontId="11" fillId="8" borderId="11" xfId="9" applyFont="1" applyFill="1" applyBorder="1" applyAlignment="1">
      <alignment horizontal="center" vertical="center" wrapText="1"/>
    </xf>
    <xf numFmtId="0" fontId="11" fillId="8" borderId="11" xfId="9" applyFont="1" applyFill="1" applyBorder="1" applyAlignment="1">
      <alignment horizontal="left" vertical="center" wrapText="1"/>
    </xf>
    <xf numFmtId="0" fontId="11" fillId="8" borderId="11" xfId="9" applyFont="1" applyFill="1" applyBorder="1" applyAlignment="1">
      <alignment horizontal="center" vertical="center"/>
    </xf>
    <xf numFmtId="14" fontId="11" fillId="8" borderId="11" xfId="9" applyNumberFormat="1" applyFont="1" applyFill="1" applyBorder="1" applyAlignment="1">
      <alignment horizontal="center" vertical="center" wrapText="1"/>
    </xf>
    <xf numFmtId="0" fontId="5" fillId="8" borderId="11" xfId="0" quotePrefix="1" applyFont="1" applyFill="1" applyBorder="1" applyAlignment="1">
      <alignment horizontal="left" vertical="center" wrapText="1"/>
    </xf>
    <xf numFmtId="0" fontId="5" fillId="8" borderId="11" xfId="0" applyFont="1" applyFill="1" applyBorder="1" applyAlignment="1">
      <alignment horizontal="center" vertical="center" wrapText="1"/>
    </xf>
    <xf numFmtId="0" fontId="5" fillId="8" borderId="11" xfId="0" quotePrefix="1" applyFont="1" applyFill="1" applyBorder="1" applyAlignment="1">
      <alignment horizontal="center" vertical="center"/>
    </xf>
    <xf numFmtId="14" fontId="5" fillId="8" borderId="11" xfId="0" applyNumberFormat="1" applyFont="1" applyFill="1" applyBorder="1" applyAlignment="1">
      <alignment horizontal="center" vertical="center"/>
    </xf>
    <xf numFmtId="0" fontId="16" fillId="8" borderId="11" xfId="9" applyFill="1" applyBorder="1" applyAlignment="1">
      <alignment horizontal="center" vertical="center" wrapText="1"/>
    </xf>
    <xf numFmtId="43" fontId="5" fillId="8" borderId="11" xfId="1" applyFont="1" applyFill="1" applyBorder="1" applyAlignment="1">
      <alignment horizontal="right" vertical="center"/>
    </xf>
    <xf numFmtId="0" fontId="5" fillId="8" borderId="11" xfId="0" applyFont="1" applyFill="1" applyBorder="1" applyAlignment="1">
      <alignment horizontal="left" vertical="center" wrapText="1"/>
    </xf>
    <xf numFmtId="0" fontId="5" fillId="8" borderId="11" xfId="0" quotePrefix="1" applyFont="1" applyFill="1" applyBorder="1" applyAlignment="1">
      <alignment horizontal="left" vertical="center"/>
    </xf>
    <xf numFmtId="44" fontId="5" fillId="8" borderId="11" xfId="2" applyFont="1" applyFill="1" applyBorder="1" applyAlignment="1">
      <alignment horizontal="right" vertical="center"/>
    </xf>
    <xf numFmtId="0" fontId="3" fillId="7" borderId="2" xfId="0" applyFont="1" applyFill="1" applyBorder="1" applyAlignment="1">
      <alignment horizontal="center" vertical="top" wrapText="1"/>
    </xf>
    <xf numFmtId="4" fontId="3" fillId="2" borderId="2" xfId="0" applyNumberFormat="1" applyFont="1" applyFill="1" applyBorder="1" applyAlignment="1">
      <alignment horizontal="right" vertical="center" wrapText="1"/>
    </xf>
    <xf numFmtId="4" fontId="3" fillId="7" borderId="2" xfId="0" applyNumberFormat="1" applyFont="1" applyFill="1" applyBorder="1" applyAlignment="1">
      <alignment horizontal="right" vertical="center" wrapText="1"/>
    </xf>
    <xf numFmtId="188" fontId="3" fillId="2" borderId="2" xfId="0" applyNumberFormat="1" applyFont="1" applyFill="1" applyBorder="1" applyAlignment="1">
      <alignment horizontal="right" vertical="center" wrapText="1"/>
    </xf>
    <xf numFmtId="188" fontId="3" fillId="7" borderId="2" xfId="0" applyNumberFormat="1" applyFont="1" applyFill="1" applyBorder="1" applyAlignment="1">
      <alignment horizontal="right" vertical="center" wrapText="1"/>
    </xf>
    <xf numFmtId="0" fontId="3" fillId="7" borderId="2" xfId="0" applyFont="1" applyFill="1" applyBorder="1" applyAlignment="1">
      <alignment horizontal="center" vertical="center" wrapText="1"/>
    </xf>
    <xf numFmtId="0" fontId="13" fillId="4" borderId="0" xfId="0" applyFont="1" applyFill="1" applyBorder="1" applyAlignment="1">
      <alignment horizontal="center" vertical="center" wrapText="1"/>
    </xf>
    <xf numFmtId="17" fontId="5" fillId="8" borderId="11" xfId="0" quotePrefix="1" applyNumberFormat="1" applyFont="1" applyFill="1" applyBorder="1" applyAlignment="1">
      <alignment horizontal="center" vertical="center"/>
    </xf>
    <xf numFmtId="4" fontId="89" fillId="4" borderId="11" xfId="0" applyNumberFormat="1" applyFont="1" applyFill="1" applyBorder="1" applyAlignment="1">
      <alignment horizontal="center" vertical="center" wrapText="1"/>
    </xf>
    <xf numFmtId="0" fontId="5" fillId="8" borderId="39" xfId="0" applyFont="1" applyFill="1" applyBorder="1" applyAlignment="1">
      <alignment horizontal="center" vertical="center"/>
    </xf>
    <xf numFmtId="0" fontId="16" fillId="8" borderId="39" xfId="9" applyFill="1" applyBorder="1" applyAlignment="1">
      <alignment horizontal="center" vertical="center"/>
    </xf>
    <xf numFmtId="0" fontId="90" fillId="11" borderId="10" xfId="0" applyFont="1" applyFill="1" applyBorder="1" applyAlignment="1">
      <alignment horizontal="center" vertical="center" wrapText="1"/>
    </xf>
    <xf numFmtId="0" fontId="90" fillId="11" borderId="11" xfId="0" applyFont="1" applyFill="1" applyBorder="1" applyAlignment="1">
      <alignment horizontal="center" vertical="center" wrapText="1"/>
    </xf>
    <xf numFmtId="0" fontId="90" fillId="11" borderId="11" xfId="0" applyFont="1" applyFill="1" applyBorder="1" applyAlignment="1">
      <alignment horizontal="left" vertical="center" wrapText="1"/>
    </xf>
    <xf numFmtId="0" fontId="8" fillId="0" borderId="11" xfId="0" applyFont="1" applyFill="1" applyBorder="1" applyAlignment="1">
      <alignment vertical="center"/>
    </xf>
    <xf numFmtId="0" fontId="90" fillId="11" borderId="11" xfId="0" applyNumberFormat="1" applyFont="1" applyFill="1" applyBorder="1" applyAlignment="1">
      <alignment horizontal="left" vertical="top" wrapText="1"/>
    </xf>
    <xf numFmtId="0" fontId="90" fillId="11" borderId="11" xfId="0" applyFont="1" applyFill="1" applyBorder="1" applyAlignment="1">
      <alignment horizontal="left" vertical="top" wrapText="1"/>
    </xf>
    <xf numFmtId="44" fontId="9" fillId="0" borderId="11" xfId="2" applyFont="1" applyFill="1" applyBorder="1" applyAlignment="1">
      <alignment horizontal="center" vertical="center" wrapText="1"/>
    </xf>
    <xf numFmtId="44" fontId="9" fillId="0" borderId="12" xfId="2" applyFont="1" applyFill="1" applyBorder="1" applyAlignment="1">
      <alignment horizontal="center" vertical="center" wrapText="1"/>
    </xf>
    <xf numFmtId="44" fontId="8" fillId="11" borderId="12" xfId="2" applyFont="1" applyFill="1" applyBorder="1" applyAlignment="1">
      <alignment horizontal="center" vertical="center" wrapText="1"/>
    </xf>
    <xf numFmtId="44" fontId="90" fillId="11" borderId="12" xfId="2" applyFont="1" applyFill="1" applyBorder="1" applyAlignment="1">
      <alignment horizontal="center" vertical="center" wrapText="1"/>
    </xf>
    <xf numFmtId="44" fontId="8" fillId="11" borderId="11" xfId="2" applyFont="1" applyFill="1" applyBorder="1" applyAlignment="1">
      <alignment horizontal="center" vertical="center" wrapText="1"/>
    </xf>
    <xf numFmtId="44" fontId="8" fillId="11" borderId="47" xfId="2" applyFont="1" applyFill="1" applyBorder="1" applyAlignment="1">
      <alignment horizontal="center" vertical="center" wrapText="1"/>
    </xf>
    <xf numFmtId="0" fontId="89" fillId="4" borderId="11" xfId="0" applyFont="1" applyFill="1" applyBorder="1" applyAlignment="1">
      <alignment horizontal="center" vertical="center" wrapText="1"/>
    </xf>
    <xf numFmtId="164" fontId="11" fillId="8" borderId="11" xfId="6" applyFont="1" applyFill="1" applyBorder="1" applyAlignment="1">
      <alignment horizontal="center" vertical="center" wrapText="1"/>
    </xf>
    <xf numFmtId="0" fontId="5" fillId="8" borderId="39" xfId="0" quotePrefix="1" applyFont="1" applyFill="1" applyBorder="1" applyAlignment="1">
      <alignment horizontal="center" vertical="center"/>
    </xf>
    <xf numFmtId="14" fontId="5" fillId="8" borderId="39" xfId="0" applyNumberFormat="1" applyFont="1" applyFill="1" applyBorder="1" applyAlignment="1">
      <alignment horizontal="center" vertical="center"/>
    </xf>
    <xf numFmtId="0" fontId="3" fillId="2" borderId="2" xfId="0" applyFont="1" applyFill="1" applyBorder="1" applyAlignment="1">
      <alignment horizontal="center" vertical="center" wrapText="1"/>
    </xf>
    <xf numFmtId="4" fontId="3" fillId="2" borderId="2" xfId="0" applyNumberFormat="1" applyFont="1" applyFill="1" applyBorder="1" applyAlignment="1">
      <alignment horizontal="center" vertical="center" wrapText="1"/>
    </xf>
    <xf numFmtId="187" fontId="13" fillId="0" borderId="11" xfId="8" applyNumberFormat="1" applyFont="1" applyBorder="1" applyAlignment="1">
      <alignment horizontal="center"/>
    </xf>
    <xf numFmtId="0" fontId="0" fillId="0" borderId="16" xfId="0" applyBorder="1"/>
    <xf numFmtId="0" fontId="0" fillId="0" borderId="17" xfId="0" applyBorder="1"/>
    <xf numFmtId="0" fontId="0" fillId="0" borderId="18" xfId="0" applyBorder="1"/>
    <xf numFmtId="0" fontId="11" fillId="8" borderId="10" xfId="9" applyFont="1" applyFill="1" applyBorder="1" applyAlignment="1">
      <alignment horizontal="center" vertical="center" wrapText="1"/>
    </xf>
    <xf numFmtId="164" fontId="11" fillId="8" borderId="12" xfId="6" applyFont="1" applyFill="1" applyBorder="1" applyAlignment="1">
      <alignment horizontal="center" vertical="center" wrapText="1"/>
    </xf>
    <xf numFmtId="0" fontId="0" fillId="0" borderId="19" xfId="0" applyBorder="1"/>
    <xf numFmtId="0" fontId="0" fillId="0" borderId="0" xfId="0" applyBorder="1"/>
    <xf numFmtId="0" fontId="0" fillId="0" borderId="20" xfId="0" applyBorder="1"/>
    <xf numFmtId="0" fontId="88" fillId="8" borderId="0" xfId="0" applyFont="1" applyFill="1" applyBorder="1"/>
    <xf numFmtId="0" fontId="0" fillId="8" borderId="0" xfId="0" quotePrefix="1" applyFill="1" applyBorder="1" applyAlignment="1">
      <alignment wrapText="1"/>
    </xf>
    <xf numFmtId="0" fontId="5" fillId="8" borderId="79" xfId="0" quotePrefix="1" applyFont="1" applyFill="1" applyBorder="1" applyAlignment="1">
      <alignment horizontal="left" vertical="center" wrapText="1"/>
    </xf>
    <xf numFmtId="0" fontId="5" fillId="8" borderId="79" xfId="0" applyFont="1" applyFill="1" applyBorder="1" applyAlignment="1">
      <alignment horizontal="center" vertical="center" wrapText="1"/>
    </xf>
    <xf numFmtId="0" fontId="5" fillId="8" borderId="79" xfId="0" quotePrefix="1" applyFont="1" applyFill="1" applyBorder="1" applyAlignment="1">
      <alignment horizontal="center" vertical="center"/>
    </xf>
    <xf numFmtId="14" fontId="5" fillId="8" borderId="79" xfId="0" applyNumberFormat="1" applyFont="1" applyFill="1" applyBorder="1" applyAlignment="1">
      <alignment horizontal="center" vertical="center"/>
    </xf>
    <xf numFmtId="0" fontId="16" fillId="8" borderId="79" xfId="9" applyFill="1" applyBorder="1" applyAlignment="1">
      <alignment horizontal="center" vertical="center" wrapText="1"/>
    </xf>
    <xf numFmtId="43" fontId="5" fillId="8" borderId="79" xfId="1" applyFont="1" applyFill="1" applyBorder="1" applyAlignment="1">
      <alignment horizontal="right" vertical="center"/>
    </xf>
    <xf numFmtId="0" fontId="14" fillId="6" borderId="24" xfId="5" applyFont="1" applyFill="1" applyBorder="1" applyAlignment="1">
      <alignment horizontal="right" vertical="center" wrapText="1"/>
    </xf>
    <xf numFmtId="0" fontId="14" fillId="6" borderId="26" xfId="5" applyFont="1" applyFill="1" applyBorder="1" applyAlignment="1">
      <alignment horizontal="right" vertical="center" wrapText="1"/>
    </xf>
    <xf numFmtId="165" fontId="14" fillId="0" borderId="35" xfId="5" applyNumberFormat="1" applyFont="1" applyFill="1" applyBorder="1" applyAlignment="1">
      <alignment horizontal="center" vertical="center" wrapText="1"/>
    </xf>
    <xf numFmtId="165" fontId="14" fillId="0" borderId="36" xfId="5" applyNumberFormat="1" applyFont="1" applyFill="1" applyBorder="1" applyAlignment="1">
      <alignment horizontal="center" vertical="center" wrapText="1"/>
    </xf>
    <xf numFmtId="0" fontId="13" fillId="0" borderId="39" xfId="5" applyFont="1" applyFill="1" applyBorder="1" applyAlignment="1">
      <alignment horizontal="left" vertical="center" wrapText="1"/>
    </xf>
    <xf numFmtId="0" fontId="13" fillId="0" borderId="40" xfId="5" applyFont="1" applyFill="1" applyBorder="1" applyAlignment="1">
      <alignment horizontal="left" vertical="center" wrapText="1"/>
    </xf>
    <xf numFmtId="164" fontId="13" fillId="0" borderId="11" xfId="6" applyFont="1" applyFill="1" applyBorder="1" applyAlignment="1">
      <alignment horizontal="center" vertical="center"/>
    </xf>
    <xf numFmtId="10" fontId="13" fillId="0" borderId="37" xfId="7" applyNumberFormat="1" applyFont="1" applyBorder="1" applyAlignment="1">
      <alignment horizontal="center" vertical="center"/>
    </xf>
    <xf numFmtId="10" fontId="13" fillId="0" borderId="38" xfId="7" applyNumberFormat="1" applyFont="1" applyBorder="1" applyAlignment="1">
      <alignment horizontal="center" vertical="center"/>
    </xf>
    <xf numFmtId="10" fontId="13" fillId="0" borderId="12" xfId="7" applyNumberFormat="1" applyFont="1" applyBorder="1" applyAlignment="1">
      <alignment horizontal="center" vertical="center"/>
    </xf>
    <xf numFmtId="164" fontId="13" fillId="0" borderId="40" xfId="6" applyFont="1" applyFill="1" applyBorder="1" applyAlignment="1">
      <alignment horizontal="center" vertical="center"/>
    </xf>
    <xf numFmtId="10" fontId="13" fillId="0" borderId="46" xfId="7" applyNumberFormat="1" applyFont="1" applyBorder="1" applyAlignment="1">
      <alignment horizontal="center" vertical="center"/>
    </xf>
    <xf numFmtId="0" fontId="14" fillId="0" borderId="13" xfId="5" applyFont="1" applyBorder="1" applyAlignment="1">
      <alignment horizontal="center" vertical="center" wrapText="1"/>
    </xf>
    <xf numFmtId="0" fontId="14" fillId="0" borderId="14" xfId="5" applyFont="1" applyBorder="1" applyAlignment="1">
      <alignment horizontal="center" vertical="center" wrapText="1"/>
    </xf>
    <xf numFmtId="0" fontId="14" fillId="0" borderId="15" xfId="5" applyFont="1" applyBorder="1" applyAlignment="1">
      <alignment horizontal="center" vertical="center" wrapText="1"/>
    </xf>
    <xf numFmtId="0" fontId="14" fillId="6" borderId="30" xfId="5" applyFont="1" applyFill="1" applyBorder="1" applyAlignment="1">
      <alignment horizontal="center" vertical="center"/>
    </xf>
    <xf numFmtId="0" fontId="14" fillId="6" borderId="33" xfId="5" applyFont="1" applyFill="1" applyBorder="1" applyAlignment="1">
      <alignment horizontal="center" vertical="center"/>
    </xf>
    <xf numFmtId="0" fontId="14" fillId="6" borderId="31" xfId="5" applyFont="1" applyFill="1" applyBorder="1" applyAlignment="1">
      <alignment horizontal="center" vertical="center"/>
    </xf>
    <xf numFmtId="0" fontId="14" fillId="6" borderId="48" xfId="5" applyFont="1" applyFill="1" applyBorder="1" applyAlignment="1">
      <alignment horizontal="center" vertical="center"/>
    </xf>
    <xf numFmtId="0" fontId="14" fillId="6" borderId="32" xfId="5" applyFont="1" applyFill="1" applyBorder="1" applyAlignment="1">
      <alignment horizontal="center" vertical="center"/>
    </xf>
    <xf numFmtId="0" fontId="14" fillId="6" borderId="15" xfId="5" applyFont="1" applyFill="1" applyBorder="1" applyAlignment="1">
      <alignment horizontal="center" vertical="center"/>
    </xf>
    <xf numFmtId="165" fontId="14" fillId="0" borderId="4" xfId="5" applyNumberFormat="1" applyFont="1" applyFill="1" applyBorder="1" applyAlignment="1">
      <alignment horizontal="center" vertical="center" wrapText="1"/>
    </xf>
    <xf numFmtId="0" fontId="13" fillId="0" borderId="73" xfId="5" applyFont="1" applyFill="1" applyBorder="1" applyAlignment="1">
      <alignment horizontal="left" vertical="center" wrapText="1"/>
    </xf>
    <xf numFmtId="164" fontId="13" fillId="0" borderId="8" xfId="6" applyFont="1" applyFill="1" applyBorder="1" applyAlignment="1">
      <alignment horizontal="center" vertical="center"/>
    </xf>
    <xf numFmtId="164" fontId="13" fillId="0" borderId="39" xfId="6" applyFont="1" applyFill="1" applyBorder="1" applyAlignment="1">
      <alignment horizontal="center" vertical="center"/>
    </xf>
    <xf numFmtId="10" fontId="13" fillId="0" borderId="9" xfId="7" applyNumberFormat="1" applyFont="1" applyBorder="1" applyAlignment="1">
      <alignment horizontal="center" vertical="center"/>
    </xf>
    <xf numFmtId="0" fontId="14" fillId="0" borderId="27" xfId="3" applyFont="1" applyFill="1" applyBorder="1" applyAlignment="1">
      <alignment horizontal="left" vertical="center" readingOrder="1"/>
    </xf>
    <xf numFmtId="0" fontId="14" fillId="0" borderId="28" xfId="3" applyFont="1" applyFill="1" applyBorder="1" applyAlignment="1">
      <alignment horizontal="left" vertical="center" readingOrder="1"/>
    </xf>
    <xf numFmtId="0" fontId="14" fillId="0" borderId="29" xfId="3" applyFont="1" applyFill="1" applyBorder="1" applyAlignment="1">
      <alignment horizontal="left" vertical="center" readingOrder="1"/>
    </xf>
    <xf numFmtId="0" fontId="13" fillId="0" borderId="24" xfId="5" applyFont="1" applyFill="1" applyBorder="1" applyAlignment="1">
      <alignment horizontal="center"/>
    </xf>
    <xf numFmtId="0" fontId="13" fillId="0" borderId="25" xfId="5" applyFont="1" applyFill="1" applyBorder="1" applyAlignment="1">
      <alignment horizontal="center"/>
    </xf>
    <xf numFmtId="0" fontId="13" fillId="0" borderId="26" xfId="5" applyFont="1" applyFill="1" applyBorder="1" applyAlignment="1">
      <alignment horizontal="center"/>
    </xf>
    <xf numFmtId="0" fontId="14" fillId="0" borderId="30" xfId="3" applyFont="1" applyFill="1" applyBorder="1" applyAlignment="1">
      <alignment horizontal="left" vertical="center" readingOrder="1"/>
    </xf>
    <xf numFmtId="0" fontId="14" fillId="0" borderId="41" xfId="3" applyFont="1" applyFill="1" applyBorder="1" applyAlignment="1">
      <alignment horizontal="left" vertical="center" readingOrder="1"/>
    </xf>
    <xf numFmtId="0" fontId="14" fillId="0" borderId="42" xfId="3" applyFont="1" applyFill="1" applyBorder="1" applyAlignment="1">
      <alignment horizontal="left" vertical="center" readingOrder="1"/>
    </xf>
    <xf numFmtId="0" fontId="14" fillId="0" borderId="45" xfId="3" applyFont="1" applyFill="1" applyBorder="1" applyAlignment="1">
      <alignment horizontal="left" vertical="center" readingOrder="1"/>
    </xf>
    <xf numFmtId="0" fontId="14" fillId="0" borderId="53" xfId="3" applyFont="1" applyFill="1" applyBorder="1" applyAlignment="1">
      <alignment horizontal="left" vertical="center" readingOrder="1"/>
    </xf>
    <xf numFmtId="0" fontId="14" fillId="0" borderId="46" xfId="3" applyFont="1" applyFill="1" applyBorder="1" applyAlignment="1">
      <alignment horizontal="left" vertical="center" readingOrder="1"/>
    </xf>
    <xf numFmtId="0" fontId="14" fillId="5" borderId="24" xfId="0" applyFont="1" applyFill="1" applyBorder="1" applyAlignment="1">
      <alignment horizontal="right" vertical="top" wrapText="1"/>
    </xf>
    <xf numFmtId="0" fontId="14" fillId="5" borderId="25" xfId="0" applyFont="1" applyFill="1" applyBorder="1" applyAlignment="1">
      <alignment horizontal="right" vertical="top" wrapText="1"/>
    </xf>
    <xf numFmtId="0" fontId="14" fillId="5" borderId="26" xfId="0" applyFont="1" applyFill="1" applyBorder="1" applyAlignment="1">
      <alignment horizontal="right" vertical="top" wrapText="1"/>
    </xf>
    <xf numFmtId="0" fontId="7" fillId="0" borderId="13" xfId="0" applyFont="1" applyFill="1" applyBorder="1" applyAlignment="1">
      <alignment horizontal="center" vertical="center" wrapText="1"/>
    </xf>
    <xf numFmtId="0" fontId="7" fillId="0" borderId="14" xfId="0" applyFont="1" applyFill="1" applyBorder="1" applyAlignment="1">
      <alignment horizontal="center" vertical="center" wrapText="1"/>
    </xf>
    <xf numFmtId="44" fontId="7" fillId="0" borderId="14" xfId="2" applyFont="1" applyFill="1" applyBorder="1" applyAlignment="1">
      <alignment horizontal="center" vertical="center" wrapText="1"/>
    </xf>
    <xf numFmtId="0" fontId="7" fillId="0" borderId="15" xfId="0" applyFont="1" applyFill="1" applyBorder="1" applyAlignment="1">
      <alignment horizontal="center" vertical="center" wrapText="1"/>
    </xf>
    <xf numFmtId="186" fontId="90" fillId="11" borderId="47" xfId="2" applyNumberFormat="1" applyFont="1" applyFill="1" applyBorder="1" applyAlignment="1">
      <alignment horizontal="right" vertical="center" wrapText="1"/>
    </xf>
    <xf numFmtId="186" fontId="90" fillId="11" borderId="53" xfId="2" applyNumberFormat="1" applyFont="1" applyFill="1" applyBorder="1" applyAlignment="1">
      <alignment horizontal="right" vertical="center" wrapText="1"/>
    </xf>
    <xf numFmtId="186" fontId="90" fillId="11" borderId="54" xfId="2" applyNumberFormat="1" applyFont="1" applyFill="1" applyBorder="1" applyAlignment="1">
      <alignment horizontal="right" vertical="center" wrapText="1"/>
    </xf>
    <xf numFmtId="0" fontId="6" fillId="0" borderId="4" xfId="0" applyFont="1" applyFill="1" applyBorder="1" applyAlignment="1">
      <alignment horizontal="center"/>
    </xf>
    <xf numFmtId="0" fontId="6" fillId="0" borderId="5" xfId="0" applyFont="1" applyFill="1" applyBorder="1" applyAlignment="1">
      <alignment horizontal="center"/>
    </xf>
    <xf numFmtId="44" fontId="6" fillId="0" borderId="5" xfId="2" applyFont="1" applyFill="1" applyBorder="1" applyAlignment="1">
      <alignment horizontal="center"/>
    </xf>
    <xf numFmtId="0" fontId="6" fillId="0" borderId="6" xfId="0" applyFont="1" applyFill="1" applyBorder="1" applyAlignment="1">
      <alignment horizontal="center"/>
    </xf>
    <xf numFmtId="0" fontId="14" fillId="0" borderId="24" xfId="3" applyFont="1" applyFill="1" applyBorder="1" applyAlignment="1">
      <alignment horizontal="left" vertical="center" readingOrder="1"/>
    </xf>
    <xf numFmtId="0" fontId="14" fillId="0" borderId="25" xfId="3" applyFont="1" applyFill="1" applyBorder="1" applyAlignment="1">
      <alignment horizontal="left" vertical="center" readingOrder="1"/>
    </xf>
    <xf numFmtId="0" fontId="14" fillId="0" borderId="26" xfId="3" applyFont="1" applyFill="1" applyBorder="1" applyAlignment="1">
      <alignment horizontal="left" vertical="center" readingOrder="1"/>
    </xf>
    <xf numFmtId="0" fontId="14" fillId="0" borderId="24" xfId="3" applyFont="1" applyFill="1" applyBorder="1" applyAlignment="1">
      <alignment horizontal="center" vertical="center" readingOrder="1"/>
    </xf>
    <xf numFmtId="0" fontId="14" fillId="0" borderId="25" xfId="3" applyFont="1" applyFill="1" applyBorder="1" applyAlignment="1">
      <alignment horizontal="center" vertical="center" readingOrder="1"/>
    </xf>
    <xf numFmtId="0" fontId="14" fillId="0" borderId="26" xfId="3" applyFont="1" applyFill="1" applyBorder="1" applyAlignment="1">
      <alignment horizontal="center" vertical="center" readingOrder="1"/>
    </xf>
    <xf numFmtId="0" fontId="14" fillId="0" borderId="30" xfId="5" applyFont="1" applyBorder="1" applyAlignment="1">
      <alignment horizontal="center" vertical="center"/>
    </xf>
    <xf numFmtId="0" fontId="14" fillId="0" borderId="33" xfId="5" applyFont="1" applyBorder="1" applyAlignment="1">
      <alignment horizontal="center" vertical="center"/>
    </xf>
    <xf numFmtId="0" fontId="14" fillId="0" borderId="31" xfId="5" applyFont="1" applyBorder="1" applyAlignment="1">
      <alignment horizontal="center" vertical="center"/>
    </xf>
    <xf numFmtId="0" fontId="14" fillId="0" borderId="48" xfId="5" applyFont="1" applyBorder="1" applyAlignment="1">
      <alignment horizontal="center" vertical="center"/>
    </xf>
    <xf numFmtId="0" fontId="14" fillId="0" borderId="32" xfId="5" applyFont="1" applyBorder="1" applyAlignment="1">
      <alignment horizontal="center" vertical="center"/>
    </xf>
    <xf numFmtId="0" fontId="14" fillId="0" borderId="15" xfId="5" applyFont="1" applyBorder="1" applyAlignment="1">
      <alignment horizontal="center" vertical="center"/>
    </xf>
    <xf numFmtId="0" fontId="14" fillId="0" borderId="24" xfId="5" applyFont="1" applyBorder="1" applyAlignment="1">
      <alignment horizontal="center" vertical="center" wrapText="1"/>
    </xf>
    <xf numFmtId="0" fontId="14" fillId="0" borderId="25" xfId="5" applyFont="1" applyBorder="1" applyAlignment="1">
      <alignment horizontal="center" vertical="center" wrapText="1"/>
    </xf>
    <xf numFmtId="0" fontId="14" fillId="0" borderId="34" xfId="5" applyFont="1" applyBorder="1" applyAlignment="1">
      <alignment horizontal="center" vertical="center"/>
    </xf>
    <xf numFmtId="0" fontId="14" fillId="0" borderId="43" xfId="5" applyFont="1" applyBorder="1" applyAlignment="1">
      <alignment horizontal="center" vertical="center"/>
    </xf>
    <xf numFmtId="165" fontId="14" fillId="0" borderId="7" xfId="5" applyNumberFormat="1" applyFont="1" applyFill="1" applyBorder="1" applyAlignment="1">
      <alignment horizontal="center" vertical="center" wrapText="1"/>
    </xf>
    <xf numFmtId="165" fontId="14" fillId="0" borderId="10" xfId="5" applyNumberFormat="1" applyFont="1" applyFill="1" applyBorder="1" applyAlignment="1">
      <alignment horizontal="center" vertical="center" wrapText="1"/>
    </xf>
    <xf numFmtId="0" fontId="13" fillId="0" borderId="11" xfId="5" applyFont="1" applyFill="1" applyBorder="1" applyAlignment="1">
      <alignment horizontal="left" vertical="center" wrapText="1"/>
    </xf>
    <xf numFmtId="0" fontId="14" fillId="10" borderId="24" xfId="5" applyFont="1" applyFill="1" applyBorder="1" applyAlignment="1">
      <alignment horizontal="right" wrapText="1"/>
    </xf>
    <xf numFmtId="0" fontId="14" fillId="10" borderId="26" xfId="5" applyFont="1" applyFill="1" applyBorder="1" applyAlignment="1">
      <alignment horizontal="right" wrapText="1"/>
    </xf>
    <xf numFmtId="0" fontId="14" fillId="10" borderId="24" xfId="5" applyFont="1" applyFill="1" applyBorder="1" applyAlignment="1">
      <alignment horizontal="right"/>
    </xf>
    <xf numFmtId="0" fontId="14" fillId="10" borderId="26" xfId="5" applyFont="1" applyFill="1" applyBorder="1" applyAlignment="1">
      <alignment horizontal="right"/>
    </xf>
    <xf numFmtId="164" fontId="13" fillId="0" borderId="16" xfId="6" applyFont="1" applyBorder="1" applyAlignment="1">
      <alignment horizontal="center"/>
    </xf>
    <xf numFmtId="164" fontId="13" fillId="0" borderId="18" xfId="6" applyFont="1" applyBorder="1" applyAlignment="1">
      <alignment horizontal="center"/>
    </xf>
    <xf numFmtId="164" fontId="13" fillId="0" borderId="27" xfId="6" applyFont="1" applyBorder="1" applyAlignment="1">
      <alignment horizontal="center"/>
    </xf>
    <xf numFmtId="164" fontId="13" fillId="0" borderId="29" xfId="6" applyFont="1" applyBorder="1" applyAlignment="1">
      <alignment horizontal="center"/>
    </xf>
    <xf numFmtId="0" fontId="76" fillId="8" borderId="10" xfId="12" applyFont="1" applyFill="1" applyBorder="1" applyAlignment="1" applyProtection="1">
      <alignment horizontal="left" vertical="center" wrapText="1"/>
    </xf>
    <xf numFmtId="0" fontId="76" fillId="8" borderId="11" xfId="12" applyFont="1" applyFill="1" applyBorder="1" applyAlignment="1" applyProtection="1">
      <alignment horizontal="left" vertical="center" wrapText="1"/>
    </xf>
    <xf numFmtId="0" fontId="76" fillId="8" borderId="12" xfId="12" applyFont="1" applyFill="1" applyBorder="1" applyAlignment="1" applyProtection="1">
      <alignment horizontal="left" vertical="center" wrapText="1"/>
    </xf>
    <xf numFmtId="0" fontId="78" fillId="0" borderId="16" xfId="12" applyFont="1" applyBorder="1" applyAlignment="1">
      <alignment horizontal="center" vertical="center"/>
    </xf>
    <xf numFmtId="0" fontId="78" fillId="0" borderId="17" xfId="12" applyFont="1" applyBorder="1" applyAlignment="1">
      <alignment horizontal="center" vertical="center"/>
    </xf>
    <xf numFmtId="0" fontId="78" fillId="0" borderId="18" xfId="12" applyFont="1" applyBorder="1" applyAlignment="1">
      <alignment horizontal="center" vertical="center"/>
    </xf>
    <xf numFmtId="0" fontId="78" fillId="0" borderId="19" xfId="12" applyFont="1" applyBorder="1" applyAlignment="1">
      <alignment horizontal="center" vertical="center"/>
    </xf>
    <xf numFmtId="0" fontId="78" fillId="0" borderId="0" xfId="12" applyFont="1" applyBorder="1" applyAlignment="1">
      <alignment horizontal="center" vertical="center"/>
    </xf>
    <xf numFmtId="0" fontId="78" fillId="0" borderId="20" xfId="12" applyFont="1" applyBorder="1" applyAlignment="1">
      <alignment horizontal="center" vertical="center"/>
    </xf>
    <xf numFmtId="0" fontId="78" fillId="0" borderId="21" xfId="12" applyFont="1" applyBorder="1" applyAlignment="1">
      <alignment horizontal="center" vertical="center"/>
    </xf>
    <xf numFmtId="0" fontId="78" fillId="0" borderId="22" xfId="12" applyFont="1" applyBorder="1" applyAlignment="1">
      <alignment horizontal="center" vertical="center"/>
    </xf>
    <xf numFmtId="0" fontId="78" fillId="0" borderId="23" xfId="12" applyFont="1" applyBorder="1" applyAlignment="1">
      <alignment horizontal="center" vertical="center"/>
    </xf>
    <xf numFmtId="0" fontId="79" fillId="7" borderId="10" xfId="12" applyFont="1" applyFill="1" applyBorder="1" applyAlignment="1">
      <alignment horizontal="center" vertical="center" wrapText="1"/>
    </xf>
    <xf numFmtId="0" fontId="79" fillId="7" borderId="11" xfId="12" applyFont="1" applyFill="1" applyBorder="1" applyAlignment="1">
      <alignment horizontal="center" vertical="center" wrapText="1"/>
    </xf>
    <xf numFmtId="0" fontId="79" fillId="8" borderId="10" xfId="12" applyFont="1" applyFill="1" applyBorder="1" applyAlignment="1">
      <alignment horizontal="center" vertical="center"/>
    </xf>
    <xf numFmtId="0" fontId="79" fillId="8" borderId="11" xfId="12" applyFont="1" applyFill="1" applyBorder="1" applyAlignment="1">
      <alignment horizontal="center" vertical="center"/>
    </xf>
    <xf numFmtId="0" fontId="13" fillId="4" borderId="0" xfId="0" applyFont="1" applyFill="1" applyBorder="1" applyAlignment="1">
      <alignment horizontal="center" vertical="center" wrapText="1"/>
    </xf>
    <xf numFmtId="0" fontId="7" fillId="11" borderId="13" xfId="0" applyFont="1" applyFill="1" applyBorder="1" applyAlignment="1">
      <alignment horizontal="center" vertical="center" wrapText="1"/>
    </xf>
    <xf numFmtId="0" fontId="7" fillId="11" borderId="14" xfId="0" applyFont="1" applyFill="1" applyBorder="1" applyAlignment="1">
      <alignment horizontal="center" vertical="center" wrapText="1"/>
    </xf>
    <xf numFmtId="44" fontId="7" fillId="11" borderId="14" xfId="2" applyFont="1" applyFill="1" applyBorder="1" applyAlignment="1">
      <alignment horizontal="center" vertical="center" wrapText="1"/>
    </xf>
    <xf numFmtId="0" fontId="7" fillId="11" borderId="15" xfId="0" applyFont="1" applyFill="1" applyBorder="1" applyAlignment="1">
      <alignment horizontal="center" vertical="center" wrapText="1"/>
    </xf>
    <xf numFmtId="0" fontId="13" fillId="0" borderId="24" xfId="0" applyFont="1" applyFill="1" applyBorder="1" applyAlignment="1">
      <alignment horizontal="center" vertical="center"/>
    </xf>
    <xf numFmtId="0" fontId="13" fillId="0" borderId="25" xfId="0" applyFont="1" applyFill="1" applyBorder="1" applyAlignment="1">
      <alignment horizontal="center" vertical="center"/>
    </xf>
    <xf numFmtId="0" fontId="13" fillId="0" borderId="26" xfId="0" applyFont="1" applyFill="1" applyBorder="1" applyAlignment="1">
      <alignment horizontal="center" vertical="center"/>
    </xf>
    <xf numFmtId="0" fontId="14" fillId="0" borderId="24" xfId="3" applyFont="1" applyFill="1" applyBorder="1" applyAlignment="1">
      <alignment horizontal="left" vertical="center"/>
    </xf>
    <xf numFmtId="0" fontId="14" fillId="0" borderId="25" xfId="3" applyFont="1" applyFill="1" applyBorder="1" applyAlignment="1">
      <alignment horizontal="left" vertical="center"/>
    </xf>
    <xf numFmtId="0" fontId="14" fillId="0" borderId="26" xfId="3" applyFont="1" applyFill="1" applyBorder="1" applyAlignment="1">
      <alignment horizontal="left" vertical="center"/>
    </xf>
    <xf numFmtId="0" fontId="8" fillId="46" borderId="24" xfId="0" applyFont="1" applyFill="1" applyBorder="1" applyAlignment="1">
      <alignment horizontal="left" vertical="center" wrapText="1"/>
    </xf>
    <xf numFmtId="0" fontId="8" fillId="46" borderId="25" xfId="0" applyFont="1" applyFill="1" applyBorder="1" applyAlignment="1">
      <alignment horizontal="left" vertical="center" wrapText="1"/>
    </xf>
    <xf numFmtId="0" fontId="8" fillId="46" borderId="26" xfId="0" applyFont="1" applyFill="1" applyBorder="1" applyAlignment="1">
      <alignment horizontal="left" vertical="center" wrapText="1"/>
    </xf>
    <xf numFmtId="0" fontId="0" fillId="0" borderId="16" xfId="0" applyBorder="1" applyAlignment="1">
      <alignment horizontal="center" wrapText="1"/>
    </xf>
    <xf numFmtId="0" fontId="0" fillId="0" borderId="17" xfId="0" applyBorder="1" applyAlignment="1">
      <alignment horizontal="center"/>
    </xf>
    <xf numFmtId="0" fontId="0" fillId="0" borderId="18" xfId="0" applyBorder="1" applyAlignment="1">
      <alignment horizontal="center"/>
    </xf>
    <xf numFmtId="0" fontId="0" fillId="0" borderId="19" xfId="0" applyBorder="1" applyAlignment="1">
      <alignment horizontal="center"/>
    </xf>
    <xf numFmtId="0" fontId="0" fillId="0" borderId="0" xfId="0" applyBorder="1" applyAlignment="1">
      <alignment horizontal="center"/>
    </xf>
    <xf numFmtId="0" fontId="0" fillId="0" borderId="20" xfId="0" applyBorder="1" applyAlignment="1">
      <alignment horizontal="center"/>
    </xf>
    <xf numFmtId="0" fontId="0" fillId="0" borderId="27" xfId="0" applyBorder="1" applyAlignment="1">
      <alignment horizontal="center"/>
    </xf>
    <xf numFmtId="0" fontId="0" fillId="0" borderId="28" xfId="0" applyBorder="1" applyAlignment="1">
      <alignment horizontal="center"/>
    </xf>
    <xf numFmtId="0" fontId="0" fillId="0" borderId="29" xfId="0" applyBorder="1" applyAlignment="1">
      <alignment horizontal="center"/>
    </xf>
    <xf numFmtId="0" fontId="88" fillId="8" borderId="45" xfId="0" applyFont="1" applyFill="1" applyBorder="1" applyAlignment="1">
      <alignment horizontal="left" vertical="center" wrapText="1"/>
    </xf>
    <xf numFmtId="0" fontId="88" fillId="8" borderId="53" xfId="0" applyFont="1" applyFill="1" applyBorder="1" applyAlignment="1">
      <alignment horizontal="left" vertical="center" wrapText="1"/>
    </xf>
    <xf numFmtId="0" fontId="88" fillId="8" borderId="46" xfId="0" applyFont="1" applyFill="1" applyBorder="1" applyAlignment="1">
      <alignment horizontal="left" vertical="center" wrapText="1"/>
    </xf>
    <xf numFmtId="43" fontId="5" fillId="8" borderId="39" xfId="1" applyFont="1" applyFill="1" applyBorder="1" applyAlignment="1">
      <alignment horizontal="center" vertical="center"/>
    </xf>
    <xf numFmtId="43" fontId="5" fillId="8" borderId="73" xfId="1" applyFont="1" applyFill="1" applyBorder="1" applyAlignment="1">
      <alignment horizontal="center" vertical="center"/>
    </xf>
    <xf numFmtId="43" fontId="5" fillId="8" borderId="40" xfId="1" applyFont="1" applyFill="1" applyBorder="1" applyAlignment="1">
      <alignment horizontal="center" vertical="center"/>
    </xf>
    <xf numFmtId="164" fontId="11" fillId="8" borderId="12" xfId="6" applyFont="1" applyFill="1" applyBorder="1" applyAlignment="1">
      <alignment horizontal="center" vertical="center" wrapText="1"/>
    </xf>
    <xf numFmtId="0" fontId="5" fillId="8" borderId="35" xfId="0" applyFont="1" applyFill="1" applyBorder="1" applyAlignment="1">
      <alignment horizontal="center" vertical="center" wrapText="1"/>
    </xf>
    <xf numFmtId="0" fontId="5" fillId="8" borderId="76" xfId="0" applyFont="1" applyFill="1" applyBorder="1" applyAlignment="1">
      <alignment horizontal="center" vertical="center" wrapText="1"/>
    </xf>
    <xf numFmtId="0" fontId="5" fillId="8" borderId="36" xfId="0" applyFont="1" applyFill="1" applyBorder="1" applyAlignment="1">
      <alignment horizontal="center" vertical="center" wrapText="1"/>
    </xf>
    <xf numFmtId="0" fontId="5" fillId="8" borderId="39" xfId="0" applyFont="1" applyFill="1" applyBorder="1" applyAlignment="1">
      <alignment horizontal="left" vertical="center" wrapText="1"/>
    </xf>
    <xf numFmtId="0" fontId="5" fillId="8" borderId="73" xfId="0" applyFont="1" applyFill="1" applyBorder="1" applyAlignment="1">
      <alignment horizontal="left" vertical="center" wrapText="1"/>
    </xf>
    <xf numFmtId="0" fontId="5" fillId="8" borderId="40" xfId="0" applyFont="1" applyFill="1" applyBorder="1" applyAlignment="1">
      <alignment horizontal="left" vertical="center" wrapText="1"/>
    </xf>
    <xf numFmtId="0" fontId="5" fillId="8" borderId="39" xfId="0" quotePrefix="1" applyFont="1" applyFill="1" applyBorder="1" applyAlignment="1">
      <alignment horizontal="center" vertical="center" wrapText="1"/>
    </xf>
    <xf numFmtId="0" fontId="5" fillId="8" borderId="73" xfId="0" quotePrefix="1" applyFont="1" applyFill="1" applyBorder="1" applyAlignment="1">
      <alignment horizontal="center" vertical="center" wrapText="1"/>
    </xf>
    <xf numFmtId="0" fontId="5" fillId="8" borderId="40" xfId="0" quotePrefix="1" applyFont="1" applyFill="1" applyBorder="1" applyAlignment="1">
      <alignment horizontal="center" vertical="center" wrapText="1"/>
    </xf>
    <xf numFmtId="0" fontId="5" fillId="8" borderId="39" xfId="0" applyFont="1" applyFill="1" applyBorder="1" applyAlignment="1">
      <alignment horizontal="center" vertical="center" wrapText="1"/>
    </xf>
    <xf numFmtId="0" fontId="5" fillId="8" borderId="73" xfId="0" applyFont="1" applyFill="1" applyBorder="1" applyAlignment="1">
      <alignment horizontal="center" vertical="center" wrapText="1"/>
    </xf>
    <xf numFmtId="0" fontId="5" fillId="8" borderId="40" xfId="0" applyFont="1" applyFill="1" applyBorder="1" applyAlignment="1">
      <alignment horizontal="center" vertical="center" wrapText="1"/>
    </xf>
    <xf numFmtId="0" fontId="5" fillId="8" borderId="39" xfId="0" quotePrefix="1" applyFont="1" applyFill="1" applyBorder="1" applyAlignment="1">
      <alignment horizontal="center" vertical="center"/>
    </xf>
    <xf numFmtId="0" fontId="5" fillId="8" borderId="73" xfId="0" quotePrefix="1" applyFont="1" applyFill="1" applyBorder="1" applyAlignment="1">
      <alignment horizontal="center" vertical="center"/>
    </xf>
    <xf numFmtId="0" fontId="5" fillId="8" borderId="40" xfId="0" quotePrefix="1" applyFont="1" applyFill="1" applyBorder="1" applyAlignment="1">
      <alignment horizontal="center" vertical="center"/>
    </xf>
    <xf numFmtId="14" fontId="5" fillId="8" borderId="39" xfId="0" applyNumberFormat="1" applyFont="1" applyFill="1" applyBorder="1" applyAlignment="1">
      <alignment horizontal="center" vertical="center"/>
    </xf>
    <xf numFmtId="14" fontId="5" fillId="8" borderId="73" xfId="0" applyNumberFormat="1" applyFont="1" applyFill="1" applyBorder="1" applyAlignment="1">
      <alignment horizontal="center" vertical="center"/>
    </xf>
    <xf numFmtId="14" fontId="5" fillId="8" borderId="40" xfId="0" applyNumberFormat="1" applyFont="1" applyFill="1" applyBorder="1" applyAlignment="1">
      <alignment horizontal="center" vertical="center"/>
    </xf>
    <xf numFmtId="0" fontId="16" fillId="8" borderId="39" xfId="9" applyFill="1" applyBorder="1" applyAlignment="1">
      <alignment horizontal="center" vertical="center" wrapText="1"/>
    </xf>
    <xf numFmtId="0" fontId="16" fillId="8" borderId="73" xfId="9" applyFill="1" applyBorder="1" applyAlignment="1">
      <alignment horizontal="center" vertical="center" wrapText="1"/>
    </xf>
    <xf numFmtId="0" fontId="16" fillId="8" borderId="40" xfId="9" applyFill="1" applyBorder="1" applyAlignment="1">
      <alignment horizontal="center" vertical="center" wrapText="1"/>
    </xf>
    <xf numFmtId="0" fontId="5" fillId="8" borderId="77" xfId="0" applyFont="1" applyFill="1" applyBorder="1" applyAlignment="1">
      <alignment horizontal="center" vertical="center" wrapText="1"/>
    </xf>
    <xf numFmtId="0" fontId="5" fillId="8" borderId="78" xfId="0" applyFont="1" applyFill="1" applyBorder="1" applyAlignment="1">
      <alignment horizontal="left" vertical="center" wrapText="1"/>
    </xf>
    <xf numFmtId="164" fontId="11" fillId="8" borderId="80" xfId="6" applyFont="1" applyFill="1" applyBorder="1" applyAlignment="1">
      <alignment horizontal="center" vertical="center" wrapText="1"/>
    </xf>
  </cellXfs>
  <cellStyles count="421">
    <cellStyle name="_x000d__x000a_JournalTemplate=C:\COMFO\CTALK\JOURSTD.TPL_x000d__x000a_LbStateAddress=3 3 0 251 1 89 2 311_x000d__x000a_LbStateJou" xfId="168" xr:uid="{00000000-0005-0000-0000-000000000000}"/>
    <cellStyle name="20% - Accent1" xfId="14" xr:uid="{00000000-0005-0000-0000-000001000000}"/>
    <cellStyle name="20% - Accent1 2" xfId="169" xr:uid="{00000000-0005-0000-0000-000002000000}"/>
    <cellStyle name="20% - Accent2" xfId="15" xr:uid="{00000000-0005-0000-0000-000003000000}"/>
    <cellStyle name="20% - Accent2 2" xfId="170" xr:uid="{00000000-0005-0000-0000-000004000000}"/>
    <cellStyle name="20% - Accent3" xfId="16" xr:uid="{00000000-0005-0000-0000-000005000000}"/>
    <cellStyle name="20% - Accent3 2" xfId="171" xr:uid="{00000000-0005-0000-0000-000006000000}"/>
    <cellStyle name="20% - Accent4" xfId="17" xr:uid="{00000000-0005-0000-0000-000007000000}"/>
    <cellStyle name="20% - Accent4 2" xfId="172" xr:uid="{00000000-0005-0000-0000-000008000000}"/>
    <cellStyle name="20% - Accent5" xfId="18" xr:uid="{00000000-0005-0000-0000-000009000000}"/>
    <cellStyle name="20% - Accent5 2" xfId="173" xr:uid="{00000000-0005-0000-0000-00000A000000}"/>
    <cellStyle name="20% - Accent6" xfId="19" xr:uid="{00000000-0005-0000-0000-00000B000000}"/>
    <cellStyle name="20% - Accent6 2" xfId="174" xr:uid="{00000000-0005-0000-0000-00000C000000}"/>
    <cellStyle name="20% - Ênfase1 100" xfId="175" xr:uid="{00000000-0005-0000-0000-00000D000000}"/>
    <cellStyle name="20% - Ênfase1 2" xfId="21" xr:uid="{00000000-0005-0000-0000-00000E000000}"/>
    <cellStyle name="20% - Ênfase1 3" xfId="20" xr:uid="{00000000-0005-0000-0000-00000F000000}"/>
    <cellStyle name="20% - Ênfase2 2" xfId="23" xr:uid="{00000000-0005-0000-0000-000010000000}"/>
    <cellStyle name="20% - Ênfase2 3" xfId="22" xr:uid="{00000000-0005-0000-0000-000011000000}"/>
    <cellStyle name="20% - Ênfase3 2" xfId="25" xr:uid="{00000000-0005-0000-0000-000012000000}"/>
    <cellStyle name="20% - Ênfase3 3" xfId="24" xr:uid="{00000000-0005-0000-0000-000013000000}"/>
    <cellStyle name="20% - Ênfase4 2" xfId="27" xr:uid="{00000000-0005-0000-0000-000014000000}"/>
    <cellStyle name="20% - Ênfase4 3" xfId="26" xr:uid="{00000000-0005-0000-0000-000015000000}"/>
    <cellStyle name="20% - Ênfase5 2" xfId="29" xr:uid="{00000000-0005-0000-0000-000016000000}"/>
    <cellStyle name="20% - Ênfase5 3" xfId="28" xr:uid="{00000000-0005-0000-0000-000017000000}"/>
    <cellStyle name="20% - Ênfase6 2" xfId="31" xr:uid="{00000000-0005-0000-0000-000018000000}"/>
    <cellStyle name="20% - Ênfase6 3" xfId="30" xr:uid="{00000000-0005-0000-0000-000019000000}"/>
    <cellStyle name="40% - Accent1" xfId="32" xr:uid="{00000000-0005-0000-0000-00001A000000}"/>
    <cellStyle name="40% - Accent1 2" xfId="176" xr:uid="{00000000-0005-0000-0000-00001B000000}"/>
    <cellStyle name="40% - Accent2" xfId="33" xr:uid="{00000000-0005-0000-0000-00001C000000}"/>
    <cellStyle name="40% - Accent2 2" xfId="177" xr:uid="{00000000-0005-0000-0000-00001D000000}"/>
    <cellStyle name="40% - Accent3" xfId="34" xr:uid="{00000000-0005-0000-0000-00001E000000}"/>
    <cellStyle name="40% - Accent3 2" xfId="178" xr:uid="{00000000-0005-0000-0000-00001F000000}"/>
    <cellStyle name="40% - Accent4" xfId="35" xr:uid="{00000000-0005-0000-0000-000020000000}"/>
    <cellStyle name="40% - Accent4 2" xfId="179" xr:uid="{00000000-0005-0000-0000-000021000000}"/>
    <cellStyle name="40% - Accent5" xfId="36" xr:uid="{00000000-0005-0000-0000-000022000000}"/>
    <cellStyle name="40% - Accent5 2" xfId="180" xr:uid="{00000000-0005-0000-0000-000023000000}"/>
    <cellStyle name="40% - Accent6" xfId="37" xr:uid="{00000000-0005-0000-0000-000024000000}"/>
    <cellStyle name="40% - Accent6 2" xfId="181" xr:uid="{00000000-0005-0000-0000-000025000000}"/>
    <cellStyle name="40% - Ênfase1 2" xfId="39" xr:uid="{00000000-0005-0000-0000-000026000000}"/>
    <cellStyle name="40% - Ênfase1 3" xfId="38" xr:uid="{00000000-0005-0000-0000-000027000000}"/>
    <cellStyle name="40% - Ênfase2 2" xfId="41" xr:uid="{00000000-0005-0000-0000-000028000000}"/>
    <cellStyle name="40% - Ênfase2 3" xfId="40" xr:uid="{00000000-0005-0000-0000-000029000000}"/>
    <cellStyle name="40% - Ênfase3 2" xfId="43" xr:uid="{00000000-0005-0000-0000-00002A000000}"/>
    <cellStyle name="40% - Ênfase3 3" xfId="42" xr:uid="{00000000-0005-0000-0000-00002B000000}"/>
    <cellStyle name="40% - Ênfase4 2" xfId="45" xr:uid="{00000000-0005-0000-0000-00002C000000}"/>
    <cellStyle name="40% - Ênfase4 3" xfId="44" xr:uid="{00000000-0005-0000-0000-00002D000000}"/>
    <cellStyle name="40% - Ênfase5 2" xfId="47" xr:uid="{00000000-0005-0000-0000-00002E000000}"/>
    <cellStyle name="40% - Ênfase5 3" xfId="46" xr:uid="{00000000-0005-0000-0000-00002F000000}"/>
    <cellStyle name="40% - Ênfase6 2" xfId="49" xr:uid="{00000000-0005-0000-0000-000030000000}"/>
    <cellStyle name="40% - Ênfase6 3" xfId="48" xr:uid="{00000000-0005-0000-0000-000031000000}"/>
    <cellStyle name="60% - Accent1" xfId="50" xr:uid="{00000000-0005-0000-0000-000032000000}"/>
    <cellStyle name="60% - Accent1 2" xfId="182" xr:uid="{00000000-0005-0000-0000-000033000000}"/>
    <cellStyle name="60% - Accent2" xfId="51" xr:uid="{00000000-0005-0000-0000-000034000000}"/>
    <cellStyle name="60% - Accent2 2" xfId="183" xr:uid="{00000000-0005-0000-0000-000035000000}"/>
    <cellStyle name="60% - Accent3" xfId="52" xr:uid="{00000000-0005-0000-0000-000036000000}"/>
    <cellStyle name="60% - Accent3 2" xfId="184" xr:uid="{00000000-0005-0000-0000-000037000000}"/>
    <cellStyle name="60% - Accent4" xfId="53" xr:uid="{00000000-0005-0000-0000-000038000000}"/>
    <cellStyle name="60% - Accent4 2" xfId="185" xr:uid="{00000000-0005-0000-0000-000039000000}"/>
    <cellStyle name="60% - Accent5" xfId="54" xr:uid="{00000000-0005-0000-0000-00003A000000}"/>
    <cellStyle name="60% - Accent5 2" xfId="186" xr:uid="{00000000-0005-0000-0000-00003B000000}"/>
    <cellStyle name="60% - Accent6" xfId="55" xr:uid="{00000000-0005-0000-0000-00003C000000}"/>
    <cellStyle name="60% - Accent6 2" xfId="187" xr:uid="{00000000-0005-0000-0000-00003D000000}"/>
    <cellStyle name="60% - Ênfase1 2" xfId="57" xr:uid="{00000000-0005-0000-0000-00003E000000}"/>
    <cellStyle name="60% - Ênfase1 3" xfId="56" xr:uid="{00000000-0005-0000-0000-00003F000000}"/>
    <cellStyle name="60% - Ênfase2 2" xfId="59" xr:uid="{00000000-0005-0000-0000-000040000000}"/>
    <cellStyle name="60% - Ênfase2 3" xfId="58" xr:uid="{00000000-0005-0000-0000-000041000000}"/>
    <cellStyle name="60% - Ênfase3 2" xfId="61" xr:uid="{00000000-0005-0000-0000-000042000000}"/>
    <cellStyle name="60% - Ênfase3 3" xfId="60" xr:uid="{00000000-0005-0000-0000-000043000000}"/>
    <cellStyle name="60% - Ênfase4 2" xfId="63" xr:uid="{00000000-0005-0000-0000-000044000000}"/>
    <cellStyle name="60% - Ênfase4 3" xfId="62" xr:uid="{00000000-0005-0000-0000-000045000000}"/>
    <cellStyle name="60% - Ênfase5 2" xfId="65" xr:uid="{00000000-0005-0000-0000-000046000000}"/>
    <cellStyle name="60% - Ênfase5 3" xfId="64" xr:uid="{00000000-0005-0000-0000-000047000000}"/>
    <cellStyle name="60% - Ênfase6 2" xfId="67" xr:uid="{00000000-0005-0000-0000-000048000000}"/>
    <cellStyle name="60% - Ênfase6 3" xfId="66" xr:uid="{00000000-0005-0000-0000-000049000000}"/>
    <cellStyle name="60% - Ênfase6 37" xfId="188" xr:uid="{00000000-0005-0000-0000-00004A000000}"/>
    <cellStyle name="Accent1" xfId="68" xr:uid="{00000000-0005-0000-0000-00004B000000}"/>
    <cellStyle name="Accent1 2" xfId="189" xr:uid="{00000000-0005-0000-0000-00004C000000}"/>
    <cellStyle name="Accent2" xfId="69" xr:uid="{00000000-0005-0000-0000-00004D000000}"/>
    <cellStyle name="Accent2 2" xfId="190" xr:uid="{00000000-0005-0000-0000-00004E000000}"/>
    <cellStyle name="Accent3" xfId="70" xr:uid="{00000000-0005-0000-0000-00004F000000}"/>
    <cellStyle name="Accent3 2" xfId="191" xr:uid="{00000000-0005-0000-0000-000050000000}"/>
    <cellStyle name="Accent4" xfId="71" xr:uid="{00000000-0005-0000-0000-000051000000}"/>
    <cellStyle name="Accent4 2" xfId="192" xr:uid="{00000000-0005-0000-0000-000052000000}"/>
    <cellStyle name="Accent5" xfId="72" xr:uid="{00000000-0005-0000-0000-000053000000}"/>
    <cellStyle name="Accent5 2" xfId="193" xr:uid="{00000000-0005-0000-0000-000054000000}"/>
    <cellStyle name="Accent6" xfId="73" xr:uid="{00000000-0005-0000-0000-000055000000}"/>
    <cellStyle name="Accent6 2" xfId="194" xr:uid="{00000000-0005-0000-0000-000056000000}"/>
    <cellStyle name="Bad" xfId="74" xr:uid="{00000000-0005-0000-0000-000057000000}"/>
    <cellStyle name="Bad 2" xfId="195" xr:uid="{00000000-0005-0000-0000-000058000000}"/>
    <cellStyle name="Bom 2" xfId="76" xr:uid="{00000000-0005-0000-0000-000059000000}"/>
    <cellStyle name="Bom 3" xfId="75" xr:uid="{00000000-0005-0000-0000-00005A000000}"/>
    <cellStyle name="Calculation" xfId="77" xr:uid="{00000000-0005-0000-0000-00005B000000}"/>
    <cellStyle name="Calculation 2" xfId="196" xr:uid="{00000000-0005-0000-0000-00005C000000}"/>
    <cellStyle name="Cálculo 2" xfId="79" xr:uid="{00000000-0005-0000-0000-00005D000000}"/>
    <cellStyle name="Cálculo 3" xfId="78" xr:uid="{00000000-0005-0000-0000-00005E000000}"/>
    <cellStyle name="Célula de Verificação 2" xfId="81" xr:uid="{00000000-0005-0000-0000-00005F000000}"/>
    <cellStyle name="Célula de Verificação 3" xfId="80" xr:uid="{00000000-0005-0000-0000-000060000000}"/>
    <cellStyle name="Célula Vinculada 2" xfId="83" xr:uid="{00000000-0005-0000-0000-000061000000}"/>
    <cellStyle name="Célula Vinculada 3" xfId="82" xr:uid="{00000000-0005-0000-0000-000062000000}"/>
    <cellStyle name="Check Cell" xfId="84" xr:uid="{00000000-0005-0000-0000-000063000000}"/>
    <cellStyle name="Comma_Arauco Piping list" xfId="197" xr:uid="{00000000-0005-0000-0000-000064000000}"/>
    <cellStyle name="Comma0" xfId="85" xr:uid="{00000000-0005-0000-0000-000065000000}"/>
    <cellStyle name="Comma0 2" xfId="198" xr:uid="{00000000-0005-0000-0000-000066000000}"/>
    <cellStyle name="CORES" xfId="199" xr:uid="{00000000-0005-0000-0000-000067000000}"/>
    <cellStyle name="Currency [0]_Arauco Piping list" xfId="200" xr:uid="{00000000-0005-0000-0000-000068000000}"/>
    <cellStyle name="Currency_Arauco Piping list" xfId="201" xr:uid="{00000000-0005-0000-0000-000069000000}"/>
    <cellStyle name="Currency0" xfId="86" xr:uid="{00000000-0005-0000-0000-00006A000000}"/>
    <cellStyle name="Currency0 2" xfId="202" xr:uid="{00000000-0005-0000-0000-00006B000000}"/>
    <cellStyle name="Data" xfId="203" xr:uid="{00000000-0005-0000-0000-00006C000000}"/>
    <cellStyle name="Date" xfId="204" xr:uid="{00000000-0005-0000-0000-00006D000000}"/>
    <cellStyle name="Ênfase1 2" xfId="88" xr:uid="{00000000-0005-0000-0000-00006E000000}"/>
    <cellStyle name="Ênfase1 3" xfId="87" xr:uid="{00000000-0005-0000-0000-00006F000000}"/>
    <cellStyle name="Ênfase2 2" xfId="90" xr:uid="{00000000-0005-0000-0000-000070000000}"/>
    <cellStyle name="Ênfase2 3" xfId="89" xr:uid="{00000000-0005-0000-0000-000071000000}"/>
    <cellStyle name="Ênfase3 2" xfId="92" xr:uid="{00000000-0005-0000-0000-000072000000}"/>
    <cellStyle name="Ênfase3 3" xfId="91" xr:uid="{00000000-0005-0000-0000-000073000000}"/>
    <cellStyle name="Ênfase4 2" xfId="94" xr:uid="{00000000-0005-0000-0000-000074000000}"/>
    <cellStyle name="Ênfase4 3" xfId="93" xr:uid="{00000000-0005-0000-0000-000075000000}"/>
    <cellStyle name="Ênfase5 2" xfId="96" xr:uid="{00000000-0005-0000-0000-000076000000}"/>
    <cellStyle name="Ênfase5 3" xfId="95" xr:uid="{00000000-0005-0000-0000-000077000000}"/>
    <cellStyle name="Ênfase6 2" xfId="98" xr:uid="{00000000-0005-0000-0000-000078000000}"/>
    <cellStyle name="Ênfase6 3" xfId="97" xr:uid="{00000000-0005-0000-0000-000079000000}"/>
    <cellStyle name="Entrada 2" xfId="100" xr:uid="{00000000-0005-0000-0000-00007A000000}"/>
    <cellStyle name="Entrada 3" xfId="99" xr:uid="{00000000-0005-0000-0000-00007B000000}"/>
    <cellStyle name="Excel Built-in Excel Built-in Excel Built-in Excel Built-in Excel Built-in Excel Built-in Excel Built-in Excel Built-in Separador de milhares 4" xfId="205" xr:uid="{00000000-0005-0000-0000-00007C000000}"/>
    <cellStyle name="Excel Built-in Excel Built-in Excel Built-in Excel Built-in Excel Built-in Excel Built-in Excel Built-in Separador de milhares 4" xfId="206" xr:uid="{00000000-0005-0000-0000-00007D000000}"/>
    <cellStyle name="Excel Built-in Normal" xfId="101" xr:uid="{00000000-0005-0000-0000-00007E000000}"/>
    <cellStyle name="Excel Built-in Normal 1" xfId="207" xr:uid="{00000000-0005-0000-0000-00007F000000}"/>
    <cellStyle name="Excel Built-in Normal 2" xfId="208" xr:uid="{00000000-0005-0000-0000-000080000000}"/>
    <cellStyle name="Excel Built-in Normal 3" xfId="209" xr:uid="{00000000-0005-0000-0000-000081000000}"/>
    <cellStyle name="Excel Built-in Normal 4" xfId="210" xr:uid="{00000000-0005-0000-0000-000082000000}"/>
    <cellStyle name="Excel_BuiltIn_Comma" xfId="211" xr:uid="{00000000-0005-0000-0000-000083000000}"/>
    <cellStyle name="Explanatory Text" xfId="102" xr:uid="{00000000-0005-0000-0000-000084000000}"/>
    <cellStyle name="Explanatory Text 2" xfId="212" xr:uid="{00000000-0005-0000-0000-000085000000}"/>
    <cellStyle name="Fixed" xfId="213" xr:uid="{00000000-0005-0000-0000-000086000000}"/>
    <cellStyle name="Fixo" xfId="214" xr:uid="{00000000-0005-0000-0000-000087000000}"/>
    <cellStyle name="Followed Hyperlink" xfId="215" xr:uid="{00000000-0005-0000-0000-000088000000}"/>
    <cellStyle name="Good" xfId="103" xr:uid="{00000000-0005-0000-0000-000089000000}"/>
    <cellStyle name="Grey" xfId="216" xr:uid="{00000000-0005-0000-0000-00008A000000}"/>
    <cellStyle name="Heading" xfId="217" xr:uid="{00000000-0005-0000-0000-00008B000000}"/>
    <cellStyle name="Heading 1" xfId="104" xr:uid="{00000000-0005-0000-0000-00008C000000}"/>
    <cellStyle name="Heading 1 2" xfId="218" xr:uid="{00000000-0005-0000-0000-00008D000000}"/>
    <cellStyle name="Heading 2" xfId="105" xr:uid="{00000000-0005-0000-0000-00008E000000}"/>
    <cellStyle name="Heading 2 2" xfId="219" xr:uid="{00000000-0005-0000-0000-00008F000000}"/>
    <cellStyle name="Heading 3" xfId="106" xr:uid="{00000000-0005-0000-0000-000090000000}"/>
    <cellStyle name="Heading 3 2" xfId="220" xr:uid="{00000000-0005-0000-0000-000091000000}"/>
    <cellStyle name="Heading 4" xfId="107" xr:uid="{00000000-0005-0000-0000-000092000000}"/>
    <cellStyle name="Heading 4 2" xfId="221" xr:uid="{00000000-0005-0000-0000-000093000000}"/>
    <cellStyle name="Heading1" xfId="222" xr:uid="{00000000-0005-0000-0000-000094000000}"/>
    <cellStyle name="Hiperlink 2" xfId="223" xr:uid="{00000000-0005-0000-0000-000096000000}"/>
    <cellStyle name="Hiperlink 3" xfId="420" xr:uid="{00000000-0005-0000-0000-000097000000}"/>
    <cellStyle name="Incorreto 2" xfId="109" xr:uid="{00000000-0005-0000-0000-000098000000}"/>
    <cellStyle name="Incorreto 3" xfId="108" xr:uid="{00000000-0005-0000-0000-000099000000}"/>
    <cellStyle name="Indefinido" xfId="224" xr:uid="{00000000-0005-0000-0000-00009A000000}"/>
    <cellStyle name="Input" xfId="110" xr:uid="{00000000-0005-0000-0000-00009B000000}"/>
    <cellStyle name="Input [yellow]" xfId="225" xr:uid="{00000000-0005-0000-0000-00009C000000}"/>
    <cellStyle name="Linked Cell" xfId="111" xr:uid="{00000000-0005-0000-0000-00009D000000}"/>
    <cellStyle name="material" xfId="226" xr:uid="{00000000-0005-0000-0000-00009E000000}"/>
    <cellStyle name="MINIPG" xfId="227" xr:uid="{00000000-0005-0000-0000-00009F000000}"/>
    <cellStyle name="Moeda" xfId="2" builtinId="4"/>
    <cellStyle name="Moeda 2" xfId="6" xr:uid="{00000000-0005-0000-0000-0000A1000000}"/>
    <cellStyle name="Moeda 2 2" xfId="163" xr:uid="{00000000-0005-0000-0000-0000A2000000}"/>
    <cellStyle name="Moeda 2 2 2" xfId="228" xr:uid="{00000000-0005-0000-0000-0000A3000000}"/>
    <cellStyle name="Moeda 2 2 3" xfId="229" xr:uid="{00000000-0005-0000-0000-0000A4000000}"/>
    <cellStyle name="Moeda 2 3" xfId="230" xr:uid="{00000000-0005-0000-0000-0000A5000000}"/>
    <cellStyle name="Moeda 2 3 2" xfId="231" xr:uid="{00000000-0005-0000-0000-0000A6000000}"/>
    <cellStyle name="Moeda 2 4" xfId="232" xr:uid="{00000000-0005-0000-0000-0000A7000000}"/>
    <cellStyle name="Moeda 2 5" xfId="233" xr:uid="{00000000-0005-0000-0000-0000A8000000}"/>
    <cellStyle name="Moeda 2 6" xfId="113" xr:uid="{00000000-0005-0000-0000-0000A9000000}"/>
    <cellStyle name="Moeda 3" xfId="114" xr:uid="{00000000-0005-0000-0000-0000AA000000}"/>
    <cellStyle name="Moeda 3 2" xfId="234" xr:uid="{00000000-0005-0000-0000-0000AB000000}"/>
    <cellStyle name="Moeda 3 2 2" xfId="235" xr:uid="{00000000-0005-0000-0000-0000AC000000}"/>
    <cellStyle name="Moeda 3 3" xfId="236" xr:uid="{00000000-0005-0000-0000-0000AD000000}"/>
    <cellStyle name="Moeda 3 4" xfId="237" xr:uid="{00000000-0005-0000-0000-0000AE000000}"/>
    <cellStyle name="Moeda 4" xfId="155" xr:uid="{00000000-0005-0000-0000-0000AF000000}"/>
    <cellStyle name="Moeda 4 2" xfId="238" xr:uid="{00000000-0005-0000-0000-0000B0000000}"/>
    <cellStyle name="Moeda 4 2 2" xfId="239" xr:uid="{00000000-0005-0000-0000-0000B1000000}"/>
    <cellStyle name="Moeda 4 2 3" xfId="240" xr:uid="{00000000-0005-0000-0000-0000B2000000}"/>
    <cellStyle name="Moeda 4 3" xfId="241" xr:uid="{00000000-0005-0000-0000-0000B3000000}"/>
    <cellStyle name="Moeda 5" xfId="10" xr:uid="{00000000-0005-0000-0000-0000B4000000}"/>
    <cellStyle name="Moeda 5 2" xfId="242" xr:uid="{00000000-0005-0000-0000-0000B5000000}"/>
    <cellStyle name="Moeda 5 3" xfId="243" xr:uid="{00000000-0005-0000-0000-0000B6000000}"/>
    <cellStyle name="Moeda 5 4" xfId="158" xr:uid="{00000000-0005-0000-0000-0000B7000000}"/>
    <cellStyle name="Moeda 6" xfId="244" xr:uid="{00000000-0005-0000-0000-0000B8000000}"/>
    <cellStyle name="Moeda 6 2" xfId="245" xr:uid="{00000000-0005-0000-0000-0000B9000000}"/>
    <cellStyle name="Moeda 7" xfId="246" xr:uid="{00000000-0005-0000-0000-0000BA000000}"/>
    <cellStyle name="Moeda 8" xfId="112" xr:uid="{00000000-0005-0000-0000-0000BB000000}"/>
    <cellStyle name="Neutra 2" xfId="116" xr:uid="{00000000-0005-0000-0000-0000BC000000}"/>
    <cellStyle name="Neutra 3" xfId="115" xr:uid="{00000000-0005-0000-0000-0000BD000000}"/>
    <cellStyle name="Neutral" xfId="117" xr:uid="{00000000-0005-0000-0000-0000BE000000}"/>
    <cellStyle name="Normal" xfId="0" builtinId="0"/>
    <cellStyle name="Normal - Style1" xfId="247" xr:uid="{00000000-0005-0000-0000-0000C0000000}"/>
    <cellStyle name="Normal 10" xfId="12" xr:uid="{00000000-0005-0000-0000-0000C1000000}"/>
    <cellStyle name="Normal 11" xfId="154" xr:uid="{00000000-0005-0000-0000-0000C2000000}"/>
    <cellStyle name="Normal 11 2" xfId="13" xr:uid="{00000000-0005-0000-0000-0000C3000000}"/>
    <cellStyle name="Normal 12" xfId="248" xr:uid="{00000000-0005-0000-0000-0000C4000000}"/>
    <cellStyle name="Normal 13" xfId="249" xr:uid="{00000000-0005-0000-0000-0000C5000000}"/>
    <cellStyle name="Normal 13 2" xfId="250" xr:uid="{00000000-0005-0000-0000-0000C6000000}"/>
    <cellStyle name="Normal 13 3" xfId="251" xr:uid="{00000000-0005-0000-0000-0000C7000000}"/>
    <cellStyle name="Normal 14" xfId="252" xr:uid="{00000000-0005-0000-0000-0000C8000000}"/>
    <cellStyle name="Normal 14 2" xfId="253" xr:uid="{00000000-0005-0000-0000-0000C9000000}"/>
    <cellStyle name="Normal 14 3" xfId="254" xr:uid="{00000000-0005-0000-0000-0000CA000000}"/>
    <cellStyle name="Normal 15" xfId="255" xr:uid="{00000000-0005-0000-0000-0000CB000000}"/>
    <cellStyle name="Normal 16" xfId="256" xr:uid="{00000000-0005-0000-0000-0000CC000000}"/>
    <cellStyle name="Normal 16 2" xfId="257" xr:uid="{00000000-0005-0000-0000-0000CD000000}"/>
    <cellStyle name="Normal 16 3" xfId="258" xr:uid="{00000000-0005-0000-0000-0000CE000000}"/>
    <cellStyle name="Normal 17" xfId="259" xr:uid="{00000000-0005-0000-0000-0000CF000000}"/>
    <cellStyle name="Normal 18" xfId="260" xr:uid="{00000000-0005-0000-0000-0000D0000000}"/>
    <cellStyle name="Normal 180" xfId="261" xr:uid="{00000000-0005-0000-0000-0000D1000000}"/>
    <cellStyle name="Normal 181" xfId="165" xr:uid="{00000000-0005-0000-0000-0000D2000000}"/>
    <cellStyle name="Normal 19" xfId="262" xr:uid="{00000000-0005-0000-0000-0000D3000000}"/>
    <cellStyle name="Normal 2" xfId="3" xr:uid="{00000000-0005-0000-0000-0000D4000000}"/>
    <cellStyle name="Normal 2 2" xfId="263" xr:uid="{00000000-0005-0000-0000-0000D5000000}"/>
    <cellStyle name="Normal 2 2 2" xfId="264" xr:uid="{00000000-0005-0000-0000-0000D6000000}"/>
    <cellStyle name="Normal 20" xfId="265" xr:uid="{00000000-0005-0000-0000-0000D7000000}"/>
    <cellStyle name="Normal 21" xfId="157" xr:uid="{00000000-0005-0000-0000-0000D8000000}"/>
    <cellStyle name="Normal 22" xfId="266" xr:uid="{00000000-0005-0000-0000-0000D9000000}"/>
    <cellStyle name="Normal 23" xfId="267" xr:uid="{00000000-0005-0000-0000-0000DA000000}"/>
    <cellStyle name="Normal 24" xfId="268" xr:uid="{00000000-0005-0000-0000-0000DB000000}"/>
    <cellStyle name="Normal 25" xfId="269" xr:uid="{00000000-0005-0000-0000-0000DC000000}"/>
    <cellStyle name="Normal 26" xfId="270" xr:uid="{00000000-0005-0000-0000-0000DD000000}"/>
    <cellStyle name="Normal 27" xfId="271" xr:uid="{00000000-0005-0000-0000-0000DE000000}"/>
    <cellStyle name="Normal 28" xfId="272" xr:uid="{00000000-0005-0000-0000-0000DF000000}"/>
    <cellStyle name="Normal 29" xfId="273" xr:uid="{00000000-0005-0000-0000-0000E0000000}"/>
    <cellStyle name="Normal 3" xfId="5" xr:uid="{00000000-0005-0000-0000-0000E1000000}"/>
    <cellStyle name="Normal 3 2" xfId="161" xr:uid="{00000000-0005-0000-0000-0000E2000000}"/>
    <cellStyle name="Normal 3 2 2" xfId="274" xr:uid="{00000000-0005-0000-0000-0000E3000000}"/>
    <cellStyle name="Normal 3 2 3" xfId="275" xr:uid="{00000000-0005-0000-0000-0000E4000000}"/>
    <cellStyle name="Normal 3 2 4" xfId="276" xr:uid="{00000000-0005-0000-0000-0000E5000000}"/>
    <cellStyle name="Normal 3 3" xfId="9" xr:uid="{00000000-0005-0000-0000-0000E6000000}"/>
    <cellStyle name="Normal 3 4" xfId="277" xr:uid="{00000000-0005-0000-0000-0000E7000000}"/>
    <cellStyle name="Normal 3 5" xfId="153" xr:uid="{00000000-0005-0000-0000-0000E8000000}"/>
    <cellStyle name="Normal 30" xfId="118" xr:uid="{00000000-0005-0000-0000-0000E9000000}"/>
    <cellStyle name="Normal 31" xfId="278" xr:uid="{00000000-0005-0000-0000-0000EA000000}"/>
    <cellStyle name="Normal 32" xfId="279" xr:uid="{00000000-0005-0000-0000-0000EB000000}"/>
    <cellStyle name="Normal 33" xfId="280" xr:uid="{00000000-0005-0000-0000-0000EC000000}"/>
    <cellStyle name="Normal 34" xfId="281" xr:uid="{00000000-0005-0000-0000-0000ED000000}"/>
    <cellStyle name="Normal 35" xfId="282" xr:uid="{00000000-0005-0000-0000-0000EE000000}"/>
    <cellStyle name="Normal 36" xfId="283" xr:uid="{00000000-0005-0000-0000-0000EF000000}"/>
    <cellStyle name="Normal 37" xfId="284" xr:uid="{00000000-0005-0000-0000-0000F0000000}"/>
    <cellStyle name="Normal 37 2" xfId="285" xr:uid="{00000000-0005-0000-0000-0000F1000000}"/>
    <cellStyle name="Normal 37 3" xfId="286" xr:uid="{00000000-0005-0000-0000-0000F2000000}"/>
    <cellStyle name="Normal 38" xfId="287" xr:uid="{00000000-0005-0000-0000-0000F3000000}"/>
    <cellStyle name="Normal 38 2" xfId="288" xr:uid="{00000000-0005-0000-0000-0000F4000000}"/>
    <cellStyle name="Normal 38 4" xfId="418" xr:uid="{00000000-0005-0000-0000-0000F5000000}"/>
    <cellStyle name="Normal 39" xfId="289" xr:uid="{00000000-0005-0000-0000-0000F6000000}"/>
    <cellStyle name="Normal 4" xfId="119" xr:uid="{00000000-0005-0000-0000-0000F7000000}"/>
    <cellStyle name="Normal 4 2" xfId="152" xr:uid="{00000000-0005-0000-0000-0000F8000000}"/>
    <cellStyle name="Normal 4 2 2" xfId="160" xr:uid="{00000000-0005-0000-0000-0000F9000000}"/>
    <cellStyle name="Normal 4 2 2 2" xfId="290" xr:uid="{00000000-0005-0000-0000-0000FA000000}"/>
    <cellStyle name="Normal 4 2 2 3" xfId="291" xr:uid="{00000000-0005-0000-0000-0000FB000000}"/>
    <cellStyle name="Normal 4 2 3" xfId="292" xr:uid="{00000000-0005-0000-0000-0000FC000000}"/>
    <cellStyle name="Normal 4 2 4" xfId="293" xr:uid="{00000000-0005-0000-0000-0000FD000000}"/>
    <cellStyle name="Normal 4 2 5" xfId="294" xr:uid="{00000000-0005-0000-0000-0000FE000000}"/>
    <cellStyle name="Normal 4 3" xfId="295" xr:uid="{00000000-0005-0000-0000-0000FF000000}"/>
    <cellStyle name="Normal 40" xfId="296" xr:uid="{00000000-0005-0000-0000-000000010000}"/>
    <cellStyle name="Normal 41" xfId="297" xr:uid="{00000000-0005-0000-0000-000001010000}"/>
    <cellStyle name="Normal 42" xfId="298" xr:uid="{00000000-0005-0000-0000-000002010000}"/>
    <cellStyle name="Normal 43" xfId="299" xr:uid="{00000000-0005-0000-0000-000003010000}"/>
    <cellStyle name="Normal 44" xfId="300" xr:uid="{00000000-0005-0000-0000-000004010000}"/>
    <cellStyle name="Normal 45" xfId="301" xr:uid="{00000000-0005-0000-0000-000005010000}"/>
    <cellStyle name="Normal 46" xfId="419" xr:uid="{00000000-0005-0000-0000-000006010000}"/>
    <cellStyle name="Normal 5" xfId="302" xr:uid="{00000000-0005-0000-0000-000007010000}"/>
    <cellStyle name="Normal 5 2" xfId="303" xr:uid="{00000000-0005-0000-0000-000008010000}"/>
    <cellStyle name="Normal 5 2 2" xfId="304" xr:uid="{00000000-0005-0000-0000-000009010000}"/>
    <cellStyle name="Normal 5 2 3" xfId="305" xr:uid="{00000000-0005-0000-0000-00000A010000}"/>
    <cellStyle name="Normal 5 3" xfId="306" xr:uid="{00000000-0005-0000-0000-00000B010000}"/>
    <cellStyle name="Normal 5 3 2" xfId="307" xr:uid="{00000000-0005-0000-0000-00000C010000}"/>
    <cellStyle name="Normal 5 3 3" xfId="308" xr:uid="{00000000-0005-0000-0000-00000D010000}"/>
    <cellStyle name="Normal 5 4" xfId="309" xr:uid="{00000000-0005-0000-0000-00000E010000}"/>
    <cellStyle name="Normal 5 5" xfId="310" xr:uid="{00000000-0005-0000-0000-00000F010000}"/>
    <cellStyle name="Normal 5 6" xfId="311" xr:uid="{00000000-0005-0000-0000-000010010000}"/>
    <cellStyle name="Normal 6" xfId="120" xr:uid="{00000000-0005-0000-0000-000011010000}"/>
    <cellStyle name="Normal 6 2" xfId="312" xr:uid="{00000000-0005-0000-0000-000012010000}"/>
    <cellStyle name="Normal 6 2 2" xfId="313" xr:uid="{00000000-0005-0000-0000-000013010000}"/>
    <cellStyle name="Normal 6 2 2 2" xfId="314" xr:uid="{00000000-0005-0000-0000-000014010000}"/>
    <cellStyle name="Normal 6 2 2 3" xfId="315" xr:uid="{00000000-0005-0000-0000-000015010000}"/>
    <cellStyle name="Normal 6 2 3" xfId="316" xr:uid="{00000000-0005-0000-0000-000016010000}"/>
    <cellStyle name="Normal 6 2 4" xfId="317" xr:uid="{00000000-0005-0000-0000-000017010000}"/>
    <cellStyle name="Normal 6 3" xfId="318" xr:uid="{00000000-0005-0000-0000-000018010000}"/>
    <cellStyle name="Normal 6 3 2" xfId="319" xr:uid="{00000000-0005-0000-0000-000019010000}"/>
    <cellStyle name="Normal 6 3 3" xfId="320" xr:uid="{00000000-0005-0000-0000-00001A010000}"/>
    <cellStyle name="Normal 6 4" xfId="321" xr:uid="{00000000-0005-0000-0000-00001B010000}"/>
    <cellStyle name="Normal 6 4 2" xfId="322" xr:uid="{00000000-0005-0000-0000-00001C010000}"/>
    <cellStyle name="Normal 6 4 3" xfId="323" xr:uid="{00000000-0005-0000-0000-00001D010000}"/>
    <cellStyle name="Normal 7" xfId="324" xr:uid="{00000000-0005-0000-0000-00001E010000}"/>
    <cellStyle name="Normal 7 2" xfId="325" xr:uid="{00000000-0005-0000-0000-00001F010000}"/>
    <cellStyle name="Normal 8" xfId="326" xr:uid="{00000000-0005-0000-0000-000020010000}"/>
    <cellStyle name="Normal 8 2" xfId="327" xr:uid="{00000000-0005-0000-0000-000021010000}"/>
    <cellStyle name="Normal 85" xfId="328" xr:uid="{00000000-0005-0000-0000-000022010000}"/>
    <cellStyle name="Normal 87" xfId="329" xr:uid="{00000000-0005-0000-0000-000023010000}"/>
    <cellStyle name="Normal 9" xfId="330" xr:uid="{00000000-0005-0000-0000-000024010000}"/>
    <cellStyle name="Normal1" xfId="331" xr:uid="{00000000-0005-0000-0000-000025010000}"/>
    <cellStyle name="Normal2" xfId="332" xr:uid="{00000000-0005-0000-0000-000026010000}"/>
    <cellStyle name="Normal3" xfId="333" xr:uid="{00000000-0005-0000-0000-000027010000}"/>
    <cellStyle name="Nota 2" xfId="122" xr:uid="{00000000-0005-0000-0000-000028010000}"/>
    <cellStyle name="Nota 2 2" xfId="159" xr:uid="{00000000-0005-0000-0000-000029010000}"/>
    <cellStyle name="Nota 3" xfId="121" xr:uid="{00000000-0005-0000-0000-00002A010000}"/>
    <cellStyle name="Note" xfId="123" xr:uid="{00000000-0005-0000-0000-00002B010000}"/>
    <cellStyle name="Output" xfId="124" xr:uid="{00000000-0005-0000-0000-00002C010000}"/>
    <cellStyle name="Output 2" xfId="334" xr:uid="{00000000-0005-0000-0000-00002D010000}"/>
    <cellStyle name="Percent [2]" xfId="335" xr:uid="{00000000-0005-0000-0000-00002E010000}"/>
    <cellStyle name="Percent_Sheet1" xfId="336" xr:uid="{00000000-0005-0000-0000-00002F010000}"/>
    <cellStyle name="Percentual" xfId="337" xr:uid="{00000000-0005-0000-0000-000030010000}"/>
    <cellStyle name="Ponto" xfId="338" xr:uid="{00000000-0005-0000-0000-000031010000}"/>
    <cellStyle name="Porcentagem 2" xfId="4" xr:uid="{00000000-0005-0000-0000-000032010000}"/>
    <cellStyle name="Porcentagem 3" xfId="125" xr:uid="{00000000-0005-0000-0000-000033010000}"/>
    <cellStyle name="Porcentagem 3 2" xfId="339" xr:uid="{00000000-0005-0000-0000-000034010000}"/>
    <cellStyle name="Porcentagem 3 3" xfId="340" xr:uid="{00000000-0005-0000-0000-000035010000}"/>
    <cellStyle name="Porcentagem 4" xfId="341" xr:uid="{00000000-0005-0000-0000-000036010000}"/>
    <cellStyle name="Porcentagem 4 2" xfId="342" xr:uid="{00000000-0005-0000-0000-000037010000}"/>
    <cellStyle name="Porcentagem 5" xfId="343" xr:uid="{00000000-0005-0000-0000-000038010000}"/>
    <cellStyle name="Porcentagem 6" xfId="344" xr:uid="{00000000-0005-0000-0000-000039010000}"/>
    <cellStyle name="Porcentagem 6 2" xfId="345" xr:uid="{00000000-0005-0000-0000-00003A010000}"/>
    <cellStyle name="Porcentagem 6 3" xfId="346" xr:uid="{00000000-0005-0000-0000-00003B010000}"/>
    <cellStyle name="Porcentagem 7" xfId="347" xr:uid="{00000000-0005-0000-0000-00003C010000}"/>
    <cellStyle name="Result" xfId="348" xr:uid="{00000000-0005-0000-0000-00003D010000}"/>
    <cellStyle name="Result2" xfId="349" xr:uid="{00000000-0005-0000-0000-00003E010000}"/>
    <cellStyle name="Saída 2" xfId="127" xr:uid="{00000000-0005-0000-0000-00003F010000}"/>
    <cellStyle name="Saída 3" xfId="126" xr:uid="{00000000-0005-0000-0000-000040010000}"/>
    <cellStyle name="Sep. milhar [0]" xfId="350" xr:uid="{00000000-0005-0000-0000-000041010000}"/>
    <cellStyle name="Separador de m" xfId="351" xr:uid="{00000000-0005-0000-0000-000042010000}"/>
    <cellStyle name="Separador de milhares 2" xfId="7" xr:uid="{00000000-0005-0000-0000-000043010000}"/>
    <cellStyle name="Separador de milhares 2 10" xfId="352" xr:uid="{00000000-0005-0000-0000-000044010000}"/>
    <cellStyle name="Separador de milhares 2 2" xfId="353" xr:uid="{00000000-0005-0000-0000-000045010000}"/>
    <cellStyle name="Separador de milhares 2 2 2" xfId="354" xr:uid="{00000000-0005-0000-0000-000046010000}"/>
    <cellStyle name="Separador de milhares 2 2 3" xfId="355" xr:uid="{00000000-0005-0000-0000-000047010000}"/>
    <cellStyle name="Separador de milhares 2 3" xfId="11" xr:uid="{00000000-0005-0000-0000-000048010000}"/>
    <cellStyle name="Separador de milhares 2 3 2" xfId="357" xr:uid="{00000000-0005-0000-0000-000049010000}"/>
    <cellStyle name="Separador de milhares 2 3 3" xfId="358" xr:uid="{00000000-0005-0000-0000-00004A010000}"/>
    <cellStyle name="Separador de milhares 2 3 4" xfId="356" xr:uid="{00000000-0005-0000-0000-00004B010000}"/>
    <cellStyle name="Separador de milhares 3" xfId="129" xr:uid="{00000000-0005-0000-0000-00004C010000}"/>
    <cellStyle name="Separador de milhares 3 2" xfId="130" xr:uid="{00000000-0005-0000-0000-00004D010000}"/>
    <cellStyle name="Separador de milhares 3 3" xfId="359" xr:uid="{00000000-0005-0000-0000-00004E010000}"/>
    <cellStyle name="Separador de milhares 3 3 2" xfId="360" xr:uid="{00000000-0005-0000-0000-00004F010000}"/>
    <cellStyle name="Separador de milhares 3 3 3" xfId="361" xr:uid="{00000000-0005-0000-0000-000050010000}"/>
    <cellStyle name="Separador de milhares 3 4" xfId="362" xr:uid="{00000000-0005-0000-0000-000051010000}"/>
    <cellStyle name="Separador de milhares 3 5" xfId="363" xr:uid="{00000000-0005-0000-0000-000052010000}"/>
    <cellStyle name="Separador de milhares 4" xfId="156" xr:uid="{00000000-0005-0000-0000-000053010000}"/>
    <cellStyle name="Separador de milhares 4 2" xfId="364" xr:uid="{00000000-0005-0000-0000-000054010000}"/>
    <cellStyle name="Separador de milhares 4 3" xfId="365" xr:uid="{00000000-0005-0000-0000-000055010000}"/>
    <cellStyle name="Sepavador de milhares [0]_Pasta2" xfId="366" xr:uid="{00000000-0005-0000-0000-000056010000}"/>
    <cellStyle name="Standard_RP100_01 (metr.)" xfId="367" xr:uid="{00000000-0005-0000-0000-000057010000}"/>
    <cellStyle name="Texto de Aviso 2" xfId="132" xr:uid="{00000000-0005-0000-0000-000058010000}"/>
    <cellStyle name="Texto de Aviso 3" xfId="131" xr:uid="{00000000-0005-0000-0000-000059010000}"/>
    <cellStyle name="Texto Explicativo 2" xfId="134" xr:uid="{00000000-0005-0000-0000-00005A010000}"/>
    <cellStyle name="Texto Explicativo 3" xfId="133" xr:uid="{00000000-0005-0000-0000-00005B010000}"/>
    <cellStyle name="Title" xfId="135" xr:uid="{00000000-0005-0000-0000-00005C010000}"/>
    <cellStyle name="Title 2" xfId="368" xr:uid="{00000000-0005-0000-0000-00005D010000}"/>
    <cellStyle name="Título 1 2" xfId="138" xr:uid="{00000000-0005-0000-0000-00005E010000}"/>
    <cellStyle name="Título 1 3" xfId="137" xr:uid="{00000000-0005-0000-0000-00005F010000}"/>
    <cellStyle name="Título 2 2" xfId="140" xr:uid="{00000000-0005-0000-0000-000060010000}"/>
    <cellStyle name="Título 2 3" xfId="139" xr:uid="{00000000-0005-0000-0000-000061010000}"/>
    <cellStyle name="Título 3 2" xfId="142" xr:uid="{00000000-0005-0000-0000-000062010000}"/>
    <cellStyle name="Título 3 3" xfId="141" xr:uid="{00000000-0005-0000-0000-000063010000}"/>
    <cellStyle name="Título 4 2" xfId="144" xr:uid="{00000000-0005-0000-0000-000064010000}"/>
    <cellStyle name="Título 4 3" xfId="143" xr:uid="{00000000-0005-0000-0000-000065010000}"/>
    <cellStyle name="Título 5" xfId="145" xr:uid="{00000000-0005-0000-0000-000066010000}"/>
    <cellStyle name="Título 6" xfId="136" xr:uid="{00000000-0005-0000-0000-000067010000}"/>
    <cellStyle name="Titulo1" xfId="369" xr:uid="{00000000-0005-0000-0000-000068010000}"/>
    <cellStyle name="Titulo2" xfId="370" xr:uid="{00000000-0005-0000-0000-000069010000}"/>
    <cellStyle name="Total 2" xfId="147" xr:uid="{00000000-0005-0000-0000-00006A010000}"/>
    <cellStyle name="Total 3" xfId="146" xr:uid="{00000000-0005-0000-0000-00006B010000}"/>
    <cellStyle name="Vírgula" xfId="1" builtinId="3"/>
    <cellStyle name="Vírgula 10" xfId="371" xr:uid="{00000000-0005-0000-0000-00006D010000}"/>
    <cellStyle name="Vírgula 10 2" xfId="372" xr:uid="{00000000-0005-0000-0000-00006E010000}"/>
    <cellStyle name="Vírgula 10 3" xfId="373" xr:uid="{00000000-0005-0000-0000-00006F010000}"/>
    <cellStyle name="Vírgula 11" xfId="374" xr:uid="{00000000-0005-0000-0000-000070010000}"/>
    <cellStyle name="Vírgula 12" xfId="375" xr:uid="{00000000-0005-0000-0000-000071010000}"/>
    <cellStyle name="Vírgula 12 2" xfId="376" xr:uid="{00000000-0005-0000-0000-000072010000}"/>
    <cellStyle name="Vírgula 12 3" xfId="377" xr:uid="{00000000-0005-0000-0000-000073010000}"/>
    <cellStyle name="Vírgula 13" xfId="166" xr:uid="{00000000-0005-0000-0000-000074010000}"/>
    <cellStyle name="Vírgula 13 2" xfId="417" xr:uid="{00000000-0005-0000-0000-000075010000}"/>
    <cellStyle name="Vírgula 14" xfId="128" xr:uid="{00000000-0005-0000-0000-000076010000}"/>
    <cellStyle name="Vírgula 2" xfId="8" xr:uid="{00000000-0005-0000-0000-000077010000}"/>
    <cellStyle name="Vírgula 2 2" xfId="162" xr:uid="{00000000-0005-0000-0000-000078010000}"/>
    <cellStyle name="Vírgula 2 2 2" xfId="378" xr:uid="{00000000-0005-0000-0000-000079010000}"/>
    <cellStyle name="Vírgula 2 2 2 2" xfId="379" xr:uid="{00000000-0005-0000-0000-00007A010000}"/>
    <cellStyle name="Vírgula 2 2 3" xfId="380" xr:uid="{00000000-0005-0000-0000-00007B010000}"/>
    <cellStyle name="Vírgula 2 2 3 2" xfId="381" xr:uid="{00000000-0005-0000-0000-00007C010000}"/>
    <cellStyle name="Vírgula 2 2 3 3" xfId="382" xr:uid="{00000000-0005-0000-0000-00007D010000}"/>
    <cellStyle name="Vírgula 2 2 4" xfId="383" xr:uid="{00000000-0005-0000-0000-00007E010000}"/>
    <cellStyle name="Vírgula 2 2 5" xfId="384" xr:uid="{00000000-0005-0000-0000-00007F010000}"/>
    <cellStyle name="Vírgula 2 3" xfId="385" xr:uid="{00000000-0005-0000-0000-000080010000}"/>
    <cellStyle name="Vírgula 2 3 2" xfId="386" xr:uid="{00000000-0005-0000-0000-000081010000}"/>
    <cellStyle name="Vírgula 2 3 3" xfId="387" xr:uid="{00000000-0005-0000-0000-000082010000}"/>
    <cellStyle name="Vírgula 2 4" xfId="148" xr:uid="{00000000-0005-0000-0000-000083010000}"/>
    <cellStyle name="Vírgula 3" xfId="149" xr:uid="{00000000-0005-0000-0000-000084010000}"/>
    <cellStyle name="Vírgula 3 2" xfId="388" xr:uid="{00000000-0005-0000-0000-000085010000}"/>
    <cellStyle name="Vírgula 3 2 2" xfId="389" xr:uid="{00000000-0005-0000-0000-000086010000}"/>
    <cellStyle name="Vírgula 3 2 3" xfId="390" xr:uid="{00000000-0005-0000-0000-000087010000}"/>
    <cellStyle name="Vírgula 3 3" xfId="391" xr:uid="{00000000-0005-0000-0000-000088010000}"/>
    <cellStyle name="Vírgula 3 3 2" xfId="392" xr:uid="{00000000-0005-0000-0000-000089010000}"/>
    <cellStyle name="Vírgula 3 3 3" xfId="393" xr:uid="{00000000-0005-0000-0000-00008A010000}"/>
    <cellStyle name="Vírgula 4" xfId="394" xr:uid="{00000000-0005-0000-0000-00008B010000}"/>
    <cellStyle name="Vírgula 4 2" xfId="395" xr:uid="{00000000-0005-0000-0000-00008C010000}"/>
    <cellStyle name="Vírgula 4 3" xfId="396" xr:uid="{00000000-0005-0000-0000-00008D010000}"/>
    <cellStyle name="Vírgula 5" xfId="150" xr:uid="{00000000-0005-0000-0000-00008E010000}"/>
    <cellStyle name="Vírgula 5 2" xfId="397" xr:uid="{00000000-0005-0000-0000-00008F010000}"/>
    <cellStyle name="Vírgula 5 2 2" xfId="398" xr:uid="{00000000-0005-0000-0000-000090010000}"/>
    <cellStyle name="Vírgula 5 2 3" xfId="399" xr:uid="{00000000-0005-0000-0000-000091010000}"/>
    <cellStyle name="Vírgula 5 3" xfId="400" xr:uid="{00000000-0005-0000-0000-000092010000}"/>
    <cellStyle name="Vírgula 5 3 2" xfId="401" xr:uid="{00000000-0005-0000-0000-000093010000}"/>
    <cellStyle name="Vírgula 5 3 3" xfId="402" xr:uid="{00000000-0005-0000-0000-000094010000}"/>
    <cellStyle name="Vírgula 6" xfId="164" xr:uid="{00000000-0005-0000-0000-000095010000}"/>
    <cellStyle name="Vírgula 6 2" xfId="167" xr:uid="{00000000-0005-0000-0000-000096010000}"/>
    <cellStyle name="Vírgula 6 2 2" xfId="403" xr:uid="{00000000-0005-0000-0000-000097010000}"/>
    <cellStyle name="Vírgula 6 2 2 2" xfId="404" xr:uid="{00000000-0005-0000-0000-000098010000}"/>
    <cellStyle name="Vírgula 6 2 2 3" xfId="405" xr:uid="{00000000-0005-0000-0000-000099010000}"/>
    <cellStyle name="Vírgula 6 3" xfId="406" xr:uid="{00000000-0005-0000-0000-00009A010000}"/>
    <cellStyle name="Vírgula 6 4" xfId="407" xr:uid="{00000000-0005-0000-0000-00009B010000}"/>
    <cellStyle name="Vírgula 7" xfId="408" xr:uid="{00000000-0005-0000-0000-00009C010000}"/>
    <cellStyle name="Vírgula 7 2" xfId="409" xr:uid="{00000000-0005-0000-0000-00009D010000}"/>
    <cellStyle name="Vírgula 7 3" xfId="410" xr:uid="{00000000-0005-0000-0000-00009E010000}"/>
    <cellStyle name="Vírgula 8" xfId="411" xr:uid="{00000000-0005-0000-0000-00009F010000}"/>
    <cellStyle name="Vírgula 8 2" xfId="412" xr:uid="{00000000-0005-0000-0000-0000A0010000}"/>
    <cellStyle name="Vírgula 8 3" xfId="413" xr:uid="{00000000-0005-0000-0000-0000A1010000}"/>
    <cellStyle name="Vírgula 9" xfId="414" xr:uid="{00000000-0005-0000-0000-0000A2010000}"/>
    <cellStyle name="Vírgula 9 2" xfId="415" xr:uid="{00000000-0005-0000-0000-0000A3010000}"/>
    <cellStyle name="Vírgula 9 3" xfId="416" xr:uid="{00000000-0005-0000-0000-0000A4010000}"/>
    <cellStyle name="Warning Text" xfId="151" xr:uid="{00000000-0005-0000-0000-0000A5010000}"/>
  </cellStyles>
  <dxfs count="659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24994659260841701"/>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s>
  <tableStyles count="0" defaultTableStyle="TableStyleMedium9" defaultPivotStyle="PivotStyleLight16"/>
  <colors>
    <mruColors>
      <color rgb="FFCFF1E9"/>
      <color rgb="FF49CBA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calcChain" Target="calcChain.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0" i="0" u="none" strike="noStrike" kern="1200" spc="0" baseline="0">
                <a:solidFill>
                  <a:schemeClr val="dk1"/>
                </a:solidFill>
                <a:latin typeface="+mn-lt"/>
                <a:ea typeface="+mn-ea"/>
                <a:cs typeface="+mn-cs"/>
              </a:defRPr>
            </a:pPr>
            <a:r>
              <a:rPr lang="pt-BR"/>
              <a:t>Custo/Etapa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dk1"/>
              </a:solidFill>
              <a:latin typeface="+mn-lt"/>
              <a:ea typeface="+mn-ea"/>
              <a:cs typeface="+mn-cs"/>
            </a:defRPr>
          </a:pPr>
          <a:endParaRPr lang="pt-BR"/>
        </a:p>
      </c:txPr>
    </c:title>
    <c:autoTitleDeleted val="0"/>
    <c:plotArea>
      <c:layout/>
      <c:barChart>
        <c:barDir val="col"/>
        <c:grouping val="clustered"/>
        <c:varyColors val="0"/>
        <c:ser>
          <c:idx val="0"/>
          <c:order val="0"/>
          <c:spPr>
            <a:solidFill>
              <a:schemeClr val="accent6">
                <a:shade val="76000"/>
              </a:schemeClr>
            </a:solidFill>
            <a:ln>
              <a:noFill/>
            </a:ln>
            <a:effectLst/>
          </c:spPr>
          <c:invertIfNegative val="0"/>
          <c:cat>
            <c:strRef>
              <c:extLst>
                <c:ext xmlns:c15="http://schemas.microsoft.com/office/drawing/2012/chart" uri="{02D57815-91ED-43cb-92C2-25804820EDAC}">
                  <c15:fullRef>
                    <c15:sqref>'1-RESUMO'!$B$11:$C$30</c15:sqref>
                  </c15:fullRef>
                  <c15:levelRef>
                    <c15:sqref>'1-RESUMO'!$B$11:$B$30</c15:sqref>
                  </c15:levelRef>
                </c:ext>
              </c:extLst>
              <c:f>'1-RESUMO'!$B$11:$B$30</c:f>
              <c:strCache>
                <c:ptCount val="19"/>
                <c:pt idx="0">
                  <c:v>1.0</c:v>
                </c:pt>
                <c:pt idx="2">
                  <c:v>2.0</c:v>
                </c:pt>
                <c:pt idx="4">
                  <c:v>3.0</c:v>
                </c:pt>
                <c:pt idx="6">
                  <c:v>4.0</c:v>
                </c:pt>
                <c:pt idx="8">
                  <c:v>5.0</c:v>
                </c:pt>
                <c:pt idx="10">
                  <c:v>6.0</c:v>
                </c:pt>
                <c:pt idx="12">
                  <c:v>7.0</c:v>
                </c:pt>
                <c:pt idx="14">
                  <c:v>8.0</c:v>
                </c:pt>
                <c:pt idx="16">
                  <c:v>9.0</c:v>
                </c:pt>
                <c:pt idx="18">
                  <c:v>10.0</c:v>
                </c:pt>
              </c:strCache>
            </c:strRef>
          </c:cat>
          <c:val>
            <c:numRef>
              <c:f>'1-RESUMO'!$D$11:$D$30</c:f>
              <c:numCache>
                <c:formatCode>_("R$"* #,##0.00_);_("R$"* \(#,##0.00\);_("R$"* "-"??_);_(@_)</c:formatCode>
                <c:ptCount val="20"/>
                <c:pt idx="0">
                  <c:v>455769.18</c:v>
                </c:pt>
                <c:pt idx="2">
                  <c:v>439276.67999999993</c:v>
                </c:pt>
                <c:pt idx="4">
                  <c:v>6084410.9699999988</c:v>
                </c:pt>
                <c:pt idx="6">
                  <c:v>1341908.9500000002</c:v>
                </c:pt>
                <c:pt idx="8">
                  <c:v>390242.63</c:v>
                </c:pt>
                <c:pt idx="10">
                  <c:v>2033200.52</c:v>
                </c:pt>
                <c:pt idx="12">
                  <c:v>259868.72000000003</c:v>
                </c:pt>
                <c:pt idx="14">
                  <c:v>102676.52</c:v>
                </c:pt>
                <c:pt idx="16">
                  <c:v>335768.1</c:v>
                </c:pt>
                <c:pt idx="18">
                  <c:v>118091.82</c:v>
                </c:pt>
              </c:numCache>
            </c:numRef>
          </c:val>
          <c:extLst>
            <c:ext xmlns:c16="http://schemas.microsoft.com/office/drawing/2014/chart" uri="{C3380CC4-5D6E-409C-BE32-E72D297353CC}">
              <c16:uniqueId val="{00000000-1DF1-4F21-A9A3-FCF333CEF798}"/>
            </c:ext>
          </c:extLst>
        </c:ser>
        <c:ser>
          <c:idx val="1"/>
          <c:order val="1"/>
          <c:spPr>
            <a:solidFill>
              <a:schemeClr val="accent6">
                <a:tint val="77000"/>
              </a:schemeClr>
            </a:solidFill>
            <a:ln>
              <a:noFill/>
            </a:ln>
            <a:effectLst/>
          </c:spPr>
          <c:invertIfNegative val="0"/>
          <c:cat>
            <c:strRef>
              <c:extLst>
                <c:ext xmlns:c15="http://schemas.microsoft.com/office/drawing/2012/chart" uri="{02D57815-91ED-43cb-92C2-25804820EDAC}">
                  <c15:fullRef>
                    <c15:sqref>'1-RESUMO'!$B$11:$C$30</c15:sqref>
                  </c15:fullRef>
                  <c15:levelRef>
                    <c15:sqref>'1-RESUMO'!$B$11:$B$30</c15:sqref>
                  </c15:levelRef>
                </c:ext>
              </c:extLst>
              <c:f>'1-RESUMO'!$B$11:$B$30</c:f>
              <c:strCache>
                <c:ptCount val="19"/>
                <c:pt idx="0">
                  <c:v>1.0</c:v>
                </c:pt>
                <c:pt idx="2">
                  <c:v>2.0</c:v>
                </c:pt>
                <c:pt idx="4">
                  <c:v>3.0</c:v>
                </c:pt>
                <c:pt idx="6">
                  <c:v>4.0</c:v>
                </c:pt>
                <c:pt idx="8">
                  <c:v>5.0</c:v>
                </c:pt>
                <c:pt idx="10">
                  <c:v>6.0</c:v>
                </c:pt>
                <c:pt idx="12">
                  <c:v>7.0</c:v>
                </c:pt>
                <c:pt idx="14">
                  <c:v>8.0</c:v>
                </c:pt>
                <c:pt idx="16">
                  <c:v>9.0</c:v>
                </c:pt>
                <c:pt idx="18">
                  <c:v>10.0</c:v>
                </c:pt>
              </c:strCache>
            </c:strRef>
          </c:cat>
          <c:val>
            <c:numRef>
              <c:f>'1-RESUMO'!$E$11:$E$30</c:f>
              <c:numCache>
                <c:formatCode>0.00%</c:formatCode>
                <c:ptCount val="20"/>
                <c:pt idx="0">
                  <c:v>3.9422259327783114E-2</c:v>
                </c:pt>
                <c:pt idx="2">
                  <c:v>3.7995722298746912E-2</c:v>
                </c:pt>
                <c:pt idx="4">
                  <c:v>0.52627785651532721</c:v>
                </c:pt>
                <c:pt idx="6">
                  <c:v>0.11606989884917877</c:v>
                </c:pt>
                <c:pt idx="8">
                  <c:v>3.375446790986638E-2</c:v>
                </c:pt>
                <c:pt idx="10">
                  <c:v>0.17586392779964516</c:v>
                </c:pt>
                <c:pt idx="12">
                  <c:v>2.2477632364301288E-2</c:v>
                </c:pt>
                <c:pt idx="14">
                  <c:v>8.881119162805852E-3</c:v>
                </c:pt>
                <c:pt idx="16">
                  <c:v>2.9042633185940771E-2</c:v>
                </c:pt>
                <c:pt idx="18">
                  <c:v>1.0214482586404559E-2</c:v>
                </c:pt>
              </c:numCache>
            </c:numRef>
          </c:val>
          <c:extLst>
            <c:ext xmlns:c16="http://schemas.microsoft.com/office/drawing/2014/chart" uri="{C3380CC4-5D6E-409C-BE32-E72D297353CC}">
              <c16:uniqueId val="{00000001-1DF1-4F21-A9A3-FCF333CEF798}"/>
            </c:ext>
          </c:extLst>
        </c:ser>
        <c:dLbls>
          <c:showLegendKey val="0"/>
          <c:showVal val="0"/>
          <c:showCatName val="0"/>
          <c:showSerName val="0"/>
          <c:showPercent val="0"/>
          <c:showBubbleSize val="0"/>
        </c:dLbls>
        <c:gapWidth val="219"/>
        <c:overlap val="-27"/>
        <c:axId val="2093716975"/>
        <c:axId val="2093715311"/>
      </c:barChart>
      <c:catAx>
        <c:axId val="209371697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dk1"/>
                </a:solidFill>
                <a:latin typeface="+mn-lt"/>
                <a:ea typeface="+mn-ea"/>
                <a:cs typeface="+mn-cs"/>
              </a:defRPr>
            </a:pPr>
            <a:endParaRPr lang="pt-BR"/>
          </a:p>
        </c:txPr>
        <c:crossAx val="2093715311"/>
        <c:crosses val="autoZero"/>
        <c:auto val="1"/>
        <c:lblAlgn val="ctr"/>
        <c:lblOffset val="100"/>
        <c:noMultiLvlLbl val="0"/>
      </c:catAx>
      <c:valAx>
        <c:axId val="2093715311"/>
        <c:scaling>
          <c:orientation val="minMax"/>
        </c:scaling>
        <c:delete val="0"/>
        <c:axPos val="l"/>
        <c:majorGridlines>
          <c:spPr>
            <a:ln w="9525" cap="flat" cmpd="sng" algn="ctr">
              <a:solidFill>
                <a:schemeClr val="tx1">
                  <a:lumMod val="15000"/>
                  <a:lumOff val="85000"/>
                </a:schemeClr>
              </a:solidFill>
              <a:round/>
            </a:ln>
            <a:effectLst/>
          </c:spPr>
        </c:majorGridlines>
        <c:numFmt formatCode="_(&quot;R$&quot;* #,##0.00_);_(&quot;R$&quot;* \(#,##0.00\);_(&quot;R$&quot;*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dk1"/>
                </a:solidFill>
                <a:latin typeface="+mn-lt"/>
                <a:ea typeface="+mn-ea"/>
                <a:cs typeface="+mn-cs"/>
              </a:defRPr>
            </a:pPr>
            <a:endParaRPr lang="pt-BR"/>
          </a:p>
        </c:txPr>
        <c:crossAx val="2093716975"/>
        <c:crosses val="autoZero"/>
        <c:crossBetween val="between"/>
      </c:valAx>
      <c:spPr>
        <a:noFill/>
        <a:ln>
          <a:noFill/>
        </a:ln>
        <a:effectLst/>
      </c:spPr>
    </c:plotArea>
    <c:legend>
      <c:legendPos val="b"/>
      <c:legendEntry>
        <c:idx val="1"/>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dk1"/>
              </a:solidFill>
              <a:latin typeface="+mn-lt"/>
              <a:ea typeface="+mn-ea"/>
              <a:cs typeface="+mn-cs"/>
            </a:defRPr>
          </a:pPr>
          <a:endParaRPr lang="pt-BR"/>
        </a:p>
      </c:txPr>
    </c:legend>
    <c:plotVisOnly val="1"/>
    <c:dispBlanksAs val="gap"/>
    <c:showDLblsOverMax val="0"/>
  </c:chart>
  <c:spPr>
    <a:solidFill>
      <a:schemeClr val="lt1"/>
    </a:solidFill>
    <a:ln w="38100" cap="flat" cmpd="sng" algn="ctr">
      <a:solidFill>
        <a:schemeClr val="accent6">
          <a:lumMod val="75000"/>
        </a:schemeClr>
      </a:solidFill>
      <a:prstDash val="solid"/>
      <a:miter lim="800000"/>
    </a:ln>
    <a:effectLst/>
  </c:spPr>
  <c:txPr>
    <a:bodyPr/>
    <a:lstStyle/>
    <a:p>
      <a:pPr>
        <a:defRPr>
          <a:solidFill>
            <a:schemeClr val="dk1"/>
          </a:solidFill>
          <a:latin typeface="+mn-lt"/>
          <a:ea typeface="+mn-ea"/>
          <a:cs typeface="+mn-cs"/>
        </a:defRPr>
      </a:pPr>
      <a:endParaRPr lang="pt-BR"/>
    </a:p>
  </c:txPr>
  <c:printSettings>
    <c:headerFooter/>
    <c:pageMargins b="0.78740157499999996" l="0.511811024" r="0.511811024" t="0.78740157499999996" header="0.31496062000000002" footer="0.31496062000000002"/>
    <c:pageSetup orientation="portrait"/>
  </c:printSettings>
</c:chartSpace>
</file>

<file path=xl/charts/colors1.xml><?xml version="1.0" encoding="utf-8"?>
<cs:colorStyle xmlns:cs="http://schemas.microsoft.com/office/drawing/2012/chartStyle" xmlns:a="http://schemas.openxmlformats.org/drawingml/2006/main" meth="withinLinear" id="19">
  <a:schemeClr val="accent6"/>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8-ENCARGOS SOCIAIS'!A1"/><Relationship Id="rId3" Type="http://schemas.openxmlformats.org/officeDocument/2006/relationships/hyperlink" Target="#'3-CRONOGRAMA'!Area_de_impressao"/><Relationship Id="rId7" Type="http://schemas.openxmlformats.org/officeDocument/2006/relationships/hyperlink" Target="#'7-COMPOSI&#199;&#213;ES AUXILIARES'!A1"/><Relationship Id="rId2" Type="http://schemas.openxmlformats.org/officeDocument/2006/relationships/hyperlink" Target="#'2-OR&#199;AMENTO'!Area_de_impressao"/><Relationship Id="rId1" Type="http://schemas.openxmlformats.org/officeDocument/2006/relationships/chart" Target="../charts/chart1.xml"/><Relationship Id="rId6" Type="http://schemas.openxmlformats.org/officeDocument/2006/relationships/hyperlink" Target="#'6-COMPOSI&#199;&#213;ES SINAPI'!A1"/><Relationship Id="rId5" Type="http://schemas.openxmlformats.org/officeDocument/2006/relationships/hyperlink" Target="#'5-COMPOSI&#199;&#213;ES PR&#211;PRIAS'!A1"/><Relationship Id="rId4" Type="http://schemas.openxmlformats.org/officeDocument/2006/relationships/hyperlink" Target="#'4-BDI'!A1"/><Relationship Id="rId9"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5</xdr:col>
      <xdr:colOff>552448</xdr:colOff>
      <xdr:row>1</xdr:row>
      <xdr:rowOff>85724</xdr:rowOff>
    </xdr:from>
    <xdr:to>
      <xdr:col>14</xdr:col>
      <xdr:colOff>163286</xdr:colOff>
      <xdr:row>14</xdr:row>
      <xdr:rowOff>136072</xdr:rowOff>
    </xdr:to>
    <xdr:graphicFrame macro="">
      <xdr:nvGraphicFramePr>
        <xdr:cNvPr id="6" name="Gráfico 5">
          <a:extLst>
            <a:ext uri="{FF2B5EF4-FFF2-40B4-BE49-F238E27FC236}">
              <a16:creationId xmlns:a16="http://schemas.microsoft.com/office/drawing/2014/main" id="{00000000-0008-0000-02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560919</xdr:colOff>
      <xdr:row>17</xdr:row>
      <xdr:rowOff>42333</xdr:rowOff>
    </xdr:from>
    <xdr:to>
      <xdr:col>7</xdr:col>
      <xdr:colOff>571500</xdr:colOff>
      <xdr:row>20</xdr:row>
      <xdr:rowOff>21167</xdr:rowOff>
    </xdr:to>
    <xdr:sp macro="" textlink="">
      <xdr:nvSpPr>
        <xdr:cNvPr id="5" name="Retângulo Arredondado 4">
          <a:hlinkClick xmlns:r="http://schemas.openxmlformats.org/officeDocument/2006/relationships" r:id="rId2"/>
          <a:extLst>
            <a:ext uri="{FF2B5EF4-FFF2-40B4-BE49-F238E27FC236}">
              <a16:creationId xmlns:a16="http://schemas.microsoft.com/office/drawing/2014/main" id="{00000000-0008-0000-0200-000005000000}"/>
            </a:ext>
          </a:extLst>
        </xdr:cNvPr>
        <xdr:cNvSpPr/>
      </xdr:nvSpPr>
      <xdr:spPr>
        <a:xfrm>
          <a:off x="8874883" y="4070047"/>
          <a:ext cx="1929188" cy="523120"/>
        </a:xfrm>
        <a:prstGeom prst="roundRect">
          <a:avLst/>
        </a:prstGeom>
        <a:solidFill>
          <a:schemeClr val="bg1"/>
        </a:solidFill>
        <a:ln w="381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pt-BR" sz="1200" b="1">
              <a:solidFill>
                <a:schemeClr val="accent6">
                  <a:lumMod val="75000"/>
                </a:schemeClr>
              </a:solidFill>
              <a:latin typeface="+mj-lt"/>
              <a:ea typeface="+mn-ea"/>
              <a:cs typeface="+mn-cs"/>
            </a:rPr>
            <a:t>ORÇAMENTO</a:t>
          </a:r>
        </a:p>
      </xdr:txBody>
    </xdr:sp>
    <xdr:clientData/>
  </xdr:twoCellAnchor>
  <xdr:twoCellAnchor>
    <xdr:from>
      <xdr:col>8</xdr:col>
      <xdr:colOff>206830</xdr:colOff>
      <xdr:row>17</xdr:row>
      <xdr:rowOff>46566</xdr:rowOff>
    </xdr:from>
    <xdr:to>
      <xdr:col>11</xdr:col>
      <xdr:colOff>74693</xdr:colOff>
      <xdr:row>20</xdr:row>
      <xdr:rowOff>25400</xdr:rowOff>
    </xdr:to>
    <xdr:sp macro="" textlink="">
      <xdr:nvSpPr>
        <xdr:cNvPr id="7" name="Retângulo Arredondado 6">
          <a:hlinkClick xmlns:r="http://schemas.openxmlformats.org/officeDocument/2006/relationships" r:id="rId3"/>
          <a:extLst>
            <a:ext uri="{FF2B5EF4-FFF2-40B4-BE49-F238E27FC236}">
              <a16:creationId xmlns:a16="http://schemas.microsoft.com/office/drawing/2014/main" id="{00000000-0008-0000-0200-000007000000}"/>
            </a:ext>
          </a:extLst>
        </xdr:cNvPr>
        <xdr:cNvSpPr/>
      </xdr:nvSpPr>
      <xdr:spPr>
        <a:xfrm>
          <a:off x="11119759" y="4074280"/>
          <a:ext cx="1908934" cy="523120"/>
        </a:xfrm>
        <a:prstGeom prst="roundRect">
          <a:avLst/>
        </a:prstGeom>
        <a:solidFill>
          <a:schemeClr val="bg1"/>
        </a:solidFill>
        <a:ln w="381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pt-BR" sz="1200" b="1">
              <a:solidFill>
                <a:schemeClr val="accent6">
                  <a:lumMod val="75000"/>
                </a:schemeClr>
              </a:solidFill>
              <a:latin typeface="+mj-lt"/>
              <a:ea typeface="+mn-ea"/>
              <a:cs typeface="+mn-cs"/>
            </a:rPr>
            <a:t>CRONOGRAMA</a:t>
          </a:r>
        </a:p>
      </xdr:txBody>
    </xdr:sp>
    <xdr:clientData/>
  </xdr:twoCellAnchor>
  <xdr:twoCellAnchor>
    <xdr:from>
      <xdr:col>11</xdr:col>
      <xdr:colOff>295275</xdr:colOff>
      <xdr:row>17</xdr:row>
      <xdr:rowOff>38100</xdr:rowOff>
    </xdr:from>
    <xdr:to>
      <xdr:col>14</xdr:col>
      <xdr:colOff>166682</xdr:colOff>
      <xdr:row>20</xdr:row>
      <xdr:rowOff>16934</xdr:rowOff>
    </xdr:to>
    <xdr:sp macro="" textlink="">
      <xdr:nvSpPr>
        <xdr:cNvPr id="8" name="Retângulo Arredondado 7">
          <a:hlinkClick xmlns:r="http://schemas.openxmlformats.org/officeDocument/2006/relationships" r:id="rId4"/>
          <a:extLst>
            <a:ext uri="{FF2B5EF4-FFF2-40B4-BE49-F238E27FC236}">
              <a16:creationId xmlns:a16="http://schemas.microsoft.com/office/drawing/2014/main" id="{00000000-0008-0000-0200-000008000000}"/>
            </a:ext>
          </a:extLst>
        </xdr:cNvPr>
        <xdr:cNvSpPr/>
      </xdr:nvSpPr>
      <xdr:spPr>
        <a:xfrm>
          <a:off x="13249275" y="4065814"/>
          <a:ext cx="1912478" cy="523120"/>
        </a:xfrm>
        <a:prstGeom prst="roundRect">
          <a:avLst/>
        </a:prstGeom>
        <a:solidFill>
          <a:schemeClr val="bg1"/>
        </a:solidFill>
        <a:ln w="381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pt-BR" sz="1200" b="1">
              <a:solidFill>
                <a:schemeClr val="accent6">
                  <a:lumMod val="75000"/>
                </a:schemeClr>
              </a:solidFill>
              <a:latin typeface="+mj-lt"/>
              <a:ea typeface="+mn-ea"/>
              <a:cs typeface="+mn-cs"/>
            </a:rPr>
            <a:t>BDI</a:t>
          </a:r>
        </a:p>
      </xdr:txBody>
    </xdr:sp>
    <xdr:clientData/>
  </xdr:twoCellAnchor>
  <xdr:twoCellAnchor>
    <xdr:from>
      <xdr:col>5</xdr:col>
      <xdr:colOff>565455</xdr:colOff>
      <xdr:row>22</xdr:row>
      <xdr:rowOff>57149</xdr:rowOff>
    </xdr:from>
    <xdr:to>
      <xdr:col>7</xdr:col>
      <xdr:colOff>576036</xdr:colOff>
      <xdr:row>25</xdr:row>
      <xdr:rowOff>90412</xdr:rowOff>
    </xdr:to>
    <xdr:sp macro="" textlink="">
      <xdr:nvSpPr>
        <xdr:cNvPr id="9" name="Retângulo Arredondado 8">
          <a:hlinkClick xmlns:r="http://schemas.openxmlformats.org/officeDocument/2006/relationships" r:id="rId5"/>
          <a:extLst>
            <a:ext uri="{FF2B5EF4-FFF2-40B4-BE49-F238E27FC236}">
              <a16:creationId xmlns:a16="http://schemas.microsoft.com/office/drawing/2014/main" id="{00000000-0008-0000-0200-000009000000}"/>
            </a:ext>
          </a:extLst>
        </xdr:cNvPr>
        <xdr:cNvSpPr/>
      </xdr:nvSpPr>
      <xdr:spPr>
        <a:xfrm>
          <a:off x="8879419" y="4969328"/>
          <a:ext cx="1929188" cy="523120"/>
        </a:xfrm>
        <a:prstGeom prst="roundRect">
          <a:avLst/>
        </a:prstGeom>
        <a:solidFill>
          <a:schemeClr val="bg1"/>
        </a:solidFill>
        <a:ln w="381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pt-BR" sz="1200" b="1">
              <a:solidFill>
                <a:schemeClr val="accent6">
                  <a:lumMod val="75000"/>
                </a:schemeClr>
              </a:solidFill>
              <a:latin typeface="+mj-lt"/>
              <a:ea typeface="+mn-ea"/>
              <a:cs typeface="+mn-cs"/>
            </a:rPr>
            <a:t>COMPOSIÇÕES PRÓPRIAS</a:t>
          </a:r>
        </a:p>
      </xdr:txBody>
    </xdr:sp>
    <xdr:clientData/>
  </xdr:twoCellAnchor>
  <xdr:twoCellAnchor>
    <xdr:from>
      <xdr:col>8</xdr:col>
      <xdr:colOff>211366</xdr:colOff>
      <xdr:row>22</xdr:row>
      <xdr:rowOff>61382</xdr:rowOff>
    </xdr:from>
    <xdr:to>
      <xdr:col>11</xdr:col>
      <xdr:colOff>79229</xdr:colOff>
      <xdr:row>25</xdr:row>
      <xdr:rowOff>94645</xdr:rowOff>
    </xdr:to>
    <xdr:sp macro="" textlink="">
      <xdr:nvSpPr>
        <xdr:cNvPr id="10" name="Retângulo Arredondado 9">
          <a:hlinkClick xmlns:r="http://schemas.openxmlformats.org/officeDocument/2006/relationships" r:id="rId6"/>
          <a:extLst>
            <a:ext uri="{FF2B5EF4-FFF2-40B4-BE49-F238E27FC236}">
              <a16:creationId xmlns:a16="http://schemas.microsoft.com/office/drawing/2014/main" id="{00000000-0008-0000-0200-00000A000000}"/>
            </a:ext>
          </a:extLst>
        </xdr:cNvPr>
        <xdr:cNvSpPr/>
      </xdr:nvSpPr>
      <xdr:spPr>
        <a:xfrm>
          <a:off x="11124295" y="4973561"/>
          <a:ext cx="1908934" cy="523120"/>
        </a:xfrm>
        <a:prstGeom prst="roundRect">
          <a:avLst/>
        </a:prstGeom>
        <a:solidFill>
          <a:schemeClr val="bg1"/>
        </a:solidFill>
        <a:ln w="381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pt-BR" sz="1200" b="1">
              <a:solidFill>
                <a:schemeClr val="accent6">
                  <a:lumMod val="75000"/>
                </a:schemeClr>
              </a:solidFill>
              <a:latin typeface="+mj-lt"/>
              <a:ea typeface="+mn-ea"/>
              <a:cs typeface="+mn-cs"/>
            </a:rPr>
            <a:t>COMPOSIÇÕES SINAPI</a:t>
          </a:r>
        </a:p>
      </xdr:txBody>
    </xdr:sp>
    <xdr:clientData/>
  </xdr:twoCellAnchor>
  <xdr:twoCellAnchor>
    <xdr:from>
      <xdr:col>11</xdr:col>
      <xdr:colOff>299811</xdr:colOff>
      <xdr:row>22</xdr:row>
      <xdr:rowOff>52916</xdr:rowOff>
    </xdr:from>
    <xdr:to>
      <xdr:col>14</xdr:col>
      <xdr:colOff>171218</xdr:colOff>
      <xdr:row>25</xdr:row>
      <xdr:rowOff>86179</xdr:rowOff>
    </xdr:to>
    <xdr:sp macro="" textlink="">
      <xdr:nvSpPr>
        <xdr:cNvPr id="11" name="Retângulo Arredondado 10">
          <a:hlinkClick xmlns:r="http://schemas.openxmlformats.org/officeDocument/2006/relationships" r:id="rId7"/>
          <a:extLst>
            <a:ext uri="{FF2B5EF4-FFF2-40B4-BE49-F238E27FC236}">
              <a16:creationId xmlns:a16="http://schemas.microsoft.com/office/drawing/2014/main" id="{00000000-0008-0000-0200-00000B000000}"/>
            </a:ext>
          </a:extLst>
        </xdr:cNvPr>
        <xdr:cNvSpPr/>
      </xdr:nvSpPr>
      <xdr:spPr>
        <a:xfrm>
          <a:off x="13253811" y="4965095"/>
          <a:ext cx="1912478" cy="523120"/>
        </a:xfrm>
        <a:prstGeom prst="roundRect">
          <a:avLst/>
        </a:prstGeom>
        <a:solidFill>
          <a:schemeClr val="bg1"/>
        </a:solidFill>
        <a:ln w="381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pt-BR" sz="1200" b="1">
              <a:solidFill>
                <a:schemeClr val="accent6">
                  <a:lumMod val="75000"/>
                </a:schemeClr>
              </a:solidFill>
              <a:latin typeface="+mj-lt"/>
              <a:ea typeface="+mn-ea"/>
              <a:cs typeface="+mn-cs"/>
            </a:rPr>
            <a:t>COMPOSIÇÕES AUXILIARES</a:t>
          </a:r>
        </a:p>
      </xdr:txBody>
    </xdr:sp>
    <xdr:clientData/>
  </xdr:twoCellAnchor>
  <xdr:twoCellAnchor>
    <xdr:from>
      <xdr:col>8</xdr:col>
      <xdr:colOff>227694</xdr:colOff>
      <xdr:row>27</xdr:row>
      <xdr:rowOff>132139</xdr:rowOff>
    </xdr:from>
    <xdr:to>
      <xdr:col>11</xdr:col>
      <xdr:colOff>95557</xdr:colOff>
      <xdr:row>30</xdr:row>
      <xdr:rowOff>0</xdr:rowOff>
    </xdr:to>
    <xdr:sp macro="" textlink="">
      <xdr:nvSpPr>
        <xdr:cNvPr id="13" name="Retângulo Arredondado 12">
          <a:hlinkClick xmlns:r="http://schemas.openxmlformats.org/officeDocument/2006/relationships" r:id="rId8"/>
          <a:extLst>
            <a:ext uri="{FF2B5EF4-FFF2-40B4-BE49-F238E27FC236}">
              <a16:creationId xmlns:a16="http://schemas.microsoft.com/office/drawing/2014/main" id="{00000000-0008-0000-0200-00000D000000}"/>
            </a:ext>
          </a:extLst>
        </xdr:cNvPr>
        <xdr:cNvSpPr/>
      </xdr:nvSpPr>
      <xdr:spPr>
        <a:xfrm>
          <a:off x="11140623" y="5860746"/>
          <a:ext cx="1908934" cy="523120"/>
        </a:xfrm>
        <a:prstGeom prst="roundRect">
          <a:avLst/>
        </a:prstGeom>
        <a:solidFill>
          <a:schemeClr val="bg1"/>
        </a:solidFill>
        <a:ln w="38100">
          <a:solidFill>
            <a:schemeClr val="accent6">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pt-BR" sz="1200" b="1">
              <a:solidFill>
                <a:schemeClr val="accent6">
                  <a:lumMod val="75000"/>
                </a:schemeClr>
              </a:solidFill>
              <a:latin typeface="+mj-lt"/>
              <a:ea typeface="+mn-ea"/>
              <a:cs typeface="+mn-cs"/>
            </a:rPr>
            <a:t>ENCARGOS SOCIAIS</a:t>
          </a:r>
        </a:p>
      </xdr:txBody>
    </xdr:sp>
    <xdr:clientData/>
  </xdr:twoCellAnchor>
  <xdr:twoCellAnchor editAs="oneCell">
    <xdr:from>
      <xdr:col>2</xdr:col>
      <xdr:colOff>845821</xdr:colOff>
      <xdr:row>1</xdr:row>
      <xdr:rowOff>30480</xdr:rowOff>
    </xdr:from>
    <xdr:to>
      <xdr:col>3</xdr:col>
      <xdr:colOff>1524001</xdr:colOff>
      <xdr:row>1</xdr:row>
      <xdr:rowOff>1019384</xdr:rowOff>
    </xdr:to>
    <xdr:pic>
      <xdr:nvPicPr>
        <xdr:cNvPr id="4" name="Imagem 3">
          <a:extLst>
            <a:ext uri="{FF2B5EF4-FFF2-40B4-BE49-F238E27FC236}">
              <a16:creationId xmlns:a16="http://schemas.microsoft.com/office/drawing/2014/main" id="{7EB9B202-9D88-4DFF-B72E-B610DD871C26}"/>
            </a:ext>
          </a:extLst>
        </xdr:cNvPr>
        <xdr:cNvPicPr>
          <a:picLocks noChangeAspect="1"/>
        </xdr:cNvPicPr>
      </xdr:nvPicPr>
      <xdr:blipFill>
        <a:blip xmlns:r="http://schemas.openxmlformats.org/officeDocument/2006/relationships" r:embed="rId9"/>
        <a:stretch>
          <a:fillRect/>
        </a:stretch>
      </xdr:blipFill>
      <xdr:spPr>
        <a:xfrm>
          <a:off x="1958341" y="213360"/>
          <a:ext cx="4838700" cy="98699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1817284</xdr:colOff>
      <xdr:row>1</xdr:row>
      <xdr:rowOff>57151</xdr:rowOff>
    </xdr:from>
    <xdr:to>
      <xdr:col>8</xdr:col>
      <xdr:colOff>644314</xdr:colOff>
      <xdr:row>1</xdr:row>
      <xdr:rowOff>1516570</xdr:rowOff>
    </xdr:to>
    <xdr:pic>
      <xdr:nvPicPr>
        <xdr:cNvPr id="3" name="Imagem 2">
          <a:extLst>
            <a:ext uri="{FF2B5EF4-FFF2-40B4-BE49-F238E27FC236}">
              <a16:creationId xmlns:a16="http://schemas.microsoft.com/office/drawing/2014/main" id="{A2E1004B-5A34-4D56-A229-791092F87117}"/>
            </a:ext>
          </a:extLst>
        </xdr:cNvPr>
        <xdr:cNvPicPr>
          <a:picLocks noChangeAspect="1"/>
        </xdr:cNvPicPr>
      </xdr:nvPicPr>
      <xdr:blipFill>
        <a:blip xmlns:r="http://schemas.openxmlformats.org/officeDocument/2006/relationships" r:embed="rId1"/>
        <a:stretch>
          <a:fillRect/>
        </a:stretch>
      </xdr:blipFill>
      <xdr:spPr>
        <a:xfrm>
          <a:off x="4731934" y="371476"/>
          <a:ext cx="7126692" cy="145370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190500</xdr:colOff>
      <xdr:row>1</xdr:row>
      <xdr:rowOff>38101</xdr:rowOff>
    </xdr:from>
    <xdr:to>
      <xdr:col>9</xdr:col>
      <xdr:colOff>1028700</xdr:colOff>
      <xdr:row>1</xdr:row>
      <xdr:rowOff>1395789</xdr:rowOff>
    </xdr:to>
    <xdr:pic>
      <xdr:nvPicPr>
        <xdr:cNvPr id="5" name="Imagem 4">
          <a:extLst>
            <a:ext uri="{FF2B5EF4-FFF2-40B4-BE49-F238E27FC236}">
              <a16:creationId xmlns:a16="http://schemas.microsoft.com/office/drawing/2014/main" id="{9F4653CF-C2A3-4571-8C17-9993FC6B98DA}"/>
            </a:ext>
          </a:extLst>
        </xdr:cNvPr>
        <xdr:cNvPicPr>
          <a:picLocks noChangeAspect="1"/>
        </xdr:cNvPicPr>
      </xdr:nvPicPr>
      <xdr:blipFill>
        <a:blip xmlns:r="http://schemas.openxmlformats.org/officeDocument/2006/relationships" r:embed="rId1"/>
        <a:stretch>
          <a:fillRect/>
        </a:stretch>
      </xdr:blipFill>
      <xdr:spPr>
        <a:xfrm>
          <a:off x="4238625" y="323851"/>
          <a:ext cx="6619875" cy="135768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754381</xdr:colOff>
      <xdr:row>1</xdr:row>
      <xdr:rowOff>15241</xdr:rowOff>
    </xdr:from>
    <xdr:to>
      <xdr:col>6</xdr:col>
      <xdr:colOff>213361</xdr:colOff>
      <xdr:row>1</xdr:row>
      <xdr:rowOff>1273301</xdr:rowOff>
    </xdr:to>
    <xdr:pic>
      <xdr:nvPicPr>
        <xdr:cNvPr id="6" name="Imagem 5">
          <a:extLst>
            <a:ext uri="{FF2B5EF4-FFF2-40B4-BE49-F238E27FC236}">
              <a16:creationId xmlns:a16="http://schemas.microsoft.com/office/drawing/2014/main" id="{EF5C5F34-B75E-4F61-935A-A640C5CFEF16}"/>
            </a:ext>
          </a:extLst>
        </xdr:cNvPr>
        <xdr:cNvPicPr>
          <a:picLocks noChangeAspect="1"/>
        </xdr:cNvPicPr>
      </xdr:nvPicPr>
      <xdr:blipFill>
        <a:blip xmlns:r="http://schemas.openxmlformats.org/officeDocument/2006/relationships" r:embed="rId1"/>
        <a:stretch>
          <a:fillRect/>
        </a:stretch>
      </xdr:blipFill>
      <xdr:spPr>
        <a:xfrm>
          <a:off x="2133601" y="205741"/>
          <a:ext cx="6134100" cy="125806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3</xdr:col>
      <xdr:colOff>242493</xdr:colOff>
      <xdr:row>1</xdr:row>
      <xdr:rowOff>93072</xdr:rowOff>
    </xdr:from>
    <xdr:to>
      <xdr:col>8</xdr:col>
      <xdr:colOff>691514</xdr:colOff>
      <xdr:row>1</xdr:row>
      <xdr:rowOff>1249952</xdr:rowOff>
    </xdr:to>
    <xdr:pic>
      <xdr:nvPicPr>
        <xdr:cNvPr id="6" name="Imagem 5">
          <a:extLst>
            <a:ext uri="{FF2B5EF4-FFF2-40B4-BE49-F238E27FC236}">
              <a16:creationId xmlns:a16="http://schemas.microsoft.com/office/drawing/2014/main" id="{8EE812CF-18BE-4F90-9DF2-416C95E0C0A5}"/>
            </a:ext>
          </a:extLst>
        </xdr:cNvPr>
        <xdr:cNvPicPr>
          <a:picLocks noChangeAspect="1"/>
        </xdr:cNvPicPr>
      </xdr:nvPicPr>
      <xdr:blipFill>
        <a:blip xmlns:r="http://schemas.openxmlformats.org/officeDocument/2006/relationships" r:embed="rId1"/>
        <a:stretch>
          <a:fillRect/>
        </a:stretch>
      </xdr:blipFill>
      <xdr:spPr>
        <a:xfrm>
          <a:off x="3312264" y="278129"/>
          <a:ext cx="5456450" cy="115688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d.docs.live.net/Users/denisga/AppData/Roaming/Microsoft/Excel/DESATULAIZADOS/ATUALIZA&#199;&#195;O%20MARCELO%2003-02/Prefeitura%20-%20Arq.Marcelo/SERVI&#199;OS.PRF.VG/OR&#199;AMENTOS/DOMINGOS%20S&#193;VIO/QUAN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d.docs.live.net/Users/Ney/AppData/Local/Microsoft/Windows/Temporary%20Internet%20Files/Content.Outlook/U9GAYWIV/Composi&#231;&#245;es%20CP04_09%20Lote%2002.xls" TargetMode="External"/></Relationships>
</file>

<file path=xl/externalLinks/_rels/externalLink3.xml.rels><?xml version="1.0" encoding="UTF-8" standalone="yes"?>
<Relationships xmlns="http://schemas.openxmlformats.org/package/2006/relationships"><Relationship Id="rId2" Type="http://schemas.microsoft.com/office/2019/04/relationships/externalLinkLongPath" Target="/Meu%20Drive/Enodes/Documentos/SECRETATIA%20MUNICIPAL%20DE%20ASSUNTOS%20ESTRAT&#201;GICOS/MERCADO%20MUNICIPAL/MERCADO%20MUNICIPAL%20-%20PROJETO%20GOVERNO%20DO%20ESTADO/8%20-%20OR&#199;AMENTO/Edit&#225;veis/Or&#231;amento%20-%20Mercado%20Varzea%20Grande%20(Sem%20Desonera&#231;&#227;o)%20-%202023.xlsx?D69EB97B" TargetMode="External"/><Relationship Id="rId1" Type="http://schemas.openxmlformats.org/officeDocument/2006/relationships/externalLinkPath" Target="file:///\\D69EB97B\Or&#231;amento%20-%20Mercado%20Varzea%20Grande%20(Sem%20Desonera&#231;&#227;o)%20-%20202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2">
          <cell r="A2" t="str">
            <v>Carga e transporte de terra DMT 1 km</v>
          </cell>
        </row>
        <row r="3">
          <cell r="A3" t="str">
            <v>Carga e transporte de bota fora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4">
          <cell r="A14" t="str">
            <v>Tubo de PVC branco, sem conexões, ponta bolsa e virola, Ø 50 mm</v>
          </cell>
        </row>
        <row r="15">
          <cell r="A15" t="str">
            <v>Tubo de PVC branco, sem conexões, ponta bolsa e virola, Ø 75 mm</v>
          </cell>
        </row>
        <row r="16">
          <cell r="A16" t="str">
            <v>Tubo de PVC branco, sem conexões, ponta bolsa e virola, Ø 100 mm</v>
          </cell>
        </row>
        <row r="17">
          <cell r="A17" t="str">
            <v>Tubo de PVC branco, sem conexões, ponta bolsa e virola, Ø 150 mm</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25">
          <cell r="A25" t="str">
            <v>Caixa de inspeção em alvenaria - 1/2 tijolo comum maciço revestido internamente com argamassa de cimento e areia sem peneirar traço 1:3, lastro de concreto e=10 cm, dimensões 40 x 40 x 60 cm.</v>
          </cell>
        </row>
        <row r="26">
          <cell r="A26" t="str">
            <v>Caixa de inspeção em alvenaria - 1/2 tijolo comum maciço revestido internamente com argamassa de cimento e areia sem peneirar traço 1:3, lastro de concreto e=10 cm, dimensões 60 x 60 x 60 cm.</v>
          </cell>
        </row>
        <row r="27">
          <cell r="A27" t="str">
            <v>Caixa de inspeção em alvenaria - 1/2 tijolo comum maciço revestido internamente com argamassa de cimento e areia sem peneirar traço 1:3, lastro de concreto e=10 cm, dimensões 80 x 80 x 60 cm.</v>
          </cell>
        </row>
        <row r="28">
          <cell r="A28" t="str">
            <v>Caixa de inspeção em alvenaria - 1 tijolo comum maciço revestido internamente com argamassa de cimento e areia sem peneirar traço 1:3, lastro de concreto e=10 cm, dimensões 60 x 60 x 60 cm.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48">
          <cell r="A48" t="str">
            <v>Armadura de aço para estruturas em geral, CA-50, Ø 6,3 a 10 mm, corte e dobra na obra</v>
          </cell>
        </row>
        <row r="49">
          <cell r="A49" t="str">
            <v>Armadura de aço para estruturas em geral, CA-50, Ø 12,5 a 25 mm, corte e dobra na obra</v>
          </cell>
        </row>
        <row r="50">
          <cell r="A50" t="str">
            <v>Armadura de aço para estruturas em geral, CA-50, até Ø 10 mm, corte e dobra na obra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4">
          <cell r="A84" t="str">
            <v>TORNEIRA de pressão metálica para pia</v>
          </cell>
        </row>
        <row r="85">
          <cell r="A85" t="str">
            <v>TORNEIRA de pressão metálica para pia de mesa - com dois registros</v>
          </cell>
        </row>
        <row r="86">
          <cell r="A86" t="str">
            <v>TORNEIRA de pressão metálica para lavatório - acionamento de toque, anti-vandalismo</v>
          </cell>
        </row>
        <row r="87">
          <cell r="A87" t="str">
            <v>TORNEIRA de pressão metálica para uso geral</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row r="96">
          <cell r="A96" t="str">
            <v>PINTURA COM TINTA LÁTEX PVA em parede interna com duas demãos, sem massa corrida</v>
          </cell>
        </row>
        <row r="97">
          <cell r="A97" t="str">
            <v>PINTURA COM TINTA LÁTEX PVA em parede interna com três demãos, sem massa corrida</v>
          </cell>
        </row>
        <row r="98">
          <cell r="A98" t="str">
            <v>PINTURA COM TINTA LÁTEX ACRÍLICO em parede externa com duas demãos, sem massa corrida</v>
          </cell>
        </row>
        <row r="99">
          <cell r="A99" t="str">
            <v>PINTURA COM TINTA LÁTEX ACRÍLICO em parede externa com três demãos, sem massa corrida</v>
          </cell>
        </row>
        <row r="100">
          <cell r="A100" t="str">
            <v>PINTURA COM TINTA SUPER LAVÁVEL em parede externa com três demãos, sem massa corrida</v>
          </cell>
        </row>
      </sheetData>
      <sheetData sheetId="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1"/>
      <sheetName val="s2"/>
      <sheetName val="s3"/>
      <sheetName val="s4"/>
      <sheetName val="s5"/>
      <sheetName val="s6"/>
      <sheetName val="t1"/>
      <sheetName val="t2"/>
      <sheetName val="t3"/>
      <sheetName val="t4"/>
      <sheetName val="t5"/>
      <sheetName val="t6"/>
      <sheetName val="t7"/>
      <sheetName val="t8"/>
      <sheetName val="t9"/>
      <sheetName val="p1"/>
      <sheetName val="p2"/>
      <sheetName val="p2 (2)"/>
      <sheetName val="01 03 01"/>
      <sheetName val="01 03 01 (2)"/>
      <sheetName val="p3"/>
      <sheetName val="p4"/>
      <sheetName val="p5"/>
      <sheetName val="p6"/>
      <sheetName val="p7"/>
      <sheetName val="tp1"/>
      <sheetName val="tp2"/>
      <sheetName val="tp3"/>
      <sheetName val="tp4"/>
      <sheetName val="tp5"/>
      <sheetName val="escala"/>
      <sheetName val="dss1"/>
      <sheetName val="dss2"/>
      <sheetName val="dss4"/>
      <sheetName val="dss5"/>
      <sheetName val="dss6"/>
      <sheetName val="dss7"/>
      <sheetName val="dss8"/>
      <sheetName val="dss9"/>
      <sheetName val="dss10"/>
      <sheetName val="dss11"/>
      <sheetName val="dss12"/>
      <sheetName val="dss13"/>
      <sheetName val="dss14"/>
      <sheetName val="dss15"/>
      <sheetName val="dss16"/>
      <sheetName val="dss17"/>
      <sheetName val="dss18"/>
      <sheetName val="dss19"/>
      <sheetName val="dss20"/>
      <sheetName val="dss21"/>
      <sheetName val="td01"/>
      <sheetName val="oc01"/>
      <sheetName val="oc02"/>
      <sheetName val="oc03"/>
      <sheetName val="oc04"/>
      <sheetName val="oc05"/>
      <sheetName val="pma01"/>
      <sheetName val="pma02"/>
      <sheetName val="Planilha"/>
    </sheetNames>
    <sheetDataSet>
      <sheetData sheetId="0">
        <row r="43">
          <cell r="A43" t="str">
            <v>Edital: CP 04/09 - Lote 02                        Data: 03/07/09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EM DESONERAÇÃO"/>
      <sheetName val="Sintético - Sem Desonerado"/>
      <sheetName val="Composição Analítica (SD)"/>
      <sheetName val="CURVA ABC - Serviços"/>
      <sheetName val="CURVA ABC - Materiais"/>
      <sheetName val="COTAÇÃO"/>
      <sheetName val="CRONOGRAMA SEM DESONERAÇÃO"/>
      <sheetName val="ADM LOCAL"/>
      <sheetName val="BDI EDIF. - Sem Desoneração"/>
      <sheetName val="BDI ROD. - Sem Desoneração"/>
      <sheetName val="BDI Diferenciado"/>
      <sheetName val="BDI Ser. 3°"/>
      <sheetName val="ISSQN"/>
      <sheetName val="Encargos Sociais"/>
      <sheetName val="Equipe Mínima"/>
      <sheetName val="Canteiro de Obras"/>
      <sheetName val="QUADRO DMT"/>
      <sheetName val="transp. carroceria."/>
      <sheetName val="transp. bascu"/>
      <sheetName val="Mob. Equipamentos"/>
      <sheetName val="Mob. Equipe"/>
      <sheetName val="Reajustamento"/>
      <sheetName val="BDI NÃO DESONERADO"/>
    </sheetNames>
    <sheetDataSet>
      <sheetData sheetId="0"/>
      <sheetData sheetId="1">
        <row r="250">
          <cell r="C250">
            <v>98105</v>
          </cell>
        </row>
        <row r="251">
          <cell r="C251">
            <v>97903</v>
          </cell>
        </row>
        <row r="253">
          <cell r="C253">
            <v>89708</v>
          </cell>
        </row>
        <row r="254">
          <cell r="C254">
            <v>86883</v>
          </cell>
        </row>
        <row r="255">
          <cell r="C255">
            <v>86879</v>
          </cell>
        </row>
        <row r="256">
          <cell r="C256">
            <v>89728</v>
          </cell>
        </row>
        <row r="257">
          <cell r="C257">
            <v>89746</v>
          </cell>
        </row>
        <row r="258">
          <cell r="C258">
            <v>89726</v>
          </cell>
        </row>
        <row r="259">
          <cell r="C259">
            <v>89732</v>
          </cell>
        </row>
        <row r="260">
          <cell r="C260">
            <v>89739</v>
          </cell>
        </row>
        <row r="261">
          <cell r="C261">
            <v>89744</v>
          </cell>
        </row>
        <row r="262">
          <cell r="C262">
            <v>89731</v>
          </cell>
        </row>
        <row r="263">
          <cell r="C263">
            <v>89737</v>
          </cell>
        </row>
        <row r="264">
          <cell r="C264">
            <v>89724</v>
          </cell>
        </row>
        <row r="265">
          <cell r="C265">
            <v>89797</v>
          </cell>
        </row>
        <row r="266">
          <cell r="C266">
            <v>89753</v>
          </cell>
        </row>
        <row r="267">
          <cell r="C267">
            <v>89557</v>
          </cell>
        </row>
        <row r="269">
          <cell r="C269">
            <v>89714</v>
          </cell>
        </row>
        <row r="270">
          <cell r="C270">
            <v>89849</v>
          </cell>
        </row>
        <row r="271">
          <cell r="C271">
            <v>89712</v>
          </cell>
        </row>
        <row r="272">
          <cell r="C272">
            <v>89713</v>
          </cell>
        </row>
        <row r="273">
          <cell r="C273">
            <v>89711</v>
          </cell>
        </row>
        <row r="275">
          <cell r="C275">
            <v>89830</v>
          </cell>
        </row>
        <row r="277">
          <cell r="C277">
            <v>89783</v>
          </cell>
        </row>
        <row r="278">
          <cell r="C278">
            <v>89830</v>
          </cell>
        </row>
        <row r="279">
          <cell r="C279">
            <v>89784</v>
          </cell>
        </row>
        <row r="280">
          <cell r="C280">
            <v>89630</v>
          </cell>
        </row>
      </sheetData>
      <sheetData sheetId="2">
        <row r="1232">
          <cell r="C1232">
            <v>88316</v>
          </cell>
        </row>
        <row r="1233">
          <cell r="C1233">
            <v>88317</v>
          </cell>
        </row>
        <row r="1234">
          <cell r="C1234">
            <v>10966</v>
          </cell>
        </row>
        <row r="1457">
          <cell r="E1457" t="str">
            <v>ALÇA ESTRIBO PARA CONECTOR GRAMPO DE LINHA VIVA - FORNECIMENTO E INSTALAÇÃO</v>
          </cell>
        </row>
        <row r="1634">
          <cell r="C1634">
            <v>88264</v>
          </cell>
        </row>
        <row r="1635">
          <cell r="C1635">
            <v>88247</v>
          </cell>
        </row>
        <row r="1636">
          <cell r="C1636">
            <v>416</v>
          </cell>
        </row>
      </sheetData>
      <sheetData sheetId="3"/>
      <sheetData sheetId="4"/>
      <sheetData sheetId="5">
        <row r="146">
          <cell r="L146">
            <v>8.5</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ebextensions/_rels/taskpanes.xml.rels><?xml version="1.0" encoding="UTF-8" standalone="yes"?>
<Relationships xmlns="http://schemas.openxmlformats.org/package/2006/relationships"><Relationship Id="rId3" Type="http://schemas.microsoft.com/office/2011/relationships/webextension" Target="webextension3.xml"/><Relationship Id="rId2" Type="http://schemas.microsoft.com/office/2011/relationships/webextension" Target="webextension2.xml"/><Relationship Id="rId1" Type="http://schemas.microsoft.com/office/2011/relationships/webextension" Target="webextension1.xml"/></Relationships>
</file>

<file path=xl/webextensions/taskpanes.xml><?xml version="1.0" encoding="utf-8"?>
<wetp:taskpanes xmlns:wetp="http://schemas.microsoft.com/office/webextensions/taskpanes/2010/11">
  <wetp:taskpane dockstate="right" visibility="0" width="467" row="4">
    <wetp:webextensionref xmlns:r="http://schemas.openxmlformats.org/officeDocument/2006/relationships" r:id="rId1"/>
  </wetp:taskpane>
  <wetp:taskpane dockstate="right" visibility="0" width="350" row="5">
    <wetp:webextensionref xmlns:r="http://schemas.openxmlformats.org/officeDocument/2006/relationships" r:id="rId2"/>
  </wetp:taskpane>
  <wetp:taskpane dockstate="right" visibility="0" width="350" row="6">
    <wetp:webextensionref xmlns:r="http://schemas.openxmlformats.org/officeDocument/2006/relationships" r:id="rId3"/>
  </wetp:taskpane>
</wetp:taskpanes>
</file>

<file path=xl/webextensions/webextension1.xml><?xml version="1.0" encoding="utf-8"?>
<we:webextension xmlns:we="http://schemas.microsoft.com/office/webextensions/webextension/2010/11" id="{BD74F7C6-CECF-4D66-AA02-6635CA9E76B9}">
  <we:reference id="wa104374243" version="1.1.0.0" store="pt-BR" storeType="OMEX"/>
  <we:alternateReferences>
    <we:reference id="WA104374243" version="1.1.0.0" store="WA104374243" storeType="OMEX"/>
  </we:alternateReferences>
  <we:properties/>
  <we:bindings/>
  <we:snapshot xmlns:r="http://schemas.openxmlformats.org/officeDocument/2006/relationships"/>
</we:webextension>
</file>

<file path=xl/webextensions/webextension2.xml><?xml version="1.0" encoding="utf-8"?>
<we:webextension xmlns:we="http://schemas.microsoft.com/office/webextensions/webextension/2010/11" id="{425C5D1C-F732-4698-BE10-C80C6EC8969F}">
  <we:reference id="wa104099688" version="1.5.0.0" store="pt-BR" storeType="OMEX"/>
  <we:alternateReferences>
    <we:reference id="WA104099688" version="1.5.0.0" store="WA104099688" storeType="OMEX"/>
  </we:alternateReferences>
  <we:properties/>
  <we:bindings/>
  <we:snapshot xmlns:r="http://schemas.openxmlformats.org/officeDocument/2006/relationships"/>
</we:webextension>
</file>

<file path=xl/webextensions/webextension3.xml><?xml version="1.0" encoding="utf-8"?>
<we:webextension xmlns:we="http://schemas.microsoft.com/office/webextensions/webextension/2010/11" id="{19F30E19-C3BD-46C6-A37F-5F988D256DC7}">
  <we:reference id="wa104184267" version="1.0.0.0" store="pt-BR" storeType="OMEX"/>
  <we:alternateReferences>
    <we:reference id="WA104184267" version="1.0.0.0" store="WA104184267" storeType="OMEX"/>
  </we:alternateReferences>
  <we:properties/>
  <we:bindings/>
  <we:snapshot xmlns:r="http://schemas.openxmlformats.org/officeDocument/2006/relationships"/>
</we:webextension>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12466"/>
  <sheetViews>
    <sheetView workbookViewId="0">
      <selection activeCell="J7557" sqref="J7557"/>
    </sheetView>
  </sheetViews>
  <sheetFormatPr defaultColWidth="9" defaultRowHeight="13.2"/>
  <cols>
    <col min="1" max="1" width="6.09765625" style="200" bestFit="1" customWidth="1"/>
    <col min="2" max="2" width="42.59765625" style="201" customWidth="1"/>
    <col min="3" max="3" width="6.69921875" style="200" bestFit="1" customWidth="1"/>
    <col min="4" max="4" width="13.8984375" style="202" bestFit="1" customWidth="1"/>
    <col min="5" max="6" width="9" style="197"/>
    <col min="7" max="7" width="16.19921875" style="197" customWidth="1"/>
    <col min="8" max="8" width="16.69921875" style="197" customWidth="1"/>
    <col min="9" max="16384" width="9" style="197"/>
  </cols>
  <sheetData>
    <row r="1" spans="1:8" ht="66">
      <c r="A1" s="209">
        <v>97141</v>
      </c>
      <c r="B1" s="210" t="s">
        <v>455</v>
      </c>
      <c r="C1" s="209" t="s">
        <v>19</v>
      </c>
      <c r="D1" s="211">
        <v>7.03</v>
      </c>
      <c r="E1" s="218"/>
      <c r="F1" s="218"/>
      <c r="G1" s="218"/>
      <c r="H1" s="219"/>
    </row>
    <row r="2" spans="1:8" ht="66">
      <c r="A2" s="209">
        <v>97142</v>
      </c>
      <c r="B2" s="210" t="s">
        <v>456</v>
      </c>
      <c r="C2" s="209" t="s">
        <v>19</v>
      </c>
      <c r="D2" s="211">
        <v>7.79</v>
      </c>
      <c r="E2" s="218"/>
      <c r="F2" s="218"/>
      <c r="G2" s="218"/>
      <c r="H2" s="219"/>
    </row>
    <row r="3" spans="1:8" ht="66">
      <c r="A3" s="209">
        <v>97143</v>
      </c>
      <c r="B3" s="210" t="s">
        <v>457</v>
      </c>
      <c r="C3" s="209" t="s">
        <v>19</v>
      </c>
      <c r="D3" s="211">
        <v>9.69</v>
      </c>
      <c r="E3" s="218"/>
      <c r="F3" s="218"/>
      <c r="G3" s="218"/>
      <c r="H3" s="219"/>
    </row>
    <row r="4" spans="1:8" ht="66">
      <c r="A4" s="209">
        <v>97144</v>
      </c>
      <c r="B4" s="210" t="s">
        <v>458</v>
      </c>
      <c r="C4" s="209" t="s">
        <v>19</v>
      </c>
      <c r="D4" s="211">
        <v>11.57</v>
      </c>
      <c r="E4" s="218"/>
      <c r="F4" s="218"/>
      <c r="G4" s="218"/>
      <c r="H4" s="219"/>
    </row>
    <row r="5" spans="1:8" ht="66">
      <c r="A5" s="209">
        <v>97145</v>
      </c>
      <c r="B5" s="210" t="s">
        <v>459</v>
      </c>
      <c r="C5" s="209" t="s">
        <v>19</v>
      </c>
      <c r="D5" s="211">
        <v>13.51</v>
      </c>
      <c r="E5" s="218"/>
      <c r="F5" s="218"/>
      <c r="G5" s="218"/>
      <c r="H5" s="219"/>
    </row>
    <row r="6" spans="1:8" ht="66">
      <c r="A6" s="209">
        <v>97146</v>
      </c>
      <c r="B6" s="210" t="s">
        <v>460</v>
      </c>
      <c r="C6" s="209" t="s">
        <v>19</v>
      </c>
      <c r="D6" s="211">
        <v>15.43</v>
      </c>
      <c r="E6" s="218"/>
      <c r="F6" s="218"/>
      <c r="G6" s="218"/>
      <c r="H6" s="219"/>
    </row>
    <row r="7" spans="1:8" ht="66">
      <c r="A7" s="209">
        <v>97147</v>
      </c>
      <c r="B7" s="210" t="s">
        <v>461</v>
      </c>
      <c r="C7" s="209" t="s">
        <v>19</v>
      </c>
      <c r="D7" s="211">
        <v>17.36</v>
      </c>
      <c r="E7" s="218"/>
      <c r="F7" s="218"/>
      <c r="G7" s="218"/>
      <c r="H7" s="219"/>
    </row>
    <row r="8" spans="1:8" ht="66">
      <c r="A8" s="209">
        <v>97148</v>
      </c>
      <c r="B8" s="210" t="s">
        <v>462</v>
      </c>
      <c r="C8" s="209" t="s">
        <v>19</v>
      </c>
      <c r="D8" s="211">
        <v>19.29</v>
      </c>
      <c r="E8" s="218"/>
      <c r="F8" s="218"/>
      <c r="G8" s="218"/>
      <c r="H8" s="219"/>
    </row>
    <row r="9" spans="1:8" ht="66">
      <c r="A9" s="209">
        <v>97149</v>
      </c>
      <c r="B9" s="210" t="s">
        <v>463</v>
      </c>
      <c r="C9" s="209" t="s">
        <v>19</v>
      </c>
      <c r="D9" s="211">
        <v>21.26</v>
      </c>
      <c r="E9" s="218"/>
      <c r="F9" s="218"/>
      <c r="G9" s="218"/>
      <c r="H9" s="219"/>
    </row>
    <row r="10" spans="1:8" ht="66">
      <c r="A10" s="209">
        <v>97150</v>
      </c>
      <c r="B10" s="210" t="s">
        <v>464</v>
      </c>
      <c r="C10" s="209" t="s">
        <v>19</v>
      </c>
      <c r="D10" s="211">
        <v>28.04</v>
      </c>
      <c r="E10" s="218"/>
      <c r="F10" s="218"/>
      <c r="G10" s="218"/>
      <c r="H10" s="219"/>
    </row>
    <row r="11" spans="1:8" ht="66">
      <c r="A11" s="209">
        <v>97151</v>
      </c>
      <c r="B11" s="210" t="s">
        <v>465</v>
      </c>
      <c r="C11" s="209" t="s">
        <v>19</v>
      </c>
      <c r="D11" s="211">
        <v>32.65</v>
      </c>
      <c r="E11" s="218"/>
      <c r="F11" s="218"/>
      <c r="G11" s="218"/>
      <c r="H11" s="219"/>
    </row>
    <row r="12" spans="1:8" ht="66">
      <c r="A12" s="209">
        <v>97152</v>
      </c>
      <c r="B12" s="210" t="s">
        <v>466</v>
      </c>
      <c r="C12" s="209" t="s">
        <v>19</v>
      </c>
      <c r="D12" s="211">
        <v>36.94</v>
      </c>
      <c r="E12" s="218"/>
      <c r="F12" s="218"/>
      <c r="G12" s="218"/>
      <c r="H12" s="219"/>
    </row>
    <row r="13" spans="1:8" ht="66">
      <c r="A13" s="209">
        <v>97153</v>
      </c>
      <c r="B13" s="210" t="s">
        <v>467</v>
      </c>
      <c r="C13" s="209" t="s">
        <v>19</v>
      </c>
      <c r="D13" s="211">
        <v>41.42</v>
      </c>
      <c r="E13" s="218"/>
      <c r="F13" s="218"/>
      <c r="G13" s="218"/>
      <c r="H13" s="219"/>
    </row>
    <row r="14" spans="1:8" ht="66">
      <c r="A14" s="209">
        <v>97154</v>
      </c>
      <c r="B14" s="210" t="s">
        <v>468</v>
      </c>
      <c r="C14" s="209" t="s">
        <v>19</v>
      </c>
      <c r="D14" s="211">
        <v>45.94</v>
      </c>
      <c r="E14" s="218"/>
      <c r="F14" s="218"/>
      <c r="G14" s="218"/>
      <c r="H14" s="219"/>
    </row>
    <row r="15" spans="1:8" ht="66">
      <c r="A15" s="209">
        <v>97155</v>
      </c>
      <c r="B15" s="210" t="s">
        <v>469</v>
      </c>
      <c r="C15" s="209" t="s">
        <v>19</v>
      </c>
      <c r="D15" s="211">
        <v>50.46</v>
      </c>
      <c r="E15" s="218"/>
      <c r="F15" s="218"/>
      <c r="G15" s="218"/>
      <c r="H15" s="219"/>
    </row>
    <row r="16" spans="1:8" ht="66">
      <c r="A16" s="209">
        <v>97156</v>
      </c>
      <c r="B16" s="210" t="s">
        <v>470</v>
      </c>
      <c r="C16" s="209" t="s">
        <v>19</v>
      </c>
      <c r="D16" s="211">
        <v>60.02</v>
      </c>
      <c r="E16" s="218"/>
      <c r="F16" s="218"/>
      <c r="G16" s="218"/>
      <c r="H16" s="219"/>
    </row>
    <row r="17" spans="1:8" ht="66">
      <c r="A17" s="209">
        <v>97157</v>
      </c>
      <c r="B17" s="210" t="s">
        <v>471</v>
      </c>
      <c r="C17" s="209" t="s">
        <v>19</v>
      </c>
      <c r="D17" s="211">
        <v>4.3099999999999996</v>
      </c>
      <c r="E17" s="218"/>
      <c r="F17" s="218"/>
      <c r="G17" s="218"/>
      <c r="H17" s="219"/>
    </row>
    <row r="18" spans="1:8" ht="66">
      <c r="A18" s="209">
        <v>97158</v>
      </c>
      <c r="B18" s="210" t="s">
        <v>472</v>
      </c>
      <c r="C18" s="209" t="s">
        <v>19</v>
      </c>
      <c r="D18" s="211">
        <v>4.79</v>
      </c>
      <c r="E18" s="218"/>
      <c r="F18" s="218"/>
      <c r="G18" s="218"/>
      <c r="H18" s="219"/>
    </row>
    <row r="19" spans="1:8" ht="66">
      <c r="A19" s="209">
        <v>97159</v>
      </c>
      <c r="B19" s="210" t="s">
        <v>473</v>
      </c>
      <c r="C19" s="209" t="s">
        <v>19</v>
      </c>
      <c r="D19" s="211">
        <v>5.96</v>
      </c>
      <c r="E19" s="218"/>
      <c r="F19" s="218"/>
      <c r="G19" s="218"/>
      <c r="H19" s="219"/>
    </row>
    <row r="20" spans="1:8" ht="66">
      <c r="A20" s="209">
        <v>97160</v>
      </c>
      <c r="B20" s="210" t="s">
        <v>474</v>
      </c>
      <c r="C20" s="209" t="s">
        <v>19</v>
      </c>
      <c r="D20" s="211">
        <v>7.11</v>
      </c>
      <c r="E20" s="218"/>
      <c r="F20" s="218"/>
      <c r="G20" s="218"/>
      <c r="H20" s="219"/>
    </row>
    <row r="21" spans="1:8" ht="66">
      <c r="A21" s="209">
        <v>97161</v>
      </c>
      <c r="B21" s="210" t="s">
        <v>475</v>
      </c>
      <c r="C21" s="209" t="s">
        <v>19</v>
      </c>
      <c r="D21" s="211">
        <v>8.32</v>
      </c>
      <c r="E21" s="218"/>
      <c r="F21" s="218"/>
      <c r="G21" s="218"/>
      <c r="H21" s="219"/>
    </row>
    <row r="22" spans="1:8" ht="66">
      <c r="A22" s="209">
        <v>97162</v>
      </c>
      <c r="B22" s="210" t="s">
        <v>476</v>
      </c>
      <c r="C22" s="209" t="s">
        <v>19</v>
      </c>
      <c r="D22" s="211">
        <v>9.52</v>
      </c>
      <c r="E22" s="218"/>
      <c r="F22" s="218"/>
      <c r="G22" s="218"/>
      <c r="H22" s="219"/>
    </row>
    <row r="23" spans="1:8" ht="66">
      <c r="A23" s="209">
        <v>97163</v>
      </c>
      <c r="B23" s="210" t="s">
        <v>477</v>
      </c>
      <c r="C23" s="209" t="s">
        <v>19</v>
      </c>
      <c r="D23" s="211">
        <v>10.72</v>
      </c>
      <c r="E23" s="218"/>
      <c r="F23" s="218"/>
      <c r="G23" s="218"/>
      <c r="H23" s="219"/>
    </row>
    <row r="24" spans="1:8" ht="66">
      <c r="A24" s="209">
        <v>97164</v>
      </c>
      <c r="B24" s="210" t="s">
        <v>478</v>
      </c>
      <c r="C24" s="209" t="s">
        <v>19</v>
      </c>
      <c r="D24" s="211">
        <v>11.92</v>
      </c>
      <c r="E24" s="218"/>
      <c r="F24" s="218"/>
      <c r="G24" s="218"/>
      <c r="H24" s="219"/>
    </row>
    <row r="25" spans="1:8" ht="66">
      <c r="A25" s="209">
        <v>97165</v>
      </c>
      <c r="B25" s="210" t="s">
        <v>479</v>
      </c>
      <c r="C25" s="209" t="s">
        <v>19</v>
      </c>
      <c r="D25" s="211">
        <v>13.16</v>
      </c>
      <c r="E25" s="218"/>
      <c r="F25" s="218"/>
      <c r="G25" s="218"/>
      <c r="H25" s="219"/>
    </row>
    <row r="26" spans="1:8" ht="66">
      <c r="A26" s="209">
        <v>97166</v>
      </c>
      <c r="B26" s="210" t="s">
        <v>480</v>
      </c>
      <c r="C26" s="209" t="s">
        <v>19</v>
      </c>
      <c r="D26" s="211">
        <v>17.3</v>
      </c>
      <c r="E26" s="218"/>
      <c r="F26" s="218"/>
      <c r="G26" s="218"/>
      <c r="H26" s="219"/>
    </row>
    <row r="27" spans="1:8" ht="66">
      <c r="A27" s="209">
        <v>97167</v>
      </c>
      <c r="B27" s="210" t="s">
        <v>481</v>
      </c>
      <c r="C27" s="209" t="s">
        <v>19</v>
      </c>
      <c r="D27" s="211">
        <v>20.16</v>
      </c>
      <c r="E27" s="218"/>
      <c r="F27" s="218"/>
      <c r="G27" s="218"/>
      <c r="H27" s="219"/>
    </row>
    <row r="28" spans="1:8" ht="66">
      <c r="A28" s="209">
        <v>97168</v>
      </c>
      <c r="B28" s="210" t="s">
        <v>482</v>
      </c>
      <c r="C28" s="209" t="s">
        <v>19</v>
      </c>
      <c r="D28" s="211">
        <v>22.73</v>
      </c>
      <c r="E28" s="218"/>
      <c r="F28" s="218"/>
      <c r="G28" s="218"/>
      <c r="H28" s="219"/>
    </row>
    <row r="29" spans="1:8" ht="66">
      <c r="A29" s="209">
        <v>97169</v>
      </c>
      <c r="B29" s="210" t="s">
        <v>483</v>
      </c>
      <c r="C29" s="209" t="s">
        <v>19</v>
      </c>
      <c r="D29" s="211">
        <v>25.48</v>
      </c>
      <c r="E29" s="218"/>
      <c r="F29" s="218"/>
      <c r="G29" s="218"/>
      <c r="H29" s="219"/>
    </row>
    <row r="30" spans="1:8" ht="66">
      <c r="A30" s="209">
        <v>97170</v>
      </c>
      <c r="B30" s="210" t="s">
        <v>484</v>
      </c>
      <c r="C30" s="209" t="s">
        <v>19</v>
      </c>
      <c r="D30" s="211">
        <v>28.28</v>
      </c>
      <c r="E30" s="218"/>
      <c r="F30" s="218"/>
      <c r="G30" s="218"/>
      <c r="H30" s="219"/>
    </row>
    <row r="31" spans="1:8" ht="66">
      <c r="A31" s="209">
        <v>97171</v>
      </c>
      <c r="B31" s="210" t="s">
        <v>485</v>
      </c>
      <c r="C31" s="209" t="s">
        <v>19</v>
      </c>
      <c r="D31" s="211">
        <v>31.08</v>
      </c>
      <c r="E31" s="218"/>
      <c r="F31" s="218"/>
      <c r="G31" s="218"/>
      <c r="H31" s="219"/>
    </row>
    <row r="32" spans="1:8" ht="66">
      <c r="A32" s="209">
        <v>97172</v>
      </c>
      <c r="B32" s="210" t="s">
        <v>486</v>
      </c>
      <c r="C32" s="209" t="s">
        <v>19</v>
      </c>
      <c r="D32" s="211">
        <v>37.18</v>
      </c>
      <c r="E32" s="218"/>
      <c r="F32" s="218"/>
      <c r="G32" s="218"/>
      <c r="H32" s="219"/>
    </row>
    <row r="33" spans="1:8" ht="66">
      <c r="A33" s="209">
        <v>97173</v>
      </c>
      <c r="B33" s="210" t="s">
        <v>487</v>
      </c>
      <c r="C33" s="209" t="s">
        <v>19</v>
      </c>
      <c r="D33" s="211">
        <v>33.6</v>
      </c>
      <c r="E33" s="218"/>
      <c r="F33" s="218"/>
      <c r="G33" s="218"/>
      <c r="H33" s="219"/>
    </row>
    <row r="34" spans="1:8" ht="66">
      <c r="A34" s="209">
        <v>97174</v>
      </c>
      <c r="B34" s="210" t="s">
        <v>488</v>
      </c>
      <c r="C34" s="209" t="s">
        <v>19</v>
      </c>
      <c r="D34" s="211">
        <v>38.950000000000003</v>
      </c>
      <c r="E34" s="218"/>
      <c r="F34" s="218"/>
      <c r="G34" s="218"/>
      <c r="H34" s="219"/>
    </row>
    <row r="35" spans="1:8" ht="66">
      <c r="A35" s="209">
        <v>97175</v>
      </c>
      <c r="B35" s="210" t="s">
        <v>489</v>
      </c>
      <c r="C35" s="209" t="s">
        <v>19</v>
      </c>
      <c r="D35" s="211">
        <v>44.3</v>
      </c>
      <c r="E35" s="218"/>
      <c r="F35" s="218"/>
      <c r="G35" s="218"/>
      <c r="H35" s="219"/>
    </row>
    <row r="36" spans="1:8" ht="66">
      <c r="A36" s="209">
        <v>97176</v>
      </c>
      <c r="B36" s="210" t="s">
        <v>490</v>
      </c>
      <c r="C36" s="209" t="s">
        <v>19</v>
      </c>
      <c r="D36" s="211">
        <v>49.65</v>
      </c>
      <c r="E36" s="218"/>
      <c r="F36" s="218"/>
      <c r="G36" s="218"/>
      <c r="H36" s="219"/>
    </row>
    <row r="37" spans="1:8" ht="66">
      <c r="A37" s="209">
        <v>97177</v>
      </c>
      <c r="B37" s="210" t="s">
        <v>491</v>
      </c>
      <c r="C37" s="209" t="s">
        <v>19</v>
      </c>
      <c r="D37" s="211">
        <v>60.36</v>
      </c>
      <c r="E37" s="218"/>
      <c r="F37" s="218"/>
      <c r="G37" s="218"/>
      <c r="H37" s="219"/>
    </row>
    <row r="38" spans="1:8" ht="66">
      <c r="A38" s="209">
        <v>97178</v>
      </c>
      <c r="B38" s="210" t="s">
        <v>492</v>
      </c>
      <c r="C38" s="209" t="s">
        <v>19</v>
      </c>
      <c r="D38" s="211">
        <v>71.069999999999993</v>
      </c>
      <c r="E38" s="218"/>
      <c r="F38" s="218"/>
      <c r="G38" s="218"/>
      <c r="H38" s="219"/>
    </row>
    <row r="39" spans="1:8" ht="66">
      <c r="A39" s="209">
        <v>97179</v>
      </c>
      <c r="B39" s="210" t="s">
        <v>493</v>
      </c>
      <c r="C39" s="209" t="s">
        <v>19</v>
      </c>
      <c r="D39" s="211">
        <v>81.760000000000005</v>
      </c>
      <c r="E39" s="218"/>
      <c r="F39" s="218"/>
      <c r="G39" s="218"/>
      <c r="H39" s="219"/>
    </row>
    <row r="40" spans="1:8" ht="66">
      <c r="A40" s="209">
        <v>97180</v>
      </c>
      <c r="B40" s="210" t="s">
        <v>494</v>
      </c>
      <c r="C40" s="209" t="s">
        <v>19</v>
      </c>
      <c r="D40" s="211">
        <v>92.47</v>
      </c>
      <c r="E40" s="218"/>
      <c r="F40" s="218"/>
      <c r="G40" s="218"/>
      <c r="H40" s="219"/>
    </row>
    <row r="41" spans="1:8" ht="66">
      <c r="A41" s="209">
        <v>97181</v>
      </c>
      <c r="B41" s="210" t="s">
        <v>495</v>
      </c>
      <c r="C41" s="209" t="s">
        <v>19</v>
      </c>
      <c r="D41" s="211">
        <v>107.87</v>
      </c>
      <c r="E41" s="218"/>
      <c r="F41" s="218"/>
      <c r="G41" s="218"/>
      <c r="H41" s="219"/>
    </row>
    <row r="42" spans="1:8" ht="66">
      <c r="A42" s="209">
        <v>97182</v>
      </c>
      <c r="B42" s="210" t="s">
        <v>496</v>
      </c>
      <c r="C42" s="209" t="s">
        <v>19</v>
      </c>
      <c r="D42" s="211">
        <v>119.08</v>
      </c>
      <c r="E42" s="218"/>
      <c r="F42" s="218"/>
      <c r="G42" s="218"/>
      <c r="H42" s="219"/>
    </row>
    <row r="43" spans="1:8" ht="66">
      <c r="A43" s="209">
        <v>97183</v>
      </c>
      <c r="B43" s="210" t="s">
        <v>497</v>
      </c>
      <c r="C43" s="209" t="s">
        <v>19</v>
      </c>
      <c r="D43" s="211">
        <v>27.28</v>
      </c>
      <c r="E43" s="218"/>
      <c r="F43" s="218"/>
      <c r="G43" s="218"/>
      <c r="H43" s="219"/>
    </row>
    <row r="44" spans="1:8" ht="66">
      <c r="A44" s="209">
        <v>97184</v>
      </c>
      <c r="B44" s="210" t="s">
        <v>498</v>
      </c>
      <c r="C44" s="209" t="s">
        <v>19</v>
      </c>
      <c r="D44" s="211">
        <v>31.66</v>
      </c>
      <c r="E44" s="218"/>
      <c r="F44" s="218"/>
      <c r="G44" s="218"/>
      <c r="H44" s="219"/>
    </row>
    <row r="45" spans="1:8" ht="66">
      <c r="A45" s="209">
        <v>97185</v>
      </c>
      <c r="B45" s="210" t="s">
        <v>499</v>
      </c>
      <c r="C45" s="209" t="s">
        <v>19</v>
      </c>
      <c r="D45" s="211">
        <v>36.06</v>
      </c>
      <c r="E45" s="218"/>
      <c r="F45" s="218"/>
      <c r="G45" s="218"/>
      <c r="H45" s="219"/>
    </row>
    <row r="46" spans="1:8" ht="66">
      <c r="A46" s="209">
        <v>97186</v>
      </c>
      <c r="B46" s="210" t="s">
        <v>500</v>
      </c>
      <c r="C46" s="209" t="s">
        <v>19</v>
      </c>
      <c r="D46" s="211">
        <v>40.46</v>
      </c>
      <c r="E46" s="218"/>
      <c r="F46" s="218"/>
      <c r="G46" s="218"/>
      <c r="H46" s="219"/>
    </row>
    <row r="47" spans="1:8" ht="66">
      <c r="A47" s="209">
        <v>97187</v>
      </c>
      <c r="B47" s="210" t="s">
        <v>501</v>
      </c>
      <c r="C47" s="209" t="s">
        <v>19</v>
      </c>
      <c r="D47" s="211">
        <v>49.26</v>
      </c>
      <c r="E47" s="218"/>
      <c r="F47" s="218"/>
      <c r="G47" s="218"/>
      <c r="H47" s="219"/>
    </row>
    <row r="48" spans="1:8" ht="66">
      <c r="A48" s="209">
        <v>97188</v>
      </c>
      <c r="B48" s="210" t="s">
        <v>502</v>
      </c>
      <c r="C48" s="209" t="s">
        <v>19</v>
      </c>
      <c r="D48" s="211">
        <v>58.05</v>
      </c>
      <c r="E48" s="218"/>
      <c r="F48" s="218"/>
      <c r="G48" s="218"/>
      <c r="H48" s="219"/>
    </row>
    <row r="49" spans="1:8" ht="66">
      <c r="A49" s="209">
        <v>97189</v>
      </c>
      <c r="B49" s="210" t="s">
        <v>503</v>
      </c>
      <c r="C49" s="209" t="s">
        <v>19</v>
      </c>
      <c r="D49" s="211">
        <v>66.84</v>
      </c>
      <c r="E49" s="218"/>
      <c r="F49" s="218"/>
      <c r="G49" s="218"/>
      <c r="H49" s="219"/>
    </row>
    <row r="50" spans="1:8" ht="66">
      <c r="A50" s="209">
        <v>97190</v>
      </c>
      <c r="B50" s="210" t="s">
        <v>504</v>
      </c>
      <c r="C50" s="209" t="s">
        <v>19</v>
      </c>
      <c r="D50" s="211">
        <v>75.650000000000006</v>
      </c>
      <c r="E50" s="218"/>
      <c r="F50" s="218"/>
      <c r="G50" s="218"/>
      <c r="H50" s="219"/>
    </row>
    <row r="51" spans="1:8" ht="66">
      <c r="A51" s="209">
        <v>97191</v>
      </c>
      <c r="B51" s="210" t="s">
        <v>505</v>
      </c>
      <c r="C51" s="209" t="s">
        <v>19</v>
      </c>
      <c r="D51" s="211">
        <v>87.89</v>
      </c>
      <c r="E51" s="218"/>
      <c r="F51" s="218"/>
      <c r="G51" s="218"/>
      <c r="H51" s="219"/>
    </row>
    <row r="52" spans="1:8" ht="66">
      <c r="A52" s="209">
        <v>97192</v>
      </c>
      <c r="B52" s="210" t="s">
        <v>506</v>
      </c>
      <c r="C52" s="209" t="s">
        <v>19</v>
      </c>
      <c r="D52" s="211">
        <v>97.04</v>
      </c>
      <c r="E52" s="218"/>
      <c r="F52" s="218"/>
      <c r="G52" s="218"/>
      <c r="H52" s="219"/>
    </row>
    <row r="53" spans="1:8" ht="39.6">
      <c r="A53" s="209">
        <v>90694</v>
      </c>
      <c r="B53" s="210" t="s">
        <v>507</v>
      </c>
      <c r="C53" s="209" t="s">
        <v>19</v>
      </c>
      <c r="D53" s="211">
        <v>44.22</v>
      </c>
      <c r="E53" s="218"/>
      <c r="F53" s="218"/>
      <c r="G53" s="218"/>
      <c r="H53" s="219"/>
    </row>
    <row r="54" spans="1:8" ht="39.6">
      <c r="A54" s="209">
        <v>90695</v>
      </c>
      <c r="B54" s="210" t="s">
        <v>508</v>
      </c>
      <c r="C54" s="209" t="s">
        <v>19</v>
      </c>
      <c r="D54" s="211">
        <v>84.63</v>
      </c>
      <c r="E54" s="218"/>
      <c r="F54" s="218"/>
      <c r="G54" s="218"/>
      <c r="H54" s="219"/>
    </row>
    <row r="55" spans="1:8" ht="39.6">
      <c r="A55" s="209">
        <v>90696</v>
      </c>
      <c r="B55" s="210" t="s">
        <v>509</v>
      </c>
      <c r="C55" s="209" t="s">
        <v>19</v>
      </c>
      <c r="D55" s="211">
        <v>141.88999999999999</v>
      </c>
      <c r="E55" s="218"/>
      <c r="F55" s="218"/>
      <c r="G55" s="218"/>
      <c r="H55" s="219"/>
    </row>
    <row r="56" spans="1:8" ht="39.6">
      <c r="A56" s="209">
        <v>90697</v>
      </c>
      <c r="B56" s="210" t="s">
        <v>510</v>
      </c>
      <c r="C56" s="209" t="s">
        <v>19</v>
      </c>
      <c r="D56" s="211">
        <v>220.6</v>
      </c>
      <c r="E56" s="218"/>
      <c r="F56" s="218"/>
      <c r="G56" s="218"/>
      <c r="H56" s="219"/>
    </row>
    <row r="57" spans="1:8" ht="52.8">
      <c r="A57" s="209">
        <v>90698</v>
      </c>
      <c r="B57" s="210" t="s">
        <v>511</v>
      </c>
      <c r="C57" s="209" t="s">
        <v>19</v>
      </c>
      <c r="D57" s="211">
        <v>337.72</v>
      </c>
      <c r="E57" s="218"/>
      <c r="F57" s="218"/>
      <c r="G57" s="218"/>
      <c r="H57" s="219"/>
    </row>
    <row r="58" spans="1:8" ht="39.6">
      <c r="A58" s="209">
        <v>90699</v>
      </c>
      <c r="B58" s="210" t="s">
        <v>512</v>
      </c>
      <c r="C58" s="209" t="s">
        <v>19</v>
      </c>
      <c r="D58" s="211">
        <v>475.76</v>
      </c>
      <c r="E58" s="218"/>
      <c r="F58" s="218"/>
      <c r="G58" s="218"/>
      <c r="H58" s="219"/>
    </row>
    <row r="59" spans="1:8" ht="39.6">
      <c r="A59" s="209">
        <v>90700</v>
      </c>
      <c r="B59" s="210" t="s">
        <v>513</v>
      </c>
      <c r="C59" s="209" t="s">
        <v>19</v>
      </c>
      <c r="D59" s="211">
        <v>556.22</v>
      </c>
      <c r="E59" s="218"/>
      <c r="F59" s="218"/>
      <c r="G59" s="218"/>
      <c r="H59" s="219"/>
    </row>
    <row r="60" spans="1:8" ht="52.8">
      <c r="A60" s="209">
        <v>90701</v>
      </c>
      <c r="B60" s="210" t="s">
        <v>514</v>
      </c>
      <c r="C60" s="209" t="s">
        <v>19</v>
      </c>
      <c r="D60" s="211">
        <v>66.239999999999995</v>
      </c>
      <c r="E60" s="218"/>
      <c r="F60" s="218"/>
      <c r="G60" s="218"/>
      <c r="H60" s="219"/>
    </row>
    <row r="61" spans="1:8" ht="52.8">
      <c r="A61" s="209">
        <v>90702</v>
      </c>
      <c r="B61" s="210" t="s">
        <v>515</v>
      </c>
      <c r="C61" s="209" t="s">
        <v>19</v>
      </c>
      <c r="D61" s="211">
        <v>110.2</v>
      </c>
      <c r="E61" s="218"/>
      <c r="F61" s="218"/>
      <c r="G61" s="218"/>
      <c r="H61" s="219"/>
    </row>
    <row r="62" spans="1:8" ht="52.8">
      <c r="A62" s="209">
        <v>90703</v>
      </c>
      <c r="B62" s="210" t="s">
        <v>516</v>
      </c>
      <c r="C62" s="209" t="s">
        <v>19</v>
      </c>
      <c r="D62" s="211">
        <v>173.28</v>
      </c>
      <c r="E62" s="218"/>
      <c r="F62" s="218"/>
      <c r="G62" s="218"/>
      <c r="H62" s="219"/>
    </row>
    <row r="63" spans="1:8" ht="52.8">
      <c r="A63" s="209">
        <v>90704</v>
      </c>
      <c r="B63" s="210" t="s">
        <v>517</v>
      </c>
      <c r="C63" s="209" t="s">
        <v>19</v>
      </c>
      <c r="D63" s="211">
        <v>258.27999999999997</v>
      </c>
      <c r="E63" s="218"/>
      <c r="F63" s="218"/>
      <c r="G63" s="218"/>
      <c r="H63" s="219"/>
    </row>
    <row r="64" spans="1:8" ht="52.8">
      <c r="A64" s="209">
        <v>90705</v>
      </c>
      <c r="B64" s="210" t="s">
        <v>518</v>
      </c>
      <c r="C64" s="209" t="s">
        <v>19</v>
      </c>
      <c r="D64" s="211">
        <v>337.49</v>
      </c>
      <c r="E64" s="218"/>
      <c r="F64" s="218"/>
      <c r="G64" s="218"/>
      <c r="H64" s="219"/>
    </row>
    <row r="65" spans="1:8" ht="52.8">
      <c r="A65" s="209">
        <v>90706</v>
      </c>
      <c r="B65" s="210" t="s">
        <v>519</v>
      </c>
      <c r="C65" s="209" t="s">
        <v>19</v>
      </c>
      <c r="D65" s="211">
        <v>448.22</v>
      </c>
      <c r="E65" s="218"/>
      <c r="F65" s="218"/>
      <c r="G65" s="218"/>
      <c r="H65" s="219"/>
    </row>
    <row r="66" spans="1:8" ht="52.8">
      <c r="A66" s="209">
        <v>90708</v>
      </c>
      <c r="B66" s="210" t="s">
        <v>520</v>
      </c>
      <c r="C66" s="209" t="s">
        <v>19</v>
      </c>
      <c r="D66" s="211">
        <v>778.44</v>
      </c>
      <c r="E66" s="218"/>
      <c r="F66" s="218"/>
      <c r="G66" s="218"/>
      <c r="H66" s="219"/>
    </row>
    <row r="67" spans="1:8" ht="39.6">
      <c r="A67" s="209">
        <v>90724</v>
      </c>
      <c r="B67" s="210" t="s">
        <v>521</v>
      </c>
      <c r="C67" s="209" t="s">
        <v>22</v>
      </c>
      <c r="D67" s="211">
        <v>18.010000000000002</v>
      </c>
      <c r="E67" s="218"/>
      <c r="F67" s="218"/>
      <c r="G67" s="218"/>
      <c r="H67" s="219"/>
    </row>
    <row r="68" spans="1:8" ht="39.6">
      <c r="A68" s="209">
        <v>90725</v>
      </c>
      <c r="B68" s="210" t="s">
        <v>522</v>
      </c>
      <c r="C68" s="209" t="s">
        <v>22</v>
      </c>
      <c r="D68" s="211">
        <v>22.23</v>
      </c>
      <c r="E68" s="218"/>
      <c r="F68" s="218"/>
      <c r="G68" s="218"/>
      <c r="H68" s="219"/>
    </row>
    <row r="69" spans="1:8" ht="39.6">
      <c r="A69" s="209">
        <v>90726</v>
      </c>
      <c r="B69" s="210" t="s">
        <v>523</v>
      </c>
      <c r="C69" s="209" t="s">
        <v>22</v>
      </c>
      <c r="D69" s="211">
        <v>26.52</v>
      </c>
      <c r="E69" s="218"/>
      <c r="F69" s="218"/>
      <c r="G69" s="218"/>
      <c r="H69" s="219"/>
    </row>
    <row r="70" spans="1:8" ht="39.6">
      <c r="A70" s="209">
        <v>90727</v>
      </c>
      <c r="B70" s="210" t="s">
        <v>524</v>
      </c>
      <c r="C70" s="209" t="s">
        <v>22</v>
      </c>
      <c r="D70" s="211">
        <v>30.75</v>
      </c>
      <c r="E70" s="218"/>
      <c r="F70" s="218"/>
      <c r="G70" s="218"/>
      <c r="H70" s="219"/>
    </row>
    <row r="71" spans="1:8" ht="39.6">
      <c r="A71" s="209">
        <v>90728</v>
      </c>
      <c r="B71" s="210" t="s">
        <v>525</v>
      </c>
      <c r="C71" s="209" t="s">
        <v>22</v>
      </c>
      <c r="D71" s="211">
        <v>34.96</v>
      </c>
      <c r="E71" s="218"/>
      <c r="F71" s="218"/>
      <c r="G71" s="218"/>
      <c r="H71" s="219"/>
    </row>
    <row r="72" spans="1:8" ht="39.6">
      <c r="A72" s="209">
        <v>90729</v>
      </c>
      <c r="B72" s="210" t="s">
        <v>526</v>
      </c>
      <c r="C72" s="209" t="s">
        <v>22</v>
      </c>
      <c r="D72" s="211">
        <v>39.18</v>
      </c>
      <c r="E72" s="218"/>
      <c r="F72" s="218"/>
      <c r="G72" s="218"/>
      <c r="H72" s="219"/>
    </row>
    <row r="73" spans="1:8" ht="39.6">
      <c r="A73" s="209">
        <v>90730</v>
      </c>
      <c r="B73" s="210" t="s">
        <v>527</v>
      </c>
      <c r="C73" s="209" t="s">
        <v>22</v>
      </c>
      <c r="D73" s="211">
        <v>43.42</v>
      </c>
      <c r="E73" s="218"/>
      <c r="F73" s="218"/>
      <c r="G73" s="218"/>
      <c r="H73" s="219"/>
    </row>
    <row r="74" spans="1:8" ht="39.6">
      <c r="A74" s="209">
        <v>90731</v>
      </c>
      <c r="B74" s="210" t="s">
        <v>528</v>
      </c>
      <c r="C74" s="209" t="s">
        <v>22</v>
      </c>
      <c r="D74" s="211">
        <v>47.64</v>
      </c>
      <c r="E74" s="218"/>
      <c r="F74" s="218"/>
      <c r="G74" s="218"/>
      <c r="H74" s="219"/>
    </row>
    <row r="75" spans="1:8" ht="39.6">
      <c r="A75" s="209">
        <v>90732</v>
      </c>
      <c r="B75" s="210" t="s">
        <v>529</v>
      </c>
      <c r="C75" s="209" t="s">
        <v>22</v>
      </c>
      <c r="D75" s="211">
        <v>60.3</v>
      </c>
      <c r="E75" s="218"/>
      <c r="F75" s="218"/>
      <c r="G75" s="218"/>
      <c r="H75" s="219"/>
    </row>
    <row r="76" spans="1:8" ht="52.8">
      <c r="A76" s="209">
        <v>90733</v>
      </c>
      <c r="B76" s="210" t="s">
        <v>530</v>
      </c>
      <c r="C76" s="209" t="s">
        <v>19</v>
      </c>
      <c r="D76" s="211">
        <v>2.4700000000000002</v>
      </c>
      <c r="E76" s="218"/>
      <c r="F76" s="218"/>
      <c r="G76" s="218"/>
      <c r="H76" s="219"/>
    </row>
    <row r="77" spans="1:8" ht="52.8">
      <c r="A77" s="209">
        <v>90734</v>
      </c>
      <c r="B77" s="210" t="s">
        <v>531</v>
      </c>
      <c r="C77" s="209" t="s">
        <v>19</v>
      </c>
      <c r="D77" s="211">
        <v>2.93</v>
      </c>
      <c r="E77" s="218"/>
      <c r="F77" s="218"/>
      <c r="G77" s="218"/>
      <c r="H77" s="219"/>
    </row>
    <row r="78" spans="1:8" ht="52.8">
      <c r="A78" s="209">
        <v>90735</v>
      </c>
      <c r="B78" s="210" t="s">
        <v>532</v>
      </c>
      <c r="C78" s="209" t="s">
        <v>19</v>
      </c>
      <c r="D78" s="211">
        <v>3.38</v>
      </c>
      <c r="E78" s="218"/>
      <c r="F78" s="218"/>
      <c r="G78" s="218"/>
      <c r="H78" s="219"/>
    </row>
    <row r="79" spans="1:8" ht="52.8">
      <c r="A79" s="209">
        <v>90736</v>
      </c>
      <c r="B79" s="210" t="s">
        <v>533</v>
      </c>
      <c r="C79" s="209" t="s">
        <v>19</v>
      </c>
      <c r="D79" s="211">
        <v>3.83</v>
      </c>
      <c r="E79" s="218"/>
      <c r="F79" s="218"/>
      <c r="G79" s="218"/>
      <c r="H79" s="219"/>
    </row>
    <row r="80" spans="1:8" ht="52.8">
      <c r="A80" s="209">
        <v>90737</v>
      </c>
      <c r="B80" s="210" t="s">
        <v>534</v>
      </c>
      <c r="C80" s="209" t="s">
        <v>19</v>
      </c>
      <c r="D80" s="211">
        <v>4.29</v>
      </c>
      <c r="E80" s="218"/>
      <c r="F80" s="218"/>
      <c r="G80" s="218"/>
      <c r="H80" s="219"/>
    </row>
    <row r="81" spans="1:8" ht="52.8">
      <c r="A81" s="209">
        <v>90738</v>
      </c>
      <c r="B81" s="210" t="s">
        <v>535</v>
      </c>
      <c r="C81" s="209" t="s">
        <v>19</v>
      </c>
      <c r="D81" s="211">
        <v>4.75</v>
      </c>
      <c r="E81" s="218"/>
      <c r="F81" s="218"/>
      <c r="G81" s="218"/>
      <c r="H81" s="219"/>
    </row>
    <row r="82" spans="1:8" ht="52.8">
      <c r="A82" s="209">
        <v>90739</v>
      </c>
      <c r="B82" s="210" t="s">
        <v>536</v>
      </c>
      <c r="C82" s="209" t="s">
        <v>19</v>
      </c>
      <c r="D82" s="211">
        <v>7.69</v>
      </c>
      <c r="E82" s="218"/>
      <c r="F82" s="218"/>
      <c r="G82" s="218"/>
      <c r="H82" s="219"/>
    </row>
    <row r="83" spans="1:8" ht="52.8">
      <c r="A83" s="209">
        <v>90740</v>
      </c>
      <c r="B83" s="210" t="s">
        <v>537</v>
      </c>
      <c r="C83" s="209" t="s">
        <v>19</v>
      </c>
      <c r="D83" s="211">
        <v>3.26</v>
      </c>
      <c r="E83" s="218"/>
      <c r="F83" s="218"/>
      <c r="G83" s="218"/>
      <c r="H83" s="219"/>
    </row>
    <row r="84" spans="1:8" ht="52.8">
      <c r="A84" s="209">
        <v>90741</v>
      </c>
      <c r="B84" s="210" t="s">
        <v>538</v>
      </c>
      <c r="C84" s="209" t="s">
        <v>19</v>
      </c>
      <c r="D84" s="211">
        <v>3.71</v>
      </c>
      <c r="E84" s="218"/>
      <c r="F84" s="218"/>
      <c r="G84" s="218"/>
      <c r="H84" s="219"/>
    </row>
    <row r="85" spans="1:8" ht="52.8">
      <c r="A85" s="209">
        <v>90742</v>
      </c>
      <c r="B85" s="210" t="s">
        <v>539</v>
      </c>
      <c r="C85" s="209" t="s">
        <v>19</v>
      </c>
      <c r="D85" s="211">
        <v>4.17</v>
      </c>
      <c r="E85" s="218"/>
      <c r="F85" s="218"/>
      <c r="G85" s="218"/>
      <c r="H85" s="219"/>
    </row>
    <row r="86" spans="1:8" ht="52.8">
      <c r="A86" s="209">
        <v>90743</v>
      </c>
      <c r="B86" s="210" t="s">
        <v>540</v>
      </c>
      <c r="C86" s="209" t="s">
        <v>19</v>
      </c>
      <c r="D86" s="211">
        <v>4.62</v>
      </c>
      <c r="E86" s="218"/>
      <c r="F86" s="218"/>
      <c r="G86" s="218"/>
      <c r="H86" s="219"/>
    </row>
    <row r="87" spans="1:8" ht="52.8">
      <c r="A87" s="209">
        <v>90744</v>
      </c>
      <c r="B87" s="210" t="s">
        <v>541</v>
      </c>
      <c r="C87" s="209" t="s">
        <v>19</v>
      </c>
      <c r="D87" s="211">
        <v>5.08</v>
      </c>
      <c r="E87" s="218"/>
      <c r="F87" s="218"/>
      <c r="G87" s="218"/>
      <c r="H87" s="219"/>
    </row>
    <row r="88" spans="1:8" ht="52.8">
      <c r="A88" s="209">
        <v>90745</v>
      </c>
      <c r="B88" s="210" t="s">
        <v>542</v>
      </c>
      <c r="C88" s="209" t="s">
        <v>19</v>
      </c>
      <c r="D88" s="211">
        <v>8.59</v>
      </c>
      <c r="E88" s="218"/>
      <c r="F88" s="218"/>
      <c r="G88" s="218"/>
      <c r="H88" s="219"/>
    </row>
    <row r="89" spans="1:8" ht="66">
      <c r="A89" s="209">
        <v>90746</v>
      </c>
      <c r="B89" s="210" t="s">
        <v>543</v>
      </c>
      <c r="C89" s="209" t="s">
        <v>19</v>
      </c>
      <c r="D89" s="211">
        <v>2.67</v>
      </c>
      <c r="E89" s="218"/>
      <c r="F89" s="218"/>
      <c r="G89" s="218"/>
      <c r="H89" s="219"/>
    </row>
    <row r="90" spans="1:8" ht="66">
      <c r="A90" s="209">
        <v>90747</v>
      </c>
      <c r="B90" s="210" t="s">
        <v>544</v>
      </c>
      <c r="C90" s="209" t="s">
        <v>19</v>
      </c>
      <c r="D90" s="211">
        <v>15.05</v>
      </c>
      <c r="E90" s="218"/>
      <c r="F90" s="218"/>
      <c r="G90" s="218"/>
      <c r="H90" s="219"/>
    </row>
    <row r="91" spans="1:8" ht="52.8">
      <c r="A91" s="209">
        <v>94869</v>
      </c>
      <c r="B91" s="210" t="s">
        <v>545</v>
      </c>
      <c r="C91" s="209" t="s">
        <v>19</v>
      </c>
      <c r="D91" s="211">
        <v>137.47</v>
      </c>
      <c r="E91" s="218"/>
      <c r="F91" s="218"/>
      <c r="G91" s="218"/>
      <c r="H91" s="219"/>
    </row>
    <row r="92" spans="1:8" ht="66">
      <c r="A92" s="209">
        <v>94870</v>
      </c>
      <c r="B92" s="210" t="s">
        <v>546</v>
      </c>
      <c r="C92" s="209" t="s">
        <v>19</v>
      </c>
      <c r="D92" s="211">
        <v>1.85</v>
      </c>
      <c r="E92" s="218"/>
      <c r="F92" s="218"/>
      <c r="G92" s="218"/>
      <c r="H92" s="219"/>
    </row>
    <row r="93" spans="1:8" ht="52.8">
      <c r="A93" s="209">
        <v>94871</v>
      </c>
      <c r="B93" s="210" t="s">
        <v>547</v>
      </c>
      <c r="C93" s="209" t="s">
        <v>19</v>
      </c>
      <c r="D93" s="211">
        <v>214.95</v>
      </c>
      <c r="E93" s="218"/>
      <c r="F93" s="218"/>
      <c r="G93" s="218"/>
      <c r="H93" s="219"/>
    </row>
    <row r="94" spans="1:8" ht="66">
      <c r="A94" s="209">
        <v>94872</v>
      </c>
      <c r="B94" s="210" t="s">
        <v>548</v>
      </c>
      <c r="C94" s="209" t="s">
        <v>19</v>
      </c>
      <c r="D94" s="211">
        <v>2.46</v>
      </c>
      <c r="E94" s="218"/>
      <c r="F94" s="218"/>
      <c r="G94" s="218"/>
      <c r="H94" s="219"/>
    </row>
    <row r="95" spans="1:8" ht="52.8">
      <c r="A95" s="209">
        <v>94875</v>
      </c>
      <c r="B95" s="210" t="s">
        <v>549</v>
      </c>
      <c r="C95" s="209" t="s">
        <v>19</v>
      </c>
      <c r="D95" s="211">
        <v>1264.2</v>
      </c>
      <c r="E95" s="218"/>
      <c r="F95" s="218"/>
      <c r="G95" s="218"/>
      <c r="H95" s="220"/>
    </row>
    <row r="96" spans="1:8" ht="66">
      <c r="A96" s="209">
        <v>94876</v>
      </c>
      <c r="B96" s="210" t="s">
        <v>550</v>
      </c>
      <c r="C96" s="209" t="s">
        <v>19</v>
      </c>
      <c r="D96" s="211">
        <v>26.09</v>
      </c>
      <c r="E96" s="218"/>
      <c r="F96" s="218"/>
      <c r="G96" s="218"/>
      <c r="H96" s="219"/>
    </row>
    <row r="97" spans="1:8" ht="66">
      <c r="A97" s="209">
        <v>94878</v>
      </c>
      <c r="B97" s="210" t="s">
        <v>551</v>
      </c>
      <c r="C97" s="209" t="s">
        <v>19</v>
      </c>
      <c r="D97" s="211">
        <v>30.05</v>
      </c>
      <c r="E97" s="218"/>
      <c r="F97" s="218"/>
      <c r="G97" s="218"/>
      <c r="H97" s="219"/>
    </row>
    <row r="98" spans="1:8" ht="52.8">
      <c r="A98" s="209">
        <v>94879</v>
      </c>
      <c r="B98" s="210" t="s">
        <v>552</v>
      </c>
      <c r="C98" s="209" t="s">
        <v>19</v>
      </c>
      <c r="D98" s="211">
        <v>1946.65</v>
      </c>
      <c r="E98" s="218"/>
      <c r="F98" s="218"/>
      <c r="G98" s="218"/>
      <c r="H98" s="220"/>
    </row>
    <row r="99" spans="1:8" ht="66">
      <c r="A99" s="209">
        <v>94880</v>
      </c>
      <c r="B99" s="210" t="s">
        <v>553</v>
      </c>
      <c r="C99" s="209" t="s">
        <v>19</v>
      </c>
      <c r="D99" s="211">
        <v>39.36</v>
      </c>
      <c r="E99" s="218"/>
      <c r="F99" s="218"/>
      <c r="G99" s="218"/>
      <c r="H99" s="219"/>
    </row>
    <row r="100" spans="1:8" ht="52.8">
      <c r="A100" s="209">
        <v>94881</v>
      </c>
      <c r="B100" s="210" t="s">
        <v>554</v>
      </c>
      <c r="C100" s="209" t="s">
        <v>19</v>
      </c>
      <c r="D100" s="211">
        <v>2681.46</v>
      </c>
      <c r="E100" s="218"/>
      <c r="F100" s="218"/>
      <c r="G100" s="218"/>
      <c r="H100" s="220"/>
    </row>
    <row r="101" spans="1:8" ht="66">
      <c r="A101" s="209">
        <v>94882</v>
      </c>
      <c r="B101" s="210" t="s">
        <v>555</v>
      </c>
      <c r="C101" s="209" t="s">
        <v>19</v>
      </c>
      <c r="D101" s="211">
        <v>45.47</v>
      </c>
      <c r="E101" s="218"/>
      <c r="F101" s="218"/>
      <c r="G101" s="218"/>
      <c r="H101" s="219"/>
    </row>
    <row r="102" spans="1:8" ht="66">
      <c r="A102" s="209">
        <v>94884</v>
      </c>
      <c r="B102" s="210" t="s">
        <v>556</v>
      </c>
      <c r="C102" s="209" t="s">
        <v>19</v>
      </c>
      <c r="D102" s="211">
        <v>57.84</v>
      </c>
      <c r="E102" s="218"/>
      <c r="F102" s="218"/>
      <c r="G102" s="218"/>
      <c r="H102" s="219"/>
    </row>
    <row r="103" spans="1:8" ht="66">
      <c r="A103" s="209">
        <v>97121</v>
      </c>
      <c r="B103" s="210" t="s">
        <v>557</v>
      </c>
      <c r="C103" s="209" t="s">
        <v>19</v>
      </c>
      <c r="D103" s="211">
        <v>1.52</v>
      </c>
      <c r="E103" s="218"/>
      <c r="F103" s="218"/>
      <c r="G103" s="218"/>
      <c r="H103" s="219"/>
    </row>
    <row r="104" spans="1:8" ht="66">
      <c r="A104" s="209">
        <v>97122</v>
      </c>
      <c r="B104" s="210" t="s">
        <v>558</v>
      </c>
      <c r="C104" s="209" t="s">
        <v>19</v>
      </c>
      <c r="D104" s="211">
        <v>2.14</v>
      </c>
      <c r="E104" s="218"/>
      <c r="F104" s="218"/>
      <c r="G104" s="218"/>
      <c r="H104" s="219"/>
    </row>
    <row r="105" spans="1:8" ht="66">
      <c r="A105" s="209">
        <v>97123</v>
      </c>
      <c r="B105" s="210" t="s">
        <v>559</v>
      </c>
      <c r="C105" s="209" t="s">
        <v>19</v>
      </c>
      <c r="D105" s="211">
        <v>2.72</v>
      </c>
      <c r="E105" s="218"/>
      <c r="F105" s="218"/>
      <c r="G105" s="218"/>
      <c r="H105" s="219"/>
    </row>
    <row r="106" spans="1:8" ht="66">
      <c r="A106" s="209">
        <v>97124</v>
      </c>
      <c r="B106" s="210" t="s">
        <v>560</v>
      </c>
      <c r="C106" s="209" t="s">
        <v>19</v>
      </c>
      <c r="D106" s="211">
        <v>0.69</v>
      </c>
      <c r="E106" s="218"/>
      <c r="F106" s="218"/>
      <c r="G106" s="218"/>
      <c r="H106" s="219"/>
    </row>
    <row r="107" spans="1:8" ht="66">
      <c r="A107" s="209">
        <v>97125</v>
      </c>
      <c r="B107" s="210" t="s">
        <v>561</v>
      </c>
      <c r="C107" s="209" t="s">
        <v>19</v>
      </c>
      <c r="D107" s="211">
        <v>1.01</v>
      </c>
      <c r="E107" s="218"/>
      <c r="F107" s="218"/>
      <c r="G107" s="218"/>
      <c r="H107" s="219"/>
    </row>
    <row r="108" spans="1:8" ht="66">
      <c r="A108" s="209">
        <v>97126</v>
      </c>
      <c r="B108" s="210" t="s">
        <v>562</v>
      </c>
      <c r="C108" s="209" t="s">
        <v>19</v>
      </c>
      <c r="D108" s="211">
        <v>1.29</v>
      </c>
      <c r="E108" s="218"/>
      <c r="F108" s="218"/>
      <c r="G108" s="218"/>
      <c r="H108" s="219"/>
    </row>
    <row r="109" spans="1:8" ht="52.8">
      <c r="A109" s="209">
        <v>102264</v>
      </c>
      <c r="B109" s="210" t="s">
        <v>563</v>
      </c>
      <c r="C109" s="209" t="s">
        <v>19</v>
      </c>
      <c r="D109" s="211">
        <v>18.73</v>
      </c>
      <c r="E109" s="218"/>
      <c r="F109" s="218"/>
      <c r="G109" s="218"/>
      <c r="H109" s="219"/>
    </row>
    <row r="110" spans="1:8" ht="39.6">
      <c r="A110" s="209">
        <v>102265</v>
      </c>
      <c r="B110" s="210" t="s">
        <v>564</v>
      </c>
      <c r="C110" s="209" t="s">
        <v>22</v>
      </c>
      <c r="D110" s="211">
        <v>77.2</v>
      </c>
      <c r="E110" s="218"/>
      <c r="F110" s="218"/>
      <c r="G110" s="218"/>
      <c r="H110" s="219"/>
    </row>
    <row r="111" spans="1:8" ht="39.6">
      <c r="A111" s="209">
        <v>102266</v>
      </c>
      <c r="B111" s="210" t="s">
        <v>565</v>
      </c>
      <c r="C111" s="209" t="s">
        <v>22</v>
      </c>
      <c r="D111" s="211">
        <v>85.63</v>
      </c>
      <c r="E111" s="218"/>
      <c r="F111" s="218"/>
      <c r="G111" s="218"/>
      <c r="H111" s="219"/>
    </row>
    <row r="112" spans="1:8" ht="39.6">
      <c r="A112" s="209">
        <v>102267</v>
      </c>
      <c r="B112" s="210" t="s">
        <v>566</v>
      </c>
      <c r="C112" s="209" t="s">
        <v>22</v>
      </c>
      <c r="D112" s="211">
        <v>98.38</v>
      </c>
      <c r="E112" s="218"/>
      <c r="F112" s="218"/>
      <c r="G112" s="218"/>
      <c r="H112" s="219"/>
    </row>
    <row r="113" spans="1:8" ht="39.6">
      <c r="A113" s="209">
        <v>102268</v>
      </c>
      <c r="B113" s="210" t="s">
        <v>567</v>
      </c>
      <c r="C113" s="209" t="s">
        <v>22</v>
      </c>
      <c r="D113" s="211">
        <v>111.04</v>
      </c>
      <c r="E113" s="218"/>
      <c r="F113" s="218"/>
      <c r="G113" s="218"/>
      <c r="H113" s="219"/>
    </row>
    <row r="114" spans="1:8" ht="39.6">
      <c r="A114" s="209">
        <v>102269</v>
      </c>
      <c r="B114" s="210" t="s">
        <v>568</v>
      </c>
      <c r="C114" s="209" t="s">
        <v>22</v>
      </c>
      <c r="D114" s="211">
        <v>136.38</v>
      </c>
      <c r="E114" s="218"/>
      <c r="F114" s="218"/>
      <c r="G114" s="218"/>
      <c r="H114" s="219"/>
    </row>
    <row r="115" spans="1:8" ht="66">
      <c r="A115" s="209">
        <v>92833</v>
      </c>
      <c r="B115" s="210" t="s">
        <v>569</v>
      </c>
      <c r="C115" s="209" t="s">
        <v>19</v>
      </c>
      <c r="D115" s="211">
        <v>213.24</v>
      </c>
      <c r="E115" s="218"/>
      <c r="F115" s="218"/>
      <c r="G115" s="218"/>
      <c r="H115" s="219"/>
    </row>
    <row r="116" spans="1:8" ht="79.2">
      <c r="A116" s="209">
        <v>92834</v>
      </c>
      <c r="B116" s="210" t="s">
        <v>570</v>
      </c>
      <c r="C116" s="209" t="s">
        <v>19</v>
      </c>
      <c r="D116" s="211">
        <v>8.1199999999999992</v>
      </c>
      <c r="E116" s="218"/>
      <c r="F116" s="218"/>
      <c r="G116" s="218"/>
      <c r="H116" s="219"/>
    </row>
    <row r="117" spans="1:8" ht="66">
      <c r="A117" s="209">
        <v>92835</v>
      </c>
      <c r="B117" s="210" t="s">
        <v>571</v>
      </c>
      <c r="C117" s="209" t="s">
        <v>19</v>
      </c>
      <c r="D117" s="211">
        <v>222.61</v>
      </c>
      <c r="E117" s="218"/>
      <c r="F117" s="218"/>
      <c r="G117" s="218"/>
      <c r="H117" s="219"/>
    </row>
    <row r="118" spans="1:8" ht="79.2">
      <c r="A118" s="209">
        <v>92836</v>
      </c>
      <c r="B118" s="210" t="s">
        <v>572</v>
      </c>
      <c r="C118" s="209" t="s">
        <v>19</v>
      </c>
      <c r="D118" s="211">
        <v>10.38</v>
      </c>
      <c r="E118" s="218"/>
      <c r="F118" s="218"/>
      <c r="G118" s="218"/>
      <c r="H118" s="219"/>
    </row>
    <row r="119" spans="1:8" ht="66">
      <c r="A119" s="209">
        <v>92837</v>
      </c>
      <c r="B119" s="210" t="s">
        <v>573</v>
      </c>
      <c r="C119" s="209" t="s">
        <v>19</v>
      </c>
      <c r="D119" s="211">
        <v>396.41</v>
      </c>
      <c r="E119" s="218"/>
      <c r="F119" s="218"/>
      <c r="G119" s="218"/>
      <c r="H119" s="219"/>
    </row>
    <row r="120" spans="1:8" ht="79.2">
      <c r="A120" s="209">
        <v>92838</v>
      </c>
      <c r="B120" s="210" t="s">
        <v>574</v>
      </c>
      <c r="C120" s="209" t="s">
        <v>19</v>
      </c>
      <c r="D120" s="211">
        <v>12.43</v>
      </c>
      <c r="E120" s="218"/>
      <c r="F120" s="218"/>
      <c r="G120" s="218"/>
      <c r="H120" s="219"/>
    </row>
    <row r="121" spans="1:8" ht="66">
      <c r="A121" s="209">
        <v>92839</v>
      </c>
      <c r="B121" s="210" t="s">
        <v>575</v>
      </c>
      <c r="C121" s="209" t="s">
        <v>19</v>
      </c>
      <c r="D121" s="211">
        <v>485.27</v>
      </c>
      <c r="E121" s="218"/>
      <c r="F121" s="218"/>
      <c r="G121" s="218"/>
      <c r="H121" s="219"/>
    </row>
    <row r="122" spans="1:8" ht="79.2">
      <c r="A122" s="209">
        <v>92840</v>
      </c>
      <c r="B122" s="210" t="s">
        <v>576</v>
      </c>
      <c r="C122" s="209" t="s">
        <v>19</v>
      </c>
      <c r="D122" s="211">
        <v>14.75</v>
      </c>
      <c r="E122" s="218"/>
      <c r="F122" s="218"/>
      <c r="G122" s="218"/>
      <c r="H122" s="219"/>
    </row>
    <row r="123" spans="1:8" ht="66">
      <c r="A123" s="209">
        <v>92841</v>
      </c>
      <c r="B123" s="210" t="s">
        <v>577</v>
      </c>
      <c r="C123" s="209" t="s">
        <v>19</v>
      </c>
      <c r="D123" s="211">
        <v>632.47</v>
      </c>
      <c r="E123" s="218"/>
      <c r="F123" s="218"/>
      <c r="G123" s="218"/>
      <c r="H123" s="219"/>
    </row>
    <row r="124" spans="1:8" ht="79.2">
      <c r="A124" s="209">
        <v>92842</v>
      </c>
      <c r="B124" s="210" t="s">
        <v>578</v>
      </c>
      <c r="C124" s="209" t="s">
        <v>19</v>
      </c>
      <c r="D124" s="211">
        <v>16.829999999999998</v>
      </c>
      <c r="E124" s="218"/>
      <c r="F124" s="218"/>
      <c r="G124" s="218"/>
      <c r="H124" s="219"/>
    </row>
    <row r="125" spans="1:8" ht="66">
      <c r="A125" s="209">
        <v>92843</v>
      </c>
      <c r="B125" s="210" t="s">
        <v>579</v>
      </c>
      <c r="C125" s="209" t="s">
        <v>19</v>
      </c>
      <c r="D125" s="211">
        <v>653.73</v>
      </c>
      <c r="E125" s="218"/>
      <c r="F125" s="218"/>
      <c r="G125" s="218"/>
      <c r="H125" s="219"/>
    </row>
    <row r="126" spans="1:8" ht="79.2">
      <c r="A126" s="209">
        <v>92844</v>
      </c>
      <c r="B126" s="210" t="s">
        <v>580</v>
      </c>
      <c r="C126" s="209" t="s">
        <v>19</v>
      </c>
      <c r="D126" s="211">
        <v>19.149999999999999</v>
      </c>
      <c r="E126" s="218"/>
      <c r="F126" s="218"/>
      <c r="G126" s="218"/>
      <c r="H126" s="219"/>
    </row>
    <row r="127" spans="1:8" ht="66">
      <c r="A127" s="209">
        <v>92845</v>
      </c>
      <c r="B127" s="210" t="s">
        <v>581</v>
      </c>
      <c r="C127" s="209" t="s">
        <v>19</v>
      </c>
      <c r="D127" s="211">
        <v>972.24</v>
      </c>
      <c r="E127" s="218"/>
      <c r="F127" s="218"/>
      <c r="G127" s="218"/>
      <c r="H127" s="219"/>
    </row>
    <row r="128" spans="1:8" ht="79.2">
      <c r="A128" s="209">
        <v>92846</v>
      </c>
      <c r="B128" s="210" t="s">
        <v>582</v>
      </c>
      <c r="C128" s="209" t="s">
        <v>19</v>
      </c>
      <c r="D128" s="211">
        <v>21.2</v>
      </c>
      <c r="E128" s="218"/>
      <c r="F128" s="218"/>
      <c r="G128" s="218"/>
      <c r="H128" s="219"/>
    </row>
    <row r="129" spans="1:8" ht="66">
      <c r="A129" s="209">
        <v>92847</v>
      </c>
      <c r="B129" s="210" t="s">
        <v>583</v>
      </c>
      <c r="C129" s="209" t="s">
        <v>19</v>
      </c>
      <c r="D129" s="211">
        <v>996.83</v>
      </c>
      <c r="E129" s="218"/>
      <c r="F129" s="218"/>
      <c r="G129" s="218"/>
      <c r="H129" s="219"/>
    </row>
    <row r="130" spans="1:8" ht="79.2">
      <c r="A130" s="209">
        <v>92848</v>
      </c>
      <c r="B130" s="210" t="s">
        <v>584</v>
      </c>
      <c r="C130" s="209" t="s">
        <v>19</v>
      </c>
      <c r="D130" s="211">
        <v>23.54</v>
      </c>
      <c r="E130" s="218"/>
      <c r="F130" s="218"/>
      <c r="G130" s="218"/>
      <c r="H130" s="219"/>
    </row>
    <row r="131" spans="1:8" ht="66">
      <c r="A131" s="209">
        <v>92849</v>
      </c>
      <c r="B131" s="210" t="s">
        <v>585</v>
      </c>
      <c r="C131" s="209" t="s">
        <v>19</v>
      </c>
      <c r="D131" s="211">
        <v>220.48</v>
      </c>
      <c r="E131" s="218"/>
      <c r="F131" s="218"/>
      <c r="G131" s="218"/>
      <c r="H131" s="219"/>
    </row>
    <row r="132" spans="1:8" ht="79.2">
      <c r="A132" s="209">
        <v>92850</v>
      </c>
      <c r="B132" s="210" t="s">
        <v>586</v>
      </c>
      <c r="C132" s="209" t="s">
        <v>19</v>
      </c>
      <c r="D132" s="211">
        <v>15.36</v>
      </c>
      <c r="E132" s="218"/>
      <c r="F132" s="218"/>
      <c r="G132" s="218"/>
      <c r="H132" s="219"/>
    </row>
    <row r="133" spans="1:8" ht="66">
      <c r="A133" s="209">
        <v>92851</v>
      </c>
      <c r="B133" s="210" t="s">
        <v>587</v>
      </c>
      <c r="C133" s="209" t="s">
        <v>19</v>
      </c>
      <c r="D133" s="211">
        <v>231.62</v>
      </c>
      <c r="E133" s="218"/>
      <c r="F133" s="218"/>
      <c r="G133" s="218"/>
      <c r="H133" s="219"/>
    </row>
    <row r="134" spans="1:8" ht="79.2">
      <c r="A134" s="209">
        <v>92852</v>
      </c>
      <c r="B134" s="210" t="s">
        <v>588</v>
      </c>
      <c r="C134" s="209" t="s">
        <v>19</v>
      </c>
      <c r="D134" s="211">
        <v>19.39</v>
      </c>
      <c r="E134" s="218"/>
      <c r="F134" s="218"/>
      <c r="G134" s="218"/>
      <c r="H134" s="219"/>
    </row>
    <row r="135" spans="1:8" ht="66">
      <c r="A135" s="209">
        <v>92853</v>
      </c>
      <c r="B135" s="210" t="s">
        <v>589</v>
      </c>
      <c r="C135" s="209" t="s">
        <v>19</v>
      </c>
      <c r="D135" s="211">
        <v>407.59</v>
      </c>
      <c r="E135" s="218"/>
      <c r="F135" s="218"/>
      <c r="G135" s="218"/>
      <c r="H135" s="219"/>
    </row>
    <row r="136" spans="1:8" ht="79.2">
      <c r="A136" s="209">
        <v>92854</v>
      </c>
      <c r="B136" s="210" t="s">
        <v>590</v>
      </c>
      <c r="C136" s="209" t="s">
        <v>19</v>
      </c>
      <c r="D136" s="211">
        <v>23.61</v>
      </c>
      <c r="E136" s="218"/>
      <c r="F136" s="218"/>
      <c r="G136" s="218"/>
      <c r="H136" s="219"/>
    </row>
    <row r="137" spans="1:8" ht="66">
      <c r="A137" s="209">
        <v>92855</v>
      </c>
      <c r="B137" s="210" t="s">
        <v>591</v>
      </c>
      <c r="C137" s="209" t="s">
        <v>19</v>
      </c>
      <c r="D137" s="211">
        <v>498.35</v>
      </c>
      <c r="E137" s="218"/>
      <c r="F137" s="218"/>
      <c r="G137" s="218"/>
      <c r="H137" s="219"/>
    </row>
    <row r="138" spans="1:8" ht="79.2">
      <c r="A138" s="209">
        <v>92856</v>
      </c>
      <c r="B138" s="210" t="s">
        <v>592</v>
      </c>
      <c r="C138" s="209" t="s">
        <v>19</v>
      </c>
      <c r="D138" s="211">
        <v>27.83</v>
      </c>
      <c r="E138" s="218"/>
      <c r="F138" s="218"/>
      <c r="G138" s="218"/>
      <c r="H138" s="219"/>
    </row>
    <row r="139" spans="1:8" ht="66">
      <c r="A139" s="209">
        <v>92857</v>
      </c>
      <c r="B139" s="210" t="s">
        <v>593</v>
      </c>
      <c r="C139" s="209" t="s">
        <v>19</v>
      </c>
      <c r="D139" s="211">
        <v>647.48</v>
      </c>
      <c r="E139" s="218"/>
      <c r="F139" s="218"/>
      <c r="G139" s="218"/>
      <c r="H139" s="219"/>
    </row>
    <row r="140" spans="1:8" ht="79.2">
      <c r="A140" s="209">
        <v>92858</v>
      </c>
      <c r="B140" s="210" t="s">
        <v>594</v>
      </c>
      <c r="C140" s="209" t="s">
        <v>19</v>
      </c>
      <c r="D140" s="211">
        <v>31.84</v>
      </c>
      <c r="E140" s="218"/>
      <c r="F140" s="218"/>
      <c r="G140" s="218"/>
      <c r="H140" s="219"/>
    </row>
    <row r="141" spans="1:8" ht="66">
      <c r="A141" s="209">
        <v>92859</v>
      </c>
      <c r="B141" s="210" t="s">
        <v>595</v>
      </c>
      <c r="C141" s="209" t="s">
        <v>19</v>
      </c>
      <c r="D141" s="211">
        <v>670.74</v>
      </c>
      <c r="E141" s="218"/>
      <c r="F141" s="218"/>
      <c r="G141" s="218"/>
      <c r="H141" s="219"/>
    </row>
    <row r="142" spans="1:8" ht="79.2">
      <c r="A142" s="209">
        <v>92860</v>
      </c>
      <c r="B142" s="210" t="s">
        <v>596</v>
      </c>
      <c r="C142" s="209" t="s">
        <v>19</v>
      </c>
      <c r="D142" s="211">
        <v>36.159999999999997</v>
      </c>
      <c r="E142" s="218"/>
      <c r="F142" s="218"/>
      <c r="G142" s="218"/>
      <c r="H142" s="219"/>
    </row>
    <row r="143" spans="1:8" ht="66">
      <c r="A143" s="209">
        <v>92861</v>
      </c>
      <c r="B143" s="210" t="s">
        <v>597</v>
      </c>
      <c r="C143" s="209" t="s">
        <v>19</v>
      </c>
      <c r="D143" s="211">
        <v>991.41</v>
      </c>
      <c r="E143" s="218"/>
      <c r="F143" s="218"/>
      <c r="G143" s="218"/>
      <c r="H143" s="219"/>
    </row>
    <row r="144" spans="1:8" ht="79.2">
      <c r="A144" s="209">
        <v>92862</v>
      </c>
      <c r="B144" s="210" t="s">
        <v>598</v>
      </c>
      <c r="C144" s="209" t="s">
        <v>19</v>
      </c>
      <c r="D144" s="211">
        <v>40.369999999999997</v>
      </c>
      <c r="E144" s="218"/>
      <c r="F144" s="218"/>
      <c r="G144" s="218"/>
      <c r="H144" s="219"/>
    </row>
    <row r="145" spans="1:8" ht="66">
      <c r="A145" s="209">
        <v>92863</v>
      </c>
      <c r="B145" s="210" t="s">
        <v>599</v>
      </c>
      <c r="C145" s="209" t="s">
        <v>19</v>
      </c>
      <c r="D145" s="211">
        <v>1017.89</v>
      </c>
      <c r="E145" s="218"/>
      <c r="F145" s="218"/>
      <c r="G145" s="218"/>
      <c r="H145" s="220"/>
    </row>
    <row r="146" spans="1:8" ht="79.2">
      <c r="A146" s="209">
        <v>92864</v>
      </c>
      <c r="B146" s="210" t="s">
        <v>600</v>
      </c>
      <c r="C146" s="209" t="s">
        <v>19</v>
      </c>
      <c r="D146" s="211">
        <v>44.6</v>
      </c>
      <c r="E146" s="218"/>
      <c r="F146" s="218"/>
      <c r="G146" s="218"/>
      <c r="H146" s="219"/>
    </row>
    <row r="147" spans="1:8" ht="66">
      <c r="A147" s="209">
        <v>92210</v>
      </c>
      <c r="B147" s="210" t="s">
        <v>601</v>
      </c>
      <c r="C147" s="209" t="s">
        <v>19</v>
      </c>
      <c r="D147" s="211">
        <v>169.64</v>
      </c>
      <c r="E147" s="218"/>
      <c r="F147" s="218"/>
      <c r="G147" s="218"/>
      <c r="H147" s="219"/>
    </row>
    <row r="148" spans="1:8" ht="66">
      <c r="A148" s="209">
        <v>92211</v>
      </c>
      <c r="B148" s="210" t="s">
        <v>602</v>
      </c>
      <c r="C148" s="209" t="s">
        <v>19</v>
      </c>
      <c r="D148" s="211">
        <v>203.85</v>
      </c>
      <c r="E148" s="218"/>
      <c r="F148" s="218"/>
      <c r="G148" s="218"/>
      <c r="H148" s="219"/>
    </row>
    <row r="149" spans="1:8" ht="66">
      <c r="A149" s="209">
        <v>92212</v>
      </c>
      <c r="B149" s="210" t="s">
        <v>603</v>
      </c>
      <c r="C149" s="209" t="s">
        <v>19</v>
      </c>
      <c r="D149" s="211">
        <v>305.66000000000003</v>
      </c>
      <c r="E149" s="218"/>
      <c r="F149" s="218"/>
      <c r="G149" s="218"/>
      <c r="H149" s="219"/>
    </row>
    <row r="150" spans="1:8" ht="66">
      <c r="A150" s="209">
        <v>92213</v>
      </c>
      <c r="B150" s="210" t="s">
        <v>604</v>
      </c>
      <c r="C150" s="209" t="s">
        <v>19</v>
      </c>
      <c r="D150" s="211">
        <v>402.7</v>
      </c>
      <c r="E150" s="218"/>
      <c r="F150" s="218"/>
      <c r="G150" s="218"/>
      <c r="H150" s="219"/>
    </row>
    <row r="151" spans="1:8" ht="66">
      <c r="A151" s="209">
        <v>92214</v>
      </c>
      <c r="B151" s="210" t="s">
        <v>605</v>
      </c>
      <c r="C151" s="209" t="s">
        <v>19</v>
      </c>
      <c r="D151" s="211">
        <v>487.35</v>
      </c>
      <c r="E151" s="218"/>
      <c r="F151" s="218"/>
      <c r="G151" s="218"/>
      <c r="H151" s="219"/>
    </row>
    <row r="152" spans="1:8" ht="66">
      <c r="A152" s="209">
        <v>92215</v>
      </c>
      <c r="B152" s="210" t="s">
        <v>606</v>
      </c>
      <c r="C152" s="209" t="s">
        <v>19</v>
      </c>
      <c r="D152" s="211">
        <v>560.19000000000005</v>
      </c>
      <c r="E152" s="218"/>
      <c r="F152" s="218"/>
      <c r="G152" s="218"/>
      <c r="H152" s="219"/>
    </row>
    <row r="153" spans="1:8" ht="66">
      <c r="A153" s="209">
        <v>92216</v>
      </c>
      <c r="B153" s="210" t="s">
        <v>607</v>
      </c>
      <c r="C153" s="209" t="s">
        <v>19</v>
      </c>
      <c r="D153" s="211">
        <v>585.83000000000004</v>
      </c>
      <c r="E153" s="218"/>
      <c r="F153" s="218"/>
      <c r="G153" s="218"/>
      <c r="H153" s="219"/>
    </row>
    <row r="154" spans="1:8" ht="66">
      <c r="A154" s="209">
        <v>92219</v>
      </c>
      <c r="B154" s="210" t="s">
        <v>608</v>
      </c>
      <c r="C154" s="209" t="s">
        <v>19</v>
      </c>
      <c r="D154" s="211">
        <v>178.65</v>
      </c>
      <c r="E154" s="218"/>
      <c r="F154" s="218"/>
      <c r="G154" s="218"/>
      <c r="H154" s="219"/>
    </row>
    <row r="155" spans="1:8" ht="66">
      <c r="A155" s="209">
        <v>92220</v>
      </c>
      <c r="B155" s="210" t="s">
        <v>609</v>
      </c>
      <c r="C155" s="209" t="s">
        <v>19</v>
      </c>
      <c r="D155" s="211">
        <v>215.03</v>
      </c>
      <c r="E155" s="218"/>
      <c r="F155" s="218"/>
      <c r="G155" s="218"/>
      <c r="H155" s="219"/>
    </row>
    <row r="156" spans="1:8" ht="66">
      <c r="A156" s="209">
        <v>92221</v>
      </c>
      <c r="B156" s="210" t="s">
        <v>610</v>
      </c>
      <c r="C156" s="209" t="s">
        <v>19</v>
      </c>
      <c r="D156" s="211">
        <v>318.75</v>
      </c>
      <c r="E156" s="218"/>
      <c r="F156" s="218"/>
      <c r="G156" s="218"/>
      <c r="H156" s="219"/>
    </row>
    <row r="157" spans="1:8" ht="66">
      <c r="A157" s="209">
        <v>92222</v>
      </c>
      <c r="B157" s="210" t="s">
        <v>611</v>
      </c>
      <c r="C157" s="209" t="s">
        <v>19</v>
      </c>
      <c r="D157" s="211">
        <v>417.93</v>
      </c>
      <c r="E157" s="218"/>
      <c r="F157" s="218"/>
      <c r="G157" s="218"/>
      <c r="H157" s="219"/>
    </row>
    <row r="158" spans="1:8" ht="66">
      <c r="A158" s="209">
        <v>92223</v>
      </c>
      <c r="B158" s="210" t="s">
        <v>612</v>
      </c>
      <c r="C158" s="209" t="s">
        <v>19</v>
      </c>
      <c r="D158" s="211">
        <v>504.35</v>
      </c>
      <c r="E158" s="218"/>
      <c r="F158" s="218"/>
      <c r="G158" s="218"/>
      <c r="H158" s="219"/>
    </row>
    <row r="159" spans="1:8" ht="66">
      <c r="A159" s="209">
        <v>92224</v>
      </c>
      <c r="B159" s="210" t="s">
        <v>613</v>
      </c>
      <c r="C159" s="209" t="s">
        <v>19</v>
      </c>
      <c r="D159" s="211">
        <v>579.05999999999995</v>
      </c>
      <c r="E159" s="218"/>
      <c r="F159" s="218"/>
      <c r="G159" s="218"/>
      <c r="H159" s="219"/>
    </row>
    <row r="160" spans="1:8" ht="66">
      <c r="A160" s="209">
        <v>92226</v>
      </c>
      <c r="B160" s="210" t="s">
        <v>614</v>
      </c>
      <c r="C160" s="209" t="s">
        <v>19</v>
      </c>
      <c r="D160" s="211">
        <v>606.97</v>
      </c>
      <c r="E160" s="218"/>
      <c r="F160" s="218"/>
      <c r="G160" s="218"/>
      <c r="H160" s="219"/>
    </row>
    <row r="161" spans="1:8" ht="66">
      <c r="A161" s="209">
        <v>92808</v>
      </c>
      <c r="B161" s="210" t="s">
        <v>615</v>
      </c>
      <c r="C161" s="209" t="s">
        <v>19</v>
      </c>
      <c r="D161" s="211">
        <v>36.72</v>
      </c>
      <c r="E161" s="218"/>
      <c r="F161" s="218"/>
      <c r="G161" s="218"/>
      <c r="H161" s="219"/>
    </row>
    <row r="162" spans="1:8" ht="66">
      <c r="A162" s="209">
        <v>92809</v>
      </c>
      <c r="B162" s="210" t="s">
        <v>616</v>
      </c>
      <c r="C162" s="209" t="s">
        <v>19</v>
      </c>
      <c r="D162" s="211">
        <v>47.22</v>
      </c>
      <c r="E162" s="218"/>
      <c r="F162" s="218"/>
      <c r="G162" s="218"/>
      <c r="H162" s="219"/>
    </row>
    <row r="163" spans="1:8" ht="66">
      <c r="A163" s="209">
        <v>92810</v>
      </c>
      <c r="B163" s="210" t="s">
        <v>617</v>
      </c>
      <c r="C163" s="209" t="s">
        <v>19</v>
      </c>
      <c r="D163" s="211">
        <v>57.54</v>
      </c>
      <c r="E163" s="218"/>
      <c r="F163" s="218"/>
      <c r="G163" s="218"/>
      <c r="H163" s="219"/>
    </row>
    <row r="164" spans="1:8" ht="66">
      <c r="A164" s="209">
        <v>92811</v>
      </c>
      <c r="B164" s="210" t="s">
        <v>618</v>
      </c>
      <c r="C164" s="209" t="s">
        <v>19</v>
      </c>
      <c r="D164" s="211">
        <v>68.760000000000005</v>
      </c>
      <c r="E164" s="218"/>
      <c r="F164" s="218"/>
      <c r="G164" s="218"/>
      <c r="H164" s="219"/>
    </row>
    <row r="165" spans="1:8" ht="66">
      <c r="A165" s="209">
        <v>92812</v>
      </c>
      <c r="B165" s="210" t="s">
        <v>619</v>
      </c>
      <c r="C165" s="209" t="s">
        <v>19</v>
      </c>
      <c r="D165" s="211">
        <v>79.81</v>
      </c>
      <c r="E165" s="218"/>
      <c r="F165" s="218"/>
      <c r="G165" s="218"/>
      <c r="H165" s="219"/>
    </row>
    <row r="166" spans="1:8" ht="66">
      <c r="A166" s="209">
        <v>92813</v>
      </c>
      <c r="B166" s="210" t="s">
        <v>620</v>
      </c>
      <c r="C166" s="209" t="s">
        <v>19</v>
      </c>
      <c r="D166" s="211">
        <v>93.19</v>
      </c>
      <c r="E166" s="218"/>
      <c r="F166" s="218"/>
      <c r="G166" s="218"/>
      <c r="H166" s="219"/>
    </row>
    <row r="167" spans="1:8" ht="66">
      <c r="A167" s="209">
        <v>92814</v>
      </c>
      <c r="B167" s="210" t="s">
        <v>621</v>
      </c>
      <c r="C167" s="209" t="s">
        <v>19</v>
      </c>
      <c r="D167" s="211">
        <v>107.3</v>
      </c>
      <c r="E167" s="218"/>
      <c r="F167" s="218"/>
      <c r="G167" s="218"/>
      <c r="H167" s="219"/>
    </row>
    <row r="168" spans="1:8" ht="79.2">
      <c r="A168" s="209">
        <v>92815</v>
      </c>
      <c r="B168" s="210" t="s">
        <v>622</v>
      </c>
      <c r="C168" s="209" t="s">
        <v>19</v>
      </c>
      <c r="D168" s="211">
        <v>123.98</v>
      </c>
      <c r="E168" s="218"/>
      <c r="F168" s="218"/>
      <c r="G168" s="218"/>
      <c r="H168" s="219"/>
    </row>
    <row r="169" spans="1:8" ht="66">
      <c r="A169" s="209">
        <v>92816</v>
      </c>
      <c r="B169" s="210" t="s">
        <v>623</v>
      </c>
      <c r="C169" s="209" t="s">
        <v>19</v>
      </c>
      <c r="D169" s="211">
        <v>844.92</v>
      </c>
      <c r="E169" s="218"/>
      <c r="F169" s="218"/>
      <c r="G169" s="218"/>
      <c r="H169" s="219"/>
    </row>
    <row r="170" spans="1:8" ht="79.2">
      <c r="A170" s="209">
        <v>92817</v>
      </c>
      <c r="B170" s="210" t="s">
        <v>624</v>
      </c>
      <c r="C170" s="209" t="s">
        <v>19</v>
      </c>
      <c r="D170" s="211">
        <v>155.13</v>
      </c>
      <c r="E170" s="218"/>
      <c r="F170" s="218"/>
      <c r="G170" s="218"/>
      <c r="H170" s="219"/>
    </row>
    <row r="171" spans="1:8" ht="66">
      <c r="A171" s="209">
        <v>92818</v>
      </c>
      <c r="B171" s="210" t="s">
        <v>625</v>
      </c>
      <c r="C171" s="209" t="s">
        <v>19</v>
      </c>
      <c r="D171" s="211">
        <v>1208.18</v>
      </c>
      <c r="E171" s="218"/>
      <c r="F171" s="218"/>
      <c r="G171" s="218"/>
      <c r="H171" s="220"/>
    </row>
    <row r="172" spans="1:8" ht="79.2">
      <c r="A172" s="209">
        <v>92819</v>
      </c>
      <c r="B172" s="210" t="s">
        <v>626</v>
      </c>
      <c r="C172" s="209" t="s">
        <v>19</v>
      </c>
      <c r="D172" s="211">
        <v>208.83</v>
      </c>
      <c r="E172" s="218"/>
      <c r="F172" s="218"/>
      <c r="G172" s="218"/>
      <c r="H172" s="219"/>
    </row>
    <row r="173" spans="1:8" ht="66">
      <c r="A173" s="209">
        <v>92820</v>
      </c>
      <c r="B173" s="210" t="s">
        <v>627</v>
      </c>
      <c r="C173" s="209" t="s">
        <v>19</v>
      </c>
      <c r="D173" s="211">
        <v>43.75</v>
      </c>
      <c r="E173" s="218"/>
      <c r="F173" s="218"/>
      <c r="G173" s="218"/>
      <c r="H173" s="219"/>
    </row>
    <row r="174" spans="1:8" ht="66">
      <c r="A174" s="209">
        <v>92821</v>
      </c>
      <c r="B174" s="210" t="s">
        <v>628</v>
      </c>
      <c r="C174" s="209" t="s">
        <v>19</v>
      </c>
      <c r="D174" s="211">
        <v>56.23</v>
      </c>
      <c r="E174" s="218"/>
      <c r="F174" s="218"/>
      <c r="G174" s="218"/>
      <c r="H174" s="219"/>
    </row>
    <row r="175" spans="1:8" ht="66">
      <c r="A175" s="209">
        <v>92822</v>
      </c>
      <c r="B175" s="210" t="s">
        <v>629</v>
      </c>
      <c r="C175" s="209" t="s">
        <v>19</v>
      </c>
      <c r="D175" s="211">
        <v>68.72</v>
      </c>
      <c r="E175" s="218"/>
      <c r="F175" s="218"/>
      <c r="G175" s="218"/>
      <c r="H175" s="219"/>
    </row>
    <row r="176" spans="1:8" ht="66">
      <c r="A176" s="209">
        <v>92824</v>
      </c>
      <c r="B176" s="210" t="s">
        <v>630</v>
      </c>
      <c r="C176" s="209" t="s">
        <v>19</v>
      </c>
      <c r="D176" s="211">
        <v>81.849999999999994</v>
      </c>
      <c r="E176" s="218"/>
      <c r="F176" s="218"/>
      <c r="G176" s="218"/>
      <c r="H176" s="219"/>
    </row>
    <row r="177" spans="1:8" ht="66">
      <c r="A177" s="209">
        <v>92825</v>
      </c>
      <c r="B177" s="210" t="s">
        <v>631</v>
      </c>
      <c r="C177" s="209" t="s">
        <v>19</v>
      </c>
      <c r="D177" s="211">
        <v>95.04</v>
      </c>
      <c r="E177" s="218"/>
      <c r="F177" s="218"/>
      <c r="G177" s="218"/>
      <c r="H177" s="219"/>
    </row>
    <row r="178" spans="1:8" ht="66">
      <c r="A178" s="209">
        <v>92826</v>
      </c>
      <c r="B178" s="210" t="s">
        <v>632</v>
      </c>
      <c r="C178" s="209" t="s">
        <v>19</v>
      </c>
      <c r="D178" s="211">
        <v>110.19</v>
      </c>
      <c r="E178" s="218"/>
      <c r="F178" s="218"/>
      <c r="G178" s="218"/>
      <c r="H178" s="219"/>
    </row>
    <row r="179" spans="1:8" ht="66">
      <c r="A179" s="209">
        <v>92827</v>
      </c>
      <c r="B179" s="210" t="s">
        <v>633</v>
      </c>
      <c r="C179" s="209" t="s">
        <v>19</v>
      </c>
      <c r="D179" s="211">
        <v>126.17</v>
      </c>
      <c r="E179" s="218"/>
      <c r="F179" s="218"/>
      <c r="G179" s="218"/>
      <c r="H179" s="219"/>
    </row>
    <row r="180" spans="1:8" ht="79.2">
      <c r="A180" s="209">
        <v>92828</v>
      </c>
      <c r="B180" s="210" t="s">
        <v>634</v>
      </c>
      <c r="C180" s="209" t="s">
        <v>19</v>
      </c>
      <c r="D180" s="211">
        <v>145.12</v>
      </c>
      <c r="E180" s="218"/>
      <c r="F180" s="218"/>
      <c r="G180" s="218"/>
      <c r="H180" s="219"/>
    </row>
    <row r="181" spans="1:8" ht="66">
      <c r="A181" s="209">
        <v>92829</v>
      </c>
      <c r="B181" s="210" t="s">
        <v>635</v>
      </c>
      <c r="C181" s="209" t="s">
        <v>19</v>
      </c>
      <c r="D181" s="211">
        <v>869.81</v>
      </c>
      <c r="E181" s="218"/>
      <c r="F181" s="218"/>
      <c r="G181" s="218"/>
      <c r="H181" s="219"/>
    </row>
    <row r="182" spans="1:8" ht="79.2">
      <c r="A182" s="209">
        <v>92830</v>
      </c>
      <c r="B182" s="210" t="s">
        <v>636</v>
      </c>
      <c r="C182" s="209" t="s">
        <v>19</v>
      </c>
      <c r="D182" s="211">
        <v>180.02</v>
      </c>
      <c r="E182" s="218"/>
      <c r="F182" s="218"/>
      <c r="G182" s="218"/>
      <c r="H182" s="219"/>
    </row>
    <row r="183" spans="1:8" ht="66">
      <c r="A183" s="209">
        <v>92831</v>
      </c>
      <c r="B183" s="210" t="s">
        <v>637</v>
      </c>
      <c r="C183" s="209" t="s">
        <v>19</v>
      </c>
      <c r="D183" s="211">
        <v>1238.67</v>
      </c>
      <c r="E183" s="218"/>
      <c r="F183" s="218"/>
      <c r="G183" s="218"/>
      <c r="H183" s="220"/>
    </row>
    <row r="184" spans="1:8" ht="79.2">
      <c r="A184" s="209">
        <v>92832</v>
      </c>
      <c r="B184" s="210" t="s">
        <v>638</v>
      </c>
      <c r="C184" s="209" t="s">
        <v>19</v>
      </c>
      <c r="D184" s="211">
        <v>239.32</v>
      </c>
      <c r="E184" s="218"/>
      <c r="F184" s="218"/>
      <c r="G184" s="218"/>
      <c r="H184" s="219"/>
    </row>
    <row r="185" spans="1:8" ht="66">
      <c r="A185" s="209">
        <v>95565</v>
      </c>
      <c r="B185" s="210" t="s">
        <v>639</v>
      </c>
      <c r="C185" s="209" t="s">
        <v>19</v>
      </c>
      <c r="D185" s="211">
        <v>145.19999999999999</v>
      </c>
      <c r="E185" s="218"/>
      <c r="F185" s="218"/>
      <c r="G185" s="218"/>
      <c r="H185" s="219"/>
    </row>
    <row r="186" spans="1:8" ht="66">
      <c r="A186" s="209">
        <v>95566</v>
      </c>
      <c r="B186" s="210" t="s">
        <v>640</v>
      </c>
      <c r="C186" s="209" t="s">
        <v>19</v>
      </c>
      <c r="D186" s="211">
        <v>152.22999999999999</v>
      </c>
      <c r="E186" s="218"/>
      <c r="F186" s="218"/>
      <c r="G186" s="218"/>
      <c r="H186" s="219"/>
    </row>
    <row r="187" spans="1:8" ht="66">
      <c r="A187" s="209">
        <v>95567</v>
      </c>
      <c r="B187" s="210" t="s">
        <v>432</v>
      </c>
      <c r="C187" s="209" t="s">
        <v>19</v>
      </c>
      <c r="D187" s="211">
        <v>100.58</v>
      </c>
      <c r="E187" s="218"/>
      <c r="F187" s="218"/>
      <c r="G187" s="218"/>
      <c r="H187" s="219"/>
    </row>
    <row r="188" spans="1:8" ht="66">
      <c r="A188" s="209">
        <v>95568</v>
      </c>
      <c r="B188" s="210" t="s">
        <v>641</v>
      </c>
      <c r="C188" s="209" t="s">
        <v>19</v>
      </c>
      <c r="D188" s="211">
        <v>122.67</v>
      </c>
      <c r="E188" s="218"/>
      <c r="F188" s="218"/>
      <c r="G188" s="218"/>
      <c r="H188" s="219"/>
    </row>
    <row r="189" spans="1:8" ht="66">
      <c r="A189" s="209">
        <v>95569</v>
      </c>
      <c r="B189" s="210" t="s">
        <v>642</v>
      </c>
      <c r="C189" s="209" t="s">
        <v>19</v>
      </c>
      <c r="D189" s="211">
        <v>169.85</v>
      </c>
      <c r="E189" s="218"/>
      <c r="F189" s="218"/>
      <c r="G189" s="218"/>
      <c r="H189" s="219"/>
    </row>
    <row r="190" spans="1:8" ht="66">
      <c r="A190" s="209">
        <v>95570</v>
      </c>
      <c r="B190" s="210" t="s">
        <v>643</v>
      </c>
      <c r="C190" s="209" t="s">
        <v>19</v>
      </c>
      <c r="D190" s="211">
        <v>107.61</v>
      </c>
      <c r="E190" s="218"/>
      <c r="F190" s="218"/>
      <c r="G190" s="218"/>
      <c r="H190" s="219"/>
    </row>
    <row r="191" spans="1:8" ht="66">
      <c r="A191" s="209">
        <v>95571</v>
      </c>
      <c r="B191" s="210" t="s">
        <v>644</v>
      </c>
      <c r="C191" s="209" t="s">
        <v>19</v>
      </c>
      <c r="D191" s="211">
        <v>131.68</v>
      </c>
      <c r="E191" s="218"/>
      <c r="F191" s="218"/>
      <c r="G191" s="218"/>
      <c r="H191" s="219"/>
    </row>
    <row r="192" spans="1:8" ht="66">
      <c r="A192" s="209">
        <v>95572</v>
      </c>
      <c r="B192" s="210" t="s">
        <v>645</v>
      </c>
      <c r="C192" s="209" t="s">
        <v>19</v>
      </c>
      <c r="D192" s="211">
        <v>181.03</v>
      </c>
      <c r="E192" s="218"/>
      <c r="F192" s="218"/>
      <c r="G192" s="218"/>
      <c r="H192" s="219"/>
    </row>
    <row r="193" spans="1:8" ht="66">
      <c r="A193" s="209">
        <v>97127</v>
      </c>
      <c r="B193" s="210" t="s">
        <v>646</v>
      </c>
      <c r="C193" s="209" t="s">
        <v>19</v>
      </c>
      <c r="D193" s="211">
        <v>3.91</v>
      </c>
      <c r="E193" s="218"/>
      <c r="F193" s="218"/>
      <c r="G193" s="218"/>
      <c r="H193" s="219"/>
    </row>
    <row r="194" spans="1:8" ht="66">
      <c r="A194" s="209">
        <v>97128</v>
      </c>
      <c r="B194" s="210" t="s">
        <v>647</v>
      </c>
      <c r="C194" s="209" t="s">
        <v>19</v>
      </c>
      <c r="D194" s="211">
        <v>8.4700000000000006</v>
      </c>
      <c r="E194" s="218"/>
      <c r="F194" s="218"/>
      <c r="G194" s="218"/>
      <c r="H194" s="219"/>
    </row>
    <row r="195" spans="1:8" ht="66">
      <c r="A195" s="209">
        <v>97129</v>
      </c>
      <c r="B195" s="210" t="s">
        <v>648</v>
      </c>
      <c r="C195" s="209" t="s">
        <v>19</v>
      </c>
      <c r="D195" s="211">
        <v>10.43</v>
      </c>
      <c r="E195" s="218"/>
      <c r="F195" s="218"/>
      <c r="G195" s="218"/>
      <c r="H195" s="219"/>
    </row>
    <row r="196" spans="1:8" ht="66">
      <c r="A196" s="209">
        <v>97130</v>
      </c>
      <c r="B196" s="210" t="s">
        <v>649</v>
      </c>
      <c r="C196" s="209" t="s">
        <v>19</v>
      </c>
      <c r="D196" s="211">
        <v>12.38</v>
      </c>
      <c r="E196" s="218"/>
      <c r="F196" s="218"/>
      <c r="G196" s="218"/>
      <c r="H196" s="219"/>
    </row>
    <row r="197" spans="1:8" ht="66">
      <c r="A197" s="209">
        <v>97131</v>
      </c>
      <c r="B197" s="210" t="s">
        <v>650</v>
      </c>
      <c r="C197" s="209" t="s">
        <v>19</v>
      </c>
      <c r="D197" s="211">
        <v>14.31</v>
      </c>
      <c r="E197" s="218"/>
      <c r="F197" s="218"/>
      <c r="G197" s="218"/>
      <c r="H197" s="219"/>
    </row>
    <row r="198" spans="1:8" ht="66">
      <c r="A198" s="209">
        <v>97132</v>
      </c>
      <c r="B198" s="210" t="s">
        <v>651</v>
      </c>
      <c r="C198" s="209" t="s">
        <v>19</v>
      </c>
      <c r="D198" s="211">
        <v>16.239999999999998</v>
      </c>
      <c r="E198" s="218"/>
      <c r="F198" s="218"/>
      <c r="G198" s="218"/>
      <c r="H198" s="219"/>
    </row>
    <row r="199" spans="1:8" ht="66">
      <c r="A199" s="209">
        <v>97133</v>
      </c>
      <c r="B199" s="210" t="s">
        <v>652</v>
      </c>
      <c r="C199" s="209" t="s">
        <v>19</v>
      </c>
      <c r="D199" s="211">
        <v>20.14</v>
      </c>
      <c r="E199" s="218"/>
      <c r="F199" s="218"/>
      <c r="G199" s="218"/>
      <c r="H199" s="219"/>
    </row>
    <row r="200" spans="1:8" ht="66">
      <c r="A200" s="209">
        <v>97134</v>
      </c>
      <c r="B200" s="210" t="s">
        <v>653</v>
      </c>
      <c r="C200" s="209" t="s">
        <v>19</v>
      </c>
      <c r="D200" s="211">
        <v>1.88</v>
      </c>
      <c r="E200" s="218"/>
      <c r="F200" s="218"/>
      <c r="G200" s="218"/>
      <c r="H200" s="219"/>
    </row>
    <row r="201" spans="1:8" ht="66">
      <c r="A201" s="209">
        <v>97135</v>
      </c>
      <c r="B201" s="210" t="s">
        <v>654</v>
      </c>
      <c r="C201" s="209" t="s">
        <v>19</v>
      </c>
      <c r="D201" s="211">
        <v>4.51</v>
      </c>
      <c r="E201" s="218"/>
      <c r="F201" s="218"/>
      <c r="G201" s="218"/>
      <c r="H201" s="219"/>
    </row>
    <row r="202" spans="1:8" ht="66">
      <c r="A202" s="209">
        <v>97136</v>
      </c>
      <c r="B202" s="210" t="s">
        <v>655</v>
      </c>
      <c r="C202" s="209" t="s">
        <v>19</v>
      </c>
      <c r="D202" s="211">
        <v>5.56</v>
      </c>
      <c r="E202" s="218"/>
      <c r="F202" s="218"/>
      <c r="G202" s="218"/>
      <c r="H202" s="219"/>
    </row>
    <row r="203" spans="1:8" ht="66">
      <c r="A203" s="209">
        <v>97137</v>
      </c>
      <c r="B203" s="210" t="s">
        <v>656</v>
      </c>
      <c r="C203" s="209" t="s">
        <v>19</v>
      </c>
      <c r="D203" s="211">
        <v>6.6</v>
      </c>
      <c r="E203" s="218"/>
      <c r="F203" s="218"/>
      <c r="G203" s="218"/>
      <c r="H203" s="219"/>
    </row>
    <row r="204" spans="1:8" ht="66">
      <c r="A204" s="209">
        <v>97138</v>
      </c>
      <c r="B204" s="210" t="s">
        <v>657</v>
      </c>
      <c r="C204" s="209" t="s">
        <v>19</v>
      </c>
      <c r="D204" s="211">
        <v>7.63</v>
      </c>
      <c r="E204" s="218"/>
      <c r="F204" s="218"/>
      <c r="G204" s="218"/>
      <c r="H204" s="219"/>
    </row>
    <row r="205" spans="1:8" ht="66">
      <c r="A205" s="209">
        <v>97139</v>
      </c>
      <c r="B205" s="210" t="s">
        <v>658</v>
      </c>
      <c r="C205" s="209" t="s">
        <v>19</v>
      </c>
      <c r="D205" s="211">
        <v>8.66</v>
      </c>
      <c r="E205" s="218"/>
      <c r="F205" s="218"/>
      <c r="G205" s="218"/>
      <c r="H205" s="219"/>
    </row>
    <row r="206" spans="1:8" ht="66">
      <c r="A206" s="209">
        <v>97140</v>
      </c>
      <c r="B206" s="210" t="s">
        <v>659</v>
      </c>
      <c r="C206" s="209" t="s">
        <v>19</v>
      </c>
      <c r="D206" s="211">
        <v>10.75</v>
      </c>
      <c r="E206" s="218"/>
      <c r="F206" s="218"/>
      <c r="G206" s="218"/>
      <c r="H206" s="219"/>
    </row>
    <row r="207" spans="1:8" ht="52.8">
      <c r="A207" s="209">
        <v>103089</v>
      </c>
      <c r="B207" s="210" t="s">
        <v>660</v>
      </c>
      <c r="C207" s="209" t="s">
        <v>19</v>
      </c>
      <c r="D207" s="211">
        <v>11.46</v>
      </c>
      <c r="E207" s="218"/>
      <c r="F207" s="218"/>
      <c r="G207" s="218"/>
      <c r="H207" s="219"/>
    </row>
    <row r="208" spans="1:8" ht="52.8">
      <c r="A208" s="209">
        <v>103090</v>
      </c>
      <c r="B208" s="210" t="s">
        <v>661</v>
      </c>
      <c r="C208" s="209" t="s">
        <v>19</v>
      </c>
      <c r="D208" s="211">
        <v>13.66</v>
      </c>
      <c r="E208" s="218"/>
      <c r="F208" s="218"/>
      <c r="G208" s="218"/>
      <c r="H208" s="219"/>
    </row>
    <row r="209" spans="1:8" ht="52.8">
      <c r="A209" s="209">
        <v>103091</v>
      </c>
      <c r="B209" s="210" t="s">
        <v>662</v>
      </c>
      <c r="C209" s="209" t="s">
        <v>19</v>
      </c>
      <c r="D209" s="211">
        <v>19.16</v>
      </c>
      <c r="E209" s="218"/>
      <c r="F209" s="218"/>
      <c r="G209" s="218"/>
      <c r="H209" s="219"/>
    </row>
    <row r="210" spans="1:8" ht="52.8">
      <c r="A210" s="209">
        <v>103092</v>
      </c>
      <c r="B210" s="210" t="s">
        <v>663</v>
      </c>
      <c r="C210" s="209" t="s">
        <v>19</v>
      </c>
      <c r="D210" s="211">
        <v>24.66</v>
      </c>
      <c r="E210" s="218"/>
      <c r="F210" s="218"/>
      <c r="G210" s="218"/>
      <c r="H210" s="219"/>
    </row>
    <row r="211" spans="1:8" ht="52.8">
      <c r="A211" s="209">
        <v>103093</v>
      </c>
      <c r="B211" s="210" t="s">
        <v>664</v>
      </c>
      <c r="C211" s="209" t="s">
        <v>19</v>
      </c>
      <c r="D211" s="211">
        <v>37.700000000000003</v>
      </c>
      <c r="E211" s="218"/>
      <c r="F211" s="218"/>
      <c r="G211" s="218"/>
      <c r="H211" s="219"/>
    </row>
    <row r="212" spans="1:8" ht="52.8">
      <c r="A212" s="209">
        <v>103094</v>
      </c>
      <c r="B212" s="210" t="s">
        <v>665</v>
      </c>
      <c r="C212" s="209" t="s">
        <v>19</v>
      </c>
      <c r="D212" s="211">
        <v>43.24</v>
      </c>
      <c r="E212" s="218"/>
      <c r="F212" s="218"/>
      <c r="G212" s="218"/>
      <c r="H212" s="219"/>
    </row>
    <row r="213" spans="1:8" ht="52.8">
      <c r="A213" s="209">
        <v>103095</v>
      </c>
      <c r="B213" s="210" t="s">
        <v>666</v>
      </c>
      <c r="C213" s="209" t="s">
        <v>19</v>
      </c>
      <c r="D213" s="211">
        <v>56.25</v>
      </c>
      <c r="E213" s="218"/>
      <c r="F213" s="218"/>
      <c r="G213" s="218"/>
      <c r="H213" s="219"/>
    </row>
    <row r="214" spans="1:8" ht="52.8">
      <c r="A214" s="209">
        <v>103096</v>
      </c>
      <c r="B214" s="210" t="s">
        <v>667</v>
      </c>
      <c r="C214" s="209" t="s">
        <v>19</v>
      </c>
      <c r="D214" s="211">
        <v>61.77</v>
      </c>
      <c r="E214" s="218"/>
      <c r="F214" s="218"/>
      <c r="G214" s="218"/>
      <c r="H214" s="219"/>
    </row>
    <row r="215" spans="1:8" ht="52.8">
      <c r="A215" s="209">
        <v>103097</v>
      </c>
      <c r="B215" s="210" t="s">
        <v>668</v>
      </c>
      <c r="C215" s="209" t="s">
        <v>19</v>
      </c>
      <c r="D215" s="211">
        <v>74.790000000000006</v>
      </c>
      <c r="E215" s="218"/>
      <c r="F215" s="218"/>
      <c r="G215" s="218"/>
      <c r="H215" s="219"/>
    </row>
    <row r="216" spans="1:8" ht="52.8">
      <c r="A216" s="209">
        <v>103098</v>
      </c>
      <c r="B216" s="210" t="s">
        <v>669</v>
      </c>
      <c r="C216" s="209" t="s">
        <v>19</v>
      </c>
      <c r="D216" s="211">
        <v>80.33</v>
      </c>
      <c r="E216" s="218"/>
      <c r="F216" s="218"/>
      <c r="G216" s="218"/>
      <c r="H216" s="219"/>
    </row>
    <row r="217" spans="1:8" ht="52.8">
      <c r="A217" s="209">
        <v>103099</v>
      </c>
      <c r="B217" s="210" t="s">
        <v>670</v>
      </c>
      <c r="C217" s="209" t="s">
        <v>19</v>
      </c>
      <c r="D217" s="211">
        <v>91.34</v>
      </c>
      <c r="E217" s="218"/>
      <c r="F217" s="218"/>
      <c r="G217" s="218"/>
      <c r="H217" s="219"/>
    </row>
    <row r="218" spans="1:8" ht="52.8">
      <c r="A218" s="209">
        <v>103100</v>
      </c>
      <c r="B218" s="210" t="s">
        <v>671</v>
      </c>
      <c r="C218" s="209" t="s">
        <v>19</v>
      </c>
      <c r="D218" s="211">
        <v>97.42</v>
      </c>
      <c r="E218" s="218"/>
      <c r="F218" s="218"/>
      <c r="G218" s="218"/>
      <c r="H218" s="219"/>
    </row>
    <row r="219" spans="1:8" ht="52.8">
      <c r="A219" s="209">
        <v>103101</v>
      </c>
      <c r="B219" s="210" t="s">
        <v>672</v>
      </c>
      <c r="C219" s="209" t="s">
        <v>19</v>
      </c>
      <c r="D219" s="211">
        <v>107.27</v>
      </c>
      <c r="E219" s="218"/>
      <c r="F219" s="218"/>
      <c r="G219" s="218"/>
      <c r="H219" s="219"/>
    </row>
    <row r="220" spans="1:8" ht="52.8">
      <c r="A220" s="209">
        <v>103102</v>
      </c>
      <c r="B220" s="210" t="s">
        <v>673</v>
      </c>
      <c r="C220" s="209" t="s">
        <v>19</v>
      </c>
      <c r="D220" s="211">
        <v>123.53</v>
      </c>
      <c r="E220" s="218"/>
      <c r="F220" s="218"/>
      <c r="G220" s="218"/>
      <c r="H220" s="219"/>
    </row>
    <row r="221" spans="1:8" ht="52.8">
      <c r="A221" s="209">
        <v>103103</v>
      </c>
      <c r="B221" s="210" t="s">
        <v>674</v>
      </c>
      <c r="C221" s="209" t="s">
        <v>19</v>
      </c>
      <c r="D221" s="211">
        <v>133.38999999999999</v>
      </c>
      <c r="E221" s="218"/>
      <c r="F221" s="218"/>
      <c r="G221" s="218"/>
      <c r="H221" s="219"/>
    </row>
    <row r="222" spans="1:8" ht="52.8">
      <c r="A222" s="209">
        <v>103104</v>
      </c>
      <c r="B222" s="210" t="s">
        <v>675</v>
      </c>
      <c r="C222" s="209" t="s">
        <v>19</v>
      </c>
      <c r="D222" s="211">
        <v>159.49</v>
      </c>
      <c r="E222" s="218"/>
      <c r="F222" s="218"/>
      <c r="G222" s="218"/>
      <c r="H222" s="219"/>
    </row>
    <row r="223" spans="1:8" ht="52.8">
      <c r="A223" s="209">
        <v>103105</v>
      </c>
      <c r="B223" s="210" t="s">
        <v>676</v>
      </c>
      <c r="C223" s="209" t="s">
        <v>22</v>
      </c>
      <c r="D223" s="211">
        <v>49.02</v>
      </c>
      <c r="E223" s="218"/>
      <c r="F223" s="218"/>
      <c r="G223" s="218"/>
      <c r="H223" s="219"/>
    </row>
    <row r="224" spans="1:8" ht="52.8">
      <c r="A224" s="209">
        <v>103106</v>
      </c>
      <c r="B224" s="210" t="s">
        <v>677</v>
      </c>
      <c r="C224" s="209" t="s">
        <v>22</v>
      </c>
      <c r="D224" s="211">
        <v>58.31</v>
      </c>
      <c r="E224" s="218"/>
      <c r="F224" s="218"/>
      <c r="G224" s="218"/>
      <c r="H224" s="219"/>
    </row>
    <row r="225" spans="1:8" ht="52.8">
      <c r="A225" s="209">
        <v>103107</v>
      </c>
      <c r="B225" s="210" t="s">
        <v>678</v>
      </c>
      <c r="C225" s="209" t="s">
        <v>22</v>
      </c>
      <c r="D225" s="211">
        <v>81.52</v>
      </c>
      <c r="E225" s="218"/>
      <c r="F225" s="218"/>
      <c r="G225" s="218"/>
      <c r="H225" s="219"/>
    </row>
    <row r="226" spans="1:8" ht="52.8">
      <c r="A226" s="209">
        <v>103108</v>
      </c>
      <c r="B226" s="210" t="s">
        <v>679</v>
      </c>
      <c r="C226" s="209" t="s">
        <v>22</v>
      </c>
      <c r="D226" s="211">
        <v>104.73</v>
      </c>
      <c r="E226" s="218"/>
      <c r="F226" s="218"/>
      <c r="G226" s="218"/>
      <c r="H226" s="219"/>
    </row>
    <row r="227" spans="1:8" ht="52.8">
      <c r="A227" s="209">
        <v>103109</v>
      </c>
      <c r="B227" s="210" t="s">
        <v>680</v>
      </c>
      <c r="C227" s="209" t="s">
        <v>22</v>
      </c>
      <c r="D227" s="211">
        <v>171.56</v>
      </c>
      <c r="E227" s="218"/>
      <c r="F227" s="218"/>
      <c r="G227" s="218"/>
      <c r="H227" s="219"/>
    </row>
    <row r="228" spans="1:8" ht="52.8">
      <c r="A228" s="209">
        <v>103110</v>
      </c>
      <c r="B228" s="210" t="s">
        <v>681</v>
      </c>
      <c r="C228" s="209" t="s">
        <v>22</v>
      </c>
      <c r="D228" s="211">
        <v>194.77</v>
      </c>
      <c r="E228" s="218"/>
      <c r="F228" s="218"/>
      <c r="G228" s="218"/>
      <c r="H228" s="219"/>
    </row>
    <row r="229" spans="1:8" ht="52.8">
      <c r="A229" s="209">
        <v>103111</v>
      </c>
      <c r="B229" s="210" t="s">
        <v>682</v>
      </c>
      <c r="C229" s="209" t="s">
        <v>22</v>
      </c>
      <c r="D229" s="211">
        <v>261.58999999999997</v>
      </c>
      <c r="E229" s="218"/>
      <c r="F229" s="218"/>
      <c r="G229" s="218"/>
      <c r="H229" s="219"/>
    </row>
    <row r="230" spans="1:8" ht="52.8">
      <c r="A230" s="209">
        <v>103112</v>
      </c>
      <c r="B230" s="210" t="s">
        <v>683</v>
      </c>
      <c r="C230" s="209" t="s">
        <v>22</v>
      </c>
      <c r="D230" s="211">
        <v>284.8</v>
      </c>
      <c r="E230" s="218"/>
      <c r="F230" s="218"/>
      <c r="G230" s="218"/>
      <c r="H230" s="219"/>
    </row>
    <row r="231" spans="1:8" ht="52.8">
      <c r="A231" s="209">
        <v>103113</v>
      </c>
      <c r="B231" s="210" t="s">
        <v>684</v>
      </c>
      <c r="C231" s="209" t="s">
        <v>22</v>
      </c>
      <c r="D231" s="211">
        <v>351.62</v>
      </c>
      <c r="E231" s="218"/>
      <c r="F231" s="218"/>
      <c r="G231" s="218"/>
      <c r="H231" s="219"/>
    </row>
    <row r="232" spans="1:8" ht="52.8">
      <c r="A232" s="209">
        <v>103114</v>
      </c>
      <c r="B232" s="210" t="s">
        <v>685</v>
      </c>
      <c r="C232" s="209" t="s">
        <v>22</v>
      </c>
      <c r="D232" s="211">
        <v>374.83</v>
      </c>
      <c r="E232" s="218"/>
      <c r="F232" s="218"/>
      <c r="G232" s="218"/>
      <c r="H232" s="219"/>
    </row>
    <row r="233" spans="1:8" ht="52.8">
      <c r="A233" s="209">
        <v>103115</v>
      </c>
      <c r="B233" s="210" t="s">
        <v>686</v>
      </c>
      <c r="C233" s="209" t="s">
        <v>22</v>
      </c>
      <c r="D233" s="211">
        <v>421.25</v>
      </c>
      <c r="E233" s="218"/>
      <c r="F233" s="218"/>
      <c r="G233" s="218"/>
      <c r="H233" s="219"/>
    </row>
    <row r="234" spans="1:8" ht="52.8">
      <c r="A234" s="209">
        <v>103116</v>
      </c>
      <c r="B234" s="210" t="s">
        <v>687</v>
      </c>
      <c r="C234" s="209" t="s">
        <v>22</v>
      </c>
      <c r="D234" s="211">
        <v>511.3</v>
      </c>
      <c r="E234" s="218"/>
      <c r="F234" s="218"/>
      <c r="G234" s="218"/>
      <c r="H234" s="219"/>
    </row>
    <row r="235" spans="1:8" ht="52.8">
      <c r="A235" s="209">
        <v>103117</v>
      </c>
      <c r="B235" s="210" t="s">
        <v>688</v>
      </c>
      <c r="C235" s="209" t="s">
        <v>22</v>
      </c>
      <c r="D235" s="211">
        <v>557.73</v>
      </c>
      <c r="E235" s="218"/>
      <c r="F235" s="218"/>
      <c r="G235" s="218"/>
      <c r="H235" s="219"/>
    </row>
    <row r="236" spans="1:8" ht="52.8">
      <c r="A236" s="209">
        <v>103118</v>
      </c>
      <c r="B236" s="210" t="s">
        <v>689</v>
      </c>
      <c r="C236" s="209" t="s">
        <v>22</v>
      </c>
      <c r="D236" s="211">
        <v>647.74</v>
      </c>
      <c r="E236" s="218"/>
      <c r="F236" s="218"/>
      <c r="G236" s="218"/>
      <c r="H236" s="219"/>
    </row>
    <row r="237" spans="1:8" ht="52.8">
      <c r="A237" s="209">
        <v>103119</v>
      </c>
      <c r="B237" s="210" t="s">
        <v>690</v>
      </c>
      <c r="C237" s="209" t="s">
        <v>22</v>
      </c>
      <c r="D237" s="211">
        <v>694.17</v>
      </c>
      <c r="E237" s="218"/>
      <c r="F237" s="218"/>
      <c r="G237" s="218"/>
      <c r="H237" s="219"/>
    </row>
    <row r="238" spans="1:8" ht="52.8">
      <c r="A238" s="209">
        <v>103120</v>
      </c>
      <c r="B238" s="210" t="s">
        <v>691</v>
      </c>
      <c r="C238" s="209" t="s">
        <v>22</v>
      </c>
      <c r="D238" s="211">
        <v>830.63</v>
      </c>
      <c r="E238" s="218"/>
      <c r="F238" s="218"/>
      <c r="G238" s="218"/>
      <c r="H238" s="219"/>
    </row>
    <row r="239" spans="1:8" ht="52.8">
      <c r="A239" s="209">
        <v>103121</v>
      </c>
      <c r="B239" s="210" t="s">
        <v>692</v>
      </c>
      <c r="C239" s="209" t="s">
        <v>22</v>
      </c>
      <c r="D239" s="211">
        <v>64.05</v>
      </c>
      <c r="E239" s="218"/>
      <c r="F239" s="218"/>
      <c r="G239" s="218"/>
      <c r="H239" s="219"/>
    </row>
    <row r="240" spans="1:8" ht="52.8">
      <c r="A240" s="209">
        <v>103122</v>
      </c>
      <c r="B240" s="210" t="s">
        <v>693</v>
      </c>
      <c r="C240" s="209" t="s">
        <v>22</v>
      </c>
      <c r="D240" s="211">
        <v>77.98</v>
      </c>
      <c r="E240" s="218"/>
      <c r="F240" s="218"/>
      <c r="G240" s="218"/>
      <c r="H240" s="219"/>
    </row>
    <row r="241" spans="1:8" ht="52.8">
      <c r="A241" s="209">
        <v>103123</v>
      </c>
      <c r="B241" s="210" t="s">
        <v>694</v>
      </c>
      <c r="C241" s="209" t="s">
        <v>22</v>
      </c>
      <c r="D241" s="211">
        <v>112.8</v>
      </c>
      <c r="E241" s="218"/>
      <c r="F241" s="218"/>
      <c r="G241" s="218"/>
      <c r="H241" s="219"/>
    </row>
    <row r="242" spans="1:8" ht="52.8">
      <c r="A242" s="209">
        <v>103124</v>
      </c>
      <c r="B242" s="210" t="s">
        <v>695</v>
      </c>
      <c r="C242" s="209" t="s">
        <v>22</v>
      </c>
      <c r="D242" s="211">
        <v>147.61000000000001</v>
      </c>
      <c r="E242" s="218"/>
      <c r="F242" s="218"/>
      <c r="G242" s="218"/>
      <c r="H242" s="219"/>
    </row>
    <row r="243" spans="1:8" ht="52.8">
      <c r="A243" s="209">
        <v>103125</v>
      </c>
      <c r="B243" s="210" t="s">
        <v>696</v>
      </c>
      <c r="C243" s="209" t="s">
        <v>22</v>
      </c>
      <c r="D243" s="211">
        <v>247.85</v>
      </c>
      <c r="E243" s="218"/>
      <c r="F243" s="218"/>
      <c r="G243" s="218"/>
      <c r="H243" s="219"/>
    </row>
    <row r="244" spans="1:8" ht="52.8">
      <c r="A244" s="209">
        <v>103126</v>
      </c>
      <c r="B244" s="210" t="s">
        <v>697</v>
      </c>
      <c r="C244" s="209" t="s">
        <v>22</v>
      </c>
      <c r="D244" s="211">
        <v>282.67</v>
      </c>
      <c r="E244" s="218"/>
      <c r="F244" s="218"/>
      <c r="G244" s="218"/>
      <c r="H244" s="219"/>
    </row>
    <row r="245" spans="1:8" ht="52.8">
      <c r="A245" s="209">
        <v>103127</v>
      </c>
      <c r="B245" s="210" t="s">
        <v>698</v>
      </c>
      <c r="C245" s="209" t="s">
        <v>22</v>
      </c>
      <c r="D245" s="211">
        <v>382.92</v>
      </c>
      <c r="E245" s="218"/>
      <c r="F245" s="218"/>
      <c r="G245" s="218"/>
      <c r="H245" s="219"/>
    </row>
    <row r="246" spans="1:8" ht="52.8">
      <c r="A246" s="209">
        <v>103128</v>
      </c>
      <c r="B246" s="210" t="s">
        <v>699</v>
      </c>
      <c r="C246" s="209" t="s">
        <v>22</v>
      </c>
      <c r="D246" s="211">
        <v>417.71</v>
      </c>
      <c r="E246" s="218"/>
      <c r="F246" s="218"/>
      <c r="G246" s="218"/>
      <c r="H246" s="219"/>
    </row>
    <row r="247" spans="1:8" ht="52.8">
      <c r="A247" s="209">
        <v>103129</v>
      </c>
      <c r="B247" s="210" t="s">
        <v>700</v>
      </c>
      <c r="C247" s="209" t="s">
        <v>22</v>
      </c>
      <c r="D247" s="211">
        <v>517.96</v>
      </c>
      <c r="E247" s="218"/>
      <c r="F247" s="218"/>
      <c r="G247" s="218"/>
      <c r="H247" s="219"/>
    </row>
    <row r="248" spans="1:8" ht="52.8">
      <c r="A248" s="209">
        <v>103130</v>
      </c>
      <c r="B248" s="210" t="s">
        <v>701</v>
      </c>
      <c r="C248" s="209" t="s">
        <v>22</v>
      </c>
      <c r="D248" s="211">
        <v>552.76</v>
      </c>
      <c r="E248" s="218"/>
      <c r="F248" s="218"/>
      <c r="G248" s="218"/>
      <c r="H248" s="219"/>
    </row>
    <row r="249" spans="1:8" ht="52.8">
      <c r="A249" s="209">
        <v>103131</v>
      </c>
      <c r="B249" s="210" t="s">
        <v>702</v>
      </c>
      <c r="C249" s="209" t="s">
        <v>22</v>
      </c>
      <c r="D249" s="211">
        <v>622.39</v>
      </c>
      <c r="E249" s="218"/>
      <c r="F249" s="218"/>
      <c r="G249" s="218"/>
      <c r="H249" s="219"/>
    </row>
    <row r="250" spans="1:8" ht="52.8">
      <c r="A250" s="209">
        <v>103132</v>
      </c>
      <c r="B250" s="210" t="s">
        <v>703</v>
      </c>
      <c r="C250" s="209" t="s">
        <v>22</v>
      </c>
      <c r="D250" s="211">
        <v>757.44</v>
      </c>
      <c r="E250" s="218"/>
      <c r="F250" s="218"/>
      <c r="G250" s="218"/>
      <c r="H250" s="219"/>
    </row>
    <row r="251" spans="1:8" ht="52.8">
      <c r="A251" s="209">
        <v>103133</v>
      </c>
      <c r="B251" s="210" t="s">
        <v>704</v>
      </c>
      <c r="C251" s="209" t="s">
        <v>22</v>
      </c>
      <c r="D251" s="211">
        <v>827.09</v>
      </c>
      <c r="E251" s="218"/>
      <c r="F251" s="218"/>
      <c r="G251" s="218"/>
      <c r="H251" s="219"/>
    </row>
    <row r="252" spans="1:8" ht="52.8">
      <c r="A252" s="209">
        <v>103134</v>
      </c>
      <c r="B252" s="210" t="s">
        <v>705</v>
      </c>
      <c r="C252" s="209" t="s">
        <v>22</v>
      </c>
      <c r="D252" s="211">
        <v>962.13</v>
      </c>
      <c r="E252" s="218"/>
      <c r="F252" s="218"/>
      <c r="G252" s="218"/>
      <c r="H252" s="219"/>
    </row>
    <row r="253" spans="1:8" ht="52.8">
      <c r="A253" s="209">
        <v>103135</v>
      </c>
      <c r="B253" s="210" t="s">
        <v>706</v>
      </c>
      <c r="C253" s="209" t="s">
        <v>22</v>
      </c>
      <c r="D253" s="211">
        <v>1031.78</v>
      </c>
      <c r="E253" s="218"/>
      <c r="F253" s="218"/>
      <c r="G253" s="218"/>
      <c r="H253" s="219"/>
    </row>
    <row r="254" spans="1:8" ht="52.8">
      <c r="A254" s="209">
        <v>103136</v>
      </c>
      <c r="B254" s="210" t="s">
        <v>707</v>
      </c>
      <c r="C254" s="209" t="s">
        <v>22</v>
      </c>
      <c r="D254" s="211">
        <v>1236.46</v>
      </c>
      <c r="E254" s="218"/>
      <c r="F254" s="218"/>
      <c r="G254" s="218"/>
      <c r="H254" s="220"/>
    </row>
    <row r="255" spans="1:8" ht="52.8">
      <c r="A255" s="209">
        <v>103137</v>
      </c>
      <c r="B255" s="210" t="s">
        <v>708</v>
      </c>
      <c r="C255" s="209" t="s">
        <v>22</v>
      </c>
      <c r="D255" s="211">
        <v>34.020000000000003</v>
      </c>
      <c r="E255" s="218"/>
      <c r="F255" s="218"/>
      <c r="G255" s="218"/>
      <c r="H255" s="219"/>
    </row>
    <row r="256" spans="1:8" ht="52.8">
      <c r="A256" s="209">
        <v>103138</v>
      </c>
      <c r="B256" s="210" t="s">
        <v>709</v>
      </c>
      <c r="C256" s="209" t="s">
        <v>22</v>
      </c>
      <c r="D256" s="211">
        <v>38.64</v>
      </c>
      <c r="E256" s="218"/>
      <c r="F256" s="218"/>
      <c r="G256" s="218"/>
      <c r="H256" s="219"/>
    </row>
    <row r="257" spans="1:8" ht="52.8">
      <c r="A257" s="209">
        <v>103139</v>
      </c>
      <c r="B257" s="210" t="s">
        <v>710</v>
      </c>
      <c r="C257" s="209" t="s">
        <v>22</v>
      </c>
      <c r="D257" s="211">
        <v>50.26</v>
      </c>
      <c r="E257" s="218"/>
      <c r="F257" s="218"/>
      <c r="G257" s="218"/>
      <c r="H257" s="219"/>
    </row>
    <row r="258" spans="1:8" ht="52.8">
      <c r="A258" s="209">
        <v>103140</v>
      </c>
      <c r="B258" s="210" t="s">
        <v>711</v>
      </c>
      <c r="C258" s="209" t="s">
        <v>22</v>
      </c>
      <c r="D258" s="211">
        <v>61.86</v>
      </c>
      <c r="E258" s="218"/>
      <c r="F258" s="218"/>
      <c r="G258" s="218"/>
      <c r="H258" s="219"/>
    </row>
    <row r="259" spans="1:8" ht="52.8">
      <c r="A259" s="209">
        <v>103141</v>
      </c>
      <c r="B259" s="210" t="s">
        <v>712</v>
      </c>
      <c r="C259" s="209" t="s">
        <v>22</v>
      </c>
      <c r="D259" s="211">
        <v>95.28</v>
      </c>
      <c r="E259" s="218"/>
      <c r="F259" s="218"/>
      <c r="G259" s="218"/>
      <c r="H259" s="219"/>
    </row>
    <row r="260" spans="1:8" ht="52.8">
      <c r="A260" s="209">
        <v>103142</v>
      </c>
      <c r="B260" s="210" t="s">
        <v>713</v>
      </c>
      <c r="C260" s="209" t="s">
        <v>22</v>
      </c>
      <c r="D260" s="211">
        <v>106.88</v>
      </c>
      <c r="E260" s="218"/>
      <c r="F260" s="218"/>
      <c r="G260" s="218"/>
      <c r="H260" s="219"/>
    </row>
    <row r="261" spans="1:8" ht="52.8">
      <c r="A261" s="209">
        <v>103143</v>
      </c>
      <c r="B261" s="210" t="s">
        <v>714</v>
      </c>
      <c r="C261" s="209" t="s">
        <v>22</v>
      </c>
      <c r="D261" s="211">
        <v>140.29</v>
      </c>
      <c r="E261" s="218"/>
      <c r="F261" s="218"/>
      <c r="G261" s="218"/>
      <c r="H261" s="219"/>
    </row>
    <row r="262" spans="1:8" ht="52.8">
      <c r="A262" s="209">
        <v>103144</v>
      </c>
      <c r="B262" s="210" t="s">
        <v>715</v>
      </c>
      <c r="C262" s="209" t="s">
        <v>22</v>
      </c>
      <c r="D262" s="211">
        <v>151.88</v>
      </c>
      <c r="E262" s="218"/>
      <c r="F262" s="218"/>
      <c r="G262" s="218"/>
      <c r="H262" s="219"/>
    </row>
    <row r="263" spans="1:8" ht="52.8">
      <c r="A263" s="209">
        <v>103145</v>
      </c>
      <c r="B263" s="210" t="s">
        <v>716</v>
      </c>
      <c r="C263" s="209" t="s">
        <v>22</v>
      </c>
      <c r="D263" s="211">
        <v>185.32</v>
      </c>
      <c r="E263" s="218"/>
      <c r="F263" s="218"/>
      <c r="G263" s="218"/>
      <c r="H263" s="219"/>
    </row>
    <row r="264" spans="1:8" ht="52.8">
      <c r="A264" s="209">
        <v>103146</v>
      </c>
      <c r="B264" s="210" t="s">
        <v>717</v>
      </c>
      <c r="C264" s="209" t="s">
        <v>22</v>
      </c>
      <c r="D264" s="211">
        <v>196.9</v>
      </c>
      <c r="E264" s="218"/>
      <c r="F264" s="218"/>
      <c r="G264" s="218"/>
      <c r="H264" s="219"/>
    </row>
    <row r="265" spans="1:8" ht="52.8">
      <c r="A265" s="209">
        <v>103147</v>
      </c>
      <c r="B265" s="210" t="s">
        <v>718</v>
      </c>
      <c r="C265" s="209" t="s">
        <v>22</v>
      </c>
      <c r="D265" s="211">
        <v>220.12</v>
      </c>
      <c r="E265" s="218"/>
      <c r="F265" s="218"/>
      <c r="G265" s="218"/>
      <c r="H265" s="219"/>
    </row>
    <row r="266" spans="1:8" ht="52.8">
      <c r="A266" s="209">
        <v>103148</v>
      </c>
      <c r="B266" s="210" t="s">
        <v>719</v>
      </c>
      <c r="C266" s="209" t="s">
        <v>22</v>
      </c>
      <c r="D266" s="211">
        <v>265.14</v>
      </c>
      <c r="E266" s="218"/>
      <c r="F266" s="218"/>
      <c r="G266" s="218"/>
      <c r="H266" s="219"/>
    </row>
    <row r="267" spans="1:8" ht="52.8">
      <c r="A267" s="209">
        <v>103149</v>
      </c>
      <c r="B267" s="210" t="s">
        <v>720</v>
      </c>
      <c r="C267" s="209" t="s">
        <v>22</v>
      </c>
      <c r="D267" s="211">
        <v>288.33999999999997</v>
      </c>
      <c r="E267" s="218"/>
      <c r="F267" s="218"/>
      <c r="G267" s="218"/>
      <c r="H267" s="219"/>
    </row>
    <row r="268" spans="1:8" ht="52.8">
      <c r="A268" s="209">
        <v>103150</v>
      </c>
      <c r="B268" s="210" t="s">
        <v>721</v>
      </c>
      <c r="C268" s="209" t="s">
        <v>22</v>
      </c>
      <c r="D268" s="211">
        <v>333.31</v>
      </c>
      <c r="E268" s="218"/>
      <c r="F268" s="218"/>
      <c r="G268" s="218"/>
      <c r="H268" s="219"/>
    </row>
    <row r="269" spans="1:8" ht="52.8">
      <c r="A269" s="209">
        <v>103151</v>
      </c>
      <c r="B269" s="210" t="s">
        <v>722</v>
      </c>
      <c r="C269" s="209" t="s">
        <v>22</v>
      </c>
      <c r="D269" s="211">
        <v>356.57</v>
      </c>
      <c r="E269" s="218"/>
      <c r="F269" s="218"/>
      <c r="G269" s="218"/>
      <c r="H269" s="219"/>
    </row>
    <row r="270" spans="1:8" ht="52.8">
      <c r="A270" s="209">
        <v>103152</v>
      </c>
      <c r="B270" s="210" t="s">
        <v>723</v>
      </c>
      <c r="C270" s="209" t="s">
        <v>22</v>
      </c>
      <c r="D270" s="211">
        <v>424.81</v>
      </c>
      <c r="E270" s="218"/>
      <c r="F270" s="218"/>
      <c r="G270" s="218"/>
      <c r="H270" s="219"/>
    </row>
    <row r="271" spans="1:8" ht="52.8">
      <c r="A271" s="209">
        <v>103372</v>
      </c>
      <c r="B271" s="210" t="s">
        <v>724</v>
      </c>
      <c r="C271" s="209" t="s">
        <v>19</v>
      </c>
      <c r="D271" s="211">
        <v>5.37</v>
      </c>
      <c r="E271" s="218"/>
      <c r="F271" s="218"/>
      <c r="G271" s="218"/>
      <c r="H271" s="219"/>
    </row>
    <row r="272" spans="1:8" ht="52.8">
      <c r="A272" s="209">
        <v>103373</v>
      </c>
      <c r="B272" s="210" t="s">
        <v>725</v>
      </c>
      <c r="C272" s="209" t="s">
        <v>19</v>
      </c>
      <c r="D272" s="211">
        <v>10.54</v>
      </c>
      <c r="E272" s="218"/>
      <c r="F272" s="218"/>
      <c r="G272" s="218"/>
      <c r="H272" s="219"/>
    </row>
    <row r="273" spans="1:8" ht="52.8">
      <c r="A273" s="209">
        <v>103376</v>
      </c>
      <c r="B273" s="210" t="s">
        <v>726</v>
      </c>
      <c r="C273" s="209" t="s">
        <v>19</v>
      </c>
      <c r="D273" s="211">
        <v>126.19</v>
      </c>
      <c r="E273" s="218"/>
      <c r="F273" s="218"/>
      <c r="G273" s="218"/>
      <c r="H273" s="219"/>
    </row>
    <row r="274" spans="1:8" ht="52.8">
      <c r="A274" s="209">
        <v>103377</v>
      </c>
      <c r="B274" s="210" t="s">
        <v>727</v>
      </c>
      <c r="C274" s="209" t="s">
        <v>19</v>
      </c>
      <c r="D274" s="211">
        <v>270.22000000000003</v>
      </c>
      <c r="E274" s="218"/>
      <c r="F274" s="218"/>
      <c r="G274" s="218"/>
      <c r="H274" s="219"/>
    </row>
    <row r="275" spans="1:8" ht="52.8">
      <c r="A275" s="209">
        <v>103379</v>
      </c>
      <c r="B275" s="210" t="s">
        <v>728</v>
      </c>
      <c r="C275" s="209" t="s">
        <v>19</v>
      </c>
      <c r="D275" s="211">
        <v>420.8</v>
      </c>
      <c r="E275" s="218"/>
      <c r="F275" s="218"/>
      <c r="G275" s="218"/>
      <c r="H275" s="219"/>
    </row>
    <row r="276" spans="1:8" ht="52.8">
      <c r="A276" s="209">
        <v>103383</v>
      </c>
      <c r="B276" s="210" t="s">
        <v>729</v>
      </c>
      <c r="C276" s="209" t="s">
        <v>19</v>
      </c>
      <c r="D276" s="211">
        <v>1032.97</v>
      </c>
      <c r="E276" s="218"/>
      <c r="F276" s="218"/>
      <c r="G276" s="218"/>
      <c r="H276" s="220"/>
    </row>
    <row r="277" spans="1:8" ht="52.8">
      <c r="A277" s="209">
        <v>103385</v>
      </c>
      <c r="B277" s="210" t="s">
        <v>730</v>
      </c>
      <c r="C277" s="209" t="s">
        <v>19</v>
      </c>
      <c r="D277" s="211">
        <v>1665.62</v>
      </c>
      <c r="E277" s="218"/>
      <c r="F277" s="218"/>
      <c r="G277" s="218"/>
      <c r="H277" s="220"/>
    </row>
    <row r="278" spans="1:8" ht="52.8">
      <c r="A278" s="209">
        <v>103387</v>
      </c>
      <c r="B278" s="210" t="s">
        <v>731</v>
      </c>
      <c r="C278" s="209" t="s">
        <v>19</v>
      </c>
      <c r="D278" s="211">
        <v>2921.92</v>
      </c>
      <c r="E278" s="218"/>
      <c r="F278" s="218"/>
      <c r="G278" s="218"/>
      <c r="H278" s="220"/>
    </row>
    <row r="279" spans="1:8" ht="52.8">
      <c r="A279" s="209">
        <v>103389</v>
      </c>
      <c r="B279" s="210" t="s">
        <v>732</v>
      </c>
      <c r="C279" s="209" t="s">
        <v>19</v>
      </c>
      <c r="D279" s="211">
        <v>4345.3500000000004</v>
      </c>
      <c r="E279" s="218"/>
      <c r="F279" s="218"/>
      <c r="G279" s="218"/>
      <c r="H279" s="220"/>
    </row>
    <row r="280" spans="1:8" ht="52.8">
      <c r="A280" s="209">
        <v>103391</v>
      </c>
      <c r="B280" s="210" t="s">
        <v>733</v>
      </c>
      <c r="C280" s="209" t="s">
        <v>19</v>
      </c>
      <c r="D280" s="211">
        <v>2863.66</v>
      </c>
      <c r="E280" s="218"/>
      <c r="F280" s="218"/>
      <c r="G280" s="218"/>
      <c r="H280" s="220"/>
    </row>
    <row r="281" spans="1:8" ht="52.8">
      <c r="A281" s="209">
        <v>103392</v>
      </c>
      <c r="B281" s="210" t="s">
        <v>734</v>
      </c>
      <c r="C281" s="209" t="s">
        <v>19</v>
      </c>
      <c r="D281" s="211">
        <v>4679.68</v>
      </c>
      <c r="E281" s="218"/>
      <c r="F281" s="218"/>
      <c r="G281" s="218"/>
      <c r="H281" s="220"/>
    </row>
    <row r="282" spans="1:8" ht="52.8">
      <c r="A282" s="209">
        <v>103393</v>
      </c>
      <c r="B282" s="210" t="s">
        <v>735</v>
      </c>
      <c r="C282" s="209" t="s">
        <v>19</v>
      </c>
      <c r="D282" s="211">
        <v>5161.5600000000004</v>
      </c>
      <c r="E282" s="218"/>
      <c r="F282" s="218"/>
      <c r="G282" s="218"/>
      <c r="H282" s="220"/>
    </row>
    <row r="283" spans="1:8" ht="66">
      <c r="A283" s="209">
        <v>103397</v>
      </c>
      <c r="B283" s="210" t="s">
        <v>736</v>
      </c>
      <c r="C283" s="209" t="s">
        <v>22</v>
      </c>
      <c r="D283" s="211">
        <v>3</v>
      </c>
      <c r="E283" s="218"/>
      <c r="F283" s="218"/>
      <c r="G283" s="218"/>
      <c r="H283" s="219"/>
    </row>
    <row r="284" spans="1:8" ht="66">
      <c r="A284" s="209">
        <v>103398</v>
      </c>
      <c r="B284" s="210" t="s">
        <v>737</v>
      </c>
      <c r="C284" s="209" t="s">
        <v>22</v>
      </c>
      <c r="D284" s="211">
        <v>4.8099999999999996</v>
      </c>
      <c r="E284" s="218"/>
      <c r="F284" s="218"/>
      <c r="G284" s="218"/>
      <c r="H284" s="219"/>
    </row>
    <row r="285" spans="1:8" ht="66">
      <c r="A285" s="209">
        <v>103399</v>
      </c>
      <c r="B285" s="210" t="s">
        <v>738</v>
      </c>
      <c r="C285" s="209" t="s">
        <v>22</v>
      </c>
      <c r="D285" s="211">
        <v>9.48</v>
      </c>
      <c r="E285" s="218"/>
      <c r="F285" s="218"/>
      <c r="G285" s="218"/>
      <c r="H285" s="219"/>
    </row>
    <row r="286" spans="1:8" ht="66">
      <c r="A286" s="209">
        <v>103400</v>
      </c>
      <c r="B286" s="210" t="s">
        <v>739</v>
      </c>
      <c r="C286" s="209" t="s">
        <v>22</v>
      </c>
      <c r="D286" s="211">
        <v>13.55</v>
      </c>
      <c r="E286" s="218"/>
      <c r="F286" s="218"/>
      <c r="G286" s="218"/>
      <c r="H286" s="219"/>
    </row>
    <row r="287" spans="1:8" ht="66">
      <c r="A287" s="209">
        <v>103401</v>
      </c>
      <c r="B287" s="210" t="s">
        <v>740</v>
      </c>
      <c r="C287" s="209" t="s">
        <v>22</v>
      </c>
      <c r="D287" s="211">
        <v>16.559999999999999</v>
      </c>
      <c r="E287" s="218"/>
      <c r="F287" s="218"/>
      <c r="G287" s="218"/>
      <c r="H287" s="219"/>
    </row>
    <row r="288" spans="1:8" ht="66">
      <c r="A288" s="209">
        <v>103402</v>
      </c>
      <c r="B288" s="210" t="s">
        <v>741</v>
      </c>
      <c r="C288" s="209" t="s">
        <v>22</v>
      </c>
      <c r="D288" s="211">
        <v>24.1</v>
      </c>
      <c r="E288" s="218"/>
      <c r="F288" s="218"/>
      <c r="G288" s="218"/>
      <c r="H288" s="219"/>
    </row>
    <row r="289" spans="1:8" ht="66">
      <c r="A289" s="209">
        <v>103403</v>
      </c>
      <c r="B289" s="210" t="s">
        <v>742</v>
      </c>
      <c r="C289" s="209" t="s">
        <v>22</v>
      </c>
      <c r="D289" s="211">
        <v>27.1</v>
      </c>
      <c r="E289" s="218"/>
      <c r="F289" s="218"/>
      <c r="G289" s="218"/>
      <c r="H289" s="219"/>
    </row>
    <row r="290" spans="1:8" ht="66">
      <c r="A290" s="209">
        <v>103404</v>
      </c>
      <c r="B290" s="210" t="s">
        <v>743</v>
      </c>
      <c r="C290" s="209" t="s">
        <v>22</v>
      </c>
      <c r="D290" s="211">
        <v>30.12</v>
      </c>
      <c r="E290" s="218"/>
      <c r="F290" s="218"/>
      <c r="G290" s="218"/>
      <c r="H290" s="219"/>
    </row>
    <row r="291" spans="1:8" ht="66">
      <c r="A291" s="209">
        <v>103405</v>
      </c>
      <c r="B291" s="210" t="s">
        <v>744</v>
      </c>
      <c r="C291" s="209" t="s">
        <v>22</v>
      </c>
      <c r="D291" s="211">
        <v>33.880000000000003</v>
      </c>
      <c r="E291" s="218"/>
      <c r="F291" s="218"/>
      <c r="G291" s="218"/>
      <c r="H291" s="219"/>
    </row>
    <row r="292" spans="1:8" ht="66">
      <c r="A292" s="209">
        <v>103406</v>
      </c>
      <c r="B292" s="210" t="s">
        <v>745</v>
      </c>
      <c r="C292" s="209" t="s">
        <v>22</v>
      </c>
      <c r="D292" s="211">
        <v>37.65</v>
      </c>
      <c r="E292" s="218"/>
      <c r="F292" s="218"/>
      <c r="G292" s="218"/>
      <c r="H292" s="219"/>
    </row>
    <row r="293" spans="1:8" ht="66">
      <c r="A293" s="209">
        <v>103407</v>
      </c>
      <c r="B293" s="210" t="s">
        <v>746</v>
      </c>
      <c r="C293" s="209" t="s">
        <v>22</v>
      </c>
      <c r="D293" s="211">
        <v>42.17</v>
      </c>
      <c r="E293" s="218"/>
      <c r="F293" s="218"/>
      <c r="G293" s="218"/>
      <c r="H293" s="219"/>
    </row>
    <row r="294" spans="1:8" ht="66">
      <c r="A294" s="209">
        <v>103408</v>
      </c>
      <c r="B294" s="210" t="s">
        <v>747</v>
      </c>
      <c r="C294" s="209" t="s">
        <v>22</v>
      </c>
      <c r="D294" s="211">
        <v>47.44</v>
      </c>
      <c r="E294" s="218"/>
      <c r="F294" s="218"/>
      <c r="G294" s="218"/>
      <c r="H294" s="219"/>
    </row>
    <row r="295" spans="1:8" ht="66">
      <c r="A295" s="209">
        <v>103409</v>
      </c>
      <c r="B295" s="210" t="s">
        <v>748</v>
      </c>
      <c r="C295" s="209" t="s">
        <v>22</v>
      </c>
      <c r="D295" s="211">
        <v>53.46</v>
      </c>
      <c r="E295" s="218"/>
      <c r="F295" s="218"/>
      <c r="G295" s="218"/>
      <c r="H295" s="219"/>
    </row>
    <row r="296" spans="1:8" ht="66">
      <c r="A296" s="209">
        <v>103410</v>
      </c>
      <c r="B296" s="210" t="s">
        <v>749</v>
      </c>
      <c r="C296" s="209" t="s">
        <v>22</v>
      </c>
      <c r="D296" s="211">
        <v>60.25</v>
      </c>
      <c r="E296" s="218"/>
      <c r="F296" s="218"/>
      <c r="G296" s="218"/>
      <c r="H296" s="219"/>
    </row>
    <row r="297" spans="1:8" ht="66">
      <c r="A297" s="209">
        <v>103411</v>
      </c>
      <c r="B297" s="210" t="s">
        <v>750</v>
      </c>
      <c r="C297" s="209" t="s">
        <v>22</v>
      </c>
      <c r="D297" s="211">
        <v>6.02</v>
      </c>
      <c r="E297" s="218"/>
      <c r="F297" s="218"/>
      <c r="G297" s="218"/>
      <c r="H297" s="219"/>
    </row>
    <row r="298" spans="1:8" ht="66">
      <c r="A298" s="209">
        <v>103412</v>
      </c>
      <c r="B298" s="210" t="s">
        <v>751</v>
      </c>
      <c r="C298" s="209" t="s">
        <v>22</v>
      </c>
      <c r="D298" s="211">
        <v>9.6300000000000008</v>
      </c>
      <c r="E298" s="218"/>
      <c r="F298" s="218"/>
      <c r="G298" s="218"/>
      <c r="H298" s="219"/>
    </row>
    <row r="299" spans="1:8" ht="66">
      <c r="A299" s="209">
        <v>103413</v>
      </c>
      <c r="B299" s="210" t="s">
        <v>752</v>
      </c>
      <c r="C299" s="209" t="s">
        <v>22</v>
      </c>
      <c r="D299" s="211">
        <v>18.97</v>
      </c>
      <c r="E299" s="218"/>
      <c r="F299" s="218"/>
      <c r="G299" s="218"/>
      <c r="H299" s="219"/>
    </row>
    <row r="300" spans="1:8" ht="66">
      <c r="A300" s="209">
        <v>103414</v>
      </c>
      <c r="B300" s="210" t="s">
        <v>753</v>
      </c>
      <c r="C300" s="209" t="s">
        <v>22</v>
      </c>
      <c r="D300" s="211">
        <v>27.1</v>
      </c>
      <c r="E300" s="218"/>
      <c r="F300" s="218"/>
      <c r="G300" s="218"/>
      <c r="H300" s="219"/>
    </row>
    <row r="301" spans="1:8" ht="66">
      <c r="A301" s="209">
        <v>103415</v>
      </c>
      <c r="B301" s="210" t="s">
        <v>754</v>
      </c>
      <c r="C301" s="209" t="s">
        <v>22</v>
      </c>
      <c r="D301" s="211">
        <v>33.130000000000003</v>
      </c>
      <c r="E301" s="218"/>
      <c r="F301" s="218"/>
      <c r="G301" s="218"/>
      <c r="H301" s="219"/>
    </row>
    <row r="302" spans="1:8" ht="66">
      <c r="A302" s="209">
        <v>103416</v>
      </c>
      <c r="B302" s="210" t="s">
        <v>755</v>
      </c>
      <c r="C302" s="209" t="s">
        <v>22</v>
      </c>
      <c r="D302" s="211">
        <v>48.2</v>
      </c>
      <c r="E302" s="218"/>
      <c r="F302" s="218"/>
      <c r="G302" s="218"/>
      <c r="H302" s="219"/>
    </row>
    <row r="303" spans="1:8" ht="66">
      <c r="A303" s="209">
        <v>103417</v>
      </c>
      <c r="B303" s="210" t="s">
        <v>756</v>
      </c>
      <c r="C303" s="209" t="s">
        <v>22</v>
      </c>
      <c r="D303" s="211">
        <v>54.22</v>
      </c>
      <c r="E303" s="218"/>
      <c r="F303" s="218"/>
      <c r="G303" s="218"/>
      <c r="H303" s="219"/>
    </row>
    <row r="304" spans="1:8" ht="66">
      <c r="A304" s="209">
        <v>103418</v>
      </c>
      <c r="B304" s="210" t="s">
        <v>757</v>
      </c>
      <c r="C304" s="209" t="s">
        <v>22</v>
      </c>
      <c r="D304" s="211">
        <v>60.25</v>
      </c>
      <c r="E304" s="218"/>
      <c r="F304" s="218"/>
      <c r="G304" s="218"/>
      <c r="H304" s="219"/>
    </row>
    <row r="305" spans="1:8" ht="66">
      <c r="A305" s="209">
        <v>103419</v>
      </c>
      <c r="B305" s="210" t="s">
        <v>758</v>
      </c>
      <c r="C305" s="209" t="s">
        <v>22</v>
      </c>
      <c r="D305" s="211">
        <v>67.77</v>
      </c>
      <c r="E305" s="218"/>
      <c r="F305" s="218"/>
      <c r="G305" s="218"/>
      <c r="H305" s="219"/>
    </row>
    <row r="306" spans="1:8" ht="66">
      <c r="A306" s="209">
        <v>103420</v>
      </c>
      <c r="B306" s="210" t="s">
        <v>759</v>
      </c>
      <c r="C306" s="209" t="s">
        <v>22</v>
      </c>
      <c r="D306" s="211">
        <v>75.31</v>
      </c>
      <c r="E306" s="218"/>
      <c r="F306" s="218"/>
      <c r="G306" s="218"/>
      <c r="H306" s="219"/>
    </row>
    <row r="307" spans="1:8" ht="66">
      <c r="A307" s="209">
        <v>103421</v>
      </c>
      <c r="B307" s="210" t="s">
        <v>760</v>
      </c>
      <c r="C307" s="209" t="s">
        <v>22</v>
      </c>
      <c r="D307" s="211">
        <v>84.35</v>
      </c>
      <c r="E307" s="218"/>
      <c r="F307" s="218"/>
      <c r="G307" s="218"/>
      <c r="H307" s="219"/>
    </row>
    <row r="308" spans="1:8" ht="66">
      <c r="A308" s="209">
        <v>103422</v>
      </c>
      <c r="B308" s="210" t="s">
        <v>761</v>
      </c>
      <c r="C308" s="209" t="s">
        <v>22</v>
      </c>
      <c r="D308" s="211">
        <v>94.89</v>
      </c>
      <c r="E308" s="218"/>
      <c r="F308" s="218"/>
      <c r="G308" s="218"/>
      <c r="H308" s="219"/>
    </row>
    <row r="309" spans="1:8" ht="66">
      <c r="A309" s="209">
        <v>103423</v>
      </c>
      <c r="B309" s="210" t="s">
        <v>762</v>
      </c>
      <c r="C309" s="209" t="s">
        <v>22</v>
      </c>
      <c r="D309" s="211">
        <v>106.94</v>
      </c>
      <c r="E309" s="218"/>
      <c r="F309" s="218"/>
      <c r="G309" s="218"/>
      <c r="H309" s="219"/>
    </row>
    <row r="310" spans="1:8" ht="66">
      <c r="A310" s="209">
        <v>103424</v>
      </c>
      <c r="B310" s="210" t="s">
        <v>763</v>
      </c>
      <c r="C310" s="209" t="s">
        <v>22</v>
      </c>
      <c r="D310" s="211">
        <v>120.49</v>
      </c>
      <c r="E310" s="218"/>
      <c r="F310" s="218"/>
      <c r="G310" s="218"/>
      <c r="H310" s="219"/>
    </row>
    <row r="311" spans="1:8" ht="52.8">
      <c r="A311" s="209">
        <v>103425</v>
      </c>
      <c r="B311" s="210" t="s">
        <v>764</v>
      </c>
      <c r="C311" s="209" t="s">
        <v>22</v>
      </c>
      <c r="D311" s="211">
        <v>14.78</v>
      </c>
      <c r="E311" s="218"/>
      <c r="F311" s="218"/>
      <c r="G311" s="218"/>
      <c r="H311" s="219"/>
    </row>
    <row r="312" spans="1:8" ht="52.8">
      <c r="A312" s="209">
        <v>103426</v>
      </c>
      <c r="B312" s="210" t="s">
        <v>765</v>
      </c>
      <c r="C312" s="209" t="s">
        <v>22</v>
      </c>
      <c r="D312" s="211">
        <v>17.510000000000002</v>
      </c>
      <c r="E312" s="218"/>
      <c r="F312" s="218"/>
      <c r="G312" s="218"/>
      <c r="H312" s="219"/>
    </row>
    <row r="313" spans="1:8" ht="52.8">
      <c r="A313" s="209">
        <v>103427</v>
      </c>
      <c r="B313" s="210" t="s">
        <v>766</v>
      </c>
      <c r="C313" s="209" t="s">
        <v>22</v>
      </c>
      <c r="D313" s="211">
        <v>35.119999999999997</v>
      </c>
      <c r="E313" s="218"/>
      <c r="F313" s="218"/>
      <c r="G313" s="218"/>
      <c r="H313" s="219"/>
    </row>
    <row r="314" spans="1:8" ht="52.8">
      <c r="A314" s="209">
        <v>103428</v>
      </c>
      <c r="B314" s="210" t="s">
        <v>767</v>
      </c>
      <c r="C314" s="209" t="s">
        <v>22</v>
      </c>
      <c r="D314" s="211">
        <v>240.94</v>
      </c>
      <c r="E314" s="218"/>
      <c r="F314" s="218"/>
      <c r="G314" s="218"/>
      <c r="H314" s="219"/>
    </row>
    <row r="315" spans="1:8" ht="52.8">
      <c r="A315" s="209">
        <v>103429</v>
      </c>
      <c r="B315" s="210" t="s">
        <v>768</v>
      </c>
      <c r="C315" s="209" t="s">
        <v>22</v>
      </c>
      <c r="D315" s="211">
        <v>2726.21</v>
      </c>
      <c r="E315" s="218"/>
      <c r="F315" s="218"/>
      <c r="G315" s="218"/>
      <c r="H315" s="220"/>
    </row>
    <row r="316" spans="1:8" ht="52.8">
      <c r="A316" s="209">
        <v>103430</v>
      </c>
      <c r="B316" s="210" t="s">
        <v>769</v>
      </c>
      <c r="C316" s="209" t="s">
        <v>22</v>
      </c>
      <c r="D316" s="211">
        <v>32.1</v>
      </c>
      <c r="E316" s="218"/>
      <c r="F316" s="218"/>
      <c r="G316" s="218"/>
      <c r="H316" s="219"/>
    </row>
    <row r="317" spans="1:8" ht="52.8">
      <c r="A317" s="209">
        <v>103431</v>
      </c>
      <c r="B317" s="210" t="s">
        <v>770</v>
      </c>
      <c r="C317" s="209" t="s">
        <v>22</v>
      </c>
      <c r="D317" s="211">
        <v>56.06</v>
      </c>
      <c r="E317" s="218"/>
      <c r="F317" s="218"/>
      <c r="G317" s="218"/>
      <c r="H317" s="219"/>
    </row>
    <row r="318" spans="1:8" ht="52.8">
      <c r="A318" s="209">
        <v>103432</v>
      </c>
      <c r="B318" s="210" t="s">
        <v>771</v>
      </c>
      <c r="C318" s="209" t="s">
        <v>22</v>
      </c>
      <c r="D318" s="211">
        <v>1548.44</v>
      </c>
      <c r="E318" s="218"/>
      <c r="F318" s="218"/>
      <c r="G318" s="218"/>
      <c r="H318" s="220"/>
    </row>
    <row r="319" spans="1:8" ht="52.8">
      <c r="A319" s="209">
        <v>103433</v>
      </c>
      <c r="B319" s="210" t="s">
        <v>772</v>
      </c>
      <c r="C319" s="209" t="s">
        <v>22</v>
      </c>
      <c r="D319" s="211">
        <v>32.1</v>
      </c>
      <c r="E319" s="218"/>
      <c r="F319" s="218"/>
      <c r="G319" s="218"/>
      <c r="H319" s="219"/>
    </row>
    <row r="320" spans="1:8" ht="52.8">
      <c r="A320" s="209">
        <v>103434</v>
      </c>
      <c r="B320" s="210" t="s">
        <v>773</v>
      </c>
      <c r="C320" s="209" t="s">
        <v>22</v>
      </c>
      <c r="D320" s="211">
        <v>44.29</v>
      </c>
      <c r="E320" s="218"/>
      <c r="F320" s="218"/>
      <c r="G320" s="218"/>
      <c r="H320" s="219"/>
    </row>
    <row r="321" spans="1:8" ht="52.8">
      <c r="A321" s="209">
        <v>103435</v>
      </c>
      <c r="B321" s="210" t="s">
        <v>774</v>
      </c>
      <c r="C321" s="209" t="s">
        <v>22</v>
      </c>
      <c r="D321" s="211">
        <v>82.3</v>
      </c>
      <c r="E321" s="218"/>
      <c r="F321" s="218"/>
      <c r="G321" s="218"/>
      <c r="H321" s="219"/>
    </row>
    <row r="322" spans="1:8" ht="66">
      <c r="A322" s="209">
        <v>103436</v>
      </c>
      <c r="B322" s="210" t="s">
        <v>775</v>
      </c>
      <c r="C322" s="209" t="s">
        <v>22</v>
      </c>
      <c r="D322" s="211">
        <v>2195.46</v>
      </c>
      <c r="E322" s="218"/>
      <c r="F322" s="218"/>
      <c r="G322" s="218"/>
      <c r="H322" s="220"/>
    </row>
    <row r="323" spans="1:8" ht="52.8">
      <c r="A323" s="209">
        <v>103437</v>
      </c>
      <c r="B323" s="210" t="s">
        <v>776</v>
      </c>
      <c r="C323" s="209" t="s">
        <v>22</v>
      </c>
      <c r="D323" s="211">
        <v>170.89</v>
      </c>
      <c r="E323" s="218"/>
      <c r="F323" s="218"/>
      <c r="G323" s="218"/>
      <c r="H323" s="219"/>
    </row>
    <row r="324" spans="1:8" ht="52.8">
      <c r="A324" s="209">
        <v>103438</v>
      </c>
      <c r="B324" s="210" t="s">
        <v>777</v>
      </c>
      <c r="C324" s="209" t="s">
        <v>22</v>
      </c>
      <c r="D324" s="211">
        <v>170.89</v>
      </c>
      <c r="E324" s="218"/>
      <c r="F324" s="218"/>
      <c r="G324" s="218"/>
      <c r="H324" s="219"/>
    </row>
    <row r="325" spans="1:8" ht="52.8">
      <c r="A325" s="209">
        <v>103439</v>
      </c>
      <c r="B325" s="210" t="s">
        <v>778</v>
      </c>
      <c r="C325" s="209" t="s">
        <v>22</v>
      </c>
      <c r="D325" s="211">
        <v>201.95</v>
      </c>
      <c r="E325" s="218"/>
      <c r="F325" s="218"/>
      <c r="G325" s="218"/>
      <c r="H325" s="219"/>
    </row>
    <row r="326" spans="1:8" ht="52.8">
      <c r="A326" s="209">
        <v>103440</v>
      </c>
      <c r="B326" s="210" t="s">
        <v>779</v>
      </c>
      <c r="C326" s="209" t="s">
        <v>22</v>
      </c>
      <c r="D326" s="211">
        <v>381.89</v>
      </c>
      <c r="E326" s="218"/>
      <c r="F326" s="218"/>
      <c r="G326" s="218"/>
      <c r="H326" s="219"/>
    </row>
    <row r="327" spans="1:8" ht="52.8">
      <c r="A327" s="209">
        <v>103441</v>
      </c>
      <c r="B327" s="210" t="s">
        <v>780</v>
      </c>
      <c r="C327" s="209" t="s">
        <v>22</v>
      </c>
      <c r="D327" s="211">
        <v>386.93</v>
      </c>
      <c r="E327" s="218"/>
      <c r="F327" s="218"/>
      <c r="G327" s="218"/>
      <c r="H327" s="219"/>
    </row>
    <row r="328" spans="1:8" ht="52.8">
      <c r="A328" s="209">
        <v>103442</v>
      </c>
      <c r="B328" s="210" t="s">
        <v>781</v>
      </c>
      <c r="C328" s="209" t="s">
        <v>22</v>
      </c>
      <c r="D328" s="211">
        <v>508.34</v>
      </c>
      <c r="E328" s="218"/>
      <c r="F328" s="218"/>
      <c r="G328" s="218"/>
      <c r="H328" s="219"/>
    </row>
    <row r="329" spans="1:8" ht="39.6">
      <c r="A329" s="209">
        <v>93206</v>
      </c>
      <c r="B329" s="210" t="s">
        <v>782</v>
      </c>
      <c r="C329" s="209" t="s">
        <v>783</v>
      </c>
      <c r="D329" s="211">
        <v>1192.32</v>
      </c>
      <c r="E329" s="218"/>
      <c r="F329" s="218"/>
      <c r="G329" s="218"/>
      <c r="H329" s="220"/>
    </row>
    <row r="330" spans="1:8" ht="52.8">
      <c r="A330" s="209">
        <v>93207</v>
      </c>
      <c r="B330" s="210" t="s">
        <v>784</v>
      </c>
      <c r="C330" s="209" t="s">
        <v>783</v>
      </c>
      <c r="D330" s="211">
        <v>1140.1500000000001</v>
      </c>
      <c r="E330" s="218"/>
      <c r="F330" s="218"/>
      <c r="G330" s="218"/>
      <c r="H330" s="220"/>
    </row>
    <row r="331" spans="1:8" ht="39.6">
      <c r="A331" s="209">
        <v>93208</v>
      </c>
      <c r="B331" s="210" t="s">
        <v>785</v>
      </c>
      <c r="C331" s="209" t="s">
        <v>783</v>
      </c>
      <c r="D331" s="211">
        <v>884.31</v>
      </c>
      <c r="E331" s="218"/>
      <c r="F331" s="218"/>
      <c r="G331" s="218"/>
      <c r="H331" s="219"/>
    </row>
    <row r="332" spans="1:8" ht="39.6">
      <c r="A332" s="209">
        <v>93209</v>
      </c>
      <c r="B332" s="210" t="s">
        <v>786</v>
      </c>
      <c r="C332" s="209" t="s">
        <v>783</v>
      </c>
      <c r="D332" s="211">
        <v>948.65</v>
      </c>
      <c r="E332" s="218"/>
      <c r="F332" s="218"/>
      <c r="G332" s="218"/>
      <c r="H332" s="219"/>
    </row>
    <row r="333" spans="1:8" ht="52.8">
      <c r="A333" s="209">
        <v>93210</v>
      </c>
      <c r="B333" s="210" t="s">
        <v>787</v>
      </c>
      <c r="C333" s="209" t="s">
        <v>783</v>
      </c>
      <c r="D333" s="211">
        <v>602.17999999999995</v>
      </c>
      <c r="E333" s="218"/>
      <c r="F333" s="218"/>
      <c r="G333" s="218"/>
      <c r="H333" s="219"/>
    </row>
    <row r="334" spans="1:8" ht="39.6">
      <c r="A334" s="209">
        <v>93211</v>
      </c>
      <c r="B334" s="210" t="s">
        <v>788</v>
      </c>
      <c r="C334" s="209" t="s">
        <v>783</v>
      </c>
      <c r="D334" s="211">
        <v>604.94000000000005</v>
      </c>
      <c r="E334" s="218"/>
      <c r="F334" s="218"/>
      <c r="G334" s="218"/>
      <c r="H334" s="219"/>
    </row>
    <row r="335" spans="1:8" ht="52.8">
      <c r="A335" s="209">
        <v>93212</v>
      </c>
      <c r="B335" s="210" t="s">
        <v>789</v>
      </c>
      <c r="C335" s="209" t="s">
        <v>783</v>
      </c>
      <c r="D335" s="211">
        <v>999.33</v>
      </c>
      <c r="E335" s="218"/>
      <c r="F335" s="218"/>
      <c r="G335" s="218"/>
      <c r="H335" s="219"/>
    </row>
    <row r="336" spans="1:8" ht="39.6">
      <c r="A336" s="209">
        <v>93213</v>
      </c>
      <c r="B336" s="210" t="s">
        <v>790</v>
      </c>
      <c r="C336" s="209" t="s">
        <v>783</v>
      </c>
      <c r="D336" s="211">
        <v>1055.48</v>
      </c>
      <c r="E336" s="218"/>
      <c r="F336" s="218"/>
      <c r="G336" s="218"/>
      <c r="H336" s="220"/>
    </row>
    <row r="337" spans="1:8" ht="52.8">
      <c r="A337" s="209">
        <v>93214</v>
      </c>
      <c r="B337" s="210" t="s">
        <v>5781</v>
      </c>
      <c r="C337" s="209" t="s">
        <v>22</v>
      </c>
      <c r="D337" s="211">
        <v>6058.48</v>
      </c>
      <c r="E337" s="218"/>
      <c r="F337" s="218"/>
      <c r="G337" s="218"/>
      <c r="H337" s="220"/>
    </row>
    <row r="338" spans="1:8" ht="52.8">
      <c r="A338" s="209">
        <v>93243</v>
      </c>
      <c r="B338" s="210" t="s">
        <v>5782</v>
      </c>
      <c r="C338" s="209" t="s">
        <v>22</v>
      </c>
      <c r="D338" s="211">
        <v>9447.35</v>
      </c>
      <c r="E338" s="218"/>
      <c r="F338" s="218"/>
      <c r="G338" s="218"/>
      <c r="H338" s="220"/>
    </row>
    <row r="339" spans="1:8" ht="39.6">
      <c r="A339" s="209">
        <v>93582</v>
      </c>
      <c r="B339" s="210" t="s">
        <v>791</v>
      </c>
      <c r="C339" s="209" t="s">
        <v>783</v>
      </c>
      <c r="D339" s="211">
        <v>278.89</v>
      </c>
      <c r="E339" s="218"/>
      <c r="F339" s="218"/>
      <c r="G339" s="218"/>
      <c r="H339" s="219"/>
    </row>
    <row r="340" spans="1:8" ht="52.8">
      <c r="A340" s="209">
        <v>93583</v>
      </c>
      <c r="B340" s="210" t="s">
        <v>792</v>
      </c>
      <c r="C340" s="209" t="s">
        <v>783</v>
      </c>
      <c r="D340" s="211">
        <v>458.54</v>
      </c>
      <c r="E340" s="218"/>
      <c r="F340" s="218"/>
      <c r="G340" s="218"/>
      <c r="H340" s="219"/>
    </row>
    <row r="341" spans="1:8" ht="39.6">
      <c r="A341" s="209">
        <v>93584</v>
      </c>
      <c r="B341" s="210" t="s">
        <v>793</v>
      </c>
      <c r="C341" s="209" t="s">
        <v>783</v>
      </c>
      <c r="D341" s="211">
        <v>869.14</v>
      </c>
      <c r="E341" s="218"/>
      <c r="F341" s="218"/>
      <c r="G341" s="218"/>
      <c r="H341" s="219"/>
    </row>
    <row r="342" spans="1:8" ht="39.6">
      <c r="A342" s="209">
        <v>93585</v>
      </c>
      <c r="B342" s="210" t="s">
        <v>794</v>
      </c>
      <c r="C342" s="209" t="s">
        <v>783</v>
      </c>
      <c r="D342" s="211">
        <v>1223.01</v>
      </c>
      <c r="E342" s="218"/>
      <c r="F342" s="218"/>
      <c r="G342" s="218"/>
      <c r="H342" s="220"/>
    </row>
    <row r="343" spans="1:8" ht="52.8">
      <c r="A343" s="209">
        <v>98441</v>
      </c>
      <c r="B343" s="210" t="s">
        <v>795</v>
      </c>
      <c r="C343" s="209" t="s">
        <v>783</v>
      </c>
      <c r="D343" s="211">
        <v>140.69</v>
      </c>
      <c r="E343" s="218"/>
      <c r="F343" s="218"/>
      <c r="G343" s="218"/>
      <c r="H343" s="219"/>
    </row>
    <row r="344" spans="1:8" ht="52.8">
      <c r="A344" s="209">
        <v>98442</v>
      </c>
      <c r="B344" s="210" t="s">
        <v>796</v>
      </c>
      <c r="C344" s="209" t="s">
        <v>783</v>
      </c>
      <c r="D344" s="211">
        <v>143.68</v>
      </c>
      <c r="E344" s="218"/>
      <c r="F344" s="218"/>
      <c r="G344" s="218"/>
      <c r="H344" s="219"/>
    </row>
    <row r="345" spans="1:8" ht="52.8">
      <c r="A345" s="209">
        <v>98443</v>
      </c>
      <c r="B345" s="210" t="s">
        <v>797</v>
      </c>
      <c r="C345" s="209" t="s">
        <v>783</v>
      </c>
      <c r="D345" s="211">
        <v>123.53</v>
      </c>
      <c r="E345" s="218"/>
      <c r="F345" s="218"/>
      <c r="G345" s="218"/>
      <c r="H345" s="219"/>
    </row>
    <row r="346" spans="1:8" ht="52.8">
      <c r="A346" s="209">
        <v>98444</v>
      </c>
      <c r="B346" s="210" t="s">
        <v>798</v>
      </c>
      <c r="C346" s="209" t="s">
        <v>783</v>
      </c>
      <c r="D346" s="211">
        <v>125.65</v>
      </c>
      <c r="E346" s="218"/>
      <c r="F346" s="218"/>
      <c r="G346" s="218"/>
      <c r="H346" s="219"/>
    </row>
    <row r="347" spans="1:8" ht="52.8">
      <c r="A347" s="209">
        <v>98445</v>
      </c>
      <c r="B347" s="210" t="s">
        <v>799</v>
      </c>
      <c r="C347" s="209" t="s">
        <v>783</v>
      </c>
      <c r="D347" s="211">
        <v>168.35</v>
      </c>
      <c r="E347" s="218"/>
      <c r="F347" s="218"/>
      <c r="G347" s="218"/>
      <c r="H347" s="219"/>
    </row>
    <row r="348" spans="1:8" ht="52.8">
      <c r="A348" s="209">
        <v>98446</v>
      </c>
      <c r="B348" s="210" t="s">
        <v>800</v>
      </c>
      <c r="C348" s="209" t="s">
        <v>783</v>
      </c>
      <c r="D348" s="211">
        <v>214.61</v>
      </c>
      <c r="E348" s="218"/>
      <c r="F348" s="218"/>
      <c r="G348" s="218"/>
      <c r="H348" s="219"/>
    </row>
    <row r="349" spans="1:8" ht="52.8">
      <c r="A349" s="209">
        <v>98447</v>
      </c>
      <c r="B349" s="210" t="s">
        <v>801</v>
      </c>
      <c r="C349" s="209" t="s">
        <v>783</v>
      </c>
      <c r="D349" s="211">
        <v>144.43</v>
      </c>
      <c r="E349" s="218"/>
      <c r="F349" s="218"/>
      <c r="G349" s="218"/>
      <c r="H349" s="219"/>
    </row>
    <row r="350" spans="1:8" ht="52.8">
      <c r="A350" s="209">
        <v>98448</v>
      </c>
      <c r="B350" s="210" t="s">
        <v>802</v>
      </c>
      <c r="C350" s="209" t="s">
        <v>783</v>
      </c>
      <c r="D350" s="211">
        <v>180.21</v>
      </c>
      <c r="E350" s="218"/>
      <c r="F350" s="218"/>
      <c r="G350" s="218"/>
      <c r="H350" s="219"/>
    </row>
    <row r="351" spans="1:8" ht="52.8">
      <c r="A351" s="209">
        <v>98449</v>
      </c>
      <c r="B351" s="210" t="s">
        <v>803</v>
      </c>
      <c r="C351" s="209" t="s">
        <v>783</v>
      </c>
      <c r="D351" s="211">
        <v>186.19</v>
      </c>
      <c r="E351" s="218"/>
      <c r="F351" s="218"/>
      <c r="G351" s="218"/>
      <c r="H351" s="219"/>
    </row>
    <row r="352" spans="1:8" ht="52.8">
      <c r="A352" s="209">
        <v>98450</v>
      </c>
      <c r="B352" s="210" t="s">
        <v>804</v>
      </c>
      <c r="C352" s="209" t="s">
        <v>783</v>
      </c>
      <c r="D352" s="211">
        <v>190.55</v>
      </c>
      <c r="E352" s="218"/>
      <c r="F352" s="218"/>
      <c r="G352" s="218"/>
      <c r="H352" s="219"/>
    </row>
    <row r="353" spans="1:8" ht="52.8">
      <c r="A353" s="209">
        <v>98451</v>
      </c>
      <c r="B353" s="210" t="s">
        <v>805</v>
      </c>
      <c r="C353" s="209" t="s">
        <v>783</v>
      </c>
      <c r="D353" s="211">
        <v>166.45</v>
      </c>
      <c r="E353" s="218"/>
      <c r="F353" s="218"/>
      <c r="G353" s="218"/>
      <c r="H353" s="219"/>
    </row>
    <row r="354" spans="1:8" ht="52.8">
      <c r="A354" s="209">
        <v>98452</v>
      </c>
      <c r="B354" s="210" t="s">
        <v>806</v>
      </c>
      <c r="C354" s="209" t="s">
        <v>783</v>
      </c>
      <c r="D354" s="211">
        <v>169.09</v>
      </c>
      <c r="E354" s="218"/>
      <c r="F354" s="218"/>
      <c r="G354" s="218"/>
      <c r="H354" s="219"/>
    </row>
    <row r="355" spans="1:8" ht="52.8">
      <c r="A355" s="209">
        <v>98453</v>
      </c>
      <c r="B355" s="210" t="s">
        <v>807</v>
      </c>
      <c r="C355" s="209" t="s">
        <v>783</v>
      </c>
      <c r="D355" s="211">
        <v>218.99</v>
      </c>
      <c r="E355" s="218"/>
      <c r="F355" s="218"/>
      <c r="G355" s="218"/>
      <c r="H355" s="219"/>
    </row>
    <row r="356" spans="1:8" ht="52.8">
      <c r="A356" s="209">
        <v>98454</v>
      </c>
      <c r="B356" s="210" t="s">
        <v>808</v>
      </c>
      <c r="C356" s="209" t="s">
        <v>783</v>
      </c>
      <c r="D356" s="211">
        <v>277.70999999999998</v>
      </c>
      <c r="E356" s="218"/>
      <c r="F356" s="218"/>
      <c r="G356" s="218"/>
      <c r="H356" s="219"/>
    </row>
    <row r="357" spans="1:8" ht="52.8">
      <c r="A357" s="209">
        <v>98455</v>
      </c>
      <c r="B357" s="210" t="s">
        <v>809</v>
      </c>
      <c r="C357" s="209" t="s">
        <v>783</v>
      </c>
      <c r="D357" s="211">
        <v>192.5</v>
      </c>
      <c r="E357" s="218"/>
      <c r="F357" s="218"/>
      <c r="G357" s="218"/>
      <c r="H357" s="219"/>
    </row>
    <row r="358" spans="1:8" ht="52.8">
      <c r="A358" s="209">
        <v>98456</v>
      </c>
      <c r="B358" s="210" t="s">
        <v>810</v>
      </c>
      <c r="C358" s="209" t="s">
        <v>783</v>
      </c>
      <c r="D358" s="211">
        <v>239.88</v>
      </c>
      <c r="E358" s="218"/>
      <c r="F358" s="218"/>
      <c r="G358" s="218"/>
      <c r="H358" s="219"/>
    </row>
    <row r="359" spans="1:8" ht="26.4">
      <c r="A359" s="209">
        <v>98458</v>
      </c>
      <c r="B359" s="210" t="s">
        <v>811</v>
      </c>
      <c r="C359" s="209" t="s">
        <v>783</v>
      </c>
      <c r="D359" s="211">
        <v>135.66999999999999</v>
      </c>
      <c r="E359" s="218"/>
      <c r="F359" s="218"/>
      <c r="G359" s="218"/>
      <c r="H359" s="219"/>
    </row>
    <row r="360" spans="1:8" ht="13.8">
      <c r="A360" s="209">
        <v>98459</v>
      </c>
      <c r="B360" s="210" t="s">
        <v>17</v>
      </c>
      <c r="C360" s="209" t="s">
        <v>783</v>
      </c>
      <c r="D360" s="211">
        <v>106.89</v>
      </c>
      <c r="E360" s="218"/>
      <c r="F360" s="218"/>
      <c r="G360" s="218"/>
      <c r="H360" s="219"/>
    </row>
    <row r="361" spans="1:8" ht="26.4">
      <c r="A361" s="209">
        <v>98460</v>
      </c>
      <c r="B361" s="210" t="s">
        <v>812</v>
      </c>
      <c r="C361" s="209" t="s">
        <v>783</v>
      </c>
      <c r="D361" s="211">
        <v>171.9</v>
      </c>
      <c r="E361" s="218"/>
      <c r="F361" s="218"/>
      <c r="G361" s="218"/>
      <c r="H361" s="219"/>
    </row>
    <row r="362" spans="1:8" ht="39.6">
      <c r="A362" s="209">
        <v>98461</v>
      </c>
      <c r="B362" s="210" t="s">
        <v>5783</v>
      </c>
      <c r="C362" s="209" t="s">
        <v>22</v>
      </c>
      <c r="D362" s="211">
        <v>5261.25</v>
      </c>
      <c r="E362" s="218"/>
      <c r="F362" s="218"/>
      <c r="G362" s="218"/>
      <c r="H362" s="220"/>
    </row>
    <row r="363" spans="1:8" ht="39.6">
      <c r="A363" s="209">
        <v>98462</v>
      </c>
      <c r="B363" s="210" t="s">
        <v>5784</v>
      </c>
      <c r="C363" s="209" t="s">
        <v>22</v>
      </c>
      <c r="D363" s="211">
        <v>7928.95</v>
      </c>
      <c r="E363" s="218"/>
      <c r="F363" s="218"/>
      <c r="G363" s="218"/>
      <c r="H363" s="220"/>
    </row>
    <row r="364" spans="1:8" ht="52.8">
      <c r="A364" s="209">
        <v>5631</v>
      </c>
      <c r="B364" s="210" t="s">
        <v>234</v>
      </c>
      <c r="C364" s="209" t="s">
        <v>186</v>
      </c>
      <c r="D364" s="211">
        <v>205.6</v>
      </c>
      <c r="E364" s="218"/>
      <c r="F364" s="218"/>
      <c r="G364" s="218"/>
      <c r="H364" s="219"/>
    </row>
    <row r="365" spans="1:8" ht="92.4">
      <c r="A365" s="209">
        <v>5678</v>
      </c>
      <c r="B365" s="210" t="s">
        <v>270</v>
      </c>
      <c r="C365" s="209" t="s">
        <v>186</v>
      </c>
      <c r="D365" s="211">
        <v>137.56</v>
      </c>
      <c r="E365" s="218"/>
      <c r="F365" s="218"/>
      <c r="G365" s="218"/>
      <c r="H365" s="219"/>
    </row>
    <row r="366" spans="1:8" ht="92.4">
      <c r="A366" s="209">
        <v>5680</v>
      </c>
      <c r="B366" s="210" t="s">
        <v>813</v>
      </c>
      <c r="C366" s="209" t="s">
        <v>186</v>
      </c>
      <c r="D366" s="211">
        <v>125.34</v>
      </c>
      <c r="E366" s="218"/>
      <c r="F366" s="218"/>
      <c r="G366" s="218"/>
      <c r="H366" s="219"/>
    </row>
    <row r="367" spans="1:8" ht="66">
      <c r="A367" s="209">
        <v>5684</v>
      </c>
      <c r="B367" s="210" t="s">
        <v>814</v>
      </c>
      <c r="C367" s="209" t="s">
        <v>186</v>
      </c>
      <c r="D367" s="211">
        <v>160.57</v>
      </c>
      <c r="E367" s="218"/>
      <c r="F367" s="218"/>
      <c r="G367" s="218"/>
      <c r="H367" s="219"/>
    </row>
    <row r="368" spans="1:8" ht="52.8">
      <c r="A368" s="209">
        <v>5689</v>
      </c>
      <c r="B368" s="210" t="s">
        <v>815</v>
      </c>
      <c r="C368" s="209" t="s">
        <v>186</v>
      </c>
      <c r="D368" s="211">
        <v>6.78</v>
      </c>
      <c r="E368" s="218"/>
      <c r="F368" s="218"/>
      <c r="G368" s="218"/>
      <c r="H368" s="219"/>
    </row>
    <row r="369" spans="1:8" ht="39.6">
      <c r="A369" s="209">
        <v>5795</v>
      </c>
      <c r="B369" s="210" t="s">
        <v>230</v>
      </c>
      <c r="C369" s="209" t="s">
        <v>186</v>
      </c>
      <c r="D369" s="211">
        <v>22.37</v>
      </c>
      <c r="E369" s="218"/>
      <c r="F369" s="218"/>
      <c r="G369" s="218"/>
      <c r="H369" s="219"/>
    </row>
    <row r="370" spans="1:8" ht="66">
      <c r="A370" s="209">
        <v>5811</v>
      </c>
      <c r="B370" s="210" t="s">
        <v>816</v>
      </c>
      <c r="C370" s="209" t="s">
        <v>186</v>
      </c>
      <c r="D370" s="211">
        <v>212.39</v>
      </c>
      <c r="E370" s="218"/>
      <c r="F370" s="218"/>
      <c r="G370" s="218"/>
      <c r="H370" s="219"/>
    </row>
    <row r="371" spans="1:8" ht="39.6">
      <c r="A371" s="209">
        <v>5823</v>
      </c>
      <c r="B371" s="210" t="s">
        <v>817</v>
      </c>
      <c r="C371" s="209" t="s">
        <v>186</v>
      </c>
      <c r="D371" s="211">
        <v>208.13</v>
      </c>
      <c r="E371" s="218"/>
      <c r="F371" s="218"/>
      <c r="G371" s="218"/>
      <c r="H371" s="219"/>
    </row>
    <row r="372" spans="1:8" ht="79.2">
      <c r="A372" s="209">
        <v>5824</v>
      </c>
      <c r="B372" s="210" t="s">
        <v>818</v>
      </c>
      <c r="C372" s="209" t="s">
        <v>186</v>
      </c>
      <c r="D372" s="211">
        <v>225.18</v>
      </c>
      <c r="E372" s="218"/>
      <c r="F372" s="218"/>
      <c r="G372" s="218"/>
      <c r="H372" s="219"/>
    </row>
    <row r="373" spans="1:8" ht="52.8">
      <c r="A373" s="209">
        <v>5835</v>
      </c>
      <c r="B373" s="210" t="s">
        <v>819</v>
      </c>
      <c r="C373" s="209" t="s">
        <v>186</v>
      </c>
      <c r="D373" s="211">
        <v>390.75</v>
      </c>
      <c r="E373" s="218"/>
      <c r="F373" s="218"/>
      <c r="G373" s="218"/>
      <c r="H373" s="219"/>
    </row>
    <row r="374" spans="1:8" ht="39.6">
      <c r="A374" s="209">
        <v>5839</v>
      </c>
      <c r="B374" s="210" t="s">
        <v>820</v>
      </c>
      <c r="C374" s="209" t="s">
        <v>186</v>
      </c>
      <c r="D374" s="211">
        <v>10.01</v>
      </c>
      <c r="E374" s="218"/>
      <c r="F374" s="218"/>
      <c r="G374" s="218"/>
      <c r="H374" s="219"/>
    </row>
    <row r="375" spans="1:8" ht="39.6">
      <c r="A375" s="209">
        <v>5843</v>
      </c>
      <c r="B375" s="210" t="s">
        <v>821</v>
      </c>
      <c r="C375" s="209" t="s">
        <v>186</v>
      </c>
      <c r="D375" s="211">
        <v>166.51</v>
      </c>
      <c r="E375" s="218"/>
      <c r="F375" s="218"/>
      <c r="G375" s="218"/>
      <c r="H375" s="219"/>
    </row>
    <row r="376" spans="1:8" ht="39.6">
      <c r="A376" s="209">
        <v>5847</v>
      </c>
      <c r="B376" s="210" t="s">
        <v>822</v>
      </c>
      <c r="C376" s="209" t="s">
        <v>186</v>
      </c>
      <c r="D376" s="211">
        <v>255.32</v>
      </c>
      <c r="E376" s="218"/>
      <c r="F376" s="218"/>
      <c r="G376" s="218"/>
      <c r="H376" s="219"/>
    </row>
    <row r="377" spans="1:8" ht="52.8">
      <c r="A377" s="209">
        <v>5851</v>
      </c>
      <c r="B377" s="210" t="s">
        <v>823</v>
      </c>
      <c r="C377" s="209" t="s">
        <v>186</v>
      </c>
      <c r="D377" s="211">
        <v>243.01</v>
      </c>
      <c r="E377" s="218"/>
      <c r="F377" s="218"/>
      <c r="G377" s="218"/>
      <c r="H377" s="219"/>
    </row>
    <row r="378" spans="1:8" ht="39.6">
      <c r="A378" s="209">
        <v>5855</v>
      </c>
      <c r="B378" s="210" t="s">
        <v>824</v>
      </c>
      <c r="C378" s="209" t="s">
        <v>186</v>
      </c>
      <c r="D378" s="211">
        <v>654.88</v>
      </c>
      <c r="E378" s="218"/>
      <c r="F378" s="218"/>
      <c r="G378" s="218"/>
      <c r="H378" s="219"/>
    </row>
    <row r="379" spans="1:8" ht="66">
      <c r="A379" s="209">
        <v>5863</v>
      </c>
      <c r="B379" s="210" t="s">
        <v>825</v>
      </c>
      <c r="C379" s="209" t="s">
        <v>186</v>
      </c>
      <c r="D379" s="211">
        <v>24.36</v>
      </c>
      <c r="E379" s="218"/>
      <c r="F379" s="218"/>
      <c r="G379" s="218"/>
      <c r="H379" s="219"/>
    </row>
    <row r="380" spans="1:8" ht="52.8">
      <c r="A380" s="209">
        <v>5867</v>
      </c>
      <c r="B380" s="210" t="s">
        <v>826</v>
      </c>
      <c r="C380" s="209" t="s">
        <v>186</v>
      </c>
      <c r="D380" s="211">
        <v>161.99</v>
      </c>
      <c r="E380" s="218"/>
      <c r="F380" s="218"/>
      <c r="G380" s="218"/>
      <c r="H380" s="219"/>
    </row>
    <row r="381" spans="1:8" ht="92.4">
      <c r="A381" s="209">
        <v>5875</v>
      </c>
      <c r="B381" s="210" t="s">
        <v>827</v>
      </c>
      <c r="C381" s="209" t="s">
        <v>186</v>
      </c>
      <c r="D381" s="211">
        <v>125.71</v>
      </c>
      <c r="E381" s="218"/>
      <c r="F381" s="218"/>
      <c r="G381" s="218"/>
      <c r="H381" s="219"/>
    </row>
    <row r="382" spans="1:8" ht="66">
      <c r="A382" s="209">
        <v>5879</v>
      </c>
      <c r="B382" s="210" t="s">
        <v>828</v>
      </c>
      <c r="C382" s="209" t="s">
        <v>186</v>
      </c>
      <c r="D382" s="211">
        <v>142.99</v>
      </c>
      <c r="E382" s="218"/>
      <c r="F382" s="218"/>
      <c r="G382" s="218"/>
      <c r="H382" s="219"/>
    </row>
    <row r="383" spans="1:8" ht="66">
      <c r="A383" s="209">
        <v>5882</v>
      </c>
      <c r="B383" s="210" t="s">
        <v>829</v>
      </c>
      <c r="C383" s="209" t="s">
        <v>186</v>
      </c>
      <c r="D383" s="211">
        <v>123.08</v>
      </c>
      <c r="E383" s="218"/>
      <c r="F383" s="218"/>
      <c r="G383" s="218"/>
      <c r="H383" s="219"/>
    </row>
    <row r="384" spans="1:8" ht="52.8">
      <c r="A384" s="209">
        <v>5890</v>
      </c>
      <c r="B384" s="210" t="s">
        <v>830</v>
      </c>
      <c r="C384" s="209" t="s">
        <v>186</v>
      </c>
      <c r="D384" s="211">
        <v>212.21</v>
      </c>
      <c r="E384" s="218"/>
      <c r="F384" s="218"/>
      <c r="G384" s="218"/>
      <c r="H384" s="219"/>
    </row>
    <row r="385" spans="1:8" ht="66">
      <c r="A385" s="209">
        <v>5894</v>
      </c>
      <c r="B385" s="210" t="s">
        <v>831</v>
      </c>
      <c r="C385" s="209" t="s">
        <v>186</v>
      </c>
      <c r="D385" s="211">
        <v>221.03</v>
      </c>
      <c r="E385" s="218"/>
      <c r="F385" s="218"/>
      <c r="G385" s="218"/>
      <c r="H385" s="219"/>
    </row>
    <row r="386" spans="1:8" ht="66">
      <c r="A386" s="209">
        <v>5901</v>
      </c>
      <c r="B386" s="210" t="s">
        <v>255</v>
      </c>
      <c r="C386" s="209" t="s">
        <v>186</v>
      </c>
      <c r="D386" s="211">
        <v>330.55</v>
      </c>
      <c r="E386" s="218"/>
      <c r="F386" s="218"/>
      <c r="G386" s="218"/>
      <c r="H386" s="219"/>
    </row>
    <row r="387" spans="1:8" ht="52.8">
      <c r="A387" s="209">
        <v>5909</v>
      </c>
      <c r="B387" s="210" t="s">
        <v>832</v>
      </c>
      <c r="C387" s="209" t="s">
        <v>186</v>
      </c>
      <c r="D387" s="211">
        <v>31.92</v>
      </c>
      <c r="E387" s="218"/>
      <c r="F387" s="218"/>
      <c r="G387" s="218"/>
      <c r="H387" s="219"/>
    </row>
    <row r="388" spans="1:8" ht="39.6">
      <c r="A388" s="209">
        <v>5921</v>
      </c>
      <c r="B388" s="210" t="s">
        <v>833</v>
      </c>
      <c r="C388" s="209" t="s">
        <v>186</v>
      </c>
      <c r="D388" s="211">
        <v>5.31</v>
      </c>
      <c r="E388" s="218"/>
      <c r="F388" s="218"/>
      <c r="G388" s="218"/>
      <c r="H388" s="219"/>
    </row>
    <row r="389" spans="1:8" ht="66">
      <c r="A389" s="209">
        <v>5928</v>
      </c>
      <c r="B389" s="210" t="s">
        <v>834</v>
      </c>
      <c r="C389" s="209" t="s">
        <v>186</v>
      </c>
      <c r="D389" s="211">
        <v>288.16000000000003</v>
      </c>
      <c r="E389" s="218"/>
      <c r="F389" s="218"/>
      <c r="G389" s="218"/>
      <c r="H389" s="219"/>
    </row>
    <row r="390" spans="1:8" ht="52.8">
      <c r="A390" s="209">
        <v>5932</v>
      </c>
      <c r="B390" s="210" t="s">
        <v>386</v>
      </c>
      <c r="C390" s="209" t="s">
        <v>186</v>
      </c>
      <c r="D390" s="211">
        <v>247.33</v>
      </c>
      <c r="E390" s="218"/>
      <c r="F390" s="218"/>
      <c r="G390" s="218"/>
      <c r="H390" s="219"/>
    </row>
    <row r="391" spans="1:8" ht="52.8">
      <c r="A391" s="209">
        <v>5940</v>
      </c>
      <c r="B391" s="210" t="s">
        <v>227</v>
      </c>
      <c r="C391" s="209" t="s">
        <v>186</v>
      </c>
      <c r="D391" s="211">
        <v>177.37</v>
      </c>
      <c r="E391" s="218"/>
      <c r="F391" s="218"/>
      <c r="G391" s="218"/>
      <c r="H391" s="219"/>
    </row>
    <row r="392" spans="1:8" ht="52.8">
      <c r="A392" s="209">
        <v>5944</v>
      </c>
      <c r="B392" s="210" t="s">
        <v>835</v>
      </c>
      <c r="C392" s="209" t="s">
        <v>186</v>
      </c>
      <c r="D392" s="211">
        <v>218.75</v>
      </c>
      <c r="E392" s="218"/>
      <c r="F392" s="218"/>
      <c r="G392" s="218"/>
      <c r="H392" s="219"/>
    </row>
    <row r="393" spans="1:8" ht="52.8">
      <c r="A393" s="209">
        <v>5953</v>
      </c>
      <c r="B393" s="210" t="s">
        <v>836</v>
      </c>
      <c r="C393" s="209" t="s">
        <v>186</v>
      </c>
      <c r="D393" s="211">
        <v>61.77</v>
      </c>
      <c r="E393" s="218"/>
      <c r="F393" s="218"/>
      <c r="G393" s="218"/>
      <c r="H393" s="219"/>
    </row>
    <row r="394" spans="1:8" ht="66">
      <c r="A394" s="209">
        <v>6259</v>
      </c>
      <c r="B394" s="210" t="s">
        <v>837</v>
      </c>
      <c r="C394" s="209" t="s">
        <v>186</v>
      </c>
      <c r="D394" s="211">
        <v>266.13</v>
      </c>
      <c r="E394" s="218"/>
      <c r="F394" s="218"/>
      <c r="G394" s="218"/>
      <c r="H394" s="219"/>
    </row>
    <row r="395" spans="1:8" ht="52.8">
      <c r="A395" s="209">
        <v>6879</v>
      </c>
      <c r="B395" s="210" t="s">
        <v>838</v>
      </c>
      <c r="C395" s="209" t="s">
        <v>186</v>
      </c>
      <c r="D395" s="211">
        <v>213.67</v>
      </c>
      <c r="E395" s="218"/>
      <c r="F395" s="218"/>
      <c r="G395" s="218"/>
      <c r="H395" s="219"/>
    </row>
    <row r="396" spans="1:8" ht="39.6">
      <c r="A396" s="209">
        <v>7030</v>
      </c>
      <c r="B396" s="210" t="s">
        <v>7153</v>
      </c>
      <c r="C396" s="209" t="s">
        <v>186</v>
      </c>
      <c r="D396" s="211">
        <v>279.37</v>
      </c>
      <c r="E396" s="218"/>
      <c r="F396" s="218"/>
      <c r="G396" s="218"/>
      <c r="H396" s="219"/>
    </row>
    <row r="397" spans="1:8" ht="66">
      <c r="A397" s="209">
        <v>7042</v>
      </c>
      <c r="B397" s="210" t="s">
        <v>839</v>
      </c>
      <c r="C397" s="209" t="s">
        <v>186</v>
      </c>
      <c r="D397" s="211">
        <v>23.91</v>
      </c>
      <c r="E397" s="218"/>
      <c r="F397" s="218"/>
      <c r="G397" s="218"/>
      <c r="H397" s="219"/>
    </row>
    <row r="398" spans="1:8" ht="66">
      <c r="A398" s="209">
        <v>7049</v>
      </c>
      <c r="B398" s="210" t="s">
        <v>840</v>
      </c>
      <c r="C398" s="209" t="s">
        <v>186</v>
      </c>
      <c r="D398" s="211">
        <v>225.42</v>
      </c>
      <c r="E398" s="218"/>
      <c r="F398" s="218"/>
      <c r="G398" s="218"/>
      <c r="H398" s="219"/>
    </row>
    <row r="399" spans="1:8" ht="66">
      <c r="A399" s="209">
        <v>67826</v>
      </c>
      <c r="B399" s="210" t="s">
        <v>233</v>
      </c>
      <c r="C399" s="209" t="s">
        <v>186</v>
      </c>
      <c r="D399" s="211">
        <v>194.42</v>
      </c>
      <c r="E399" s="218"/>
      <c r="F399" s="218"/>
      <c r="G399" s="218"/>
      <c r="H399" s="219"/>
    </row>
    <row r="400" spans="1:8" ht="26.4">
      <c r="A400" s="209">
        <v>73417</v>
      </c>
      <c r="B400" s="210" t="s">
        <v>841</v>
      </c>
      <c r="C400" s="209" t="s">
        <v>186</v>
      </c>
      <c r="D400" s="211">
        <v>197.91</v>
      </c>
      <c r="E400" s="218"/>
      <c r="F400" s="218"/>
      <c r="G400" s="218"/>
      <c r="H400" s="219"/>
    </row>
    <row r="401" spans="1:8" ht="66">
      <c r="A401" s="209">
        <v>73436</v>
      </c>
      <c r="B401" s="210" t="s">
        <v>404</v>
      </c>
      <c r="C401" s="209" t="s">
        <v>186</v>
      </c>
      <c r="D401" s="211">
        <v>163.85</v>
      </c>
      <c r="E401" s="218"/>
      <c r="F401" s="218"/>
      <c r="G401" s="218"/>
      <c r="H401" s="219"/>
    </row>
    <row r="402" spans="1:8" ht="79.2">
      <c r="A402" s="209">
        <v>73467</v>
      </c>
      <c r="B402" s="210" t="s">
        <v>842</v>
      </c>
      <c r="C402" s="209" t="s">
        <v>186</v>
      </c>
      <c r="D402" s="211">
        <v>258.64</v>
      </c>
      <c r="E402" s="218"/>
      <c r="F402" s="218"/>
      <c r="G402" s="218"/>
      <c r="H402" s="219"/>
    </row>
    <row r="403" spans="1:8" ht="52.8">
      <c r="A403" s="209">
        <v>73536</v>
      </c>
      <c r="B403" s="210" t="s">
        <v>843</v>
      </c>
      <c r="C403" s="209" t="s">
        <v>186</v>
      </c>
      <c r="D403" s="211">
        <v>20.23</v>
      </c>
      <c r="E403" s="218"/>
      <c r="F403" s="218"/>
      <c r="G403" s="218"/>
      <c r="H403" s="219"/>
    </row>
    <row r="404" spans="1:8" ht="79.2">
      <c r="A404" s="209">
        <v>83362</v>
      </c>
      <c r="B404" s="210" t="s">
        <v>7154</v>
      </c>
      <c r="C404" s="209" t="s">
        <v>186</v>
      </c>
      <c r="D404" s="211">
        <v>285.88</v>
      </c>
      <c r="E404" s="218"/>
      <c r="F404" s="218"/>
      <c r="G404" s="218"/>
      <c r="H404" s="219"/>
    </row>
    <row r="405" spans="1:8" ht="52.8">
      <c r="A405" s="209">
        <v>83765</v>
      </c>
      <c r="B405" s="210" t="s">
        <v>844</v>
      </c>
      <c r="C405" s="209" t="s">
        <v>186</v>
      </c>
      <c r="D405" s="211">
        <v>96.14</v>
      </c>
      <c r="E405" s="218"/>
      <c r="F405" s="218"/>
      <c r="G405" s="218"/>
      <c r="H405" s="219"/>
    </row>
    <row r="406" spans="1:8" ht="52.8">
      <c r="A406" s="209">
        <v>87445</v>
      </c>
      <c r="B406" s="210" t="s">
        <v>7155</v>
      </c>
      <c r="C406" s="209" t="s">
        <v>186</v>
      </c>
      <c r="D406" s="211">
        <v>5.67</v>
      </c>
      <c r="E406" s="218"/>
      <c r="F406" s="218"/>
      <c r="G406" s="218"/>
      <c r="H406" s="219"/>
    </row>
    <row r="407" spans="1:8" ht="52.8">
      <c r="A407" s="209">
        <v>88386</v>
      </c>
      <c r="B407" s="210" t="s">
        <v>7156</v>
      </c>
      <c r="C407" s="209" t="s">
        <v>186</v>
      </c>
      <c r="D407" s="211">
        <v>5.61</v>
      </c>
      <c r="E407" s="218"/>
      <c r="F407" s="218"/>
      <c r="G407" s="218"/>
      <c r="H407" s="219"/>
    </row>
    <row r="408" spans="1:8" ht="52.8">
      <c r="A408" s="209">
        <v>88393</v>
      </c>
      <c r="B408" s="210" t="s">
        <v>7157</v>
      </c>
      <c r="C408" s="209" t="s">
        <v>186</v>
      </c>
      <c r="D408" s="211">
        <v>7.72</v>
      </c>
      <c r="E408" s="218"/>
      <c r="F408" s="218"/>
      <c r="G408" s="218"/>
      <c r="H408" s="219"/>
    </row>
    <row r="409" spans="1:8" ht="52.8">
      <c r="A409" s="209">
        <v>88399</v>
      </c>
      <c r="B409" s="210" t="s">
        <v>7158</v>
      </c>
      <c r="C409" s="209" t="s">
        <v>186</v>
      </c>
      <c r="D409" s="211">
        <v>4.1500000000000004</v>
      </c>
      <c r="E409" s="218"/>
      <c r="F409" s="218"/>
      <c r="G409" s="218"/>
      <c r="H409" s="219"/>
    </row>
    <row r="410" spans="1:8" ht="52.8">
      <c r="A410" s="209">
        <v>88418</v>
      </c>
      <c r="B410" s="210" t="s">
        <v>845</v>
      </c>
      <c r="C410" s="209" t="s">
        <v>186</v>
      </c>
      <c r="D410" s="211">
        <v>16.55</v>
      </c>
      <c r="E410" s="218"/>
      <c r="F410" s="218"/>
      <c r="G410" s="218"/>
      <c r="H410" s="219"/>
    </row>
    <row r="411" spans="1:8" ht="52.8">
      <c r="A411" s="209">
        <v>88433</v>
      </c>
      <c r="B411" s="210" t="s">
        <v>846</v>
      </c>
      <c r="C411" s="209" t="s">
        <v>186</v>
      </c>
      <c r="D411" s="211">
        <v>21.57</v>
      </c>
      <c r="E411" s="218"/>
      <c r="F411" s="218"/>
      <c r="G411" s="218"/>
      <c r="H411" s="219"/>
    </row>
    <row r="412" spans="1:8" ht="52.8">
      <c r="A412" s="209">
        <v>88830</v>
      </c>
      <c r="B412" s="210" t="s">
        <v>7159</v>
      </c>
      <c r="C412" s="209" t="s">
        <v>186</v>
      </c>
      <c r="D412" s="211">
        <v>2.17</v>
      </c>
      <c r="E412" s="218"/>
      <c r="F412" s="218"/>
      <c r="G412" s="218"/>
      <c r="H412" s="219"/>
    </row>
    <row r="413" spans="1:8" ht="39.6">
      <c r="A413" s="209">
        <v>88843</v>
      </c>
      <c r="B413" s="210" t="s">
        <v>847</v>
      </c>
      <c r="C413" s="209" t="s">
        <v>186</v>
      </c>
      <c r="D413" s="211">
        <v>202.72</v>
      </c>
      <c r="E413" s="218"/>
      <c r="F413" s="218"/>
      <c r="G413" s="218"/>
      <c r="H413" s="219"/>
    </row>
    <row r="414" spans="1:8" ht="52.8">
      <c r="A414" s="209">
        <v>88907</v>
      </c>
      <c r="B414" s="210" t="s">
        <v>848</v>
      </c>
      <c r="C414" s="209" t="s">
        <v>186</v>
      </c>
      <c r="D414" s="211">
        <v>245.19</v>
      </c>
      <c r="E414" s="218"/>
      <c r="F414" s="218"/>
      <c r="G414" s="218"/>
      <c r="H414" s="219"/>
    </row>
    <row r="415" spans="1:8" ht="66">
      <c r="A415" s="209">
        <v>89021</v>
      </c>
      <c r="B415" s="210" t="s">
        <v>849</v>
      </c>
      <c r="C415" s="209" t="s">
        <v>186</v>
      </c>
      <c r="D415" s="211">
        <v>2.71</v>
      </c>
      <c r="E415" s="218"/>
      <c r="F415" s="218"/>
      <c r="G415" s="218"/>
      <c r="H415" s="219"/>
    </row>
    <row r="416" spans="1:8" ht="39.6">
      <c r="A416" s="209">
        <v>89028</v>
      </c>
      <c r="B416" s="210" t="s">
        <v>7160</v>
      </c>
      <c r="C416" s="209" t="s">
        <v>186</v>
      </c>
      <c r="D416" s="211">
        <v>187.94</v>
      </c>
      <c r="E416" s="218"/>
      <c r="F416" s="218"/>
      <c r="G416" s="218"/>
      <c r="H416" s="219"/>
    </row>
    <row r="417" spans="1:8" ht="39.6">
      <c r="A417" s="209">
        <v>89032</v>
      </c>
      <c r="B417" s="210" t="s">
        <v>850</v>
      </c>
      <c r="C417" s="209" t="s">
        <v>186</v>
      </c>
      <c r="D417" s="211">
        <v>181.87</v>
      </c>
      <c r="E417" s="218"/>
      <c r="F417" s="218"/>
      <c r="G417" s="218"/>
      <c r="H417" s="219"/>
    </row>
    <row r="418" spans="1:8" ht="39.6">
      <c r="A418" s="209">
        <v>89035</v>
      </c>
      <c r="B418" s="210" t="s">
        <v>851</v>
      </c>
      <c r="C418" s="209" t="s">
        <v>186</v>
      </c>
      <c r="D418" s="211">
        <v>123.85</v>
      </c>
      <c r="E418" s="218"/>
      <c r="F418" s="218"/>
      <c r="G418" s="218"/>
      <c r="H418" s="219"/>
    </row>
    <row r="419" spans="1:8" ht="52.8">
      <c r="A419" s="209">
        <v>89225</v>
      </c>
      <c r="B419" s="210" t="s">
        <v>7161</v>
      </c>
      <c r="C419" s="209" t="s">
        <v>186</v>
      </c>
      <c r="D419" s="211">
        <v>6.16</v>
      </c>
      <c r="E419" s="218"/>
      <c r="F419" s="218"/>
      <c r="G419" s="218"/>
      <c r="H419" s="219"/>
    </row>
    <row r="420" spans="1:8" ht="39.6">
      <c r="A420" s="209">
        <v>89234</v>
      </c>
      <c r="B420" s="210" t="s">
        <v>852</v>
      </c>
      <c r="C420" s="209" t="s">
        <v>186</v>
      </c>
      <c r="D420" s="211">
        <v>598.85</v>
      </c>
      <c r="E420" s="218"/>
      <c r="F420" s="218"/>
      <c r="G420" s="218"/>
      <c r="H420" s="219"/>
    </row>
    <row r="421" spans="1:8" ht="39.6">
      <c r="A421" s="209">
        <v>89242</v>
      </c>
      <c r="B421" s="210" t="s">
        <v>853</v>
      </c>
      <c r="C421" s="209" t="s">
        <v>186</v>
      </c>
      <c r="D421" s="211">
        <v>1425.66</v>
      </c>
      <c r="E421" s="218"/>
      <c r="F421" s="218"/>
      <c r="G421" s="218"/>
      <c r="H421" s="220"/>
    </row>
    <row r="422" spans="1:8" ht="39.6">
      <c r="A422" s="209">
        <v>89250</v>
      </c>
      <c r="B422" s="210" t="s">
        <v>854</v>
      </c>
      <c r="C422" s="209" t="s">
        <v>186</v>
      </c>
      <c r="D422" s="211">
        <v>1233.8399999999999</v>
      </c>
      <c r="E422" s="218"/>
      <c r="F422" s="218"/>
      <c r="G422" s="218"/>
      <c r="H422" s="220"/>
    </row>
    <row r="423" spans="1:8" ht="52.8">
      <c r="A423" s="209">
        <v>89257</v>
      </c>
      <c r="B423" s="210" t="s">
        <v>855</v>
      </c>
      <c r="C423" s="209" t="s">
        <v>186</v>
      </c>
      <c r="D423" s="211">
        <v>336.22</v>
      </c>
      <c r="E423" s="218"/>
      <c r="F423" s="218"/>
      <c r="G423" s="218"/>
      <c r="H423" s="219"/>
    </row>
    <row r="424" spans="1:8" ht="52.8">
      <c r="A424" s="209">
        <v>89272</v>
      </c>
      <c r="B424" s="210" t="s">
        <v>203</v>
      </c>
      <c r="C424" s="209" t="s">
        <v>186</v>
      </c>
      <c r="D424" s="211">
        <v>210.22</v>
      </c>
      <c r="E424" s="218"/>
      <c r="F424" s="218"/>
      <c r="G424" s="218"/>
      <c r="H424" s="219"/>
    </row>
    <row r="425" spans="1:8" ht="52.8">
      <c r="A425" s="209">
        <v>89278</v>
      </c>
      <c r="B425" s="210" t="s">
        <v>7162</v>
      </c>
      <c r="C425" s="209" t="s">
        <v>186</v>
      </c>
      <c r="D425" s="211">
        <v>13.39</v>
      </c>
      <c r="E425" s="218"/>
      <c r="F425" s="218"/>
      <c r="G425" s="218"/>
      <c r="H425" s="219"/>
    </row>
    <row r="426" spans="1:8" ht="39.6">
      <c r="A426" s="209">
        <v>89843</v>
      </c>
      <c r="B426" s="210" t="s">
        <v>856</v>
      </c>
      <c r="C426" s="209" t="s">
        <v>186</v>
      </c>
      <c r="D426" s="211">
        <v>201.27</v>
      </c>
      <c r="E426" s="218"/>
      <c r="F426" s="218"/>
      <c r="G426" s="218"/>
      <c r="H426" s="219"/>
    </row>
    <row r="427" spans="1:8" ht="66">
      <c r="A427" s="209">
        <v>89876</v>
      </c>
      <c r="B427" s="210" t="s">
        <v>857</v>
      </c>
      <c r="C427" s="209" t="s">
        <v>186</v>
      </c>
      <c r="D427" s="211">
        <v>338.17</v>
      </c>
      <c r="E427" s="218"/>
      <c r="F427" s="218"/>
      <c r="G427" s="218"/>
      <c r="H427" s="219"/>
    </row>
    <row r="428" spans="1:8" ht="66">
      <c r="A428" s="209">
        <v>89883</v>
      </c>
      <c r="B428" s="210" t="s">
        <v>858</v>
      </c>
      <c r="C428" s="209" t="s">
        <v>186</v>
      </c>
      <c r="D428" s="211">
        <v>373.79</v>
      </c>
      <c r="E428" s="218"/>
      <c r="F428" s="218"/>
      <c r="G428" s="218"/>
      <c r="H428" s="219"/>
    </row>
    <row r="429" spans="1:8" ht="39.6">
      <c r="A429" s="209">
        <v>90586</v>
      </c>
      <c r="B429" s="210" t="s">
        <v>240</v>
      </c>
      <c r="C429" s="209" t="s">
        <v>186</v>
      </c>
      <c r="D429" s="211">
        <v>1.36</v>
      </c>
      <c r="E429" s="218"/>
      <c r="F429" s="218"/>
      <c r="G429" s="218"/>
      <c r="H429" s="219"/>
    </row>
    <row r="430" spans="1:8" ht="39.6">
      <c r="A430" s="209">
        <v>90625</v>
      </c>
      <c r="B430" s="210" t="s">
        <v>859</v>
      </c>
      <c r="C430" s="209" t="s">
        <v>186</v>
      </c>
      <c r="D430" s="211">
        <v>9.01</v>
      </c>
      <c r="E430" s="218"/>
      <c r="F430" s="218"/>
      <c r="G430" s="218"/>
      <c r="H430" s="219"/>
    </row>
    <row r="431" spans="1:8" ht="39.6">
      <c r="A431" s="209">
        <v>90631</v>
      </c>
      <c r="B431" s="210" t="s">
        <v>860</v>
      </c>
      <c r="C431" s="209" t="s">
        <v>186</v>
      </c>
      <c r="D431" s="211">
        <v>139.83000000000001</v>
      </c>
      <c r="E431" s="218"/>
      <c r="F431" s="218"/>
      <c r="G431" s="218"/>
      <c r="H431" s="219"/>
    </row>
    <row r="432" spans="1:8" ht="66">
      <c r="A432" s="209">
        <v>90637</v>
      </c>
      <c r="B432" s="210" t="s">
        <v>861</v>
      </c>
      <c r="C432" s="209" t="s">
        <v>186</v>
      </c>
      <c r="D432" s="211">
        <v>17.8</v>
      </c>
      <c r="E432" s="218"/>
      <c r="F432" s="218"/>
      <c r="G432" s="218"/>
      <c r="H432" s="219"/>
    </row>
    <row r="433" spans="1:8" ht="52.8">
      <c r="A433" s="209">
        <v>90643</v>
      </c>
      <c r="B433" s="210" t="s">
        <v>862</v>
      </c>
      <c r="C433" s="209" t="s">
        <v>186</v>
      </c>
      <c r="D433" s="211">
        <v>29.72</v>
      </c>
      <c r="E433" s="218"/>
      <c r="F433" s="218"/>
      <c r="G433" s="218"/>
      <c r="H433" s="219"/>
    </row>
    <row r="434" spans="1:8" ht="66">
      <c r="A434" s="209">
        <v>90650</v>
      </c>
      <c r="B434" s="210" t="s">
        <v>863</v>
      </c>
      <c r="C434" s="209" t="s">
        <v>186</v>
      </c>
      <c r="D434" s="211">
        <v>12.12</v>
      </c>
      <c r="E434" s="218"/>
      <c r="F434" s="218"/>
      <c r="G434" s="218"/>
      <c r="H434" s="219"/>
    </row>
    <row r="435" spans="1:8" ht="39.6">
      <c r="A435" s="209">
        <v>90656</v>
      </c>
      <c r="B435" s="210" t="s">
        <v>864</v>
      </c>
      <c r="C435" s="209" t="s">
        <v>186</v>
      </c>
      <c r="D435" s="211">
        <v>17.62</v>
      </c>
      <c r="E435" s="218"/>
      <c r="F435" s="218"/>
      <c r="G435" s="218"/>
      <c r="H435" s="219"/>
    </row>
    <row r="436" spans="1:8" ht="39.6">
      <c r="A436" s="209">
        <v>90662</v>
      </c>
      <c r="B436" s="210" t="s">
        <v>865</v>
      </c>
      <c r="C436" s="209" t="s">
        <v>186</v>
      </c>
      <c r="D436" s="211">
        <v>18.399999999999999</v>
      </c>
      <c r="E436" s="218"/>
      <c r="F436" s="218"/>
      <c r="G436" s="218"/>
      <c r="H436" s="219"/>
    </row>
    <row r="437" spans="1:8" ht="79.2">
      <c r="A437" s="209">
        <v>90668</v>
      </c>
      <c r="B437" s="210" t="s">
        <v>7163</v>
      </c>
      <c r="C437" s="209" t="s">
        <v>186</v>
      </c>
      <c r="D437" s="211">
        <v>32.86</v>
      </c>
      <c r="E437" s="218"/>
      <c r="F437" s="218"/>
      <c r="G437" s="218"/>
      <c r="H437" s="219"/>
    </row>
    <row r="438" spans="1:8" ht="79.2">
      <c r="A438" s="209">
        <v>90674</v>
      </c>
      <c r="B438" s="210" t="s">
        <v>866</v>
      </c>
      <c r="C438" s="209" t="s">
        <v>186</v>
      </c>
      <c r="D438" s="211">
        <v>685.5</v>
      </c>
      <c r="E438" s="218"/>
      <c r="F438" s="218"/>
      <c r="G438" s="218"/>
      <c r="H438" s="219"/>
    </row>
    <row r="439" spans="1:8" ht="79.2">
      <c r="A439" s="209">
        <v>90680</v>
      </c>
      <c r="B439" s="210" t="s">
        <v>867</v>
      </c>
      <c r="C439" s="209" t="s">
        <v>186</v>
      </c>
      <c r="D439" s="211">
        <v>414.48</v>
      </c>
      <c r="E439" s="218"/>
      <c r="F439" s="218"/>
      <c r="G439" s="218"/>
      <c r="H439" s="219"/>
    </row>
    <row r="440" spans="1:8" ht="52.8">
      <c r="A440" s="209">
        <v>90686</v>
      </c>
      <c r="B440" s="210" t="s">
        <v>7164</v>
      </c>
      <c r="C440" s="209" t="s">
        <v>186</v>
      </c>
      <c r="D440" s="211">
        <v>154.32</v>
      </c>
      <c r="E440" s="218"/>
      <c r="F440" s="218"/>
      <c r="G440" s="218"/>
      <c r="H440" s="219"/>
    </row>
    <row r="441" spans="1:8" ht="39.6">
      <c r="A441" s="209">
        <v>90692</v>
      </c>
      <c r="B441" s="210" t="s">
        <v>868</v>
      </c>
      <c r="C441" s="209" t="s">
        <v>186</v>
      </c>
      <c r="D441" s="211">
        <v>124.58</v>
      </c>
      <c r="E441" s="218"/>
      <c r="F441" s="218"/>
      <c r="G441" s="218"/>
      <c r="H441" s="219"/>
    </row>
    <row r="442" spans="1:8" ht="52.8">
      <c r="A442" s="209">
        <v>90964</v>
      </c>
      <c r="B442" s="210" t="s">
        <v>869</v>
      </c>
      <c r="C442" s="209" t="s">
        <v>186</v>
      </c>
      <c r="D442" s="211">
        <v>32.33</v>
      </c>
      <c r="E442" s="218"/>
      <c r="F442" s="218"/>
      <c r="G442" s="218"/>
      <c r="H442" s="219"/>
    </row>
    <row r="443" spans="1:8" ht="52.8">
      <c r="A443" s="209">
        <v>90972</v>
      </c>
      <c r="B443" s="210" t="s">
        <v>870</v>
      </c>
      <c r="C443" s="209" t="s">
        <v>186</v>
      </c>
      <c r="D443" s="211">
        <v>80.069999999999993</v>
      </c>
      <c r="E443" s="218"/>
      <c r="F443" s="218"/>
      <c r="G443" s="218"/>
      <c r="H443" s="219"/>
    </row>
    <row r="444" spans="1:8" ht="52.8">
      <c r="A444" s="209">
        <v>90979</v>
      </c>
      <c r="B444" s="210" t="s">
        <v>871</v>
      </c>
      <c r="C444" s="209" t="s">
        <v>186</v>
      </c>
      <c r="D444" s="211">
        <v>206.83</v>
      </c>
      <c r="E444" s="218"/>
      <c r="F444" s="218"/>
      <c r="G444" s="218"/>
      <c r="H444" s="219"/>
    </row>
    <row r="445" spans="1:8" ht="52.8">
      <c r="A445" s="209">
        <v>90991</v>
      </c>
      <c r="B445" s="210" t="s">
        <v>872</v>
      </c>
      <c r="C445" s="209" t="s">
        <v>186</v>
      </c>
      <c r="D445" s="211">
        <v>199.68</v>
      </c>
      <c r="E445" s="218"/>
      <c r="F445" s="218"/>
      <c r="G445" s="218"/>
      <c r="H445" s="219"/>
    </row>
    <row r="446" spans="1:8" ht="52.8">
      <c r="A446" s="209">
        <v>90999</v>
      </c>
      <c r="B446" s="210" t="s">
        <v>873</v>
      </c>
      <c r="C446" s="209" t="s">
        <v>186</v>
      </c>
      <c r="D446" s="211">
        <v>105.87</v>
      </c>
      <c r="E446" s="218"/>
      <c r="F446" s="218"/>
      <c r="G446" s="218"/>
      <c r="H446" s="219"/>
    </row>
    <row r="447" spans="1:8" ht="66">
      <c r="A447" s="209">
        <v>91031</v>
      </c>
      <c r="B447" s="210" t="s">
        <v>874</v>
      </c>
      <c r="C447" s="209" t="s">
        <v>186</v>
      </c>
      <c r="D447" s="211">
        <v>270.16000000000003</v>
      </c>
      <c r="E447" s="218"/>
      <c r="F447" s="218"/>
      <c r="G447" s="218"/>
      <c r="H447" s="219"/>
    </row>
    <row r="448" spans="1:8" ht="52.8">
      <c r="A448" s="209">
        <v>91277</v>
      </c>
      <c r="B448" s="210" t="s">
        <v>376</v>
      </c>
      <c r="C448" s="209" t="s">
        <v>186</v>
      </c>
      <c r="D448" s="211">
        <v>9.48</v>
      </c>
      <c r="E448" s="218"/>
      <c r="F448" s="218"/>
      <c r="G448" s="218"/>
      <c r="H448" s="219"/>
    </row>
    <row r="449" spans="1:8" ht="66">
      <c r="A449" s="209">
        <v>91283</v>
      </c>
      <c r="B449" s="210" t="s">
        <v>875</v>
      </c>
      <c r="C449" s="209" t="s">
        <v>186</v>
      </c>
      <c r="D449" s="211">
        <v>10.72</v>
      </c>
      <c r="E449" s="218"/>
      <c r="F449" s="218"/>
      <c r="G449" s="218"/>
      <c r="H449" s="219"/>
    </row>
    <row r="450" spans="1:8" ht="66">
      <c r="A450" s="209">
        <v>91386</v>
      </c>
      <c r="B450" s="210" t="s">
        <v>876</v>
      </c>
      <c r="C450" s="209" t="s">
        <v>186</v>
      </c>
      <c r="D450" s="211">
        <v>278.68</v>
      </c>
      <c r="E450" s="218"/>
      <c r="F450" s="218"/>
      <c r="G450" s="218"/>
      <c r="H450" s="219"/>
    </row>
    <row r="451" spans="1:8" ht="39.6">
      <c r="A451" s="209">
        <v>91533</v>
      </c>
      <c r="B451" s="210" t="s">
        <v>243</v>
      </c>
      <c r="C451" s="209" t="s">
        <v>186</v>
      </c>
      <c r="D451" s="211">
        <v>28.32</v>
      </c>
      <c r="E451" s="218"/>
      <c r="F451" s="218"/>
      <c r="G451" s="218"/>
      <c r="H451" s="219"/>
    </row>
    <row r="452" spans="1:8" ht="66">
      <c r="A452" s="209">
        <v>91634</v>
      </c>
      <c r="B452" s="210" t="s">
        <v>877</v>
      </c>
      <c r="C452" s="209" t="s">
        <v>186</v>
      </c>
      <c r="D452" s="211">
        <v>244.7</v>
      </c>
      <c r="E452" s="218"/>
      <c r="F452" s="218"/>
      <c r="G452" s="218"/>
      <c r="H452" s="219"/>
    </row>
    <row r="453" spans="1:8" ht="79.2">
      <c r="A453" s="209">
        <v>91645</v>
      </c>
      <c r="B453" s="210" t="s">
        <v>878</v>
      </c>
      <c r="C453" s="209" t="s">
        <v>186</v>
      </c>
      <c r="D453" s="211">
        <v>487.42</v>
      </c>
      <c r="E453" s="218"/>
      <c r="F453" s="218"/>
      <c r="G453" s="218"/>
      <c r="H453" s="219"/>
    </row>
    <row r="454" spans="1:8" ht="39.6">
      <c r="A454" s="209">
        <v>91692</v>
      </c>
      <c r="B454" s="210" t="s">
        <v>221</v>
      </c>
      <c r="C454" s="209" t="s">
        <v>186</v>
      </c>
      <c r="D454" s="211">
        <v>22.25</v>
      </c>
      <c r="E454" s="218"/>
      <c r="F454" s="218"/>
      <c r="G454" s="218"/>
      <c r="H454" s="219"/>
    </row>
    <row r="455" spans="1:8" ht="39.6">
      <c r="A455" s="209">
        <v>92043</v>
      </c>
      <c r="B455" s="210" t="s">
        <v>879</v>
      </c>
      <c r="C455" s="209" t="s">
        <v>186</v>
      </c>
      <c r="D455" s="211">
        <v>13.19</v>
      </c>
      <c r="E455" s="218"/>
      <c r="F455" s="218"/>
      <c r="G455" s="218"/>
      <c r="H455" s="219"/>
    </row>
    <row r="456" spans="1:8" ht="92.4">
      <c r="A456" s="209">
        <v>92106</v>
      </c>
      <c r="B456" s="210" t="s">
        <v>7165</v>
      </c>
      <c r="C456" s="209" t="s">
        <v>186</v>
      </c>
      <c r="D456" s="211">
        <v>350.28</v>
      </c>
      <c r="E456" s="218"/>
      <c r="F456" s="218"/>
      <c r="G456" s="218"/>
      <c r="H456" s="219"/>
    </row>
    <row r="457" spans="1:8" ht="52.8">
      <c r="A457" s="209">
        <v>92112</v>
      </c>
      <c r="B457" s="210" t="s">
        <v>7166</v>
      </c>
      <c r="C457" s="209" t="s">
        <v>186</v>
      </c>
      <c r="D457" s="211">
        <v>4.01</v>
      </c>
      <c r="E457" s="218"/>
      <c r="F457" s="218"/>
      <c r="G457" s="218"/>
      <c r="H457" s="219"/>
    </row>
    <row r="458" spans="1:8" ht="26.4">
      <c r="A458" s="209">
        <v>92118</v>
      </c>
      <c r="B458" s="210" t="s">
        <v>7167</v>
      </c>
      <c r="C458" s="209" t="s">
        <v>186</v>
      </c>
      <c r="D458" s="211">
        <v>0.51</v>
      </c>
      <c r="E458" s="218"/>
      <c r="F458" s="218"/>
      <c r="G458" s="218"/>
      <c r="H458" s="219"/>
    </row>
    <row r="459" spans="1:8" ht="39.6">
      <c r="A459" s="209">
        <v>92138</v>
      </c>
      <c r="B459" s="210" t="s">
        <v>880</v>
      </c>
      <c r="C459" s="209" t="s">
        <v>186</v>
      </c>
      <c r="D459" s="211">
        <v>97.39</v>
      </c>
      <c r="E459" s="218"/>
      <c r="F459" s="218"/>
      <c r="G459" s="218"/>
      <c r="H459" s="219"/>
    </row>
    <row r="460" spans="1:8" ht="39.6">
      <c r="A460" s="209">
        <v>92145</v>
      </c>
      <c r="B460" s="210" t="s">
        <v>881</v>
      </c>
      <c r="C460" s="209" t="s">
        <v>186</v>
      </c>
      <c r="D460" s="211">
        <v>76.430000000000007</v>
      </c>
      <c r="E460" s="218"/>
      <c r="F460" s="218"/>
      <c r="G460" s="218"/>
      <c r="H460" s="219"/>
    </row>
    <row r="461" spans="1:8" ht="79.2">
      <c r="A461" s="209">
        <v>92242</v>
      </c>
      <c r="B461" s="210" t="s">
        <v>882</v>
      </c>
      <c r="C461" s="209" t="s">
        <v>186</v>
      </c>
      <c r="D461" s="211">
        <v>423.59</v>
      </c>
      <c r="E461" s="218"/>
      <c r="F461" s="218"/>
      <c r="G461" s="218"/>
      <c r="H461" s="219"/>
    </row>
    <row r="462" spans="1:8" ht="39.6">
      <c r="A462" s="209">
        <v>92716</v>
      </c>
      <c r="B462" s="210" t="s">
        <v>7168</v>
      </c>
      <c r="C462" s="209" t="s">
        <v>186</v>
      </c>
      <c r="D462" s="211">
        <v>136.04</v>
      </c>
      <c r="E462" s="218"/>
      <c r="F462" s="218"/>
      <c r="G462" s="218"/>
      <c r="H462" s="219"/>
    </row>
    <row r="463" spans="1:8" ht="39.6">
      <c r="A463" s="209">
        <v>92960</v>
      </c>
      <c r="B463" s="210" t="s">
        <v>883</v>
      </c>
      <c r="C463" s="209" t="s">
        <v>186</v>
      </c>
      <c r="D463" s="211">
        <v>19.68</v>
      </c>
      <c r="E463" s="218"/>
      <c r="F463" s="218"/>
      <c r="G463" s="218"/>
      <c r="H463" s="219"/>
    </row>
    <row r="464" spans="1:8" ht="39.6">
      <c r="A464" s="209">
        <v>92966</v>
      </c>
      <c r="B464" s="210" t="s">
        <v>884</v>
      </c>
      <c r="C464" s="209" t="s">
        <v>186</v>
      </c>
      <c r="D464" s="211">
        <v>22.5</v>
      </c>
      <c r="E464" s="218"/>
      <c r="F464" s="218"/>
      <c r="G464" s="218"/>
      <c r="H464" s="219"/>
    </row>
    <row r="465" spans="1:8" ht="79.2">
      <c r="A465" s="209">
        <v>93224</v>
      </c>
      <c r="B465" s="210" t="s">
        <v>885</v>
      </c>
      <c r="C465" s="209" t="s">
        <v>186</v>
      </c>
      <c r="D465" s="211">
        <v>1023.42</v>
      </c>
      <c r="E465" s="218"/>
      <c r="F465" s="218"/>
      <c r="G465" s="218"/>
      <c r="H465" s="220"/>
    </row>
    <row r="466" spans="1:8" ht="52.8">
      <c r="A466" s="209">
        <v>93233</v>
      </c>
      <c r="B466" s="210" t="s">
        <v>886</v>
      </c>
      <c r="C466" s="209" t="s">
        <v>186</v>
      </c>
      <c r="D466" s="211">
        <v>5.58</v>
      </c>
      <c r="E466" s="218"/>
      <c r="F466" s="218"/>
      <c r="G466" s="218"/>
      <c r="H466" s="219"/>
    </row>
    <row r="467" spans="1:8" ht="39.6">
      <c r="A467" s="209">
        <v>93272</v>
      </c>
      <c r="B467" s="210" t="s">
        <v>7169</v>
      </c>
      <c r="C467" s="209" t="s">
        <v>186</v>
      </c>
      <c r="D467" s="211">
        <v>101.05</v>
      </c>
      <c r="E467" s="218"/>
      <c r="F467" s="218"/>
      <c r="G467" s="218"/>
      <c r="H467" s="219"/>
    </row>
    <row r="468" spans="1:8" ht="39.6">
      <c r="A468" s="209">
        <v>93281</v>
      </c>
      <c r="B468" s="210" t="s">
        <v>250</v>
      </c>
      <c r="C468" s="209" t="s">
        <v>186</v>
      </c>
      <c r="D468" s="211">
        <v>21.34</v>
      </c>
      <c r="E468" s="218"/>
      <c r="F468" s="218"/>
      <c r="G468" s="218"/>
      <c r="H468" s="219"/>
    </row>
    <row r="469" spans="1:8" ht="39.6">
      <c r="A469" s="209">
        <v>93287</v>
      </c>
      <c r="B469" s="210" t="s">
        <v>286</v>
      </c>
      <c r="C469" s="209" t="s">
        <v>186</v>
      </c>
      <c r="D469" s="211">
        <v>337.94</v>
      </c>
      <c r="E469" s="218"/>
      <c r="F469" s="218"/>
      <c r="G469" s="218"/>
      <c r="H469" s="219"/>
    </row>
    <row r="470" spans="1:8" ht="66">
      <c r="A470" s="209">
        <v>93402</v>
      </c>
      <c r="B470" s="210" t="s">
        <v>887</v>
      </c>
      <c r="C470" s="209" t="s">
        <v>186</v>
      </c>
      <c r="D470" s="211">
        <v>282.32</v>
      </c>
      <c r="E470" s="218"/>
      <c r="F470" s="218"/>
      <c r="G470" s="218"/>
      <c r="H470" s="219"/>
    </row>
    <row r="471" spans="1:8" ht="79.2">
      <c r="A471" s="209">
        <v>93408</v>
      </c>
      <c r="B471" s="210" t="s">
        <v>7170</v>
      </c>
      <c r="C471" s="209" t="s">
        <v>186</v>
      </c>
      <c r="D471" s="211">
        <v>84.9</v>
      </c>
      <c r="E471" s="218"/>
      <c r="F471" s="218"/>
      <c r="G471" s="218"/>
      <c r="H471" s="219"/>
    </row>
    <row r="472" spans="1:8" ht="39.6">
      <c r="A472" s="209">
        <v>93415</v>
      </c>
      <c r="B472" s="210" t="s">
        <v>888</v>
      </c>
      <c r="C472" s="209" t="s">
        <v>186</v>
      </c>
      <c r="D472" s="211">
        <v>14.95</v>
      </c>
      <c r="E472" s="218"/>
      <c r="F472" s="218"/>
      <c r="G472" s="218"/>
      <c r="H472" s="219"/>
    </row>
    <row r="473" spans="1:8" ht="26.4">
      <c r="A473" s="209">
        <v>93421</v>
      </c>
      <c r="B473" s="210" t="s">
        <v>889</v>
      </c>
      <c r="C473" s="209" t="s">
        <v>186</v>
      </c>
      <c r="D473" s="211">
        <v>78.89</v>
      </c>
      <c r="E473" s="218"/>
      <c r="F473" s="218"/>
      <c r="G473" s="218"/>
      <c r="H473" s="219"/>
    </row>
    <row r="474" spans="1:8" ht="26.4">
      <c r="A474" s="209">
        <v>93427</v>
      </c>
      <c r="B474" s="210" t="s">
        <v>890</v>
      </c>
      <c r="C474" s="209" t="s">
        <v>186</v>
      </c>
      <c r="D474" s="211">
        <v>179.93</v>
      </c>
      <c r="E474" s="218"/>
      <c r="F474" s="218"/>
      <c r="G474" s="218"/>
      <c r="H474" s="219"/>
    </row>
    <row r="475" spans="1:8" ht="39.6">
      <c r="A475" s="209">
        <v>93433</v>
      </c>
      <c r="B475" s="210" t="s">
        <v>7171</v>
      </c>
      <c r="C475" s="209" t="s">
        <v>186</v>
      </c>
      <c r="D475" s="211">
        <v>2643.8</v>
      </c>
      <c r="E475" s="218"/>
      <c r="F475" s="218"/>
      <c r="G475" s="218"/>
      <c r="H475" s="220"/>
    </row>
    <row r="476" spans="1:8" ht="39.6">
      <c r="A476" s="209">
        <v>93439</v>
      </c>
      <c r="B476" s="210" t="s">
        <v>7172</v>
      </c>
      <c r="C476" s="209" t="s">
        <v>186</v>
      </c>
      <c r="D476" s="211">
        <v>238.33</v>
      </c>
      <c r="E476" s="218"/>
      <c r="F476" s="218"/>
      <c r="G476" s="218"/>
      <c r="H476" s="219"/>
    </row>
    <row r="477" spans="1:8" ht="39.6">
      <c r="A477" s="209">
        <v>95121</v>
      </c>
      <c r="B477" s="210" t="s">
        <v>891</v>
      </c>
      <c r="C477" s="209" t="s">
        <v>186</v>
      </c>
      <c r="D477" s="211">
        <v>302.93</v>
      </c>
      <c r="E477" s="218"/>
      <c r="F477" s="218"/>
      <c r="G477" s="218"/>
      <c r="H477" s="219"/>
    </row>
    <row r="478" spans="1:8" ht="39.6">
      <c r="A478" s="209">
        <v>95127</v>
      </c>
      <c r="B478" s="210" t="s">
        <v>892</v>
      </c>
      <c r="C478" s="209" t="s">
        <v>186</v>
      </c>
      <c r="D478" s="211">
        <v>217.35</v>
      </c>
      <c r="E478" s="218"/>
      <c r="F478" s="218"/>
      <c r="G478" s="218"/>
      <c r="H478" s="219"/>
    </row>
    <row r="479" spans="1:8" ht="39.6">
      <c r="A479" s="209">
        <v>95133</v>
      </c>
      <c r="B479" s="210" t="s">
        <v>893</v>
      </c>
      <c r="C479" s="209" t="s">
        <v>186</v>
      </c>
      <c r="D479" s="211">
        <v>175.63</v>
      </c>
      <c r="E479" s="218"/>
      <c r="F479" s="218"/>
      <c r="G479" s="218"/>
      <c r="H479" s="219"/>
    </row>
    <row r="480" spans="1:8" ht="39.6">
      <c r="A480" s="209">
        <v>95139</v>
      </c>
      <c r="B480" s="210" t="s">
        <v>894</v>
      </c>
      <c r="C480" s="209" t="s">
        <v>186</v>
      </c>
      <c r="D480" s="211">
        <v>0.06</v>
      </c>
      <c r="E480" s="218"/>
      <c r="F480" s="218"/>
      <c r="G480" s="218"/>
      <c r="H480" s="219"/>
    </row>
    <row r="481" spans="1:8" ht="39.6">
      <c r="A481" s="209">
        <v>95212</v>
      </c>
      <c r="B481" s="210" t="s">
        <v>7173</v>
      </c>
      <c r="C481" s="209" t="s">
        <v>186</v>
      </c>
      <c r="D481" s="211">
        <v>111.04</v>
      </c>
      <c r="E481" s="218"/>
      <c r="F481" s="218"/>
      <c r="G481" s="218"/>
      <c r="H481" s="219"/>
    </row>
    <row r="482" spans="1:8" ht="26.4">
      <c r="A482" s="209">
        <v>95258</v>
      </c>
      <c r="B482" s="210" t="s">
        <v>895</v>
      </c>
      <c r="C482" s="209" t="s">
        <v>186</v>
      </c>
      <c r="D482" s="211">
        <v>21.9</v>
      </c>
      <c r="E482" s="218"/>
      <c r="F482" s="218"/>
      <c r="G482" s="218"/>
      <c r="H482" s="219"/>
    </row>
    <row r="483" spans="1:8" ht="39.6">
      <c r="A483" s="209">
        <v>95264</v>
      </c>
      <c r="B483" s="210" t="s">
        <v>258</v>
      </c>
      <c r="C483" s="209" t="s">
        <v>186</v>
      </c>
      <c r="D483" s="211">
        <v>6.98</v>
      </c>
      <c r="E483" s="218"/>
      <c r="F483" s="218"/>
      <c r="G483" s="218"/>
      <c r="H483" s="219"/>
    </row>
    <row r="484" spans="1:8" ht="52.8">
      <c r="A484" s="209">
        <v>95270</v>
      </c>
      <c r="B484" s="210" t="s">
        <v>896</v>
      </c>
      <c r="C484" s="209" t="s">
        <v>186</v>
      </c>
      <c r="D484" s="211">
        <v>9.32</v>
      </c>
      <c r="E484" s="218"/>
      <c r="F484" s="218"/>
      <c r="G484" s="218"/>
      <c r="H484" s="219"/>
    </row>
    <row r="485" spans="1:8" ht="39.6">
      <c r="A485" s="209">
        <v>95276</v>
      </c>
      <c r="B485" s="210" t="s">
        <v>7174</v>
      </c>
      <c r="C485" s="209" t="s">
        <v>186</v>
      </c>
      <c r="D485" s="211">
        <v>3.63</v>
      </c>
      <c r="E485" s="218"/>
      <c r="F485" s="218"/>
      <c r="G485" s="218"/>
      <c r="H485" s="219"/>
    </row>
    <row r="486" spans="1:8" ht="39.6">
      <c r="A486" s="209">
        <v>95282</v>
      </c>
      <c r="B486" s="210" t="s">
        <v>7175</v>
      </c>
      <c r="C486" s="209" t="s">
        <v>186</v>
      </c>
      <c r="D486" s="211">
        <v>9.48</v>
      </c>
      <c r="E486" s="218"/>
      <c r="F486" s="218"/>
      <c r="G486" s="218"/>
      <c r="H486" s="219"/>
    </row>
    <row r="487" spans="1:8" ht="52.8">
      <c r="A487" s="209">
        <v>95620</v>
      </c>
      <c r="B487" s="210" t="s">
        <v>185</v>
      </c>
      <c r="C487" s="209" t="s">
        <v>186</v>
      </c>
      <c r="D487" s="211">
        <v>21.22</v>
      </c>
      <c r="E487" s="218"/>
      <c r="F487" s="218"/>
      <c r="G487" s="218"/>
      <c r="H487" s="219"/>
    </row>
    <row r="488" spans="1:8" ht="52.8">
      <c r="A488" s="209">
        <v>95631</v>
      </c>
      <c r="B488" s="210" t="s">
        <v>897</v>
      </c>
      <c r="C488" s="209" t="s">
        <v>186</v>
      </c>
      <c r="D488" s="211">
        <v>234.2</v>
      </c>
      <c r="E488" s="218"/>
      <c r="F488" s="218"/>
      <c r="G488" s="218"/>
      <c r="H488" s="219"/>
    </row>
    <row r="489" spans="1:8" ht="39.6">
      <c r="A489" s="209">
        <v>95702</v>
      </c>
      <c r="B489" s="210" t="s">
        <v>898</v>
      </c>
      <c r="C489" s="209" t="s">
        <v>186</v>
      </c>
      <c r="D489" s="211">
        <v>36.520000000000003</v>
      </c>
      <c r="E489" s="218"/>
      <c r="F489" s="218"/>
      <c r="G489" s="218"/>
      <c r="H489" s="219"/>
    </row>
    <row r="490" spans="1:8" ht="39.6">
      <c r="A490" s="209">
        <v>95708</v>
      </c>
      <c r="B490" s="210" t="s">
        <v>899</v>
      </c>
      <c r="C490" s="209" t="s">
        <v>186</v>
      </c>
      <c r="D490" s="211">
        <v>137.72999999999999</v>
      </c>
      <c r="E490" s="218"/>
      <c r="F490" s="218"/>
      <c r="G490" s="218"/>
      <c r="H490" s="219"/>
    </row>
    <row r="491" spans="1:8" ht="66">
      <c r="A491" s="209">
        <v>95714</v>
      </c>
      <c r="B491" s="210" t="s">
        <v>900</v>
      </c>
      <c r="C491" s="209" t="s">
        <v>186</v>
      </c>
      <c r="D491" s="211">
        <v>252.13</v>
      </c>
      <c r="E491" s="218"/>
      <c r="F491" s="218"/>
      <c r="G491" s="218"/>
      <c r="H491" s="219"/>
    </row>
    <row r="492" spans="1:8" ht="79.2">
      <c r="A492" s="209">
        <v>95720</v>
      </c>
      <c r="B492" s="210" t="s">
        <v>901</v>
      </c>
      <c r="C492" s="209" t="s">
        <v>186</v>
      </c>
      <c r="D492" s="211">
        <v>247.08</v>
      </c>
      <c r="E492" s="218"/>
      <c r="F492" s="218"/>
      <c r="G492" s="218"/>
      <c r="H492" s="219"/>
    </row>
    <row r="493" spans="1:8" ht="39.6">
      <c r="A493" s="209">
        <v>95872</v>
      </c>
      <c r="B493" s="210" t="s">
        <v>902</v>
      </c>
      <c r="C493" s="209" t="s">
        <v>186</v>
      </c>
      <c r="D493" s="211">
        <v>305.25</v>
      </c>
      <c r="E493" s="218"/>
      <c r="F493" s="218"/>
      <c r="G493" s="218"/>
      <c r="H493" s="219"/>
    </row>
    <row r="494" spans="1:8" ht="39.6">
      <c r="A494" s="209">
        <v>96013</v>
      </c>
      <c r="B494" s="210" t="s">
        <v>903</v>
      </c>
      <c r="C494" s="209" t="s">
        <v>186</v>
      </c>
      <c r="D494" s="211">
        <v>175.41</v>
      </c>
      <c r="E494" s="218"/>
      <c r="F494" s="218"/>
      <c r="G494" s="218"/>
      <c r="H494" s="219"/>
    </row>
    <row r="495" spans="1:8" ht="39.6">
      <c r="A495" s="209">
        <v>96020</v>
      </c>
      <c r="B495" s="210" t="s">
        <v>904</v>
      </c>
      <c r="C495" s="209" t="s">
        <v>186</v>
      </c>
      <c r="D495" s="211">
        <v>174.91</v>
      </c>
      <c r="E495" s="218"/>
      <c r="F495" s="218"/>
      <c r="G495" s="218"/>
      <c r="H495" s="219"/>
    </row>
    <row r="496" spans="1:8" ht="39.6">
      <c r="A496" s="209">
        <v>96028</v>
      </c>
      <c r="B496" s="210" t="s">
        <v>905</v>
      </c>
      <c r="C496" s="209" t="s">
        <v>186</v>
      </c>
      <c r="D496" s="211">
        <v>132.29</v>
      </c>
      <c r="E496" s="218"/>
      <c r="F496" s="218"/>
      <c r="G496" s="218"/>
      <c r="H496" s="219"/>
    </row>
    <row r="497" spans="1:8" ht="52.8">
      <c r="A497" s="209">
        <v>96035</v>
      </c>
      <c r="B497" s="210" t="s">
        <v>906</v>
      </c>
      <c r="C497" s="209" t="s">
        <v>186</v>
      </c>
      <c r="D497" s="211">
        <v>289.12</v>
      </c>
      <c r="E497" s="218"/>
      <c r="F497" s="218"/>
      <c r="G497" s="218"/>
      <c r="H497" s="219"/>
    </row>
    <row r="498" spans="1:8" ht="39.6">
      <c r="A498" s="209">
        <v>96157</v>
      </c>
      <c r="B498" s="210" t="s">
        <v>907</v>
      </c>
      <c r="C498" s="209" t="s">
        <v>186</v>
      </c>
      <c r="D498" s="211">
        <v>132.79</v>
      </c>
      <c r="E498" s="218"/>
      <c r="F498" s="218"/>
      <c r="G498" s="218"/>
      <c r="H498" s="219"/>
    </row>
    <row r="499" spans="1:8" ht="52.8">
      <c r="A499" s="209">
        <v>96158</v>
      </c>
      <c r="B499" s="210" t="s">
        <v>908</v>
      </c>
      <c r="C499" s="209" t="s">
        <v>186</v>
      </c>
      <c r="D499" s="211">
        <v>138.43</v>
      </c>
      <c r="E499" s="218"/>
      <c r="F499" s="218"/>
      <c r="G499" s="218"/>
      <c r="H499" s="219"/>
    </row>
    <row r="500" spans="1:8" ht="39.6">
      <c r="A500" s="209">
        <v>96245</v>
      </c>
      <c r="B500" s="210" t="s">
        <v>909</v>
      </c>
      <c r="C500" s="209" t="s">
        <v>186</v>
      </c>
      <c r="D500" s="211">
        <v>109.52</v>
      </c>
      <c r="E500" s="218"/>
      <c r="F500" s="218"/>
      <c r="G500" s="218"/>
      <c r="H500" s="219"/>
    </row>
    <row r="501" spans="1:8" ht="52.8">
      <c r="A501" s="209">
        <v>96463</v>
      </c>
      <c r="B501" s="210" t="s">
        <v>910</v>
      </c>
      <c r="C501" s="209" t="s">
        <v>186</v>
      </c>
      <c r="D501" s="211">
        <v>220.8</v>
      </c>
      <c r="E501" s="218"/>
      <c r="F501" s="218"/>
      <c r="G501" s="218"/>
      <c r="H501" s="219"/>
    </row>
    <row r="502" spans="1:8" ht="52.8">
      <c r="A502" s="209">
        <v>98764</v>
      </c>
      <c r="B502" s="210" t="s">
        <v>911</v>
      </c>
      <c r="C502" s="209" t="s">
        <v>186</v>
      </c>
      <c r="D502" s="211">
        <v>5.0999999999999996</v>
      </c>
      <c r="E502" s="218"/>
      <c r="F502" s="218"/>
      <c r="G502" s="218"/>
      <c r="H502" s="219"/>
    </row>
    <row r="503" spans="1:8" ht="52.8">
      <c r="A503" s="209">
        <v>99833</v>
      </c>
      <c r="B503" s="210" t="s">
        <v>7176</v>
      </c>
      <c r="C503" s="209" t="s">
        <v>186</v>
      </c>
      <c r="D503" s="211">
        <v>2.38</v>
      </c>
      <c r="E503" s="218"/>
      <c r="F503" s="218"/>
      <c r="G503" s="218"/>
      <c r="H503" s="219"/>
    </row>
    <row r="504" spans="1:8" ht="39.6">
      <c r="A504" s="209">
        <v>100641</v>
      </c>
      <c r="B504" s="210" t="s">
        <v>912</v>
      </c>
      <c r="C504" s="209" t="s">
        <v>186</v>
      </c>
      <c r="D504" s="211">
        <v>4898.79</v>
      </c>
      <c r="E504" s="218"/>
      <c r="F504" s="218"/>
      <c r="G504" s="218"/>
      <c r="H504" s="220"/>
    </row>
    <row r="505" spans="1:8" ht="26.4">
      <c r="A505" s="209">
        <v>100647</v>
      </c>
      <c r="B505" s="210" t="s">
        <v>913</v>
      </c>
      <c r="C505" s="209" t="s">
        <v>186</v>
      </c>
      <c r="D505" s="211">
        <v>6533.01</v>
      </c>
      <c r="E505" s="218"/>
      <c r="F505" s="218"/>
      <c r="G505" s="218"/>
      <c r="H505" s="220"/>
    </row>
    <row r="506" spans="1:8" ht="39.6">
      <c r="A506" s="209">
        <v>102275</v>
      </c>
      <c r="B506" s="210" t="s">
        <v>914</v>
      </c>
      <c r="C506" s="209" t="s">
        <v>186</v>
      </c>
      <c r="D506" s="211">
        <v>21.8</v>
      </c>
      <c r="E506" s="218"/>
      <c r="F506" s="218"/>
      <c r="G506" s="218"/>
      <c r="H506" s="219"/>
    </row>
    <row r="507" spans="1:8" ht="52.8">
      <c r="A507" s="209">
        <v>104091</v>
      </c>
      <c r="B507" s="210" t="s">
        <v>915</v>
      </c>
      <c r="C507" s="209" t="s">
        <v>186</v>
      </c>
      <c r="D507" s="211">
        <v>0.89</v>
      </c>
      <c r="E507" s="218"/>
      <c r="F507" s="218"/>
      <c r="G507" s="218"/>
      <c r="H507" s="219"/>
    </row>
    <row r="508" spans="1:8" ht="52.8">
      <c r="A508" s="209">
        <v>104097</v>
      </c>
      <c r="B508" s="210" t="s">
        <v>916</v>
      </c>
      <c r="C508" s="209" t="s">
        <v>186</v>
      </c>
      <c r="D508" s="211">
        <v>1.25</v>
      </c>
      <c r="E508" s="218"/>
      <c r="F508" s="218"/>
      <c r="G508" s="218"/>
      <c r="H508" s="219"/>
    </row>
    <row r="509" spans="1:8" ht="52.8">
      <c r="A509" s="209">
        <v>5632</v>
      </c>
      <c r="B509" s="210" t="s">
        <v>232</v>
      </c>
      <c r="C509" s="209" t="s">
        <v>188</v>
      </c>
      <c r="D509" s="211">
        <v>80.95</v>
      </c>
      <c r="E509" s="218"/>
      <c r="F509" s="218"/>
      <c r="G509" s="218"/>
      <c r="H509" s="219"/>
    </row>
    <row r="510" spans="1:8" ht="92.4">
      <c r="A510" s="209">
        <v>5679</v>
      </c>
      <c r="B510" s="210" t="s">
        <v>271</v>
      </c>
      <c r="C510" s="209" t="s">
        <v>188</v>
      </c>
      <c r="D510" s="211">
        <v>53.78</v>
      </c>
      <c r="E510" s="218"/>
      <c r="F510" s="218"/>
      <c r="G510" s="218"/>
      <c r="H510" s="219"/>
    </row>
    <row r="511" spans="1:8" ht="92.4">
      <c r="A511" s="209">
        <v>5681</v>
      </c>
      <c r="B511" s="210" t="s">
        <v>917</v>
      </c>
      <c r="C511" s="209" t="s">
        <v>188</v>
      </c>
      <c r="D511" s="211">
        <v>50.37</v>
      </c>
      <c r="E511" s="218"/>
      <c r="F511" s="218"/>
      <c r="G511" s="218"/>
      <c r="H511" s="219"/>
    </row>
    <row r="512" spans="1:8" ht="66">
      <c r="A512" s="209">
        <v>5685</v>
      </c>
      <c r="B512" s="210" t="s">
        <v>918</v>
      </c>
      <c r="C512" s="209" t="s">
        <v>188</v>
      </c>
      <c r="D512" s="211">
        <v>60.78</v>
      </c>
      <c r="E512" s="218"/>
      <c r="F512" s="218"/>
      <c r="G512" s="218"/>
      <c r="H512" s="219"/>
    </row>
    <row r="513" spans="1:8" ht="52.8">
      <c r="A513" s="209">
        <v>5690</v>
      </c>
      <c r="B513" s="210" t="s">
        <v>919</v>
      </c>
      <c r="C513" s="209" t="s">
        <v>188</v>
      </c>
      <c r="D513" s="211">
        <v>4.3899999999999997</v>
      </c>
      <c r="E513" s="218"/>
      <c r="F513" s="218"/>
      <c r="G513" s="218"/>
      <c r="H513" s="219"/>
    </row>
    <row r="514" spans="1:8" ht="52.8">
      <c r="A514" s="209">
        <v>5806</v>
      </c>
      <c r="B514" s="210" t="s">
        <v>920</v>
      </c>
      <c r="C514" s="209" t="s">
        <v>188</v>
      </c>
      <c r="D514" s="211">
        <v>0.26</v>
      </c>
      <c r="E514" s="218"/>
      <c r="F514" s="218"/>
      <c r="G514" s="218"/>
      <c r="H514" s="219"/>
    </row>
    <row r="515" spans="1:8" ht="79.2">
      <c r="A515" s="209">
        <v>5826</v>
      </c>
      <c r="B515" s="210" t="s">
        <v>921</v>
      </c>
      <c r="C515" s="209" t="s">
        <v>188</v>
      </c>
      <c r="D515" s="211">
        <v>63.43</v>
      </c>
      <c r="E515" s="218"/>
      <c r="F515" s="218"/>
      <c r="G515" s="218"/>
      <c r="H515" s="219"/>
    </row>
    <row r="516" spans="1:8" ht="39.6">
      <c r="A516" s="209">
        <v>5829</v>
      </c>
      <c r="B516" s="210" t="s">
        <v>922</v>
      </c>
      <c r="C516" s="209" t="s">
        <v>188</v>
      </c>
      <c r="D516" s="211">
        <v>147.05000000000001</v>
      </c>
      <c r="E516" s="218"/>
      <c r="F516" s="218"/>
      <c r="G516" s="218"/>
      <c r="H516" s="219"/>
    </row>
    <row r="517" spans="1:8" ht="52.8">
      <c r="A517" s="209">
        <v>5837</v>
      </c>
      <c r="B517" s="210" t="s">
        <v>923</v>
      </c>
      <c r="C517" s="209" t="s">
        <v>188</v>
      </c>
      <c r="D517" s="211">
        <v>147.08000000000001</v>
      </c>
      <c r="E517" s="218"/>
      <c r="F517" s="218"/>
      <c r="G517" s="218"/>
      <c r="H517" s="219"/>
    </row>
    <row r="518" spans="1:8" ht="39.6">
      <c r="A518" s="209">
        <v>5841</v>
      </c>
      <c r="B518" s="210" t="s">
        <v>924</v>
      </c>
      <c r="C518" s="209" t="s">
        <v>188</v>
      </c>
      <c r="D518" s="211">
        <v>5.03</v>
      </c>
      <c r="E518" s="218"/>
      <c r="F518" s="218"/>
      <c r="G518" s="218"/>
      <c r="H518" s="219"/>
    </row>
    <row r="519" spans="1:8" ht="39.6">
      <c r="A519" s="209">
        <v>5845</v>
      </c>
      <c r="B519" s="210" t="s">
        <v>925</v>
      </c>
      <c r="C519" s="209" t="s">
        <v>188</v>
      </c>
      <c r="D519" s="211">
        <v>44.73</v>
      </c>
      <c r="E519" s="218"/>
      <c r="F519" s="218"/>
      <c r="G519" s="218"/>
      <c r="H519" s="219"/>
    </row>
    <row r="520" spans="1:8" ht="39.6">
      <c r="A520" s="209">
        <v>5849</v>
      </c>
      <c r="B520" s="210" t="s">
        <v>926</v>
      </c>
      <c r="C520" s="209" t="s">
        <v>188</v>
      </c>
      <c r="D520" s="211">
        <v>75.8</v>
      </c>
      <c r="E520" s="218"/>
      <c r="F520" s="218"/>
      <c r="G520" s="218"/>
      <c r="H520" s="219"/>
    </row>
    <row r="521" spans="1:8" ht="52.8">
      <c r="A521" s="209">
        <v>5853</v>
      </c>
      <c r="B521" s="210" t="s">
        <v>927</v>
      </c>
      <c r="C521" s="209" t="s">
        <v>188</v>
      </c>
      <c r="D521" s="211">
        <v>76.14</v>
      </c>
      <c r="E521" s="218"/>
      <c r="F521" s="218"/>
      <c r="G521" s="218"/>
      <c r="H521" s="219"/>
    </row>
    <row r="522" spans="1:8" ht="39.6">
      <c r="A522" s="209">
        <v>5857</v>
      </c>
      <c r="B522" s="210" t="s">
        <v>928</v>
      </c>
      <c r="C522" s="209" t="s">
        <v>188</v>
      </c>
      <c r="D522" s="211">
        <v>202.55</v>
      </c>
      <c r="E522" s="218"/>
      <c r="F522" s="218"/>
      <c r="G522" s="218"/>
      <c r="H522" s="219"/>
    </row>
    <row r="523" spans="1:8" ht="66">
      <c r="A523" s="209">
        <v>5865</v>
      </c>
      <c r="B523" s="210" t="s">
        <v>929</v>
      </c>
      <c r="C523" s="209" t="s">
        <v>188</v>
      </c>
      <c r="D523" s="211">
        <v>12.26</v>
      </c>
      <c r="E523" s="218"/>
      <c r="F523" s="218"/>
      <c r="G523" s="218"/>
      <c r="H523" s="219"/>
    </row>
    <row r="524" spans="1:8" ht="52.8">
      <c r="A524" s="209">
        <v>5869</v>
      </c>
      <c r="B524" s="210" t="s">
        <v>930</v>
      </c>
      <c r="C524" s="209" t="s">
        <v>188</v>
      </c>
      <c r="D524" s="211">
        <v>70.05</v>
      </c>
      <c r="E524" s="218"/>
      <c r="F524" s="218"/>
      <c r="G524" s="218"/>
      <c r="H524" s="219"/>
    </row>
    <row r="525" spans="1:8" ht="92.4">
      <c r="A525" s="209">
        <v>5877</v>
      </c>
      <c r="B525" s="210" t="s">
        <v>931</v>
      </c>
      <c r="C525" s="209" t="s">
        <v>188</v>
      </c>
      <c r="D525" s="211">
        <v>52.69</v>
      </c>
      <c r="E525" s="218"/>
      <c r="F525" s="218"/>
      <c r="G525" s="218"/>
      <c r="H525" s="219"/>
    </row>
    <row r="526" spans="1:8" ht="66">
      <c r="A526" s="209">
        <v>5881</v>
      </c>
      <c r="B526" s="210" t="s">
        <v>932</v>
      </c>
      <c r="C526" s="209" t="s">
        <v>188</v>
      </c>
      <c r="D526" s="211">
        <v>75.680000000000007</v>
      </c>
      <c r="E526" s="218"/>
      <c r="F526" s="218"/>
      <c r="G526" s="218"/>
      <c r="H526" s="219"/>
    </row>
    <row r="527" spans="1:8" ht="66">
      <c r="A527" s="209">
        <v>5884</v>
      </c>
      <c r="B527" s="210" t="s">
        <v>933</v>
      </c>
      <c r="C527" s="209" t="s">
        <v>188</v>
      </c>
      <c r="D527" s="211">
        <v>51.49</v>
      </c>
      <c r="E527" s="218"/>
      <c r="F527" s="218"/>
      <c r="G527" s="218"/>
      <c r="H527" s="219"/>
    </row>
    <row r="528" spans="1:8" ht="52.8">
      <c r="A528" s="209">
        <v>5892</v>
      </c>
      <c r="B528" s="210" t="s">
        <v>934</v>
      </c>
      <c r="C528" s="209" t="s">
        <v>188</v>
      </c>
      <c r="D528" s="211">
        <v>58.41</v>
      </c>
      <c r="E528" s="218"/>
      <c r="F528" s="218"/>
      <c r="G528" s="218"/>
      <c r="H528" s="219"/>
    </row>
    <row r="529" spans="1:8" ht="66">
      <c r="A529" s="209">
        <v>5896</v>
      </c>
      <c r="B529" s="210" t="s">
        <v>935</v>
      </c>
      <c r="C529" s="209" t="s">
        <v>188</v>
      </c>
      <c r="D529" s="211">
        <v>61.27</v>
      </c>
      <c r="E529" s="218"/>
      <c r="F529" s="218"/>
      <c r="G529" s="218"/>
      <c r="H529" s="219"/>
    </row>
    <row r="530" spans="1:8" ht="66">
      <c r="A530" s="209">
        <v>5903</v>
      </c>
      <c r="B530" s="210" t="s">
        <v>254</v>
      </c>
      <c r="C530" s="209" t="s">
        <v>188</v>
      </c>
      <c r="D530" s="211">
        <v>75.849999999999994</v>
      </c>
      <c r="E530" s="218"/>
      <c r="F530" s="218"/>
      <c r="G530" s="218"/>
      <c r="H530" s="219"/>
    </row>
    <row r="531" spans="1:8" ht="52.8">
      <c r="A531" s="209">
        <v>5911</v>
      </c>
      <c r="B531" s="210" t="s">
        <v>936</v>
      </c>
      <c r="C531" s="209" t="s">
        <v>188</v>
      </c>
      <c r="D531" s="211">
        <v>24.53</v>
      </c>
      <c r="E531" s="218"/>
      <c r="F531" s="218"/>
      <c r="G531" s="218"/>
      <c r="H531" s="219"/>
    </row>
    <row r="532" spans="1:8" ht="39.6">
      <c r="A532" s="209">
        <v>5923</v>
      </c>
      <c r="B532" s="210" t="s">
        <v>937</v>
      </c>
      <c r="C532" s="209" t="s">
        <v>188</v>
      </c>
      <c r="D532" s="211">
        <v>3.44</v>
      </c>
      <c r="E532" s="218"/>
      <c r="F532" s="218"/>
      <c r="G532" s="218"/>
      <c r="H532" s="219"/>
    </row>
    <row r="533" spans="1:8" ht="66">
      <c r="A533" s="209">
        <v>5930</v>
      </c>
      <c r="B533" s="210" t="s">
        <v>938</v>
      </c>
      <c r="C533" s="209" t="s">
        <v>188</v>
      </c>
      <c r="D533" s="211">
        <v>75.28</v>
      </c>
      <c r="E533" s="218"/>
      <c r="F533" s="218"/>
      <c r="G533" s="218"/>
      <c r="H533" s="219"/>
    </row>
    <row r="534" spans="1:8" ht="52.8">
      <c r="A534" s="209">
        <v>5934</v>
      </c>
      <c r="B534" s="210" t="s">
        <v>382</v>
      </c>
      <c r="C534" s="209" t="s">
        <v>188</v>
      </c>
      <c r="D534" s="211">
        <v>87.89</v>
      </c>
      <c r="E534" s="218"/>
      <c r="F534" s="218"/>
      <c r="G534" s="218"/>
      <c r="H534" s="219"/>
    </row>
    <row r="535" spans="1:8" ht="52.8">
      <c r="A535" s="209">
        <v>5942</v>
      </c>
      <c r="B535" s="210" t="s">
        <v>228</v>
      </c>
      <c r="C535" s="209" t="s">
        <v>188</v>
      </c>
      <c r="D535" s="211">
        <v>65.62</v>
      </c>
      <c r="E535" s="218"/>
      <c r="F535" s="218"/>
      <c r="G535" s="218"/>
      <c r="H535" s="219"/>
    </row>
    <row r="536" spans="1:8" ht="52.8">
      <c r="A536" s="209">
        <v>5946</v>
      </c>
      <c r="B536" s="210" t="s">
        <v>939</v>
      </c>
      <c r="C536" s="209" t="s">
        <v>188</v>
      </c>
      <c r="D536" s="211">
        <v>83.13</v>
      </c>
      <c r="E536" s="218"/>
      <c r="F536" s="218"/>
      <c r="G536" s="218"/>
      <c r="H536" s="219"/>
    </row>
    <row r="537" spans="1:8" ht="39.6">
      <c r="A537" s="209">
        <v>5952</v>
      </c>
      <c r="B537" s="210" t="s">
        <v>229</v>
      </c>
      <c r="C537" s="209" t="s">
        <v>188</v>
      </c>
      <c r="D537" s="211">
        <v>20.23</v>
      </c>
      <c r="E537" s="218"/>
      <c r="F537" s="218"/>
      <c r="G537" s="218"/>
      <c r="H537" s="219"/>
    </row>
    <row r="538" spans="1:8" ht="52.8">
      <c r="A538" s="209">
        <v>5954</v>
      </c>
      <c r="B538" s="210" t="s">
        <v>940</v>
      </c>
      <c r="C538" s="209" t="s">
        <v>188</v>
      </c>
      <c r="D538" s="211">
        <v>6.3</v>
      </c>
      <c r="E538" s="218"/>
      <c r="F538" s="218"/>
      <c r="G538" s="218"/>
      <c r="H538" s="219"/>
    </row>
    <row r="539" spans="1:8" ht="66">
      <c r="A539" s="209">
        <v>5961</v>
      </c>
      <c r="B539" s="210" t="s">
        <v>941</v>
      </c>
      <c r="C539" s="209" t="s">
        <v>188</v>
      </c>
      <c r="D539" s="211">
        <v>65.349999999999994</v>
      </c>
      <c r="E539" s="218"/>
      <c r="F539" s="218"/>
      <c r="G539" s="218"/>
      <c r="H539" s="219"/>
    </row>
    <row r="540" spans="1:8" ht="66">
      <c r="A540" s="209">
        <v>6260</v>
      </c>
      <c r="B540" s="210" t="s">
        <v>942</v>
      </c>
      <c r="C540" s="209" t="s">
        <v>188</v>
      </c>
      <c r="D540" s="211">
        <v>62.65</v>
      </c>
      <c r="E540" s="218"/>
      <c r="F540" s="218"/>
      <c r="G540" s="218"/>
      <c r="H540" s="219"/>
    </row>
    <row r="541" spans="1:8" ht="52.8">
      <c r="A541" s="209">
        <v>6880</v>
      </c>
      <c r="B541" s="210" t="s">
        <v>943</v>
      </c>
      <c r="C541" s="209" t="s">
        <v>188</v>
      </c>
      <c r="D541" s="211">
        <v>83.67</v>
      </c>
      <c r="E541" s="218"/>
      <c r="F541" s="218"/>
      <c r="G541" s="218"/>
      <c r="H541" s="219"/>
    </row>
    <row r="542" spans="1:8" ht="39.6">
      <c r="A542" s="209">
        <v>7031</v>
      </c>
      <c r="B542" s="210" t="s">
        <v>7177</v>
      </c>
      <c r="C542" s="209" t="s">
        <v>188</v>
      </c>
      <c r="D542" s="211">
        <v>5.82</v>
      </c>
      <c r="E542" s="218"/>
      <c r="F542" s="218"/>
      <c r="G542" s="218"/>
      <c r="H542" s="219"/>
    </row>
    <row r="543" spans="1:8" ht="66">
      <c r="A543" s="209">
        <v>7043</v>
      </c>
      <c r="B543" s="210" t="s">
        <v>944</v>
      </c>
      <c r="C543" s="209" t="s">
        <v>188</v>
      </c>
      <c r="D543" s="211">
        <v>0.32</v>
      </c>
      <c r="E543" s="218"/>
      <c r="F543" s="218"/>
      <c r="G543" s="218"/>
      <c r="H543" s="219"/>
    </row>
    <row r="544" spans="1:8" ht="66">
      <c r="A544" s="209">
        <v>7050</v>
      </c>
      <c r="B544" s="210" t="s">
        <v>945</v>
      </c>
      <c r="C544" s="209" t="s">
        <v>188</v>
      </c>
      <c r="D544" s="211">
        <v>76.56</v>
      </c>
      <c r="E544" s="218"/>
      <c r="F544" s="218"/>
      <c r="G544" s="218"/>
      <c r="H544" s="219"/>
    </row>
    <row r="545" spans="1:8" ht="66">
      <c r="A545" s="209">
        <v>67827</v>
      </c>
      <c r="B545" s="210" t="s">
        <v>235</v>
      </c>
      <c r="C545" s="209" t="s">
        <v>188</v>
      </c>
      <c r="D545" s="211">
        <v>66.62</v>
      </c>
      <c r="E545" s="218"/>
      <c r="F545" s="218"/>
      <c r="G545" s="218"/>
      <c r="H545" s="219"/>
    </row>
    <row r="546" spans="1:8" ht="26.4">
      <c r="A546" s="209">
        <v>73395</v>
      </c>
      <c r="B546" s="210" t="s">
        <v>946</v>
      </c>
      <c r="C546" s="209" t="s">
        <v>188</v>
      </c>
      <c r="D546" s="211">
        <v>8.4600000000000009</v>
      </c>
      <c r="E546" s="218"/>
      <c r="F546" s="218"/>
      <c r="G546" s="218"/>
      <c r="H546" s="219"/>
    </row>
    <row r="547" spans="1:8" ht="52.8">
      <c r="A547" s="209">
        <v>83766</v>
      </c>
      <c r="B547" s="210" t="s">
        <v>947</v>
      </c>
      <c r="C547" s="209" t="s">
        <v>188</v>
      </c>
      <c r="D547" s="211">
        <v>36.26</v>
      </c>
      <c r="E547" s="218"/>
      <c r="F547" s="218"/>
      <c r="G547" s="218"/>
      <c r="H547" s="219"/>
    </row>
    <row r="548" spans="1:8" ht="52.8">
      <c r="A548" s="209">
        <v>84013</v>
      </c>
      <c r="B548" s="210" t="s">
        <v>948</v>
      </c>
      <c r="C548" s="209" t="s">
        <v>188</v>
      </c>
      <c r="D548" s="211">
        <v>78.290000000000006</v>
      </c>
      <c r="E548" s="218"/>
      <c r="F548" s="218"/>
      <c r="G548" s="218"/>
      <c r="H548" s="219"/>
    </row>
    <row r="549" spans="1:8" ht="52.8">
      <c r="A549" s="209">
        <v>87446</v>
      </c>
      <c r="B549" s="210" t="s">
        <v>7178</v>
      </c>
      <c r="C549" s="209" t="s">
        <v>188</v>
      </c>
      <c r="D549" s="211">
        <v>0.6</v>
      </c>
      <c r="E549" s="218"/>
      <c r="F549" s="218"/>
      <c r="G549" s="218"/>
      <c r="H549" s="219"/>
    </row>
    <row r="550" spans="1:8" ht="52.8">
      <c r="A550" s="209">
        <v>88392</v>
      </c>
      <c r="B550" s="210" t="s">
        <v>7179</v>
      </c>
      <c r="C550" s="209" t="s">
        <v>188</v>
      </c>
      <c r="D550" s="211">
        <v>1.17</v>
      </c>
      <c r="E550" s="218"/>
      <c r="F550" s="218"/>
      <c r="G550" s="218"/>
      <c r="H550" s="219"/>
    </row>
    <row r="551" spans="1:8" ht="52.8">
      <c r="A551" s="209">
        <v>88398</v>
      </c>
      <c r="B551" s="210" t="s">
        <v>7180</v>
      </c>
      <c r="C551" s="209" t="s">
        <v>188</v>
      </c>
      <c r="D551" s="211">
        <v>1.39</v>
      </c>
      <c r="E551" s="218"/>
      <c r="F551" s="218"/>
      <c r="G551" s="218"/>
      <c r="H551" s="219"/>
    </row>
    <row r="552" spans="1:8" ht="52.8">
      <c r="A552" s="209">
        <v>88404</v>
      </c>
      <c r="B552" s="210" t="s">
        <v>7181</v>
      </c>
      <c r="C552" s="209" t="s">
        <v>188</v>
      </c>
      <c r="D552" s="211">
        <v>1.1100000000000001</v>
      </c>
      <c r="E552" s="218"/>
      <c r="F552" s="218"/>
      <c r="G552" s="218"/>
      <c r="H552" s="219"/>
    </row>
    <row r="553" spans="1:8" ht="52.8">
      <c r="A553" s="209">
        <v>88430</v>
      </c>
      <c r="B553" s="210" t="s">
        <v>949</v>
      </c>
      <c r="C553" s="209" t="s">
        <v>188</v>
      </c>
      <c r="D553" s="211">
        <v>7.65</v>
      </c>
      <c r="E553" s="218"/>
      <c r="F553" s="218"/>
      <c r="G553" s="218"/>
      <c r="H553" s="219"/>
    </row>
    <row r="554" spans="1:8" ht="52.8">
      <c r="A554" s="209">
        <v>88438</v>
      </c>
      <c r="B554" s="210" t="s">
        <v>950</v>
      </c>
      <c r="C554" s="209" t="s">
        <v>188</v>
      </c>
      <c r="D554" s="211">
        <v>10.14</v>
      </c>
      <c r="E554" s="218"/>
      <c r="F554" s="218"/>
      <c r="G554" s="218"/>
      <c r="H554" s="219"/>
    </row>
    <row r="555" spans="1:8" ht="52.8">
      <c r="A555" s="209">
        <v>88831</v>
      </c>
      <c r="B555" s="210" t="s">
        <v>7182</v>
      </c>
      <c r="C555" s="209" t="s">
        <v>188</v>
      </c>
      <c r="D555" s="211">
        <v>0.43</v>
      </c>
      <c r="E555" s="218"/>
      <c r="F555" s="218"/>
      <c r="G555" s="218"/>
      <c r="H555" s="219"/>
    </row>
    <row r="556" spans="1:8" ht="39.6">
      <c r="A556" s="209">
        <v>88844</v>
      </c>
      <c r="B556" s="210" t="s">
        <v>951</v>
      </c>
      <c r="C556" s="209" t="s">
        <v>188</v>
      </c>
      <c r="D556" s="211">
        <v>65.44</v>
      </c>
      <c r="E556" s="218"/>
      <c r="F556" s="218"/>
      <c r="G556" s="218"/>
      <c r="H556" s="219"/>
    </row>
    <row r="557" spans="1:8" ht="52.8">
      <c r="A557" s="209">
        <v>88908</v>
      </c>
      <c r="B557" s="210" t="s">
        <v>952</v>
      </c>
      <c r="C557" s="209" t="s">
        <v>188</v>
      </c>
      <c r="D557" s="211">
        <v>87.47</v>
      </c>
      <c r="E557" s="218"/>
      <c r="F557" s="218"/>
      <c r="G557" s="218"/>
      <c r="H557" s="219"/>
    </row>
    <row r="558" spans="1:8" ht="66">
      <c r="A558" s="209">
        <v>89022</v>
      </c>
      <c r="B558" s="210" t="s">
        <v>953</v>
      </c>
      <c r="C558" s="209" t="s">
        <v>188</v>
      </c>
      <c r="D558" s="211">
        <v>0.35</v>
      </c>
      <c r="E558" s="218"/>
      <c r="F558" s="218"/>
      <c r="G558" s="218"/>
      <c r="H558" s="219"/>
    </row>
    <row r="559" spans="1:8" ht="39.6">
      <c r="A559" s="209">
        <v>89027</v>
      </c>
      <c r="B559" s="210" t="s">
        <v>7183</v>
      </c>
      <c r="C559" s="209" t="s">
        <v>188</v>
      </c>
      <c r="D559" s="211">
        <v>4.74</v>
      </c>
      <c r="E559" s="218"/>
      <c r="F559" s="218"/>
      <c r="G559" s="218"/>
      <c r="H559" s="219"/>
    </row>
    <row r="560" spans="1:8" ht="39.6">
      <c r="A560" s="209">
        <v>89031</v>
      </c>
      <c r="B560" s="210" t="s">
        <v>954</v>
      </c>
      <c r="C560" s="209" t="s">
        <v>188</v>
      </c>
      <c r="D560" s="211">
        <v>63.44</v>
      </c>
      <c r="E560" s="218"/>
      <c r="F560" s="218"/>
      <c r="G560" s="218"/>
      <c r="H560" s="219"/>
    </row>
    <row r="561" spans="1:8" ht="39.6">
      <c r="A561" s="209">
        <v>89036</v>
      </c>
      <c r="B561" s="210" t="s">
        <v>955</v>
      </c>
      <c r="C561" s="209" t="s">
        <v>188</v>
      </c>
      <c r="D561" s="211">
        <v>38.25</v>
      </c>
      <c r="E561" s="218"/>
      <c r="F561" s="218"/>
      <c r="G561" s="218"/>
      <c r="H561" s="219"/>
    </row>
    <row r="562" spans="1:8" ht="39.6">
      <c r="A562" s="209">
        <v>89218</v>
      </c>
      <c r="B562" s="210" t="s">
        <v>956</v>
      </c>
      <c r="C562" s="209" t="s">
        <v>188</v>
      </c>
      <c r="D562" s="211">
        <v>77.13</v>
      </c>
      <c r="E562" s="218"/>
      <c r="F562" s="218"/>
      <c r="G562" s="218"/>
      <c r="H562" s="219"/>
    </row>
    <row r="563" spans="1:8" ht="52.8">
      <c r="A563" s="209">
        <v>89226</v>
      </c>
      <c r="B563" s="210" t="s">
        <v>7184</v>
      </c>
      <c r="C563" s="209" t="s">
        <v>188</v>
      </c>
      <c r="D563" s="211">
        <v>1.8</v>
      </c>
      <c r="E563" s="218"/>
      <c r="F563" s="218"/>
      <c r="G563" s="218"/>
      <c r="H563" s="219"/>
    </row>
    <row r="564" spans="1:8" ht="39.6">
      <c r="A564" s="209">
        <v>89235</v>
      </c>
      <c r="B564" s="210" t="s">
        <v>957</v>
      </c>
      <c r="C564" s="209" t="s">
        <v>188</v>
      </c>
      <c r="D564" s="211">
        <v>191.08</v>
      </c>
      <c r="E564" s="218"/>
      <c r="F564" s="218"/>
      <c r="G564" s="218"/>
      <c r="H564" s="219"/>
    </row>
    <row r="565" spans="1:8" ht="39.6">
      <c r="A565" s="209">
        <v>89243</v>
      </c>
      <c r="B565" s="210" t="s">
        <v>958</v>
      </c>
      <c r="C565" s="209" t="s">
        <v>188</v>
      </c>
      <c r="D565" s="211">
        <v>419.25</v>
      </c>
      <c r="E565" s="218"/>
      <c r="F565" s="218"/>
      <c r="G565" s="218"/>
      <c r="H565" s="219"/>
    </row>
    <row r="566" spans="1:8" ht="39.6">
      <c r="A566" s="209">
        <v>89251</v>
      </c>
      <c r="B566" s="210" t="s">
        <v>959</v>
      </c>
      <c r="C566" s="209" t="s">
        <v>188</v>
      </c>
      <c r="D566" s="211">
        <v>366.96</v>
      </c>
      <c r="E566" s="218"/>
      <c r="F566" s="218"/>
      <c r="G566" s="218"/>
      <c r="H566" s="219"/>
    </row>
    <row r="567" spans="1:8" ht="52.8">
      <c r="A567" s="209">
        <v>89258</v>
      </c>
      <c r="B567" s="210" t="s">
        <v>960</v>
      </c>
      <c r="C567" s="209" t="s">
        <v>188</v>
      </c>
      <c r="D567" s="211">
        <v>124.19</v>
      </c>
      <c r="E567" s="218"/>
      <c r="F567" s="218"/>
      <c r="G567" s="218"/>
      <c r="H567" s="219"/>
    </row>
    <row r="568" spans="1:8" ht="52.8">
      <c r="A568" s="209">
        <v>89273</v>
      </c>
      <c r="B568" s="210" t="s">
        <v>961</v>
      </c>
      <c r="C568" s="209" t="s">
        <v>188</v>
      </c>
      <c r="D568" s="211">
        <v>99.01</v>
      </c>
      <c r="E568" s="218"/>
      <c r="F568" s="218"/>
      <c r="G568" s="218"/>
      <c r="H568" s="219"/>
    </row>
    <row r="569" spans="1:8" ht="52.8">
      <c r="A569" s="209">
        <v>89279</v>
      </c>
      <c r="B569" s="210" t="s">
        <v>7185</v>
      </c>
      <c r="C569" s="209" t="s">
        <v>188</v>
      </c>
      <c r="D569" s="211">
        <v>2.19</v>
      </c>
      <c r="E569" s="218"/>
      <c r="F569" s="218"/>
      <c r="G569" s="218"/>
      <c r="H569" s="219"/>
    </row>
    <row r="570" spans="1:8" ht="66">
      <c r="A570" s="209">
        <v>89877</v>
      </c>
      <c r="B570" s="210" t="s">
        <v>962</v>
      </c>
      <c r="C570" s="209" t="s">
        <v>188</v>
      </c>
      <c r="D570" s="211">
        <v>87.84</v>
      </c>
      <c r="E570" s="218"/>
      <c r="F570" s="218"/>
      <c r="G570" s="218"/>
      <c r="H570" s="219"/>
    </row>
    <row r="571" spans="1:8" ht="66">
      <c r="A571" s="209">
        <v>89884</v>
      </c>
      <c r="B571" s="210" t="s">
        <v>963</v>
      </c>
      <c r="C571" s="209" t="s">
        <v>188</v>
      </c>
      <c r="D571" s="211">
        <v>91.37</v>
      </c>
      <c r="E571" s="218"/>
      <c r="F571" s="218"/>
      <c r="G571" s="218"/>
      <c r="H571" s="219"/>
    </row>
    <row r="572" spans="1:8" ht="39.6">
      <c r="A572" s="209">
        <v>90587</v>
      </c>
      <c r="B572" s="210" t="s">
        <v>239</v>
      </c>
      <c r="C572" s="209" t="s">
        <v>188</v>
      </c>
      <c r="D572" s="211">
        <v>0.49</v>
      </c>
      <c r="E572" s="218"/>
      <c r="F572" s="218"/>
      <c r="G572" s="218"/>
      <c r="H572" s="219"/>
    </row>
    <row r="573" spans="1:8" ht="39.6">
      <c r="A573" s="209">
        <v>90626</v>
      </c>
      <c r="B573" s="210" t="s">
        <v>964</v>
      </c>
      <c r="C573" s="209" t="s">
        <v>188</v>
      </c>
      <c r="D573" s="211">
        <v>2.81</v>
      </c>
      <c r="E573" s="218"/>
      <c r="F573" s="218"/>
      <c r="G573" s="218"/>
      <c r="H573" s="219"/>
    </row>
    <row r="574" spans="1:8" ht="39.6">
      <c r="A574" s="209">
        <v>90632</v>
      </c>
      <c r="B574" s="210" t="s">
        <v>965</v>
      </c>
      <c r="C574" s="209" t="s">
        <v>188</v>
      </c>
      <c r="D574" s="211">
        <v>79.81</v>
      </c>
      <c r="E574" s="218"/>
      <c r="F574" s="218"/>
      <c r="G574" s="218"/>
      <c r="H574" s="219"/>
    </row>
    <row r="575" spans="1:8" ht="66">
      <c r="A575" s="209">
        <v>90638</v>
      </c>
      <c r="B575" s="210" t="s">
        <v>966</v>
      </c>
      <c r="C575" s="209" t="s">
        <v>188</v>
      </c>
      <c r="D575" s="211">
        <v>5.88</v>
      </c>
      <c r="E575" s="218"/>
      <c r="F575" s="218"/>
      <c r="G575" s="218"/>
      <c r="H575" s="219"/>
    </row>
    <row r="576" spans="1:8" ht="52.8">
      <c r="A576" s="209">
        <v>90644</v>
      </c>
      <c r="B576" s="210" t="s">
        <v>967</v>
      </c>
      <c r="C576" s="209" t="s">
        <v>188</v>
      </c>
      <c r="D576" s="211">
        <v>8.7899999999999991</v>
      </c>
      <c r="E576" s="218"/>
      <c r="F576" s="218"/>
      <c r="G576" s="218"/>
      <c r="H576" s="219"/>
    </row>
    <row r="577" spans="1:8" ht="52.8">
      <c r="A577" s="209">
        <v>90651</v>
      </c>
      <c r="B577" s="210" t="s">
        <v>968</v>
      </c>
      <c r="C577" s="209" t="s">
        <v>188</v>
      </c>
      <c r="D577" s="211">
        <v>0.93</v>
      </c>
      <c r="E577" s="218"/>
      <c r="F577" s="218"/>
      <c r="G577" s="218"/>
      <c r="H577" s="219"/>
    </row>
    <row r="578" spans="1:8" ht="39.6">
      <c r="A578" s="209">
        <v>90657</v>
      </c>
      <c r="B578" s="210" t="s">
        <v>969</v>
      </c>
      <c r="C578" s="209" t="s">
        <v>188</v>
      </c>
      <c r="D578" s="211">
        <v>5.72</v>
      </c>
      <c r="E578" s="218"/>
      <c r="F578" s="218"/>
      <c r="G578" s="218"/>
      <c r="H578" s="219"/>
    </row>
    <row r="579" spans="1:8" ht="39.6">
      <c r="A579" s="209">
        <v>90663</v>
      </c>
      <c r="B579" s="210" t="s">
        <v>970</v>
      </c>
      <c r="C579" s="209" t="s">
        <v>188</v>
      </c>
      <c r="D579" s="211">
        <v>6.13</v>
      </c>
      <c r="E579" s="218"/>
      <c r="F579" s="218"/>
      <c r="G579" s="218"/>
      <c r="H579" s="219"/>
    </row>
    <row r="580" spans="1:8" ht="79.2">
      <c r="A580" s="209">
        <v>90669</v>
      </c>
      <c r="B580" s="210" t="s">
        <v>7186</v>
      </c>
      <c r="C580" s="209" t="s">
        <v>188</v>
      </c>
      <c r="D580" s="211">
        <v>8.4600000000000009</v>
      </c>
      <c r="E580" s="218"/>
      <c r="F580" s="218"/>
      <c r="G580" s="218"/>
      <c r="H580" s="219"/>
    </row>
    <row r="581" spans="1:8" ht="79.2">
      <c r="A581" s="209">
        <v>90675</v>
      </c>
      <c r="B581" s="210" t="s">
        <v>971</v>
      </c>
      <c r="C581" s="209" t="s">
        <v>188</v>
      </c>
      <c r="D581" s="211">
        <v>292.39</v>
      </c>
      <c r="E581" s="218"/>
      <c r="F581" s="218"/>
      <c r="G581" s="218"/>
      <c r="H581" s="219"/>
    </row>
    <row r="582" spans="1:8" ht="79.2">
      <c r="A582" s="209">
        <v>90681</v>
      </c>
      <c r="B582" s="210" t="s">
        <v>972</v>
      </c>
      <c r="C582" s="209" t="s">
        <v>188</v>
      </c>
      <c r="D582" s="211">
        <v>171.14</v>
      </c>
      <c r="E582" s="218"/>
      <c r="F582" s="218"/>
      <c r="G582" s="218"/>
      <c r="H582" s="219"/>
    </row>
    <row r="583" spans="1:8" ht="52.8">
      <c r="A583" s="209">
        <v>90687</v>
      </c>
      <c r="B583" s="210" t="s">
        <v>7187</v>
      </c>
      <c r="C583" s="209" t="s">
        <v>188</v>
      </c>
      <c r="D583" s="211">
        <v>58.83</v>
      </c>
      <c r="E583" s="218"/>
      <c r="F583" s="218"/>
      <c r="G583" s="218"/>
      <c r="H583" s="219"/>
    </row>
    <row r="584" spans="1:8" ht="39.6">
      <c r="A584" s="209">
        <v>90693</v>
      </c>
      <c r="B584" s="210" t="s">
        <v>973</v>
      </c>
      <c r="C584" s="209" t="s">
        <v>188</v>
      </c>
      <c r="D584" s="211">
        <v>50.96</v>
      </c>
      <c r="E584" s="218"/>
      <c r="F584" s="218"/>
      <c r="G584" s="218"/>
      <c r="H584" s="219"/>
    </row>
    <row r="585" spans="1:8" ht="52.8">
      <c r="A585" s="209">
        <v>90965</v>
      </c>
      <c r="B585" s="210" t="s">
        <v>974</v>
      </c>
      <c r="C585" s="209" t="s">
        <v>188</v>
      </c>
      <c r="D585" s="211">
        <v>8.41</v>
      </c>
      <c r="E585" s="218"/>
      <c r="F585" s="218"/>
      <c r="G585" s="218"/>
      <c r="H585" s="219"/>
    </row>
    <row r="586" spans="1:8" ht="52.8">
      <c r="A586" s="209">
        <v>90973</v>
      </c>
      <c r="B586" s="210" t="s">
        <v>975</v>
      </c>
      <c r="C586" s="209" t="s">
        <v>188</v>
      </c>
      <c r="D586" s="211">
        <v>8.43</v>
      </c>
      <c r="E586" s="218"/>
      <c r="F586" s="218"/>
      <c r="G586" s="218"/>
      <c r="H586" s="219"/>
    </row>
    <row r="587" spans="1:8" ht="52.8">
      <c r="A587" s="209">
        <v>90982</v>
      </c>
      <c r="B587" s="210" t="s">
        <v>976</v>
      </c>
      <c r="C587" s="209" t="s">
        <v>188</v>
      </c>
      <c r="D587" s="211">
        <v>21.43</v>
      </c>
      <c r="E587" s="218"/>
      <c r="F587" s="218"/>
      <c r="G587" s="218"/>
      <c r="H587" s="219"/>
    </row>
    <row r="588" spans="1:8" ht="52.8">
      <c r="A588" s="209">
        <v>91001</v>
      </c>
      <c r="B588" s="210" t="s">
        <v>977</v>
      </c>
      <c r="C588" s="209" t="s">
        <v>188</v>
      </c>
      <c r="D588" s="211">
        <v>10</v>
      </c>
      <c r="E588" s="218"/>
      <c r="F588" s="218"/>
      <c r="G588" s="218"/>
      <c r="H588" s="219"/>
    </row>
    <row r="589" spans="1:8" ht="66">
      <c r="A589" s="209">
        <v>91032</v>
      </c>
      <c r="B589" s="210" t="s">
        <v>978</v>
      </c>
      <c r="C589" s="209" t="s">
        <v>188</v>
      </c>
      <c r="D589" s="211">
        <v>69.540000000000006</v>
      </c>
      <c r="E589" s="218"/>
      <c r="F589" s="218"/>
      <c r="G589" s="218"/>
      <c r="H589" s="219"/>
    </row>
    <row r="590" spans="1:8" ht="52.8">
      <c r="A590" s="209">
        <v>91278</v>
      </c>
      <c r="B590" s="210" t="s">
        <v>377</v>
      </c>
      <c r="C590" s="209" t="s">
        <v>188</v>
      </c>
      <c r="D590" s="211">
        <v>0.61</v>
      </c>
      <c r="E590" s="218"/>
      <c r="F590" s="218"/>
      <c r="G590" s="218"/>
      <c r="H590" s="219"/>
    </row>
    <row r="591" spans="1:8" ht="66">
      <c r="A591" s="209">
        <v>91285</v>
      </c>
      <c r="B591" s="210" t="s">
        <v>979</v>
      </c>
      <c r="C591" s="209" t="s">
        <v>188</v>
      </c>
      <c r="D591" s="211">
        <v>1.18</v>
      </c>
      <c r="E591" s="218"/>
      <c r="F591" s="218"/>
      <c r="G591" s="218"/>
      <c r="H591" s="219"/>
    </row>
    <row r="592" spans="1:8" ht="66">
      <c r="A592" s="209">
        <v>91387</v>
      </c>
      <c r="B592" s="210" t="s">
        <v>980</v>
      </c>
      <c r="C592" s="209" t="s">
        <v>188</v>
      </c>
      <c r="D592" s="211">
        <v>76.42</v>
      </c>
      <c r="E592" s="218"/>
      <c r="F592" s="218"/>
      <c r="G592" s="218"/>
      <c r="H592" s="219"/>
    </row>
    <row r="593" spans="1:8" ht="79.2">
      <c r="A593" s="209">
        <v>91395</v>
      </c>
      <c r="B593" s="210" t="s">
        <v>981</v>
      </c>
      <c r="C593" s="209" t="s">
        <v>188</v>
      </c>
      <c r="D593" s="211">
        <v>60.42</v>
      </c>
      <c r="E593" s="218"/>
      <c r="F593" s="218"/>
      <c r="G593" s="218"/>
      <c r="H593" s="219"/>
    </row>
    <row r="594" spans="1:8" ht="79.2">
      <c r="A594" s="209">
        <v>91486</v>
      </c>
      <c r="B594" s="210" t="s">
        <v>7188</v>
      </c>
      <c r="C594" s="209" t="s">
        <v>188</v>
      </c>
      <c r="D594" s="211">
        <v>70.98</v>
      </c>
      <c r="E594" s="218"/>
      <c r="F594" s="218"/>
      <c r="G594" s="218"/>
      <c r="H594" s="219"/>
    </row>
    <row r="595" spans="1:8" ht="39.6">
      <c r="A595" s="209">
        <v>91534</v>
      </c>
      <c r="B595" s="210" t="s">
        <v>242</v>
      </c>
      <c r="C595" s="209" t="s">
        <v>188</v>
      </c>
      <c r="D595" s="211">
        <v>21.51</v>
      </c>
      <c r="E595" s="218"/>
      <c r="F595" s="218"/>
      <c r="G595" s="218"/>
      <c r="H595" s="219"/>
    </row>
    <row r="596" spans="1:8" ht="66">
      <c r="A596" s="209">
        <v>91635</v>
      </c>
      <c r="B596" s="210" t="s">
        <v>982</v>
      </c>
      <c r="C596" s="209" t="s">
        <v>188</v>
      </c>
      <c r="D596" s="211">
        <v>66.63</v>
      </c>
      <c r="E596" s="218"/>
      <c r="F596" s="218"/>
      <c r="G596" s="218"/>
      <c r="H596" s="219"/>
    </row>
    <row r="597" spans="1:8" ht="79.2">
      <c r="A597" s="209">
        <v>91646</v>
      </c>
      <c r="B597" s="210" t="s">
        <v>983</v>
      </c>
      <c r="C597" s="209" t="s">
        <v>188</v>
      </c>
      <c r="D597" s="211">
        <v>99.24</v>
      </c>
      <c r="E597" s="218"/>
      <c r="F597" s="218"/>
      <c r="G597" s="218"/>
      <c r="H597" s="219"/>
    </row>
    <row r="598" spans="1:8" ht="39.6">
      <c r="A598" s="209">
        <v>91693</v>
      </c>
      <c r="B598" s="210" t="s">
        <v>222</v>
      </c>
      <c r="C598" s="209" t="s">
        <v>188</v>
      </c>
      <c r="D598" s="211">
        <v>20.73</v>
      </c>
      <c r="E598" s="218"/>
      <c r="F598" s="218"/>
      <c r="G598" s="218"/>
      <c r="H598" s="219"/>
    </row>
    <row r="599" spans="1:8" ht="39.6">
      <c r="A599" s="209">
        <v>92044</v>
      </c>
      <c r="B599" s="210" t="s">
        <v>984</v>
      </c>
      <c r="C599" s="209" t="s">
        <v>188</v>
      </c>
      <c r="D599" s="211">
        <v>7.8</v>
      </c>
      <c r="E599" s="218"/>
      <c r="F599" s="218"/>
      <c r="G599" s="218"/>
      <c r="H599" s="219"/>
    </row>
    <row r="600" spans="1:8" ht="92.4">
      <c r="A600" s="209">
        <v>92107</v>
      </c>
      <c r="B600" s="210" t="s">
        <v>7189</v>
      </c>
      <c r="C600" s="209" t="s">
        <v>188</v>
      </c>
      <c r="D600" s="211">
        <v>96.24</v>
      </c>
      <c r="E600" s="218"/>
      <c r="F600" s="218"/>
      <c r="G600" s="218"/>
      <c r="H600" s="219"/>
    </row>
    <row r="601" spans="1:8" ht="39.6">
      <c r="A601" s="209">
        <v>92113</v>
      </c>
      <c r="B601" s="210" t="s">
        <v>7190</v>
      </c>
      <c r="C601" s="209" t="s">
        <v>188</v>
      </c>
      <c r="D601" s="211">
        <v>1.29</v>
      </c>
      <c r="E601" s="218"/>
      <c r="F601" s="218"/>
      <c r="G601" s="218"/>
      <c r="H601" s="219"/>
    </row>
    <row r="602" spans="1:8" ht="26.4">
      <c r="A602" s="209">
        <v>92119</v>
      </c>
      <c r="B602" s="210" t="s">
        <v>7191</v>
      </c>
      <c r="C602" s="209" t="s">
        <v>188</v>
      </c>
      <c r="D602" s="211">
        <v>0.32</v>
      </c>
      <c r="E602" s="218"/>
      <c r="F602" s="218"/>
      <c r="G602" s="218"/>
      <c r="H602" s="219"/>
    </row>
    <row r="603" spans="1:8" ht="39.6">
      <c r="A603" s="209">
        <v>92139</v>
      </c>
      <c r="B603" s="210" t="s">
        <v>985</v>
      </c>
      <c r="C603" s="209" t="s">
        <v>188</v>
      </c>
      <c r="D603" s="211">
        <v>44</v>
      </c>
      <c r="E603" s="218"/>
      <c r="F603" s="218"/>
      <c r="G603" s="218"/>
      <c r="H603" s="219"/>
    </row>
    <row r="604" spans="1:8" ht="39.6">
      <c r="A604" s="209">
        <v>92146</v>
      </c>
      <c r="B604" s="210" t="s">
        <v>986</v>
      </c>
      <c r="C604" s="209" t="s">
        <v>188</v>
      </c>
      <c r="D604" s="211">
        <v>31.96</v>
      </c>
      <c r="E604" s="218"/>
      <c r="F604" s="218"/>
      <c r="G604" s="218"/>
      <c r="H604" s="219"/>
    </row>
    <row r="605" spans="1:8" ht="79.2">
      <c r="A605" s="209">
        <v>92243</v>
      </c>
      <c r="B605" s="210" t="s">
        <v>987</v>
      </c>
      <c r="C605" s="209" t="s">
        <v>188</v>
      </c>
      <c r="D605" s="211">
        <v>81.849999999999994</v>
      </c>
      <c r="E605" s="218"/>
      <c r="F605" s="218"/>
      <c r="G605" s="218"/>
      <c r="H605" s="219"/>
    </row>
    <row r="606" spans="1:8" ht="39.6">
      <c r="A606" s="209">
        <v>92717</v>
      </c>
      <c r="B606" s="210" t="s">
        <v>7192</v>
      </c>
      <c r="C606" s="209" t="s">
        <v>188</v>
      </c>
      <c r="D606" s="211">
        <v>0.25</v>
      </c>
      <c r="E606" s="218"/>
      <c r="F606" s="218"/>
      <c r="G606" s="218"/>
      <c r="H606" s="219"/>
    </row>
    <row r="607" spans="1:8" ht="39.6">
      <c r="A607" s="209">
        <v>92961</v>
      </c>
      <c r="B607" s="210" t="s">
        <v>988</v>
      </c>
      <c r="C607" s="209" t="s">
        <v>188</v>
      </c>
      <c r="D607" s="211">
        <v>5.29</v>
      </c>
      <c r="E607" s="218"/>
      <c r="F607" s="218"/>
      <c r="G607" s="218"/>
      <c r="H607" s="219"/>
    </row>
    <row r="608" spans="1:8" ht="39.6">
      <c r="A608" s="209">
        <v>92967</v>
      </c>
      <c r="B608" s="210" t="s">
        <v>989</v>
      </c>
      <c r="C608" s="209" t="s">
        <v>188</v>
      </c>
      <c r="D608" s="211">
        <v>20.29</v>
      </c>
      <c r="E608" s="218"/>
      <c r="F608" s="218"/>
      <c r="G608" s="218"/>
      <c r="H608" s="219"/>
    </row>
    <row r="609" spans="1:8" ht="79.2">
      <c r="A609" s="209">
        <v>93225</v>
      </c>
      <c r="B609" s="210" t="s">
        <v>990</v>
      </c>
      <c r="C609" s="209" t="s">
        <v>188</v>
      </c>
      <c r="D609" s="211">
        <v>443.23</v>
      </c>
      <c r="E609" s="218"/>
      <c r="F609" s="218"/>
      <c r="G609" s="218"/>
      <c r="H609" s="219"/>
    </row>
    <row r="610" spans="1:8" ht="52.8">
      <c r="A610" s="209">
        <v>93234</v>
      </c>
      <c r="B610" s="210" t="s">
        <v>991</v>
      </c>
      <c r="C610" s="209" t="s">
        <v>188</v>
      </c>
      <c r="D610" s="211">
        <v>0.57999999999999996</v>
      </c>
      <c r="E610" s="218"/>
      <c r="F610" s="218"/>
      <c r="G610" s="218"/>
      <c r="H610" s="219"/>
    </row>
    <row r="611" spans="1:8" ht="66">
      <c r="A611" s="209">
        <v>93244</v>
      </c>
      <c r="B611" s="210" t="s">
        <v>403</v>
      </c>
      <c r="C611" s="209" t="s">
        <v>188</v>
      </c>
      <c r="D611" s="211">
        <v>62.46</v>
      </c>
      <c r="E611" s="218"/>
      <c r="F611" s="218"/>
      <c r="G611" s="218"/>
      <c r="H611" s="219"/>
    </row>
    <row r="612" spans="1:8" ht="39.6">
      <c r="A612" s="209">
        <v>93274</v>
      </c>
      <c r="B612" s="210" t="s">
        <v>7193</v>
      </c>
      <c r="C612" s="209" t="s">
        <v>188</v>
      </c>
      <c r="D612" s="211">
        <v>62.27</v>
      </c>
      <c r="E612" s="218"/>
      <c r="F612" s="218"/>
      <c r="G612" s="218"/>
      <c r="H612" s="219"/>
    </row>
    <row r="613" spans="1:8" ht="39.6">
      <c r="A613" s="209">
        <v>93282</v>
      </c>
      <c r="B613" s="210" t="s">
        <v>251</v>
      </c>
      <c r="C613" s="209" t="s">
        <v>188</v>
      </c>
      <c r="D613" s="211">
        <v>20.25</v>
      </c>
      <c r="E613" s="218"/>
      <c r="F613" s="218"/>
      <c r="G613" s="218"/>
      <c r="H613" s="219"/>
    </row>
    <row r="614" spans="1:8" ht="39.6">
      <c r="A614" s="209">
        <v>93288</v>
      </c>
      <c r="B614" s="210" t="s">
        <v>285</v>
      </c>
      <c r="C614" s="209" t="s">
        <v>188</v>
      </c>
      <c r="D614" s="211">
        <v>168.46</v>
      </c>
      <c r="E614" s="218"/>
      <c r="F614" s="218"/>
      <c r="G614" s="218"/>
      <c r="H614" s="219"/>
    </row>
    <row r="615" spans="1:8" ht="66">
      <c r="A615" s="209">
        <v>93403</v>
      </c>
      <c r="B615" s="210" t="s">
        <v>992</v>
      </c>
      <c r="C615" s="209" t="s">
        <v>188</v>
      </c>
      <c r="D615" s="211">
        <v>72.23</v>
      </c>
      <c r="E615" s="218"/>
      <c r="F615" s="218"/>
      <c r="G615" s="218"/>
      <c r="H615" s="219"/>
    </row>
    <row r="616" spans="1:8" ht="79.2">
      <c r="A616" s="209">
        <v>93409</v>
      </c>
      <c r="B616" s="210" t="s">
        <v>7194</v>
      </c>
      <c r="C616" s="209" t="s">
        <v>188</v>
      </c>
      <c r="D616" s="211">
        <v>26.55</v>
      </c>
      <c r="E616" s="218"/>
      <c r="F616" s="218"/>
      <c r="G616" s="218"/>
      <c r="H616" s="219"/>
    </row>
    <row r="617" spans="1:8" ht="39.6">
      <c r="A617" s="209">
        <v>93416</v>
      </c>
      <c r="B617" s="210" t="s">
        <v>993</v>
      </c>
      <c r="C617" s="209" t="s">
        <v>188</v>
      </c>
      <c r="D617" s="211">
        <v>0.4</v>
      </c>
      <c r="E617" s="218"/>
      <c r="F617" s="218"/>
      <c r="G617" s="218"/>
      <c r="H617" s="219"/>
    </row>
    <row r="618" spans="1:8" ht="26.4">
      <c r="A618" s="209">
        <v>93422</v>
      </c>
      <c r="B618" s="210" t="s">
        <v>994</v>
      </c>
      <c r="C618" s="209" t="s">
        <v>188</v>
      </c>
      <c r="D618" s="211">
        <v>5.32</v>
      </c>
      <c r="E618" s="218"/>
      <c r="F618" s="218"/>
      <c r="G618" s="218"/>
      <c r="H618" s="219"/>
    </row>
    <row r="619" spans="1:8" ht="26.4">
      <c r="A619" s="209">
        <v>93428</v>
      </c>
      <c r="B619" s="210" t="s">
        <v>995</v>
      </c>
      <c r="C619" s="209" t="s">
        <v>188</v>
      </c>
      <c r="D619" s="211">
        <v>7.53</v>
      </c>
      <c r="E619" s="218"/>
      <c r="F619" s="218"/>
      <c r="G619" s="218"/>
      <c r="H619" s="219"/>
    </row>
    <row r="620" spans="1:8" ht="39.6">
      <c r="A620" s="209">
        <v>93434</v>
      </c>
      <c r="B620" s="210" t="s">
        <v>7195</v>
      </c>
      <c r="C620" s="209" t="s">
        <v>188</v>
      </c>
      <c r="D620" s="211">
        <v>255.8</v>
      </c>
      <c r="E620" s="218"/>
      <c r="F620" s="218"/>
      <c r="G620" s="218"/>
      <c r="H620" s="219"/>
    </row>
    <row r="621" spans="1:8" ht="39.6">
      <c r="A621" s="209">
        <v>93440</v>
      </c>
      <c r="B621" s="210" t="s">
        <v>7196</v>
      </c>
      <c r="C621" s="209" t="s">
        <v>188</v>
      </c>
      <c r="D621" s="211">
        <v>113.76</v>
      </c>
      <c r="E621" s="218"/>
      <c r="F621" s="218"/>
      <c r="G621" s="218"/>
      <c r="H621" s="219"/>
    </row>
    <row r="622" spans="1:8" ht="39.6">
      <c r="A622" s="209">
        <v>95122</v>
      </c>
      <c r="B622" s="210" t="s">
        <v>996</v>
      </c>
      <c r="C622" s="209" t="s">
        <v>188</v>
      </c>
      <c r="D622" s="211">
        <v>175.4</v>
      </c>
      <c r="E622" s="218"/>
      <c r="F622" s="218"/>
      <c r="G622" s="218"/>
      <c r="H622" s="219"/>
    </row>
    <row r="623" spans="1:8" ht="39.6">
      <c r="A623" s="209">
        <v>95128</v>
      </c>
      <c r="B623" s="210" t="s">
        <v>997</v>
      </c>
      <c r="C623" s="209" t="s">
        <v>188</v>
      </c>
      <c r="D623" s="211">
        <v>43.98</v>
      </c>
      <c r="E623" s="218"/>
      <c r="F623" s="218"/>
      <c r="G623" s="218"/>
      <c r="H623" s="219"/>
    </row>
    <row r="624" spans="1:8" ht="39.6">
      <c r="A624" s="209">
        <v>95140</v>
      </c>
      <c r="B624" s="210" t="s">
        <v>998</v>
      </c>
      <c r="C624" s="209" t="s">
        <v>188</v>
      </c>
      <c r="D624" s="211">
        <v>0.04</v>
      </c>
      <c r="E624" s="218"/>
      <c r="F624" s="218"/>
      <c r="G624" s="218"/>
      <c r="H624" s="219"/>
    </row>
    <row r="625" spans="1:8" ht="39.6">
      <c r="A625" s="209">
        <v>95213</v>
      </c>
      <c r="B625" s="210" t="s">
        <v>7197</v>
      </c>
      <c r="C625" s="209" t="s">
        <v>188</v>
      </c>
      <c r="D625" s="211">
        <v>68.44</v>
      </c>
      <c r="E625" s="218"/>
      <c r="F625" s="218"/>
      <c r="G625" s="218"/>
      <c r="H625" s="219"/>
    </row>
    <row r="626" spans="1:8" ht="26.4">
      <c r="A626" s="209">
        <v>95259</v>
      </c>
      <c r="B626" s="210" t="s">
        <v>999</v>
      </c>
      <c r="C626" s="209" t="s">
        <v>188</v>
      </c>
      <c r="D626" s="211">
        <v>20</v>
      </c>
      <c r="E626" s="218"/>
      <c r="F626" s="218"/>
      <c r="G626" s="218"/>
      <c r="H626" s="219"/>
    </row>
    <row r="627" spans="1:8" ht="39.6">
      <c r="A627" s="209">
        <v>95265</v>
      </c>
      <c r="B627" s="210" t="s">
        <v>259</v>
      </c>
      <c r="C627" s="209" t="s">
        <v>188</v>
      </c>
      <c r="D627" s="211">
        <v>0.92</v>
      </c>
      <c r="E627" s="218"/>
      <c r="F627" s="218"/>
      <c r="G627" s="218"/>
      <c r="H627" s="219"/>
    </row>
    <row r="628" spans="1:8" ht="52.8">
      <c r="A628" s="209">
        <v>95271</v>
      </c>
      <c r="B628" s="210" t="s">
        <v>1000</v>
      </c>
      <c r="C628" s="209" t="s">
        <v>188</v>
      </c>
      <c r="D628" s="211">
        <v>0.59</v>
      </c>
      <c r="E628" s="218"/>
      <c r="F628" s="218"/>
      <c r="G628" s="218"/>
      <c r="H628" s="219"/>
    </row>
    <row r="629" spans="1:8" ht="39.6">
      <c r="A629" s="209">
        <v>95277</v>
      </c>
      <c r="B629" s="210" t="s">
        <v>7198</v>
      </c>
      <c r="C629" s="209" t="s">
        <v>188</v>
      </c>
      <c r="D629" s="211">
        <v>0.55000000000000004</v>
      </c>
      <c r="E629" s="218"/>
      <c r="F629" s="218"/>
      <c r="G629" s="218"/>
      <c r="H629" s="219"/>
    </row>
    <row r="630" spans="1:8" ht="39.6">
      <c r="A630" s="209">
        <v>95283</v>
      </c>
      <c r="B630" s="210" t="s">
        <v>7199</v>
      </c>
      <c r="C630" s="209" t="s">
        <v>188</v>
      </c>
      <c r="D630" s="211">
        <v>0.68</v>
      </c>
      <c r="E630" s="218"/>
      <c r="F630" s="218"/>
      <c r="G630" s="218"/>
      <c r="H630" s="219"/>
    </row>
    <row r="631" spans="1:8" ht="52.8">
      <c r="A631" s="209">
        <v>95621</v>
      </c>
      <c r="B631" s="210" t="s">
        <v>187</v>
      </c>
      <c r="C631" s="209" t="s">
        <v>188</v>
      </c>
      <c r="D631" s="211">
        <v>19.66</v>
      </c>
      <c r="E631" s="218"/>
      <c r="F631" s="218"/>
      <c r="G631" s="218"/>
      <c r="H631" s="219"/>
    </row>
    <row r="632" spans="1:8" ht="52.8">
      <c r="A632" s="209">
        <v>95632</v>
      </c>
      <c r="B632" s="210" t="s">
        <v>1001</v>
      </c>
      <c r="C632" s="209" t="s">
        <v>188</v>
      </c>
      <c r="D632" s="211">
        <v>80.94</v>
      </c>
      <c r="E632" s="218"/>
      <c r="F632" s="218"/>
      <c r="G632" s="218"/>
      <c r="H632" s="219"/>
    </row>
    <row r="633" spans="1:8" ht="39.6">
      <c r="A633" s="209">
        <v>95703</v>
      </c>
      <c r="B633" s="210" t="s">
        <v>1002</v>
      </c>
      <c r="C633" s="209" t="s">
        <v>188</v>
      </c>
      <c r="D633" s="211">
        <v>26.84</v>
      </c>
      <c r="E633" s="218"/>
      <c r="F633" s="218"/>
      <c r="G633" s="218"/>
      <c r="H633" s="219"/>
    </row>
    <row r="634" spans="1:8" ht="39.6">
      <c r="A634" s="209">
        <v>95709</v>
      </c>
      <c r="B634" s="210" t="s">
        <v>1003</v>
      </c>
      <c r="C634" s="209" t="s">
        <v>188</v>
      </c>
      <c r="D634" s="211">
        <v>77.349999999999994</v>
      </c>
      <c r="E634" s="218"/>
      <c r="F634" s="218"/>
      <c r="G634" s="218"/>
      <c r="H634" s="219"/>
    </row>
    <row r="635" spans="1:8" ht="66">
      <c r="A635" s="209">
        <v>95715</v>
      </c>
      <c r="B635" s="210" t="s">
        <v>1004</v>
      </c>
      <c r="C635" s="209" t="s">
        <v>188</v>
      </c>
      <c r="D635" s="211">
        <v>90.96</v>
      </c>
      <c r="E635" s="218"/>
      <c r="F635" s="218"/>
      <c r="G635" s="218"/>
      <c r="H635" s="219"/>
    </row>
    <row r="636" spans="1:8" ht="79.2">
      <c r="A636" s="209">
        <v>95721</v>
      </c>
      <c r="B636" s="210" t="s">
        <v>1005</v>
      </c>
      <c r="C636" s="209" t="s">
        <v>188</v>
      </c>
      <c r="D636" s="211">
        <v>88.42</v>
      </c>
      <c r="E636" s="218"/>
      <c r="F636" s="218"/>
      <c r="G636" s="218"/>
      <c r="H636" s="219"/>
    </row>
    <row r="637" spans="1:8" ht="39.6">
      <c r="A637" s="209">
        <v>95873</v>
      </c>
      <c r="B637" s="210" t="s">
        <v>1006</v>
      </c>
      <c r="C637" s="209" t="s">
        <v>188</v>
      </c>
      <c r="D637" s="211">
        <v>12.05</v>
      </c>
      <c r="E637" s="218"/>
      <c r="F637" s="218"/>
      <c r="G637" s="218"/>
      <c r="H637" s="219"/>
    </row>
    <row r="638" spans="1:8" ht="39.6">
      <c r="A638" s="209">
        <v>96014</v>
      </c>
      <c r="B638" s="210" t="s">
        <v>1007</v>
      </c>
      <c r="C638" s="209" t="s">
        <v>188</v>
      </c>
      <c r="D638" s="211">
        <v>49.49</v>
      </c>
      <c r="E638" s="218"/>
      <c r="F638" s="218"/>
      <c r="G638" s="218"/>
      <c r="H638" s="219"/>
    </row>
    <row r="639" spans="1:8" ht="39.6">
      <c r="A639" s="209">
        <v>96021</v>
      </c>
      <c r="B639" s="210" t="s">
        <v>1008</v>
      </c>
      <c r="C639" s="209" t="s">
        <v>188</v>
      </c>
      <c r="D639" s="211">
        <v>49.22</v>
      </c>
      <c r="E639" s="218"/>
      <c r="F639" s="218"/>
      <c r="G639" s="218"/>
      <c r="H639" s="219"/>
    </row>
    <row r="640" spans="1:8" ht="39.6">
      <c r="A640" s="209">
        <v>96029</v>
      </c>
      <c r="B640" s="210" t="s">
        <v>1009</v>
      </c>
      <c r="C640" s="209" t="s">
        <v>188</v>
      </c>
      <c r="D640" s="211">
        <v>42.78</v>
      </c>
      <c r="E640" s="218"/>
      <c r="F640" s="218"/>
      <c r="G640" s="218"/>
      <c r="H640" s="219"/>
    </row>
    <row r="641" spans="1:8" ht="52.8">
      <c r="A641" s="209">
        <v>96036</v>
      </c>
      <c r="B641" s="210" t="s">
        <v>1010</v>
      </c>
      <c r="C641" s="209" t="s">
        <v>188</v>
      </c>
      <c r="D641" s="211">
        <v>82.37</v>
      </c>
      <c r="E641" s="218"/>
      <c r="F641" s="218"/>
      <c r="G641" s="218"/>
      <c r="H641" s="219"/>
    </row>
    <row r="642" spans="1:8" ht="39.6">
      <c r="A642" s="209">
        <v>96155</v>
      </c>
      <c r="B642" s="210" t="s">
        <v>1011</v>
      </c>
      <c r="C642" s="209" t="s">
        <v>188</v>
      </c>
      <c r="D642" s="211">
        <v>43.05</v>
      </c>
      <c r="E642" s="218"/>
      <c r="F642" s="218"/>
      <c r="G642" s="218"/>
      <c r="H642" s="219"/>
    </row>
    <row r="643" spans="1:8" ht="52.8">
      <c r="A643" s="209">
        <v>96156</v>
      </c>
      <c r="B643" s="210" t="s">
        <v>1012</v>
      </c>
      <c r="C643" s="209" t="s">
        <v>188</v>
      </c>
      <c r="D643" s="211">
        <v>57.7</v>
      </c>
      <c r="E643" s="218"/>
      <c r="F643" s="218"/>
      <c r="G643" s="218"/>
      <c r="H643" s="219"/>
    </row>
    <row r="644" spans="1:8" ht="39.6">
      <c r="A644" s="209">
        <v>96159</v>
      </c>
      <c r="B644" s="210" t="s">
        <v>1013</v>
      </c>
      <c r="C644" s="209" t="s">
        <v>188</v>
      </c>
      <c r="D644" s="211">
        <v>85.57</v>
      </c>
      <c r="E644" s="218"/>
      <c r="F644" s="218"/>
      <c r="G644" s="218"/>
      <c r="H644" s="219"/>
    </row>
    <row r="645" spans="1:8" ht="39.6">
      <c r="A645" s="209">
        <v>96246</v>
      </c>
      <c r="B645" s="210" t="s">
        <v>1014</v>
      </c>
      <c r="C645" s="209" t="s">
        <v>188</v>
      </c>
      <c r="D645" s="211">
        <v>57.34</v>
      </c>
      <c r="E645" s="218"/>
      <c r="F645" s="218"/>
      <c r="G645" s="218"/>
      <c r="H645" s="219"/>
    </row>
    <row r="646" spans="1:8" ht="52.8">
      <c r="A646" s="209">
        <v>96464</v>
      </c>
      <c r="B646" s="210" t="s">
        <v>1015</v>
      </c>
      <c r="C646" s="209" t="s">
        <v>188</v>
      </c>
      <c r="D646" s="211">
        <v>87.57</v>
      </c>
      <c r="E646" s="218"/>
      <c r="F646" s="218"/>
      <c r="G646" s="218"/>
      <c r="H646" s="219"/>
    </row>
    <row r="647" spans="1:8" ht="52.8">
      <c r="A647" s="209">
        <v>98765</v>
      </c>
      <c r="B647" s="210" t="s">
        <v>1016</v>
      </c>
      <c r="C647" s="209" t="s">
        <v>188</v>
      </c>
      <c r="D647" s="211">
        <v>0.09</v>
      </c>
      <c r="E647" s="218"/>
      <c r="F647" s="218"/>
      <c r="G647" s="218"/>
      <c r="H647" s="219"/>
    </row>
    <row r="648" spans="1:8" ht="52.8">
      <c r="A648" s="209">
        <v>99834</v>
      </c>
      <c r="B648" s="210" t="s">
        <v>7200</v>
      </c>
      <c r="C648" s="209" t="s">
        <v>188</v>
      </c>
      <c r="D648" s="211">
        <v>0.24</v>
      </c>
      <c r="E648" s="218"/>
      <c r="F648" s="218"/>
      <c r="G648" s="218"/>
      <c r="H648" s="219"/>
    </row>
    <row r="649" spans="1:8" ht="39.6">
      <c r="A649" s="209">
        <v>100642</v>
      </c>
      <c r="B649" s="210" t="s">
        <v>1017</v>
      </c>
      <c r="C649" s="209" t="s">
        <v>188</v>
      </c>
      <c r="D649" s="211">
        <v>217.14</v>
      </c>
      <c r="E649" s="218"/>
      <c r="F649" s="218"/>
      <c r="G649" s="218"/>
      <c r="H649" s="219"/>
    </row>
    <row r="650" spans="1:8" ht="26.4">
      <c r="A650" s="209">
        <v>100648</v>
      </c>
      <c r="B650" s="210" t="s">
        <v>1018</v>
      </c>
      <c r="C650" s="209" t="s">
        <v>188</v>
      </c>
      <c r="D650" s="211">
        <v>429.72</v>
      </c>
      <c r="E650" s="218"/>
      <c r="F650" s="218"/>
      <c r="G650" s="218"/>
      <c r="H650" s="219"/>
    </row>
    <row r="651" spans="1:8" ht="39.6">
      <c r="A651" s="209">
        <v>102274</v>
      </c>
      <c r="B651" s="210" t="s">
        <v>1019</v>
      </c>
      <c r="C651" s="209" t="s">
        <v>188</v>
      </c>
      <c r="D651" s="211">
        <v>19.05</v>
      </c>
      <c r="E651" s="218"/>
      <c r="F651" s="218"/>
      <c r="G651" s="218"/>
      <c r="H651" s="219"/>
    </row>
    <row r="652" spans="1:8" ht="52.8">
      <c r="A652" s="209">
        <v>104092</v>
      </c>
      <c r="B652" s="210" t="s">
        <v>1020</v>
      </c>
      <c r="C652" s="209" t="s">
        <v>188</v>
      </c>
      <c r="D652" s="211">
        <v>0.08</v>
      </c>
      <c r="E652" s="218"/>
      <c r="F652" s="218"/>
      <c r="G652" s="218"/>
      <c r="H652" s="219"/>
    </row>
    <row r="653" spans="1:8" ht="52.8">
      <c r="A653" s="209">
        <v>104098</v>
      </c>
      <c r="B653" s="210" t="s">
        <v>1021</v>
      </c>
      <c r="C653" s="209" t="s">
        <v>188</v>
      </c>
      <c r="D653" s="211">
        <v>0.12</v>
      </c>
      <c r="E653" s="218"/>
      <c r="F653" s="218"/>
      <c r="G653" s="218"/>
      <c r="H653" s="219"/>
    </row>
    <row r="654" spans="1:8" ht="66">
      <c r="A654" s="209">
        <v>5089</v>
      </c>
      <c r="B654" s="210" t="s">
        <v>412</v>
      </c>
      <c r="C654" s="209" t="s">
        <v>11</v>
      </c>
      <c r="D654" s="211">
        <v>41.71</v>
      </c>
      <c r="E654" s="218"/>
      <c r="F654" s="218"/>
      <c r="G654" s="218"/>
      <c r="H654" s="219"/>
    </row>
    <row r="655" spans="1:8" ht="52.8">
      <c r="A655" s="209">
        <v>5627</v>
      </c>
      <c r="B655" s="210" t="s">
        <v>355</v>
      </c>
      <c r="C655" s="209" t="s">
        <v>11</v>
      </c>
      <c r="D655" s="211">
        <v>45.87</v>
      </c>
      <c r="E655" s="218"/>
      <c r="F655" s="218"/>
      <c r="G655" s="218"/>
      <c r="H655" s="219"/>
    </row>
    <row r="656" spans="1:8" ht="39.6">
      <c r="A656" s="209">
        <v>5628</v>
      </c>
      <c r="B656" s="210" t="s">
        <v>356</v>
      </c>
      <c r="C656" s="209" t="s">
        <v>11</v>
      </c>
      <c r="D656" s="211">
        <v>12.12</v>
      </c>
      <c r="E656" s="218"/>
      <c r="F656" s="218"/>
      <c r="G656" s="218"/>
      <c r="H656" s="219"/>
    </row>
    <row r="657" spans="1:8" ht="52.8">
      <c r="A657" s="209">
        <v>5629</v>
      </c>
      <c r="B657" s="210" t="s">
        <v>358</v>
      </c>
      <c r="C657" s="209" t="s">
        <v>11</v>
      </c>
      <c r="D657" s="211">
        <v>57.34</v>
      </c>
      <c r="E657" s="218"/>
      <c r="F657" s="218"/>
      <c r="G657" s="218"/>
      <c r="H657" s="219"/>
    </row>
    <row r="658" spans="1:8" ht="52.8">
      <c r="A658" s="209">
        <v>5630</v>
      </c>
      <c r="B658" s="210" t="s">
        <v>359</v>
      </c>
      <c r="C658" s="209" t="s">
        <v>11</v>
      </c>
      <c r="D658" s="211">
        <v>67.31</v>
      </c>
      <c r="E658" s="218"/>
      <c r="F658" s="218"/>
      <c r="G658" s="218"/>
      <c r="H658" s="219"/>
    </row>
    <row r="659" spans="1:8" ht="52.8">
      <c r="A659" s="209">
        <v>5658</v>
      </c>
      <c r="B659" s="210" t="s">
        <v>1022</v>
      </c>
      <c r="C659" s="209" t="s">
        <v>11</v>
      </c>
      <c r="D659" s="211">
        <v>2.39</v>
      </c>
      <c r="E659" s="218"/>
      <c r="F659" s="218"/>
      <c r="G659" s="218"/>
      <c r="H659" s="219"/>
    </row>
    <row r="660" spans="1:8" ht="92.4">
      <c r="A660" s="209">
        <v>5664</v>
      </c>
      <c r="B660" s="210" t="s">
        <v>407</v>
      </c>
      <c r="C660" s="209" t="s">
        <v>11</v>
      </c>
      <c r="D660" s="211">
        <v>30.47</v>
      </c>
      <c r="E660" s="218"/>
      <c r="F660" s="218"/>
      <c r="G660" s="218"/>
      <c r="H660" s="219"/>
    </row>
    <row r="661" spans="1:8" ht="92.4">
      <c r="A661" s="209">
        <v>5667</v>
      </c>
      <c r="B661" s="210" t="s">
        <v>1023</v>
      </c>
      <c r="C661" s="209" t="s">
        <v>11</v>
      </c>
      <c r="D661" s="211">
        <v>27.1</v>
      </c>
      <c r="E661" s="218"/>
      <c r="F661" s="218"/>
      <c r="G661" s="218"/>
      <c r="H661" s="219"/>
    </row>
    <row r="662" spans="1:8" ht="92.4">
      <c r="A662" s="209">
        <v>5668</v>
      </c>
      <c r="B662" s="210" t="s">
        <v>1024</v>
      </c>
      <c r="C662" s="209" t="s">
        <v>11</v>
      </c>
      <c r="D662" s="211">
        <v>47.87</v>
      </c>
      <c r="E662" s="218"/>
      <c r="F662" s="218"/>
      <c r="G662" s="218"/>
      <c r="H662" s="219"/>
    </row>
    <row r="663" spans="1:8" ht="66">
      <c r="A663" s="209">
        <v>5674</v>
      </c>
      <c r="B663" s="210" t="s">
        <v>1025</v>
      </c>
      <c r="C663" s="209" t="s">
        <v>11</v>
      </c>
      <c r="D663" s="211">
        <v>40.11</v>
      </c>
      <c r="E663" s="218"/>
      <c r="F663" s="218"/>
      <c r="G663" s="218"/>
      <c r="H663" s="219"/>
    </row>
    <row r="664" spans="1:8" ht="52.8">
      <c r="A664" s="209">
        <v>5692</v>
      </c>
      <c r="B664" s="210" t="s">
        <v>1026</v>
      </c>
      <c r="C664" s="209" t="s">
        <v>11</v>
      </c>
      <c r="D664" s="211">
        <v>0.23</v>
      </c>
      <c r="E664" s="218"/>
      <c r="F664" s="218"/>
      <c r="G664" s="218"/>
      <c r="H664" s="219"/>
    </row>
    <row r="665" spans="1:8" ht="52.8">
      <c r="A665" s="209">
        <v>5693</v>
      </c>
      <c r="B665" s="210" t="s">
        <v>1027</v>
      </c>
      <c r="C665" s="209" t="s">
        <v>11</v>
      </c>
      <c r="D665" s="211">
        <v>19.739999999999998</v>
      </c>
      <c r="E665" s="218"/>
      <c r="F665" s="218"/>
      <c r="G665" s="218"/>
      <c r="H665" s="219"/>
    </row>
    <row r="666" spans="1:8" ht="66">
      <c r="A666" s="209">
        <v>5695</v>
      </c>
      <c r="B666" s="210" t="s">
        <v>1028</v>
      </c>
      <c r="C666" s="209" t="s">
        <v>11</v>
      </c>
      <c r="D666" s="211">
        <v>41.23</v>
      </c>
      <c r="E666" s="218"/>
      <c r="F666" s="218"/>
      <c r="G666" s="218"/>
      <c r="H666" s="219"/>
    </row>
    <row r="667" spans="1:8" ht="39.6">
      <c r="A667" s="209">
        <v>5703</v>
      </c>
      <c r="B667" s="210" t="s">
        <v>1029</v>
      </c>
      <c r="C667" s="209" t="s">
        <v>11</v>
      </c>
      <c r="D667" s="211">
        <v>25.46</v>
      </c>
      <c r="E667" s="218"/>
      <c r="F667" s="218"/>
      <c r="G667" s="218"/>
      <c r="H667" s="219"/>
    </row>
    <row r="668" spans="1:8" ht="79.2">
      <c r="A668" s="209">
        <v>5705</v>
      </c>
      <c r="B668" s="210" t="s">
        <v>1030</v>
      </c>
      <c r="C668" s="209" t="s">
        <v>11</v>
      </c>
      <c r="D668" s="211">
        <v>40.07</v>
      </c>
      <c r="E668" s="218"/>
      <c r="F668" s="218"/>
      <c r="G668" s="218"/>
      <c r="H668" s="219"/>
    </row>
    <row r="669" spans="1:8" ht="39.6">
      <c r="A669" s="209">
        <v>5707</v>
      </c>
      <c r="B669" s="210" t="s">
        <v>1031</v>
      </c>
      <c r="C669" s="209" t="s">
        <v>11</v>
      </c>
      <c r="D669" s="211">
        <v>59.32</v>
      </c>
      <c r="E669" s="218"/>
      <c r="F669" s="218"/>
      <c r="G669" s="218"/>
      <c r="H669" s="219"/>
    </row>
    <row r="670" spans="1:8" ht="52.8">
      <c r="A670" s="209">
        <v>5710</v>
      </c>
      <c r="B670" s="210" t="s">
        <v>1032</v>
      </c>
      <c r="C670" s="209" t="s">
        <v>11</v>
      </c>
      <c r="D670" s="211">
        <v>150.66999999999999</v>
      </c>
      <c r="E670" s="218"/>
      <c r="F670" s="218"/>
      <c r="G670" s="218"/>
      <c r="H670" s="219"/>
    </row>
    <row r="671" spans="1:8" ht="52.8">
      <c r="A671" s="209">
        <v>5711</v>
      </c>
      <c r="B671" s="210" t="s">
        <v>1033</v>
      </c>
      <c r="C671" s="209" t="s">
        <v>11</v>
      </c>
      <c r="D671" s="211">
        <v>93</v>
      </c>
      <c r="E671" s="218"/>
      <c r="F671" s="218"/>
      <c r="G671" s="218"/>
      <c r="H671" s="219"/>
    </row>
    <row r="672" spans="1:8" ht="39.6">
      <c r="A672" s="209">
        <v>5714</v>
      </c>
      <c r="B672" s="210" t="s">
        <v>1034</v>
      </c>
      <c r="C672" s="209" t="s">
        <v>11</v>
      </c>
      <c r="D672" s="211">
        <v>15.23</v>
      </c>
      <c r="E672" s="218"/>
      <c r="F672" s="218"/>
      <c r="G672" s="218"/>
      <c r="H672" s="219"/>
    </row>
    <row r="673" spans="1:8" ht="39.6">
      <c r="A673" s="209">
        <v>5715</v>
      </c>
      <c r="B673" s="210" t="s">
        <v>1035</v>
      </c>
      <c r="C673" s="209" t="s">
        <v>11</v>
      </c>
      <c r="D673" s="211">
        <v>70.37</v>
      </c>
      <c r="E673" s="218"/>
      <c r="F673" s="218"/>
      <c r="G673" s="218"/>
      <c r="H673" s="219"/>
    </row>
    <row r="674" spans="1:8" ht="39.6">
      <c r="A674" s="209">
        <v>5718</v>
      </c>
      <c r="B674" s="210" t="s">
        <v>1036</v>
      </c>
      <c r="C674" s="209" t="s">
        <v>11</v>
      </c>
      <c r="D674" s="211">
        <v>111</v>
      </c>
      <c r="E674" s="218"/>
      <c r="F674" s="218"/>
      <c r="G674" s="218"/>
      <c r="H674" s="219"/>
    </row>
    <row r="675" spans="1:8" ht="52.8">
      <c r="A675" s="209">
        <v>5721</v>
      </c>
      <c r="B675" s="210" t="s">
        <v>1037</v>
      </c>
      <c r="C675" s="209" t="s">
        <v>11</v>
      </c>
      <c r="D675" s="211">
        <v>97.93</v>
      </c>
      <c r="E675" s="218"/>
      <c r="F675" s="218"/>
      <c r="G675" s="218"/>
      <c r="H675" s="219"/>
    </row>
    <row r="676" spans="1:8" ht="39.6">
      <c r="A676" s="209">
        <v>5722</v>
      </c>
      <c r="B676" s="210" t="s">
        <v>1038</v>
      </c>
      <c r="C676" s="209" t="s">
        <v>11</v>
      </c>
      <c r="D676" s="211">
        <v>226.5</v>
      </c>
      <c r="E676" s="218"/>
      <c r="F676" s="218"/>
      <c r="G676" s="218"/>
      <c r="H676" s="219"/>
    </row>
    <row r="677" spans="1:8" ht="39.6">
      <c r="A677" s="209">
        <v>5724</v>
      </c>
      <c r="B677" s="210" t="s">
        <v>1039</v>
      </c>
      <c r="C677" s="209" t="s">
        <v>11</v>
      </c>
      <c r="D677" s="211">
        <v>53.18</v>
      </c>
      <c r="E677" s="218"/>
      <c r="F677" s="218"/>
      <c r="G677" s="218"/>
      <c r="H677" s="219"/>
    </row>
    <row r="678" spans="1:8" ht="66">
      <c r="A678" s="209">
        <v>5727</v>
      </c>
      <c r="B678" s="210" t="s">
        <v>1040</v>
      </c>
      <c r="C678" s="209" t="s">
        <v>11</v>
      </c>
      <c r="D678" s="211">
        <v>12.1</v>
      </c>
      <c r="E678" s="218"/>
      <c r="F678" s="218"/>
      <c r="G678" s="218"/>
      <c r="H678" s="219"/>
    </row>
    <row r="679" spans="1:8" ht="52.8">
      <c r="A679" s="209">
        <v>5729</v>
      </c>
      <c r="B679" s="210" t="s">
        <v>1041</v>
      </c>
      <c r="C679" s="209" t="s">
        <v>11</v>
      </c>
      <c r="D679" s="211">
        <v>49.26</v>
      </c>
      <c r="E679" s="218"/>
      <c r="F679" s="218"/>
      <c r="G679" s="218"/>
      <c r="H679" s="219"/>
    </row>
    <row r="680" spans="1:8" ht="52.8">
      <c r="A680" s="209">
        <v>5730</v>
      </c>
      <c r="B680" s="210" t="s">
        <v>1042</v>
      </c>
      <c r="C680" s="209" t="s">
        <v>11</v>
      </c>
      <c r="D680" s="211">
        <v>42.68</v>
      </c>
      <c r="E680" s="218"/>
      <c r="F680" s="218"/>
      <c r="G680" s="218"/>
      <c r="H680" s="219"/>
    </row>
    <row r="681" spans="1:8" ht="92.4">
      <c r="A681" s="209">
        <v>5735</v>
      </c>
      <c r="B681" s="210" t="s">
        <v>1043</v>
      </c>
      <c r="C681" s="209" t="s">
        <v>11</v>
      </c>
      <c r="D681" s="211">
        <v>29.4</v>
      </c>
      <c r="E681" s="218"/>
      <c r="F681" s="218"/>
      <c r="G681" s="218"/>
      <c r="H681" s="219"/>
    </row>
    <row r="682" spans="1:8" ht="92.4">
      <c r="A682" s="209">
        <v>5736</v>
      </c>
      <c r="B682" s="210" t="s">
        <v>1044</v>
      </c>
      <c r="C682" s="209" t="s">
        <v>11</v>
      </c>
      <c r="D682" s="211">
        <v>43.62</v>
      </c>
      <c r="E682" s="218"/>
      <c r="F682" s="218"/>
      <c r="G682" s="218"/>
      <c r="H682" s="219"/>
    </row>
    <row r="683" spans="1:8" ht="66">
      <c r="A683" s="209">
        <v>5738</v>
      </c>
      <c r="B683" s="210" t="s">
        <v>1045</v>
      </c>
      <c r="C683" s="209" t="s">
        <v>11</v>
      </c>
      <c r="D683" s="211">
        <v>43.8</v>
      </c>
      <c r="E683" s="218"/>
      <c r="F683" s="218"/>
      <c r="G683" s="218"/>
      <c r="H683" s="219"/>
    </row>
    <row r="684" spans="1:8" ht="66">
      <c r="A684" s="209">
        <v>5739</v>
      </c>
      <c r="B684" s="210" t="s">
        <v>1046</v>
      </c>
      <c r="C684" s="209" t="s">
        <v>11</v>
      </c>
      <c r="D684" s="211">
        <v>54.81</v>
      </c>
      <c r="E684" s="218"/>
      <c r="F684" s="218"/>
      <c r="G684" s="218"/>
      <c r="H684" s="219"/>
    </row>
    <row r="685" spans="1:8" ht="66">
      <c r="A685" s="209">
        <v>5741</v>
      </c>
      <c r="B685" s="210" t="s">
        <v>1047</v>
      </c>
      <c r="C685" s="209" t="s">
        <v>11</v>
      </c>
      <c r="D685" s="211">
        <v>42.78</v>
      </c>
      <c r="E685" s="218"/>
      <c r="F685" s="218"/>
      <c r="G685" s="218"/>
      <c r="H685" s="219"/>
    </row>
    <row r="686" spans="1:8" ht="79.2">
      <c r="A686" s="209">
        <v>5742</v>
      </c>
      <c r="B686" s="210" t="s">
        <v>1048</v>
      </c>
      <c r="C686" s="209" t="s">
        <v>11</v>
      </c>
      <c r="D686" s="211">
        <v>28.81</v>
      </c>
      <c r="E686" s="218"/>
      <c r="F686" s="218"/>
      <c r="G686" s="218"/>
      <c r="H686" s="219"/>
    </row>
    <row r="687" spans="1:8" ht="66">
      <c r="A687" s="209">
        <v>5747</v>
      </c>
      <c r="B687" s="210" t="s">
        <v>1049</v>
      </c>
      <c r="C687" s="209" t="s">
        <v>11</v>
      </c>
      <c r="D687" s="211">
        <v>165.18</v>
      </c>
      <c r="E687" s="218"/>
      <c r="F687" s="218"/>
      <c r="G687" s="218"/>
      <c r="H687" s="219"/>
    </row>
    <row r="688" spans="1:8" ht="52.8">
      <c r="A688" s="209">
        <v>5751</v>
      </c>
      <c r="B688" s="210" t="s">
        <v>1050</v>
      </c>
      <c r="C688" s="209" t="s">
        <v>11</v>
      </c>
      <c r="D688" s="211">
        <v>34.68</v>
      </c>
      <c r="E688" s="218"/>
      <c r="F688" s="218"/>
      <c r="G688" s="218"/>
      <c r="H688" s="219"/>
    </row>
    <row r="689" spans="1:8" ht="66">
      <c r="A689" s="209">
        <v>5754</v>
      </c>
      <c r="B689" s="210" t="s">
        <v>1051</v>
      </c>
      <c r="C689" s="209" t="s">
        <v>11</v>
      </c>
      <c r="D689" s="211">
        <v>38.08</v>
      </c>
      <c r="E689" s="218"/>
      <c r="F689" s="218"/>
      <c r="G689" s="218"/>
      <c r="H689" s="219"/>
    </row>
    <row r="690" spans="1:8" ht="66">
      <c r="A690" s="209">
        <v>5763</v>
      </c>
      <c r="B690" s="210" t="s">
        <v>315</v>
      </c>
      <c r="C690" s="209" t="s">
        <v>11</v>
      </c>
      <c r="D690" s="211">
        <v>53.7</v>
      </c>
      <c r="E690" s="218"/>
      <c r="F690" s="218"/>
      <c r="G690" s="218"/>
      <c r="H690" s="219"/>
    </row>
    <row r="691" spans="1:8" ht="52.8">
      <c r="A691" s="209">
        <v>5765</v>
      </c>
      <c r="B691" s="210" t="s">
        <v>1052</v>
      </c>
      <c r="C691" s="209" t="s">
        <v>11</v>
      </c>
      <c r="D691" s="211">
        <v>4.6399999999999997</v>
      </c>
      <c r="E691" s="218"/>
      <c r="F691" s="218"/>
      <c r="G691" s="218"/>
      <c r="H691" s="219"/>
    </row>
    <row r="692" spans="1:8" ht="52.8">
      <c r="A692" s="209">
        <v>5766</v>
      </c>
      <c r="B692" s="210" t="s">
        <v>1053</v>
      </c>
      <c r="C692" s="209" t="s">
        <v>11</v>
      </c>
      <c r="D692" s="211">
        <v>2.75</v>
      </c>
      <c r="E692" s="218"/>
      <c r="F692" s="218"/>
      <c r="G692" s="218"/>
      <c r="H692" s="219"/>
    </row>
    <row r="693" spans="1:8" ht="52.8">
      <c r="A693" s="209">
        <v>5779</v>
      </c>
      <c r="B693" s="210" t="s">
        <v>387</v>
      </c>
      <c r="C693" s="209" t="s">
        <v>11</v>
      </c>
      <c r="D693" s="211">
        <v>72.010000000000005</v>
      </c>
      <c r="E693" s="218"/>
      <c r="F693" s="218"/>
      <c r="G693" s="218"/>
      <c r="H693" s="219"/>
    </row>
    <row r="694" spans="1:8" ht="52.8">
      <c r="A694" s="209">
        <v>5787</v>
      </c>
      <c r="B694" s="210" t="s">
        <v>1054</v>
      </c>
      <c r="C694" s="209" t="s">
        <v>11</v>
      </c>
      <c r="D694" s="211">
        <v>73.5</v>
      </c>
      <c r="E694" s="218"/>
      <c r="F694" s="218"/>
      <c r="G694" s="218"/>
      <c r="H694" s="219"/>
    </row>
    <row r="695" spans="1:8" ht="52.8">
      <c r="A695" s="209">
        <v>5797</v>
      </c>
      <c r="B695" s="210" t="s">
        <v>1055</v>
      </c>
      <c r="C695" s="209" t="s">
        <v>11</v>
      </c>
      <c r="D695" s="211">
        <v>6.22</v>
      </c>
      <c r="E695" s="218"/>
      <c r="F695" s="218"/>
      <c r="G695" s="218"/>
      <c r="H695" s="219"/>
    </row>
    <row r="696" spans="1:8" ht="66">
      <c r="A696" s="209">
        <v>5800</v>
      </c>
      <c r="B696" s="210" t="s">
        <v>1056</v>
      </c>
      <c r="C696" s="209" t="s">
        <v>11</v>
      </c>
      <c r="D696" s="211">
        <v>0.32</v>
      </c>
      <c r="E696" s="218"/>
      <c r="F696" s="218"/>
      <c r="G696" s="218"/>
      <c r="H696" s="219"/>
    </row>
    <row r="697" spans="1:8" ht="39.6">
      <c r="A697" s="209">
        <v>7032</v>
      </c>
      <c r="B697" s="210" t="s">
        <v>7201</v>
      </c>
      <c r="C697" s="209" t="s">
        <v>11</v>
      </c>
      <c r="D697" s="211">
        <v>4.25</v>
      </c>
      <c r="E697" s="218"/>
      <c r="F697" s="218"/>
      <c r="G697" s="218"/>
      <c r="H697" s="219"/>
    </row>
    <row r="698" spans="1:8" ht="39.6">
      <c r="A698" s="209">
        <v>7033</v>
      </c>
      <c r="B698" s="210" t="s">
        <v>7202</v>
      </c>
      <c r="C698" s="209" t="s">
        <v>11</v>
      </c>
      <c r="D698" s="211">
        <v>1.57</v>
      </c>
      <c r="E698" s="218"/>
      <c r="F698" s="218"/>
      <c r="G698" s="218"/>
      <c r="H698" s="219"/>
    </row>
    <row r="699" spans="1:8" ht="39.6">
      <c r="A699" s="209">
        <v>7034</v>
      </c>
      <c r="B699" s="210" t="s">
        <v>7203</v>
      </c>
      <c r="C699" s="209" t="s">
        <v>11</v>
      </c>
      <c r="D699" s="211">
        <v>5.67</v>
      </c>
      <c r="E699" s="218"/>
      <c r="F699" s="218"/>
      <c r="G699" s="218"/>
      <c r="H699" s="219"/>
    </row>
    <row r="700" spans="1:8" ht="39.6">
      <c r="A700" s="209">
        <v>7035</v>
      </c>
      <c r="B700" s="210" t="s">
        <v>7204</v>
      </c>
      <c r="C700" s="209" t="s">
        <v>11</v>
      </c>
      <c r="D700" s="211">
        <v>267.88</v>
      </c>
      <c r="E700" s="218"/>
      <c r="F700" s="218"/>
      <c r="G700" s="218"/>
      <c r="H700" s="219"/>
    </row>
    <row r="701" spans="1:8" ht="52.8">
      <c r="A701" s="209">
        <v>7038</v>
      </c>
      <c r="B701" s="210" t="s">
        <v>1057</v>
      </c>
      <c r="C701" s="209" t="s">
        <v>11</v>
      </c>
      <c r="D701" s="211">
        <v>50.1</v>
      </c>
      <c r="E701" s="218"/>
      <c r="F701" s="218"/>
      <c r="G701" s="218"/>
      <c r="H701" s="219"/>
    </row>
    <row r="702" spans="1:8" ht="52.8">
      <c r="A702" s="209">
        <v>7039</v>
      </c>
      <c r="B702" s="210" t="s">
        <v>1058</v>
      </c>
      <c r="C702" s="209" t="s">
        <v>11</v>
      </c>
      <c r="D702" s="211">
        <v>13.44</v>
      </c>
      <c r="E702" s="218"/>
      <c r="F702" s="218"/>
      <c r="G702" s="218"/>
      <c r="H702" s="219"/>
    </row>
    <row r="703" spans="1:8" ht="52.8">
      <c r="A703" s="209">
        <v>7040</v>
      </c>
      <c r="B703" s="210" t="s">
        <v>1059</v>
      </c>
      <c r="C703" s="209" t="s">
        <v>11</v>
      </c>
      <c r="D703" s="211">
        <v>62.69</v>
      </c>
      <c r="E703" s="218"/>
      <c r="F703" s="218"/>
      <c r="G703" s="218"/>
      <c r="H703" s="219"/>
    </row>
    <row r="704" spans="1:8" ht="66">
      <c r="A704" s="209">
        <v>7044</v>
      </c>
      <c r="B704" s="210" t="s">
        <v>1060</v>
      </c>
      <c r="C704" s="209" t="s">
        <v>11</v>
      </c>
      <c r="D704" s="211">
        <v>0.26</v>
      </c>
      <c r="E704" s="218"/>
      <c r="F704" s="218"/>
      <c r="G704" s="218"/>
      <c r="H704" s="219"/>
    </row>
    <row r="705" spans="1:8" ht="66">
      <c r="A705" s="209">
        <v>7045</v>
      </c>
      <c r="B705" s="210" t="s">
        <v>1061</v>
      </c>
      <c r="C705" s="209" t="s">
        <v>11</v>
      </c>
      <c r="D705" s="211">
        <v>0.06</v>
      </c>
      <c r="E705" s="218"/>
      <c r="F705" s="218"/>
      <c r="G705" s="218"/>
      <c r="H705" s="219"/>
    </row>
    <row r="706" spans="1:8" ht="66">
      <c r="A706" s="209">
        <v>7046</v>
      </c>
      <c r="B706" s="210" t="s">
        <v>1062</v>
      </c>
      <c r="C706" s="209" t="s">
        <v>11</v>
      </c>
      <c r="D706" s="211">
        <v>0.28999999999999998</v>
      </c>
      <c r="E706" s="218"/>
      <c r="F706" s="218"/>
      <c r="G706" s="218"/>
      <c r="H706" s="219"/>
    </row>
    <row r="707" spans="1:8" ht="66">
      <c r="A707" s="209">
        <v>7047</v>
      </c>
      <c r="B707" s="210" t="s">
        <v>1063</v>
      </c>
      <c r="C707" s="209" t="s">
        <v>11</v>
      </c>
      <c r="D707" s="211">
        <v>23.3</v>
      </c>
      <c r="E707" s="218"/>
      <c r="F707" s="218"/>
      <c r="G707" s="218"/>
      <c r="H707" s="219"/>
    </row>
    <row r="708" spans="1:8" ht="66">
      <c r="A708" s="209">
        <v>7051</v>
      </c>
      <c r="B708" s="210" t="s">
        <v>1064</v>
      </c>
      <c r="C708" s="209" t="s">
        <v>11</v>
      </c>
      <c r="D708" s="211">
        <v>44.43</v>
      </c>
      <c r="E708" s="218"/>
      <c r="F708" s="218"/>
      <c r="G708" s="218"/>
      <c r="H708" s="219"/>
    </row>
    <row r="709" spans="1:8" ht="66">
      <c r="A709" s="209">
        <v>7052</v>
      </c>
      <c r="B709" s="210" t="s">
        <v>1065</v>
      </c>
      <c r="C709" s="209" t="s">
        <v>11</v>
      </c>
      <c r="D709" s="211">
        <v>12</v>
      </c>
      <c r="E709" s="218"/>
      <c r="F709" s="218"/>
      <c r="G709" s="218"/>
      <c r="H709" s="219"/>
    </row>
    <row r="710" spans="1:8" ht="66">
      <c r="A710" s="209">
        <v>7053</v>
      </c>
      <c r="B710" s="210" t="s">
        <v>1066</v>
      </c>
      <c r="C710" s="209" t="s">
        <v>11</v>
      </c>
      <c r="D710" s="211">
        <v>55.61</v>
      </c>
      <c r="E710" s="218"/>
      <c r="F710" s="218"/>
      <c r="G710" s="218"/>
      <c r="H710" s="219"/>
    </row>
    <row r="711" spans="1:8" ht="79.2">
      <c r="A711" s="209">
        <v>7054</v>
      </c>
      <c r="B711" s="210" t="s">
        <v>1067</v>
      </c>
      <c r="C711" s="209" t="s">
        <v>11</v>
      </c>
      <c r="D711" s="211">
        <v>93.25</v>
      </c>
      <c r="E711" s="218"/>
      <c r="F711" s="218"/>
      <c r="G711" s="218"/>
      <c r="H711" s="219"/>
    </row>
    <row r="712" spans="1:8" ht="66">
      <c r="A712" s="209">
        <v>7058</v>
      </c>
      <c r="B712" s="210" t="s">
        <v>305</v>
      </c>
      <c r="C712" s="209" t="s">
        <v>11</v>
      </c>
      <c r="D712" s="211">
        <v>23.56</v>
      </c>
      <c r="E712" s="218"/>
      <c r="F712" s="218"/>
      <c r="G712" s="218"/>
      <c r="H712" s="219"/>
    </row>
    <row r="713" spans="1:8" ht="66">
      <c r="A713" s="209">
        <v>7059</v>
      </c>
      <c r="B713" s="210" t="s">
        <v>306</v>
      </c>
      <c r="C713" s="209" t="s">
        <v>11</v>
      </c>
      <c r="D713" s="211">
        <v>9.15</v>
      </c>
      <c r="E713" s="218"/>
      <c r="F713" s="218"/>
      <c r="G713" s="218"/>
      <c r="H713" s="219"/>
    </row>
    <row r="714" spans="1:8" ht="66">
      <c r="A714" s="209">
        <v>7060</v>
      </c>
      <c r="B714" s="210" t="s">
        <v>309</v>
      </c>
      <c r="C714" s="209" t="s">
        <v>11</v>
      </c>
      <c r="D714" s="211">
        <v>42.68</v>
      </c>
      <c r="E714" s="218"/>
      <c r="F714" s="218"/>
      <c r="G714" s="218"/>
      <c r="H714" s="219"/>
    </row>
    <row r="715" spans="1:8" ht="66">
      <c r="A715" s="209">
        <v>7061</v>
      </c>
      <c r="B715" s="210" t="s">
        <v>310</v>
      </c>
      <c r="C715" s="209" t="s">
        <v>11</v>
      </c>
      <c r="D715" s="211">
        <v>85.12</v>
      </c>
      <c r="E715" s="218"/>
      <c r="F715" s="218"/>
      <c r="G715" s="218"/>
      <c r="H715" s="219"/>
    </row>
    <row r="716" spans="1:8" ht="39.6">
      <c r="A716" s="209">
        <v>7063</v>
      </c>
      <c r="B716" s="210" t="s">
        <v>1068</v>
      </c>
      <c r="C716" s="209" t="s">
        <v>11</v>
      </c>
      <c r="D716" s="211">
        <v>19</v>
      </c>
      <c r="E716" s="218"/>
      <c r="F716" s="218"/>
      <c r="G716" s="218"/>
      <c r="H716" s="219"/>
    </row>
    <row r="717" spans="1:8" ht="39.6">
      <c r="A717" s="209">
        <v>7064</v>
      </c>
      <c r="B717" s="210" t="s">
        <v>1069</v>
      </c>
      <c r="C717" s="209" t="s">
        <v>11</v>
      </c>
      <c r="D717" s="211">
        <v>5.13</v>
      </c>
      <c r="E717" s="218"/>
      <c r="F717" s="218"/>
      <c r="G717" s="218"/>
      <c r="H717" s="219"/>
    </row>
    <row r="718" spans="1:8" ht="39.6">
      <c r="A718" s="209">
        <v>7065</v>
      </c>
      <c r="B718" s="210" t="s">
        <v>1070</v>
      </c>
      <c r="C718" s="209" t="s">
        <v>11</v>
      </c>
      <c r="D718" s="211">
        <v>20.78</v>
      </c>
      <c r="E718" s="218"/>
      <c r="F718" s="218"/>
      <c r="G718" s="218"/>
      <c r="H718" s="219"/>
    </row>
    <row r="719" spans="1:8" ht="39.6">
      <c r="A719" s="209">
        <v>7066</v>
      </c>
      <c r="B719" s="210" t="s">
        <v>1071</v>
      </c>
      <c r="C719" s="209" t="s">
        <v>11</v>
      </c>
      <c r="D719" s="211">
        <v>101</v>
      </c>
      <c r="E719" s="218"/>
      <c r="F719" s="218"/>
      <c r="G719" s="218"/>
      <c r="H719" s="219"/>
    </row>
    <row r="720" spans="1:8" ht="92.4">
      <c r="A720" s="209">
        <v>53786</v>
      </c>
      <c r="B720" s="210" t="s">
        <v>408</v>
      </c>
      <c r="C720" s="209" t="s">
        <v>11</v>
      </c>
      <c r="D720" s="211">
        <v>53.31</v>
      </c>
      <c r="E720" s="218"/>
      <c r="F720" s="218"/>
      <c r="G720" s="218"/>
      <c r="H720" s="219"/>
    </row>
    <row r="721" spans="1:8" ht="66">
      <c r="A721" s="209">
        <v>53788</v>
      </c>
      <c r="B721" s="210" t="s">
        <v>1072</v>
      </c>
      <c r="C721" s="209" t="s">
        <v>11</v>
      </c>
      <c r="D721" s="211">
        <v>59.68</v>
      </c>
      <c r="E721" s="218"/>
      <c r="F721" s="218"/>
      <c r="G721" s="218"/>
      <c r="H721" s="219"/>
    </row>
    <row r="722" spans="1:8" ht="66">
      <c r="A722" s="209">
        <v>53792</v>
      </c>
      <c r="B722" s="210" t="s">
        <v>1073</v>
      </c>
      <c r="C722" s="209" t="s">
        <v>11</v>
      </c>
      <c r="D722" s="211">
        <v>105.81</v>
      </c>
      <c r="E722" s="218"/>
      <c r="F722" s="218"/>
      <c r="G722" s="218"/>
      <c r="H722" s="219"/>
    </row>
    <row r="723" spans="1:8" ht="39.6">
      <c r="A723" s="209">
        <v>53794</v>
      </c>
      <c r="B723" s="210" t="s">
        <v>1074</v>
      </c>
      <c r="C723" s="209" t="s">
        <v>11</v>
      </c>
      <c r="D723" s="211">
        <v>35.619999999999997</v>
      </c>
      <c r="E723" s="218"/>
      <c r="F723" s="218"/>
      <c r="G723" s="218"/>
      <c r="H723" s="219"/>
    </row>
    <row r="724" spans="1:8" ht="79.2">
      <c r="A724" s="209">
        <v>53797</v>
      </c>
      <c r="B724" s="210" t="s">
        <v>1075</v>
      </c>
      <c r="C724" s="209" t="s">
        <v>11</v>
      </c>
      <c r="D724" s="211">
        <v>121.68</v>
      </c>
      <c r="E724" s="218"/>
      <c r="F724" s="218"/>
      <c r="G724" s="218"/>
      <c r="H724" s="219"/>
    </row>
    <row r="725" spans="1:8" ht="39.6">
      <c r="A725" s="209">
        <v>53804</v>
      </c>
      <c r="B725" s="210" t="s">
        <v>1076</v>
      </c>
      <c r="C725" s="209" t="s">
        <v>11</v>
      </c>
      <c r="D725" s="211">
        <v>4.9800000000000004</v>
      </c>
      <c r="E725" s="218"/>
      <c r="F725" s="218"/>
      <c r="G725" s="218"/>
      <c r="H725" s="219"/>
    </row>
    <row r="726" spans="1:8" ht="39.6">
      <c r="A726" s="209">
        <v>53806</v>
      </c>
      <c r="B726" s="210" t="s">
        <v>1077</v>
      </c>
      <c r="C726" s="209" t="s">
        <v>11</v>
      </c>
      <c r="D726" s="211">
        <v>68.52</v>
      </c>
      <c r="E726" s="218"/>
      <c r="F726" s="218"/>
      <c r="G726" s="218"/>
      <c r="H726" s="219"/>
    </row>
    <row r="727" spans="1:8" ht="52.8">
      <c r="A727" s="209">
        <v>53810</v>
      </c>
      <c r="B727" s="210" t="s">
        <v>1078</v>
      </c>
      <c r="C727" s="209" t="s">
        <v>11</v>
      </c>
      <c r="D727" s="211">
        <v>68.94</v>
      </c>
      <c r="E727" s="218"/>
      <c r="F727" s="218"/>
      <c r="G727" s="218"/>
      <c r="H727" s="219"/>
    </row>
    <row r="728" spans="1:8" ht="39.6">
      <c r="A728" s="209">
        <v>53814</v>
      </c>
      <c r="B728" s="210" t="s">
        <v>1079</v>
      </c>
      <c r="C728" s="209" t="s">
        <v>11</v>
      </c>
      <c r="D728" s="211">
        <v>225.83</v>
      </c>
      <c r="E728" s="218"/>
      <c r="F728" s="218"/>
      <c r="G728" s="218"/>
      <c r="H728" s="219"/>
    </row>
    <row r="729" spans="1:8" ht="39.6">
      <c r="A729" s="209">
        <v>53817</v>
      </c>
      <c r="B729" s="210" t="s">
        <v>1080</v>
      </c>
      <c r="C729" s="209" t="s">
        <v>11</v>
      </c>
      <c r="D729" s="211">
        <v>65.25</v>
      </c>
      <c r="E729" s="218"/>
      <c r="F729" s="218"/>
      <c r="G729" s="218"/>
      <c r="H729" s="219"/>
    </row>
    <row r="730" spans="1:8" ht="66">
      <c r="A730" s="209">
        <v>53818</v>
      </c>
      <c r="B730" s="210" t="s">
        <v>1081</v>
      </c>
      <c r="C730" s="209" t="s">
        <v>11</v>
      </c>
      <c r="D730" s="211">
        <v>9.67</v>
      </c>
      <c r="E730" s="218"/>
      <c r="F730" s="218"/>
      <c r="G730" s="218"/>
      <c r="H730" s="219"/>
    </row>
    <row r="731" spans="1:8" ht="66">
      <c r="A731" s="209">
        <v>53827</v>
      </c>
      <c r="B731" s="210" t="s">
        <v>1082</v>
      </c>
      <c r="C731" s="209" t="s">
        <v>11</v>
      </c>
      <c r="D731" s="211">
        <v>119.12</v>
      </c>
      <c r="E731" s="218"/>
      <c r="F731" s="218"/>
      <c r="G731" s="218"/>
      <c r="H731" s="219"/>
    </row>
    <row r="732" spans="1:8" ht="66">
      <c r="A732" s="209">
        <v>53829</v>
      </c>
      <c r="B732" s="210" t="s">
        <v>1083</v>
      </c>
      <c r="C732" s="209" t="s">
        <v>11</v>
      </c>
      <c r="D732" s="211">
        <v>121.68</v>
      </c>
      <c r="E732" s="218"/>
      <c r="F732" s="218"/>
      <c r="G732" s="218"/>
      <c r="H732" s="219"/>
    </row>
    <row r="733" spans="1:8" ht="66">
      <c r="A733" s="209">
        <v>53831</v>
      </c>
      <c r="B733" s="210" t="s">
        <v>316</v>
      </c>
      <c r="C733" s="209" t="s">
        <v>11</v>
      </c>
      <c r="D733" s="211">
        <v>201</v>
      </c>
      <c r="E733" s="218"/>
      <c r="F733" s="218"/>
      <c r="G733" s="218"/>
      <c r="H733" s="219"/>
    </row>
    <row r="734" spans="1:8" ht="39.6">
      <c r="A734" s="209">
        <v>53840</v>
      </c>
      <c r="B734" s="210" t="s">
        <v>1084</v>
      </c>
      <c r="C734" s="209" t="s">
        <v>11</v>
      </c>
      <c r="D734" s="211">
        <v>2.7</v>
      </c>
      <c r="E734" s="218"/>
      <c r="F734" s="218"/>
      <c r="G734" s="218"/>
      <c r="H734" s="219"/>
    </row>
    <row r="735" spans="1:8" ht="39.6">
      <c r="A735" s="209">
        <v>53841</v>
      </c>
      <c r="B735" s="210" t="s">
        <v>1085</v>
      </c>
      <c r="C735" s="209" t="s">
        <v>11</v>
      </c>
      <c r="D735" s="211">
        <v>1.87</v>
      </c>
      <c r="E735" s="218"/>
      <c r="F735" s="218"/>
      <c r="G735" s="218"/>
      <c r="H735" s="219"/>
    </row>
    <row r="736" spans="1:8" ht="52.8">
      <c r="A736" s="209">
        <v>53849</v>
      </c>
      <c r="B736" s="210" t="s">
        <v>388</v>
      </c>
      <c r="C736" s="209" t="s">
        <v>11</v>
      </c>
      <c r="D736" s="211">
        <v>87.43</v>
      </c>
      <c r="E736" s="218"/>
      <c r="F736" s="218"/>
      <c r="G736" s="218"/>
      <c r="H736" s="219"/>
    </row>
    <row r="737" spans="1:8" ht="52.8">
      <c r="A737" s="209">
        <v>53857</v>
      </c>
      <c r="B737" s="210" t="s">
        <v>401</v>
      </c>
      <c r="C737" s="209" t="s">
        <v>11</v>
      </c>
      <c r="D737" s="211">
        <v>64</v>
      </c>
      <c r="E737" s="218"/>
      <c r="F737" s="218"/>
      <c r="G737" s="218"/>
      <c r="H737" s="219"/>
    </row>
    <row r="738" spans="1:8" ht="52.8">
      <c r="A738" s="209">
        <v>53858</v>
      </c>
      <c r="B738" s="210" t="s">
        <v>402</v>
      </c>
      <c r="C738" s="209" t="s">
        <v>11</v>
      </c>
      <c r="D738" s="211">
        <v>47.75</v>
      </c>
      <c r="E738" s="218"/>
      <c r="F738" s="218"/>
      <c r="G738" s="218"/>
      <c r="H738" s="219"/>
    </row>
    <row r="739" spans="1:8" ht="52.8">
      <c r="A739" s="209">
        <v>53861</v>
      </c>
      <c r="B739" s="210" t="s">
        <v>1086</v>
      </c>
      <c r="C739" s="209" t="s">
        <v>11</v>
      </c>
      <c r="D739" s="211">
        <v>62.12</v>
      </c>
      <c r="E739" s="218"/>
      <c r="F739" s="218"/>
      <c r="G739" s="218"/>
      <c r="H739" s="219"/>
    </row>
    <row r="740" spans="1:8" ht="39.6">
      <c r="A740" s="209">
        <v>53863</v>
      </c>
      <c r="B740" s="210" t="s">
        <v>381</v>
      </c>
      <c r="C740" s="209" t="s">
        <v>11</v>
      </c>
      <c r="D740" s="211">
        <v>2.14</v>
      </c>
      <c r="E740" s="218"/>
      <c r="F740" s="218"/>
      <c r="G740" s="218"/>
      <c r="H740" s="219"/>
    </row>
    <row r="741" spans="1:8" ht="52.8">
      <c r="A741" s="209">
        <v>53865</v>
      </c>
      <c r="B741" s="210" t="s">
        <v>1087</v>
      </c>
      <c r="C741" s="209" t="s">
        <v>11</v>
      </c>
      <c r="D741" s="211">
        <v>49.25</v>
      </c>
      <c r="E741" s="218"/>
      <c r="F741" s="218"/>
      <c r="G741" s="218"/>
      <c r="H741" s="219"/>
    </row>
    <row r="742" spans="1:8" ht="66">
      <c r="A742" s="209">
        <v>53866</v>
      </c>
      <c r="B742" s="210" t="s">
        <v>1088</v>
      </c>
      <c r="C742" s="209" t="s">
        <v>11</v>
      </c>
      <c r="D742" s="211">
        <v>2.04</v>
      </c>
      <c r="E742" s="218"/>
      <c r="F742" s="218"/>
      <c r="G742" s="218"/>
      <c r="H742" s="219"/>
    </row>
    <row r="743" spans="1:8" ht="66">
      <c r="A743" s="209">
        <v>53882</v>
      </c>
      <c r="B743" s="210" t="s">
        <v>1089</v>
      </c>
      <c r="C743" s="209" t="s">
        <v>11</v>
      </c>
      <c r="D743" s="211">
        <v>38.299999999999997</v>
      </c>
      <c r="E743" s="218"/>
      <c r="F743" s="218"/>
      <c r="G743" s="218"/>
      <c r="H743" s="219"/>
    </row>
    <row r="744" spans="1:8" ht="66">
      <c r="A744" s="209">
        <v>55263</v>
      </c>
      <c r="B744" s="210" t="s">
        <v>1090</v>
      </c>
      <c r="C744" s="209" t="s">
        <v>11</v>
      </c>
      <c r="D744" s="211">
        <v>67.31</v>
      </c>
      <c r="E744" s="218"/>
      <c r="F744" s="218"/>
      <c r="G744" s="218"/>
      <c r="H744" s="219"/>
    </row>
    <row r="745" spans="1:8" ht="26.4">
      <c r="A745" s="209">
        <v>73303</v>
      </c>
      <c r="B745" s="210" t="s">
        <v>1091</v>
      </c>
      <c r="C745" s="209" t="s">
        <v>11</v>
      </c>
      <c r="D745" s="211">
        <v>6.26</v>
      </c>
      <c r="E745" s="218"/>
      <c r="F745" s="218"/>
      <c r="G745" s="218"/>
      <c r="H745" s="219"/>
    </row>
    <row r="746" spans="1:8" ht="26.4">
      <c r="A746" s="209">
        <v>73307</v>
      </c>
      <c r="B746" s="210" t="s">
        <v>1092</v>
      </c>
      <c r="C746" s="209" t="s">
        <v>11</v>
      </c>
      <c r="D746" s="211">
        <v>5.59</v>
      </c>
      <c r="E746" s="218"/>
      <c r="F746" s="218"/>
      <c r="G746" s="218"/>
      <c r="H746" s="219"/>
    </row>
    <row r="747" spans="1:8" ht="66">
      <c r="A747" s="209">
        <v>73309</v>
      </c>
      <c r="B747" s="210" t="s">
        <v>410</v>
      </c>
      <c r="C747" s="209" t="s">
        <v>11</v>
      </c>
      <c r="D747" s="211">
        <v>33.33</v>
      </c>
      <c r="E747" s="218"/>
      <c r="F747" s="218"/>
      <c r="G747" s="218"/>
      <c r="H747" s="219"/>
    </row>
    <row r="748" spans="1:8" ht="39.6">
      <c r="A748" s="209">
        <v>73311</v>
      </c>
      <c r="B748" s="210" t="s">
        <v>1093</v>
      </c>
      <c r="C748" s="209" t="s">
        <v>11</v>
      </c>
      <c r="D748" s="211">
        <v>186.06</v>
      </c>
      <c r="E748" s="218"/>
      <c r="F748" s="218"/>
      <c r="G748" s="218"/>
      <c r="H748" s="219"/>
    </row>
    <row r="749" spans="1:8" ht="66">
      <c r="A749" s="209">
        <v>73313</v>
      </c>
      <c r="B749" s="210" t="s">
        <v>411</v>
      </c>
      <c r="C749" s="209" t="s">
        <v>11</v>
      </c>
      <c r="D749" s="211">
        <v>9</v>
      </c>
      <c r="E749" s="218"/>
      <c r="F749" s="218"/>
      <c r="G749" s="218"/>
      <c r="H749" s="219"/>
    </row>
    <row r="750" spans="1:8" ht="66">
      <c r="A750" s="209">
        <v>73315</v>
      </c>
      <c r="B750" s="210" t="s">
        <v>413</v>
      </c>
      <c r="C750" s="209" t="s">
        <v>11</v>
      </c>
      <c r="D750" s="211">
        <v>59.68</v>
      </c>
      <c r="E750" s="218"/>
      <c r="F750" s="218"/>
      <c r="G750" s="218"/>
      <c r="H750" s="219"/>
    </row>
    <row r="751" spans="1:8" ht="79.2">
      <c r="A751" s="209">
        <v>73335</v>
      </c>
      <c r="B751" s="210" t="s">
        <v>1094</v>
      </c>
      <c r="C751" s="209" t="s">
        <v>11</v>
      </c>
      <c r="D751" s="211">
        <v>36.54</v>
      </c>
      <c r="E751" s="218"/>
      <c r="F751" s="218"/>
      <c r="G751" s="218"/>
      <c r="H751" s="219"/>
    </row>
    <row r="752" spans="1:8" ht="79.2">
      <c r="A752" s="209">
        <v>73340</v>
      </c>
      <c r="B752" s="210" t="s">
        <v>1095</v>
      </c>
      <c r="C752" s="209" t="s">
        <v>11</v>
      </c>
      <c r="D752" s="211">
        <v>161.68</v>
      </c>
      <c r="E752" s="218"/>
      <c r="F752" s="218"/>
      <c r="G752" s="218"/>
      <c r="H752" s="219"/>
    </row>
    <row r="753" spans="1:8" ht="79.2">
      <c r="A753" s="209">
        <v>83361</v>
      </c>
      <c r="B753" s="210" t="s">
        <v>1096</v>
      </c>
      <c r="C753" s="209" t="s">
        <v>11</v>
      </c>
      <c r="D753" s="211">
        <v>44.47</v>
      </c>
      <c r="E753" s="218"/>
      <c r="F753" s="218"/>
      <c r="G753" s="218"/>
      <c r="H753" s="219"/>
    </row>
    <row r="754" spans="1:8" ht="52.8">
      <c r="A754" s="209">
        <v>83761</v>
      </c>
      <c r="B754" s="210" t="s">
        <v>1097</v>
      </c>
      <c r="C754" s="209" t="s">
        <v>11</v>
      </c>
      <c r="D754" s="211">
        <v>8.34</v>
      </c>
      <c r="E754" s="218"/>
      <c r="F754" s="218"/>
      <c r="G754" s="218"/>
      <c r="H754" s="219"/>
    </row>
    <row r="755" spans="1:8" ht="52.8">
      <c r="A755" s="209">
        <v>83762</v>
      </c>
      <c r="B755" s="210" t="s">
        <v>1098</v>
      </c>
      <c r="C755" s="209" t="s">
        <v>11</v>
      </c>
      <c r="D755" s="211">
        <v>7.45</v>
      </c>
      <c r="E755" s="218"/>
      <c r="F755" s="218"/>
      <c r="G755" s="218"/>
      <c r="H755" s="219"/>
    </row>
    <row r="756" spans="1:8" ht="52.8">
      <c r="A756" s="209">
        <v>83763</v>
      </c>
      <c r="B756" s="210" t="s">
        <v>1099</v>
      </c>
      <c r="C756" s="209" t="s">
        <v>11</v>
      </c>
      <c r="D756" s="211">
        <v>52.43</v>
      </c>
      <c r="E756" s="218"/>
      <c r="F756" s="218"/>
      <c r="G756" s="218"/>
      <c r="H756" s="219"/>
    </row>
    <row r="757" spans="1:8" ht="52.8">
      <c r="A757" s="209">
        <v>83764</v>
      </c>
      <c r="B757" s="210" t="s">
        <v>1100</v>
      </c>
      <c r="C757" s="209" t="s">
        <v>11</v>
      </c>
      <c r="D757" s="211">
        <v>2.94</v>
      </c>
      <c r="E757" s="218"/>
      <c r="F757" s="218"/>
      <c r="G757" s="218"/>
      <c r="H757" s="219"/>
    </row>
    <row r="758" spans="1:8" ht="39.6">
      <c r="A758" s="209">
        <v>87026</v>
      </c>
      <c r="B758" s="210" t="s">
        <v>1101</v>
      </c>
      <c r="C758" s="209" t="s">
        <v>11</v>
      </c>
      <c r="D758" s="211">
        <v>0.74</v>
      </c>
      <c r="E758" s="218"/>
      <c r="F758" s="218"/>
      <c r="G758" s="218"/>
      <c r="H758" s="219"/>
    </row>
    <row r="759" spans="1:8" ht="52.8">
      <c r="A759" s="209">
        <v>87441</v>
      </c>
      <c r="B759" s="210" t="s">
        <v>7205</v>
      </c>
      <c r="C759" s="209" t="s">
        <v>11</v>
      </c>
      <c r="D759" s="211">
        <v>0.48</v>
      </c>
      <c r="E759" s="218"/>
      <c r="F759" s="218"/>
      <c r="G759" s="218"/>
      <c r="H759" s="219"/>
    </row>
    <row r="760" spans="1:8" ht="52.8">
      <c r="A760" s="209">
        <v>87442</v>
      </c>
      <c r="B760" s="210" t="s">
        <v>7206</v>
      </c>
      <c r="C760" s="209" t="s">
        <v>11</v>
      </c>
      <c r="D760" s="211">
        <v>0.12</v>
      </c>
      <c r="E760" s="218"/>
      <c r="F760" s="218"/>
      <c r="G760" s="218"/>
      <c r="H760" s="219"/>
    </row>
    <row r="761" spans="1:8" ht="52.8">
      <c r="A761" s="209">
        <v>87443</v>
      </c>
      <c r="B761" s="210" t="s">
        <v>7207</v>
      </c>
      <c r="C761" s="209" t="s">
        <v>11</v>
      </c>
      <c r="D761" s="211">
        <v>0.65</v>
      </c>
      <c r="E761" s="218"/>
      <c r="F761" s="218"/>
      <c r="G761" s="218"/>
      <c r="H761" s="219"/>
    </row>
    <row r="762" spans="1:8" ht="52.8">
      <c r="A762" s="209">
        <v>87444</v>
      </c>
      <c r="B762" s="210" t="s">
        <v>7208</v>
      </c>
      <c r="C762" s="209" t="s">
        <v>11</v>
      </c>
      <c r="D762" s="211">
        <v>4.42</v>
      </c>
      <c r="E762" s="218"/>
      <c r="F762" s="218"/>
      <c r="G762" s="218"/>
      <c r="H762" s="219"/>
    </row>
    <row r="763" spans="1:8" ht="52.8">
      <c r="A763" s="209">
        <v>88387</v>
      </c>
      <c r="B763" s="210" t="s">
        <v>7209</v>
      </c>
      <c r="C763" s="209" t="s">
        <v>11</v>
      </c>
      <c r="D763" s="211">
        <v>0.94</v>
      </c>
      <c r="E763" s="218"/>
      <c r="F763" s="218"/>
      <c r="G763" s="218"/>
      <c r="H763" s="219"/>
    </row>
    <row r="764" spans="1:8" ht="39.6">
      <c r="A764" s="209">
        <v>88389</v>
      </c>
      <c r="B764" s="210" t="s">
        <v>7210</v>
      </c>
      <c r="C764" s="209" t="s">
        <v>11</v>
      </c>
      <c r="D764" s="211">
        <v>0.23</v>
      </c>
      <c r="E764" s="218"/>
      <c r="F764" s="218"/>
      <c r="G764" s="218"/>
      <c r="H764" s="219"/>
    </row>
    <row r="765" spans="1:8" ht="52.8">
      <c r="A765" s="209">
        <v>88390</v>
      </c>
      <c r="B765" s="210" t="s">
        <v>7211</v>
      </c>
      <c r="C765" s="209" t="s">
        <v>11</v>
      </c>
      <c r="D765" s="211">
        <v>1.1000000000000001</v>
      </c>
      <c r="E765" s="218"/>
      <c r="F765" s="218"/>
      <c r="G765" s="218"/>
      <c r="H765" s="219"/>
    </row>
    <row r="766" spans="1:8" ht="52.8">
      <c r="A766" s="209">
        <v>88391</v>
      </c>
      <c r="B766" s="210" t="s">
        <v>7212</v>
      </c>
      <c r="C766" s="209" t="s">
        <v>11</v>
      </c>
      <c r="D766" s="211">
        <v>3.34</v>
      </c>
      <c r="E766" s="218"/>
      <c r="F766" s="218"/>
      <c r="G766" s="218"/>
      <c r="H766" s="219"/>
    </row>
    <row r="767" spans="1:8" ht="52.8">
      <c r="A767" s="209">
        <v>88394</v>
      </c>
      <c r="B767" s="210" t="s">
        <v>7213</v>
      </c>
      <c r="C767" s="209" t="s">
        <v>11</v>
      </c>
      <c r="D767" s="211">
        <v>1.1200000000000001</v>
      </c>
      <c r="E767" s="218"/>
      <c r="F767" s="218"/>
      <c r="G767" s="218"/>
      <c r="H767" s="219"/>
    </row>
    <row r="768" spans="1:8" ht="39.6">
      <c r="A768" s="209">
        <v>88395</v>
      </c>
      <c r="B768" s="210" t="s">
        <v>7214</v>
      </c>
      <c r="C768" s="209" t="s">
        <v>11</v>
      </c>
      <c r="D768" s="211">
        <v>0.27</v>
      </c>
      <c r="E768" s="218"/>
      <c r="F768" s="218"/>
      <c r="G768" s="218"/>
      <c r="H768" s="219"/>
    </row>
    <row r="769" spans="1:8" ht="52.8">
      <c r="A769" s="209">
        <v>88396</v>
      </c>
      <c r="B769" s="210" t="s">
        <v>7215</v>
      </c>
      <c r="C769" s="209" t="s">
        <v>11</v>
      </c>
      <c r="D769" s="211">
        <v>1.31</v>
      </c>
      <c r="E769" s="218"/>
      <c r="F769" s="218"/>
      <c r="G769" s="218"/>
      <c r="H769" s="219"/>
    </row>
    <row r="770" spans="1:8" ht="52.8">
      <c r="A770" s="209">
        <v>88397</v>
      </c>
      <c r="B770" s="210" t="s">
        <v>7216</v>
      </c>
      <c r="C770" s="209" t="s">
        <v>11</v>
      </c>
      <c r="D770" s="211">
        <v>5.0199999999999996</v>
      </c>
      <c r="E770" s="218"/>
      <c r="F770" s="218"/>
      <c r="G770" s="218"/>
      <c r="H770" s="219"/>
    </row>
    <row r="771" spans="1:8" ht="52.8">
      <c r="A771" s="209">
        <v>88400</v>
      </c>
      <c r="B771" s="210" t="s">
        <v>7217</v>
      </c>
      <c r="C771" s="209" t="s">
        <v>11</v>
      </c>
      <c r="D771" s="211">
        <v>0.89</v>
      </c>
      <c r="E771" s="218"/>
      <c r="F771" s="218"/>
      <c r="G771" s="218"/>
      <c r="H771" s="219"/>
    </row>
    <row r="772" spans="1:8" ht="39.6">
      <c r="A772" s="209">
        <v>88401</v>
      </c>
      <c r="B772" s="210" t="s">
        <v>7218</v>
      </c>
      <c r="C772" s="209" t="s">
        <v>11</v>
      </c>
      <c r="D772" s="211">
        <v>0.22</v>
      </c>
      <c r="E772" s="218"/>
      <c r="F772" s="218"/>
      <c r="G772" s="218"/>
      <c r="H772" s="219"/>
    </row>
    <row r="773" spans="1:8" ht="52.8">
      <c r="A773" s="209">
        <v>88402</v>
      </c>
      <c r="B773" s="210" t="s">
        <v>7219</v>
      </c>
      <c r="C773" s="209" t="s">
        <v>11</v>
      </c>
      <c r="D773" s="211">
        <v>1.04</v>
      </c>
      <c r="E773" s="218"/>
      <c r="F773" s="218"/>
      <c r="G773" s="218"/>
      <c r="H773" s="219"/>
    </row>
    <row r="774" spans="1:8" ht="52.8">
      <c r="A774" s="209">
        <v>88403</v>
      </c>
      <c r="B774" s="210" t="s">
        <v>7220</v>
      </c>
      <c r="C774" s="209" t="s">
        <v>11</v>
      </c>
      <c r="D774" s="211">
        <v>2</v>
      </c>
      <c r="E774" s="218"/>
      <c r="F774" s="218"/>
      <c r="G774" s="218"/>
      <c r="H774" s="219"/>
    </row>
    <row r="775" spans="1:8" ht="52.8">
      <c r="A775" s="209">
        <v>88419</v>
      </c>
      <c r="B775" s="210" t="s">
        <v>1102</v>
      </c>
      <c r="C775" s="209" t="s">
        <v>11</v>
      </c>
      <c r="D775" s="211">
        <v>6.22</v>
      </c>
      <c r="E775" s="218"/>
      <c r="F775" s="218"/>
      <c r="G775" s="218"/>
      <c r="H775" s="219"/>
    </row>
    <row r="776" spans="1:8" ht="52.8">
      <c r="A776" s="209">
        <v>88422</v>
      </c>
      <c r="B776" s="210" t="s">
        <v>1103</v>
      </c>
      <c r="C776" s="209" t="s">
        <v>11</v>
      </c>
      <c r="D776" s="211">
        <v>1.43</v>
      </c>
      <c r="E776" s="218"/>
      <c r="F776" s="218"/>
      <c r="G776" s="218"/>
      <c r="H776" s="219"/>
    </row>
    <row r="777" spans="1:8" ht="52.8">
      <c r="A777" s="209">
        <v>88425</v>
      </c>
      <c r="B777" s="210" t="s">
        <v>1104</v>
      </c>
      <c r="C777" s="209" t="s">
        <v>11</v>
      </c>
      <c r="D777" s="211">
        <v>7.77</v>
      </c>
      <c r="E777" s="218"/>
      <c r="F777" s="218"/>
      <c r="G777" s="218"/>
      <c r="H777" s="219"/>
    </row>
    <row r="778" spans="1:8" ht="52.8">
      <c r="A778" s="209">
        <v>88427</v>
      </c>
      <c r="B778" s="210" t="s">
        <v>1105</v>
      </c>
      <c r="C778" s="209" t="s">
        <v>11</v>
      </c>
      <c r="D778" s="211">
        <v>1.1299999999999999</v>
      </c>
      <c r="E778" s="218"/>
      <c r="F778" s="218"/>
      <c r="G778" s="218"/>
      <c r="H778" s="219"/>
    </row>
    <row r="779" spans="1:8" ht="52.8">
      <c r="A779" s="209">
        <v>88434</v>
      </c>
      <c r="B779" s="210" t="s">
        <v>1106</v>
      </c>
      <c r="C779" s="209" t="s">
        <v>11</v>
      </c>
      <c r="D779" s="211">
        <v>8.24</v>
      </c>
      <c r="E779" s="218"/>
      <c r="F779" s="218"/>
      <c r="G779" s="218"/>
      <c r="H779" s="219"/>
    </row>
    <row r="780" spans="1:8" ht="39.6">
      <c r="A780" s="209">
        <v>88435</v>
      </c>
      <c r="B780" s="210" t="s">
        <v>1107</v>
      </c>
      <c r="C780" s="209" t="s">
        <v>11</v>
      </c>
      <c r="D780" s="211">
        <v>1.9</v>
      </c>
      <c r="E780" s="218"/>
      <c r="F780" s="218"/>
      <c r="G780" s="218"/>
      <c r="H780" s="219"/>
    </row>
    <row r="781" spans="1:8" ht="52.8">
      <c r="A781" s="209">
        <v>88436</v>
      </c>
      <c r="B781" s="210" t="s">
        <v>1108</v>
      </c>
      <c r="C781" s="209" t="s">
        <v>11</v>
      </c>
      <c r="D781" s="211">
        <v>10.3</v>
      </c>
      <c r="E781" s="218"/>
      <c r="F781" s="218"/>
      <c r="G781" s="218"/>
      <c r="H781" s="219"/>
    </row>
    <row r="782" spans="1:8" ht="52.8">
      <c r="A782" s="209">
        <v>88437</v>
      </c>
      <c r="B782" s="210" t="s">
        <v>1109</v>
      </c>
      <c r="C782" s="209" t="s">
        <v>11</v>
      </c>
      <c r="D782" s="211">
        <v>1.1299999999999999</v>
      </c>
      <c r="E782" s="218"/>
      <c r="F782" s="218"/>
      <c r="G782" s="218"/>
      <c r="H782" s="219"/>
    </row>
    <row r="783" spans="1:8" ht="52.8">
      <c r="A783" s="209">
        <v>88569</v>
      </c>
      <c r="B783" s="210" t="s">
        <v>1110</v>
      </c>
      <c r="C783" s="209" t="s">
        <v>11</v>
      </c>
      <c r="D783" s="211">
        <v>3.96</v>
      </c>
      <c r="E783" s="218"/>
      <c r="F783" s="218"/>
      <c r="G783" s="218"/>
      <c r="H783" s="219"/>
    </row>
    <row r="784" spans="1:8" ht="39.6">
      <c r="A784" s="209">
        <v>88570</v>
      </c>
      <c r="B784" s="210" t="s">
        <v>1111</v>
      </c>
      <c r="C784" s="209" t="s">
        <v>11</v>
      </c>
      <c r="D784" s="211">
        <v>1.28</v>
      </c>
      <c r="E784" s="218"/>
      <c r="F784" s="218"/>
      <c r="G784" s="218"/>
      <c r="H784" s="219"/>
    </row>
    <row r="785" spans="1:8" ht="52.8">
      <c r="A785" s="209">
        <v>88826</v>
      </c>
      <c r="B785" s="210" t="s">
        <v>7221</v>
      </c>
      <c r="C785" s="209" t="s">
        <v>11</v>
      </c>
      <c r="D785" s="211">
        <v>0.35</v>
      </c>
      <c r="E785" s="218"/>
      <c r="F785" s="218"/>
      <c r="G785" s="218"/>
      <c r="H785" s="219"/>
    </row>
    <row r="786" spans="1:8" ht="52.8">
      <c r="A786" s="209">
        <v>88827</v>
      </c>
      <c r="B786" s="210" t="s">
        <v>7222</v>
      </c>
      <c r="C786" s="209" t="s">
        <v>11</v>
      </c>
      <c r="D786" s="211">
        <v>0.08</v>
      </c>
      <c r="E786" s="218"/>
      <c r="F786" s="218"/>
      <c r="G786" s="218"/>
      <c r="H786" s="219"/>
    </row>
    <row r="787" spans="1:8" ht="52.8">
      <c r="A787" s="209">
        <v>88828</v>
      </c>
      <c r="B787" s="210" t="s">
        <v>7223</v>
      </c>
      <c r="C787" s="209" t="s">
        <v>11</v>
      </c>
      <c r="D787" s="211">
        <v>0.41</v>
      </c>
      <c r="E787" s="218"/>
      <c r="F787" s="218"/>
      <c r="G787" s="218"/>
      <c r="H787" s="219"/>
    </row>
    <row r="788" spans="1:8" ht="66">
      <c r="A788" s="209">
        <v>88829</v>
      </c>
      <c r="B788" s="210" t="s">
        <v>7224</v>
      </c>
      <c r="C788" s="209" t="s">
        <v>11</v>
      </c>
      <c r="D788" s="211">
        <v>1.33</v>
      </c>
      <c r="E788" s="218"/>
      <c r="F788" s="218"/>
      <c r="G788" s="218"/>
      <c r="H788" s="219"/>
    </row>
    <row r="789" spans="1:8" ht="52.8">
      <c r="A789" s="209">
        <v>88832</v>
      </c>
      <c r="B789" s="210" t="s">
        <v>1112</v>
      </c>
      <c r="C789" s="209" t="s">
        <v>11</v>
      </c>
      <c r="D789" s="211">
        <v>43.77</v>
      </c>
      <c r="E789" s="218"/>
      <c r="F789" s="218"/>
      <c r="G789" s="218"/>
      <c r="H789" s="219"/>
    </row>
    <row r="790" spans="1:8" ht="39.6">
      <c r="A790" s="209">
        <v>88834</v>
      </c>
      <c r="B790" s="210" t="s">
        <v>1113</v>
      </c>
      <c r="C790" s="209" t="s">
        <v>11</v>
      </c>
      <c r="D790" s="211">
        <v>11.56</v>
      </c>
      <c r="E790" s="218"/>
      <c r="F790" s="218"/>
      <c r="G790" s="218"/>
      <c r="H790" s="219"/>
    </row>
    <row r="791" spans="1:8" ht="52.8">
      <c r="A791" s="209">
        <v>88835</v>
      </c>
      <c r="B791" s="210" t="s">
        <v>1114</v>
      </c>
      <c r="C791" s="209" t="s">
        <v>11</v>
      </c>
      <c r="D791" s="211">
        <v>54.71</v>
      </c>
      <c r="E791" s="218"/>
      <c r="F791" s="218"/>
      <c r="G791" s="218"/>
      <c r="H791" s="219"/>
    </row>
    <row r="792" spans="1:8" ht="52.8">
      <c r="A792" s="209">
        <v>88836</v>
      </c>
      <c r="B792" s="210" t="s">
        <v>1115</v>
      </c>
      <c r="C792" s="209" t="s">
        <v>11</v>
      </c>
      <c r="D792" s="211">
        <v>66.680000000000007</v>
      </c>
      <c r="E792" s="218"/>
      <c r="F792" s="218"/>
      <c r="G792" s="218"/>
      <c r="H792" s="219"/>
    </row>
    <row r="793" spans="1:8" ht="39.6">
      <c r="A793" s="209">
        <v>88839</v>
      </c>
      <c r="B793" s="210" t="s">
        <v>1116</v>
      </c>
      <c r="C793" s="209" t="s">
        <v>11</v>
      </c>
      <c r="D793" s="211">
        <v>31.13</v>
      </c>
      <c r="E793" s="218"/>
      <c r="F793" s="218"/>
      <c r="G793" s="218"/>
      <c r="H793" s="219"/>
    </row>
    <row r="794" spans="1:8" ht="39.6">
      <c r="A794" s="209">
        <v>88840</v>
      </c>
      <c r="B794" s="210" t="s">
        <v>1117</v>
      </c>
      <c r="C794" s="209" t="s">
        <v>11</v>
      </c>
      <c r="D794" s="211">
        <v>13.71</v>
      </c>
      <c r="E794" s="218"/>
      <c r="F794" s="218"/>
      <c r="G794" s="218"/>
      <c r="H794" s="219"/>
    </row>
    <row r="795" spans="1:8" ht="39.6">
      <c r="A795" s="209">
        <v>88841</v>
      </c>
      <c r="B795" s="210" t="s">
        <v>1118</v>
      </c>
      <c r="C795" s="209" t="s">
        <v>11</v>
      </c>
      <c r="D795" s="211">
        <v>55.66</v>
      </c>
      <c r="E795" s="218"/>
      <c r="F795" s="218"/>
      <c r="G795" s="218"/>
      <c r="H795" s="219"/>
    </row>
    <row r="796" spans="1:8" ht="39.6">
      <c r="A796" s="209">
        <v>88842</v>
      </c>
      <c r="B796" s="210" t="s">
        <v>1119</v>
      </c>
      <c r="C796" s="209" t="s">
        <v>11</v>
      </c>
      <c r="D796" s="211">
        <v>81.62</v>
      </c>
      <c r="E796" s="218"/>
      <c r="F796" s="218"/>
      <c r="G796" s="218"/>
      <c r="H796" s="219"/>
    </row>
    <row r="797" spans="1:8" ht="66">
      <c r="A797" s="209">
        <v>88847</v>
      </c>
      <c r="B797" s="210" t="s">
        <v>1120</v>
      </c>
      <c r="C797" s="209" t="s">
        <v>11</v>
      </c>
      <c r="D797" s="211">
        <v>22.82</v>
      </c>
      <c r="E797" s="218"/>
      <c r="F797" s="218"/>
      <c r="G797" s="218"/>
      <c r="H797" s="219"/>
    </row>
    <row r="798" spans="1:8" ht="66">
      <c r="A798" s="209">
        <v>88848</v>
      </c>
      <c r="B798" s="210" t="s">
        <v>1121</v>
      </c>
      <c r="C798" s="209" t="s">
        <v>11</v>
      </c>
      <c r="D798" s="211">
        <v>9.3800000000000008</v>
      </c>
      <c r="E798" s="218"/>
      <c r="F798" s="218"/>
      <c r="G798" s="218"/>
      <c r="H798" s="219"/>
    </row>
    <row r="799" spans="1:8" ht="52.8">
      <c r="A799" s="209">
        <v>88853</v>
      </c>
      <c r="B799" s="210" t="s">
        <v>1122</v>
      </c>
      <c r="C799" s="209" t="s">
        <v>11</v>
      </c>
      <c r="D799" s="211">
        <v>0.21</v>
      </c>
      <c r="E799" s="218"/>
      <c r="F799" s="218"/>
      <c r="G799" s="218"/>
      <c r="H799" s="219"/>
    </row>
    <row r="800" spans="1:8" ht="52.8">
      <c r="A800" s="209">
        <v>88854</v>
      </c>
      <c r="B800" s="210" t="s">
        <v>1123</v>
      </c>
      <c r="C800" s="209" t="s">
        <v>11</v>
      </c>
      <c r="D800" s="211">
        <v>0.05</v>
      </c>
      <c r="E800" s="218"/>
      <c r="F800" s="218"/>
      <c r="G800" s="218"/>
      <c r="H800" s="219"/>
    </row>
    <row r="801" spans="1:8" ht="52.8">
      <c r="A801" s="209">
        <v>88855</v>
      </c>
      <c r="B801" s="210" t="s">
        <v>1124</v>
      </c>
      <c r="C801" s="209" t="s">
        <v>11</v>
      </c>
      <c r="D801" s="211">
        <v>3.45</v>
      </c>
      <c r="E801" s="218"/>
      <c r="F801" s="218"/>
      <c r="G801" s="218"/>
      <c r="H801" s="219"/>
    </row>
    <row r="802" spans="1:8" ht="39.6">
      <c r="A802" s="209">
        <v>88856</v>
      </c>
      <c r="B802" s="210" t="s">
        <v>1125</v>
      </c>
      <c r="C802" s="209" t="s">
        <v>11</v>
      </c>
      <c r="D802" s="211">
        <v>0.94</v>
      </c>
      <c r="E802" s="218"/>
      <c r="F802" s="218"/>
      <c r="G802" s="218"/>
      <c r="H802" s="219"/>
    </row>
    <row r="803" spans="1:8" ht="92.4">
      <c r="A803" s="209">
        <v>88857</v>
      </c>
      <c r="B803" s="210" t="s">
        <v>405</v>
      </c>
      <c r="C803" s="209" t="s">
        <v>11</v>
      </c>
      <c r="D803" s="211">
        <v>24.38</v>
      </c>
      <c r="E803" s="218"/>
      <c r="F803" s="218"/>
      <c r="G803" s="218"/>
      <c r="H803" s="219"/>
    </row>
    <row r="804" spans="1:8" ht="79.2">
      <c r="A804" s="209">
        <v>88858</v>
      </c>
      <c r="B804" s="210" t="s">
        <v>406</v>
      </c>
      <c r="C804" s="209" t="s">
        <v>11</v>
      </c>
      <c r="D804" s="211">
        <v>6.44</v>
      </c>
      <c r="E804" s="218"/>
      <c r="F804" s="218"/>
      <c r="G804" s="218"/>
      <c r="H804" s="219"/>
    </row>
    <row r="805" spans="1:8" ht="92.4">
      <c r="A805" s="209">
        <v>88859</v>
      </c>
      <c r="B805" s="210" t="s">
        <v>1126</v>
      </c>
      <c r="C805" s="209" t="s">
        <v>11</v>
      </c>
      <c r="D805" s="211">
        <v>21.68</v>
      </c>
      <c r="E805" s="218"/>
      <c r="F805" s="218"/>
      <c r="G805" s="218"/>
      <c r="H805" s="219"/>
    </row>
    <row r="806" spans="1:8" ht="79.2">
      <c r="A806" s="209">
        <v>88860</v>
      </c>
      <c r="B806" s="210" t="s">
        <v>1127</v>
      </c>
      <c r="C806" s="209" t="s">
        <v>11</v>
      </c>
      <c r="D806" s="211">
        <v>5.73</v>
      </c>
      <c r="E806" s="218"/>
      <c r="F806" s="218"/>
      <c r="G806" s="218"/>
      <c r="H806" s="219"/>
    </row>
    <row r="807" spans="1:8" ht="52.8">
      <c r="A807" s="209">
        <v>88900</v>
      </c>
      <c r="B807" s="210" t="s">
        <v>1128</v>
      </c>
      <c r="C807" s="209" t="s">
        <v>11</v>
      </c>
      <c r="D807" s="211">
        <v>51.03</v>
      </c>
      <c r="E807" s="218"/>
      <c r="F807" s="218"/>
      <c r="G807" s="218"/>
      <c r="H807" s="219"/>
    </row>
    <row r="808" spans="1:8" ht="39.6">
      <c r="A808" s="209">
        <v>88902</v>
      </c>
      <c r="B808" s="210" t="s">
        <v>1129</v>
      </c>
      <c r="C808" s="209" t="s">
        <v>11</v>
      </c>
      <c r="D808" s="211">
        <v>13.48</v>
      </c>
      <c r="E808" s="218"/>
      <c r="F808" s="218"/>
      <c r="G808" s="218"/>
      <c r="H808" s="219"/>
    </row>
    <row r="809" spans="1:8" ht="52.8">
      <c r="A809" s="209">
        <v>88903</v>
      </c>
      <c r="B809" s="210" t="s">
        <v>1130</v>
      </c>
      <c r="C809" s="209" t="s">
        <v>11</v>
      </c>
      <c r="D809" s="211">
        <v>63.79</v>
      </c>
      <c r="E809" s="218"/>
      <c r="F809" s="218"/>
      <c r="G809" s="218"/>
      <c r="H809" s="219"/>
    </row>
    <row r="810" spans="1:8" ht="52.8">
      <c r="A810" s="209">
        <v>88904</v>
      </c>
      <c r="B810" s="210" t="s">
        <v>1131</v>
      </c>
      <c r="C810" s="209" t="s">
        <v>11</v>
      </c>
      <c r="D810" s="211">
        <v>93.93</v>
      </c>
      <c r="E810" s="218"/>
      <c r="F810" s="218"/>
      <c r="G810" s="218"/>
      <c r="H810" s="219"/>
    </row>
    <row r="811" spans="1:8" ht="52.8">
      <c r="A811" s="209">
        <v>89009</v>
      </c>
      <c r="B811" s="210" t="s">
        <v>1132</v>
      </c>
      <c r="C811" s="209" t="s">
        <v>11</v>
      </c>
      <c r="D811" s="211">
        <v>38.56</v>
      </c>
      <c r="E811" s="218"/>
      <c r="F811" s="218"/>
      <c r="G811" s="218"/>
      <c r="H811" s="219"/>
    </row>
    <row r="812" spans="1:8" ht="39.6">
      <c r="A812" s="209">
        <v>89010</v>
      </c>
      <c r="B812" s="210" t="s">
        <v>1133</v>
      </c>
      <c r="C812" s="209" t="s">
        <v>11</v>
      </c>
      <c r="D812" s="211">
        <v>16.98</v>
      </c>
      <c r="E812" s="218"/>
      <c r="F812" s="218"/>
      <c r="G812" s="218"/>
      <c r="H812" s="219"/>
    </row>
    <row r="813" spans="1:8" ht="92.4">
      <c r="A813" s="209">
        <v>89011</v>
      </c>
      <c r="B813" s="210" t="s">
        <v>1134</v>
      </c>
      <c r="C813" s="209" t="s">
        <v>11</v>
      </c>
      <c r="D813" s="211">
        <v>23.52</v>
      </c>
      <c r="E813" s="218"/>
      <c r="F813" s="218"/>
      <c r="G813" s="218"/>
      <c r="H813" s="219"/>
    </row>
    <row r="814" spans="1:8" ht="79.2">
      <c r="A814" s="209">
        <v>89012</v>
      </c>
      <c r="B814" s="210" t="s">
        <v>1135</v>
      </c>
      <c r="C814" s="209" t="s">
        <v>11</v>
      </c>
      <c r="D814" s="211">
        <v>6.21</v>
      </c>
      <c r="E814" s="218"/>
      <c r="F814" s="218"/>
      <c r="G814" s="218"/>
      <c r="H814" s="219"/>
    </row>
    <row r="815" spans="1:8" ht="39.6">
      <c r="A815" s="209">
        <v>89013</v>
      </c>
      <c r="B815" s="210" t="s">
        <v>1136</v>
      </c>
      <c r="C815" s="209" t="s">
        <v>11</v>
      </c>
      <c r="D815" s="211">
        <v>126.31</v>
      </c>
      <c r="E815" s="218"/>
      <c r="F815" s="218"/>
      <c r="G815" s="218"/>
      <c r="H815" s="219"/>
    </row>
    <row r="816" spans="1:8" ht="39.6">
      <c r="A816" s="209">
        <v>89014</v>
      </c>
      <c r="B816" s="210" t="s">
        <v>1137</v>
      </c>
      <c r="C816" s="209" t="s">
        <v>11</v>
      </c>
      <c r="D816" s="211">
        <v>55.64</v>
      </c>
      <c r="E816" s="218"/>
      <c r="F816" s="218"/>
      <c r="G816" s="218"/>
      <c r="H816" s="219"/>
    </row>
    <row r="817" spans="1:8" ht="39.6">
      <c r="A817" s="209">
        <v>89015</v>
      </c>
      <c r="B817" s="210" t="s">
        <v>1138</v>
      </c>
      <c r="C817" s="209" t="s">
        <v>11</v>
      </c>
      <c r="D817" s="211">
        <v>3.98</v>
      </c>
      <c r="E817" s="218"/>
      <c r="F817" s="218"/>
      <c r="G817" s="218"/>
      <c r="H817" s="219"/>
    </row>
    <row r="818" spans="1:8" ht="39.6">
      <c r="A818" s="209">
        <v>89016</v>
      </c>
      <c r="B818" s="210" t="s">
        <v>1139</v>
      </c>
      <c r="C818" s="209" t="s">
        <v>11</v>
      </c>
      <c r="D818" s="211">
        <v>1.05</v>
      </c>
      <c r="E818" s="218"/>
      <c r="F818" s="218"/>
      <c r="G818" s="218"/>
      <c r="H818" s="219"/>
    </row>
    <row r="819" spans="1:8" ht="39.6">
      <c r="A819" s="209">
        <v>89017</v>
      </c>
      <c r="B819" s="210" t="s">
        <v>1140</v>
      </c>
      <c r="C819" s="209" t="s">
        <v>11</v>
      </c>
      <c r="D819" s="211">
        <v>38.32</v>
      </c>
      <c r="E819" s="218"/>
      <c r="F819" s="218"/>
      <c r="G819" s="218"/>
      <c r="H819" s="219"/>
    </row>
    <row r="820" spans="1:8" ht="39.6">
      <c r="A820" s="209">
        <v>89018</v>
      </c>
      <c r="B820" s="210" t="s">
        <v>1141</v>
      </c>
      <c r="C820" s="209" t="s">
        <v>11</v>
      </c>
      <c r="D820" s="211">
        <v>16.88</v>
      </c>
      <c r="E820" s="218"/>
      <c r="F820" s="218"/>
      <c r="G820" s="218"/>
      <c r="H820" s="219"/>
    </row>
    <row r="821" spans="1:8" ht="66">
      <c r="A821" s="209">
        <v>89019</v>
      </c>
      <c r="B821" s="210" t="s">
        <v>1142</v>
      </c>
      <c r="C821" s="209" t="s">
        <v>11</v>
      </c>
      <c r="D821" s="211">
        <v>0.28999999999999998</v>
      </c>
      <c r="E821" s="218"/>
      <c r="F821" s="218"/>
      <c r="G821" s="218"/>
      <c r="H821" s="219"/>
    </row>
    <row r="822" spans="1:8" ht="52.8">
      <c r="A822" s="209">
        <v>89020</v>
      </c>
      <c r="B822" s="210" t="s">
        <v>1143</v>
      </c>
      <c r="C822" s="209" t="s">
        <v>11</v>
      </c>
      <c r="D822" s="211">
        <v>0.06</v>
      </c>
      <c r="E822" s="218"/>
      <c r="F822" s="218"/>
      <c r="G822" s="218"/>
      <c r="H822" s="219"/>
    </row>
    <row r="823" spans="1:8" ht="39.6">
      <c r="A823" s="209">
        <v>89023</v>
      </c>
      <c r="B823" s="210" t="s">
        <v>7225</v>
      </c>
      <c r="C823" s="209" t="s">
        <v>11</v>
      </c>
      <c r="D823" s="211">
        <v>3.46</v>
      </c>
      <c r="E823" s="218"/>
      <c r="F823" s="218"/>
      <c r="G823" s="218"/>
      <c r="H823" s="219"/>
    </row>
    <row r="824" spans="1:8" ht="39.6">
      <c r="A824" s="209">
        <v>89024</v>
      </c>
      <c r="B824" s="210" t="s">
        <v>7226</v>
      </c>
      <c r="C824" s="209" t="s">
        <v>11</v>
      </c>
      <c r="D824" s="211">
        <v>1.28</v>
      </c>
      <c r="E824" s="218"/>
      <c r="F824" s="218"/>
      <c r="G824" s="218"/>
      <c r="H824" s="219"/>
    </row>
    <row r="825" spans="1:8" ht="39.6">
      <c r="A825" s="209">
        <v>89025</v>
      </c>
      <c r="B825" s="210" t="s">
        <v>7227</v>
      </c>
      <c r="C825" s="209" t="s">
        <v>11</v>
      </c>
      <c r="D825" s="211">
        <v>4.6100000000000003</v>
      </c>
      <c r="E825" s="218"/>
      <c r="F825" s="218"/>
      <c r="G825" s="218"/>
      <c r="H825" s="219"/>
    </row>
    <row r="826" spans="1:8" ht="39.6">
      <c r="A826" s="209">
        <v>89026</v>
      </c>
      <c r="B826" s="210" t="s">
        <v>7228</v>
      </c>
      <c r="C826" s="209" t="s">
        <v>11</v>
      </c>
      <c r="D826" s="211">
        <v>178.59</v>
      </c>
      <c r="E826" s="218"/>
      <c r="F826" s="218"/>
      <c r="G826" s="218"/>
      <c r="H826" s="219"/>
    </row>
    <row r="827" spans="1:8" ht="39.6">
      <c r="A827" s="209">
        <v>89029</v>
      </c>
      <c r="B827" s="210" t="s">
        <v>1144</v>
      </c>
      <c r="C827" s="209" t="s">
        <v>11</v>
      </c>
      <c r="D827" s="211">
        <v>29.74</v>
      </c>
      <c r="E827" s="218"/>
      <c r="F827" s="218"/>
      <c r="G827" s="218"/>
      <c r="H827" s="219"/>
    </row>
    <row r="828" spans="1:8" ht="39.6">
      <c r="A828" s="209">
        <v>89030</v>
      </c>
      <c r="B828" s="210" t="s">
        <v>1145</v>
      </c>
      <c r="C828" s="209" t="s">
        <v>11</v>
      </c>
      <c r="D828" s="211">
        <v>13.1</v>
      </c>
      <c r="E828" s="218"/>
      <c r="F828" s="218"/>
      <c r="G828" s="218"/>
      <c r="H828" s="219"/>
    </row>
    <row r="829" spans="1:8" ht="39.6">
      <c r="A829" s="209">
        <v>89033</v>
      </c>
      <c r="B829" s="210" t="s">
        <v>1146</v>
      </c>
      <c r="C829" s="209" t="s">
        <v>11</v>
      </c>
      <c r="D829" s="211">
        <v>13.92</v>
      </c>
      <c r="E829" s="218"/>
      <c r="F829" s="218"/>
      <c r="G829" s="218"/>
      <c r="H829" s="219"/>
    </row>
    <row r="830" spans="1:8" ht="39.6">
      <c r="A830" s="209">
        <v>89034</v>
      </c>
      <c r="B830" s="210" t="s">
        <v>1147</v>
      </c>
      <c r="C830" s="209" t="s">
        <v>11</v>
      </c>
      <c r="D830" s="211">
        <v>3.73</v>
      </c>
      <c r="E830" s="218"/>
      <c r="F830" s="218"/>
      <c r="G830" s="218"/>
      <c r="H830" s="219"/>
    </row>
    <row r="831" spans="1:8" ht="52.8">
      <c r="A831" s="209">
        <v>89128</v>
      </c>
      <c r="B831" s="210" t="s">
        <v>399</v>
      </c>
      <c r="C831" s="209" t="s">
        <v>11</v>
      </c>
      <c r="D831" s="211">
        <v>35.840000000000003</v>
      </c>
      <c r="E831" s="218"/>
      <c r="F831" s="218"/>
      <c r="G831" s="218"/>
      <c r="H831" s="219"/>
    </row>
    <row r="832" spans="1:8" ht="52.8">
      <c r="A832" s="209">
        <v>89129</v>
      </c>
      <c r="B832" s="210" t="s">
        <v>400</v>
      </c>
      <c r="C832" s="209" t="s">
        <v>11</v>
      </c>
      <c r="D832" s="211">
        <v>9.4700000000000006</v>
      </c>
      <c r="E832" s="218"/>
      <c r="F832" s="218"/>
      <c r="G832" s="218"/>
      <c r="H832" s="219"/>
    </row>
    <row r="833" spans="1:8" ht="52.8">
      <c r="A833" s="209">
        <v>89130</v>
      </c>
      <c r="B833" s="210" t="s">
        <v>1148</v>
      </c>
      <c r="C833" s="209" t="s">
        <v>11</v>
      </c>
      <c r="D833" s="211">
        <v>49.69</v>
      </c>
      <c r="E833" s="218"/>
      <c r="F833" s="218"/>
      <c r="G833" s="218"/>
      <c r="H833" s="219"/>
    </row>
    <row r="834" spans="1:8" ht="52.8">
      <c r="A834" s="209">
        <v>89131</v>
      </c>
      <c r="B834" s="210" t="s">
        <v>1149</v>
      </c>
      <c r="C834" s="209" t="s">
        <v>11</v>
      </c>
      <c r="D834" s="211">
        <v>13.13</v>
      </c>
      <c r="E834" s="218"/>
      <c r="F834" s="218"/>
      <c r="G834" s="218"/>
      <c r="H834" s="219"/>
    </row>
    <row r="835" spans="1:8" ht="66">
      <c r="A835" s="209">
        <v>89210</v>
      </c>
      <c r="B835" s="210" t="s">
        <v>1150</v>
      </c>
      <c r="C835" s="209" t="s">
        <v>11</v>
      </c>
      <c r="D835" s="211">
        <v>32.049999999999997</v>
      </c>
      <c r="E835" s="218"/>
      <c r="F835" s="218"/>
      <c r="G835" s="218"/>
      <c r="H835" s="219"/>
    </row>
    <row r="836" spans="1:8" ht="66">
      <c r="A836" s="209">
        <v>89211</v>
      </c>
      <c r="B836" s="210" t="s">
        <v>1151</v>
      </c>
      <c r="C836" s="209" t="s">
        <v>11</v>
      </c>
      <c r="D836" s="211">
        <v>8.6</v>
      </c>
      <c r="E836" s="218"/>
      <c r="F836" s="218"/>
      <c r="G836" s="218"/>
      <c r="H836" s="219"/>
    </row>
    <row r="837" spans="1:8" ht="39.6">
      <c r="A837" s="209">
        <v>89212</v>
      </c>
      <c r="B837" s="210" t="s">
        <v>1152</v>
      </c>
      <c r="C837" s="209" t="s">
        <v>11</v>
      </c>
      <c r="D837" s="211">
        <v>28.91</v>
      </c>
      <c r="E837" s="218"/>
      <c r="F837" s="218"/>
      <c r="G837" s="218"/>
      <c r="H837" s="219"/>
    </row>
    <row r="838" spans="1:8" ht="39.6">
      <c r="A838" s="209">
        <v>89213</v>
      </c>
      <c r="B838" s="210" t="s">
        <v>1153</v>
      </c>
      <c r="C838" s="209" t="s">
        <v>11</v>
      </c>
      <c r="D838" s="211">
        <v>8.92</v>
      </c>
      <c r="E838" s="218"/>
      <c r="F838" s="218"/>
      <c r="G838" s="218"/>
      <c r="H838" s="219"/>
    </row>
    <row r="839" spans="1:8" ht="39.6">
      <c r="A839" s="209">
        <v>89214</v>
      </c>
      <c r="B839" s="210" t="s">
        <v>1154</v>
      </c>
      <c r="C839" s="209" t="s">
        <v>11</v>
      </c>
      <c r="D839" s="211">
        <v>27.14</v>
      </c>
      <c r="E839" s="218"/>
      <c r="F839" s="218"/>
      <c r="G839" s="218"/>
      <c r="H839" s="219"/>
    </row>
    <row r="840" spans="1:8" ht="39.6">
      <c r="A840" s="209">
        <v>89215</v>
      </c>
      <c r="B840" s="210" t="s">
        <v>1155</v>
      </c>
      <c r="C840" s="209" t="s">
        <v>11</v>
      </c>
      <c r="D840" s="211">
        <v>97</v>
      </c>
      <c r="E840" s="218"/>
      <c r="F840" s="218"/>
      <c r="G840" s="218"/>
      <c r="H840" s="219"/>
    </row>
    <row r="841" spans="1:8" ht="52.8">
      <c r="A841" s="209">
        <v>89221</v>
      </c>
      <c r="B841" s="210" t="s">
        <v>7229</v>
      </c>
      <c r="C841" s="209" t="s">
        <v>11</v>
      </c>
      <c r="D841" s="211">
        <v>1.45</v>
      </c>
      <c r="E841" s="218"/>
      <c r="F841" s="218"/>
      <c r="G841" s="218"/>
      <c r="H841" s="219"/>
    </row>
    <row r="842" spans="1:8" ht="52.8">
      <c r="A842" s="209">
        <v>89222</v>
      </c>
      <c r="B842" s="210" t="s">
        <v>7230</v>
      </c>
      <c r="C842" s="209" t="s">
        <v>11</v>
      </c>
      <c r="D842" s="211">
        <v>0.35</v>
      </c>
      <c r="E842" s="218"/>
      <c r="F842" s="218"/>
      <c r="G842" s="218"/>
      <c r="H842" s="219"/>
    </row>
    <row r="843" spans="1:8" ht="52.8">
      <c r="A843" s="209">
        <v>89223</v>
      </c>
      <c r="B843" s="210" t="s">
        <v>7231</v>
      </c>
      <c r="C843" s="209" t="s">
        <v>11</v>
      </c>
      <c r="D843" s="211">
        <v>1.69</v>
      </c>
      <c r="E843" s="218"/>
      <c r="F843" s="218"/>
      <c r="G843" s="218"/>
      <c r="H843" s="219"/>
    </row>
    <row r="844" spans="1:8" ht="66">
      <c r="A844" s="209">
        <v>89224</v>
      </c>
      <c r="B844" s="210" t="s">
        <v>7232</v>
      </c>
      <c r="C844" s="209" t="s">
        <v>11</v>
      </c>
      <c r="D844" s="211">
        <v>2.67</v>
      </c>
      <c r="E844" s="218"/>
      <c r="F844" s="218"/>
      <c r="G844" s="218"/>
      <c r="H844" s="219"/>
    </row>
    <row r="845" spans="1:8" ht="52.8">
      <c r="A845" s="209">
        <v>89228</v>
      </c>
      <c r="B845" s="210" t="s">
        <v>384</v>
      </c>
      <c r="C845" s="209" t="s">
        <v>11</v>
      </c>
      <c r="D845" s="211">
        <v>44.8</v>
      </c>
      <c r="E845" s="218"/>
      <c r="F845" s="218"/>
      <c r="G845" s="218"/>
      <c r="H845" s="219"/>
    </row>
    <row r="846" spans="1:8" ht="52.8">
      <c r="A846" s="209">
        <v>89229</v>
      </c>
      <c r="B846" s="210" t="s">
        <v>383</v>
      </c>
      <c r="C846" s="209" t="s">
        <v>11</v>
      </c>
      <c r="D846" s="211">
        <v>15.79</v>
      </c>
      <c r="E846" s="218"/>
      <c r="F846" s="218"/>
      <c r="G846" s="218"/>
      <c r="H846" s="219"/>
    </row>
    <row r="847" spans="1:8" ht="39.6">
      <c r="A847" s="209">
        <v>89230</v>
      </c>
      <c r="B847" s="210" t="s">
        <v>1156</v>
      </c>
      <c r="C847" s="209" t="s">
        <v>11</v>
      </c>
      <c r="D847" s="211">
        <v>130.74</v>
      </c>
      <c r="E847" s="218"/>
      <c r="F847" s="218"/>
      <c r="G847" s="218"/>
      <c r="H847" s="219"/>
    </row>
    <row r="848" spans="1:8" ht="39.6">
      <c r="A848" s="209">
        <v>89231</v>
      </c>
      <c r="B848" s="210" t="s">
        <v>1157</v>
      </c>
      <c r="C848" s="209" t="s">
        <v>11</v>
      </c>
      <c r="D848" s="211">
        <v>40.03</v>
      </c>
      <c r="E848" s="218"/>
      <c r="F848" s="218"/>
      <c r="G848" s="218"/>
      <c r="H848" s="219"/>
    </row>
    <row r="849" spans="1:8" ht="39.6">
      <c r="A849" s="209">
        <v>89232</v>
      </c>
      <c r="B849" s="210" t="s">
        <v>1158</v>
      </c>
      <c r="C849" s="209" t="s">
        <v>11</v>
      </c>
      <c r="D849" s="211">
        <v>233.21</v>
      </c>
      <c r="E849" s="218"/>
      <c r="F849" s="218"/>
      <c r="G849" s="218"/>
      <c r="H849" s="219"/>
    </row>
    <row r="850" spans="1:8" ht="39.6">
      <c r="A850" s="209">
        <v>89233</v>
      </c>
      <c r="B850" s="210" t="s">
        <v>1159</v>
      </c>
      <c r="C850" s="209" t="s">
        <v>11</v>
      </c>
      <c r="D850" s="211">
        <v>174.56</v>
      </c>
      <c r="E850" s="218"/>
      <c r="F850" s="218"/>
      <c r="G850" s="218"/>
      <c r="H850" s="219"/>
    </row>
    <row r="851" spans="1:8" ht="39.6">
      <c r="A851" s="209">
        <v>89236</v>
      </c>
      <c r="B851" s="210" t="s">
        <v>1160</v>
      </c>
      <c r="C851" s="209" t="s">
        <v>11</v>
      </c>
      <c r="D851" s="211">
        <v>305.42</v>
      </c>
      <c r="E851" s="218"/>
      <c r="F851" s="218"/>
      <c r="G851" s="218"/>
      <c r="H851" s="219"/>
    </row>
    <row r="852" spans="1:8" ht="39.6">
      <c r="A852" s="209">
        <v>89237</v>
      </c>
      <c r="B852" s="210" t="s">
        <v>1161</v>
      </c>
      <c r="C852" s="209" t="s">
        <v>11</v>
      </c>
      <c r="D852" s="211">
        <v>93.52</v>
      </c>
      <c r="E852" s="218"/>
      <c r="F852" s="218"/>
      <c r="G852" s="218"/>
      <c r="H852" s="219"/>
    </row>
    <row r="853" spans="1:8" ht="39.6">
      <c r="A853" s="209">
        <v>89238</v>
      </c>
      <c r="B853" s="210" t="s">
        <v>1162</v>
      </c>
      <c r="C853" s="209" t="s">
        <v>11</v>
      </c>
      <c r="D853" s="211">
        <v>544.79</v>
      </c>
      <c r="E853" s="218"/>
      <c r="F853" s="218"/>
      <c r="G853" s="218"/>
      <c r="H853" s="219"/>
    </row>
    <row r="854" spans="1:8" ht="39.6">
      <c r="A854" s="209">
        <v>89239</v>
      </c>
      <c r="B854" s="210" t="s">
        <v>1163</v>
      </c>
      <c r="C854" s="209" t="s">
        <v>11</v>
      </c>
      <c r="D854" s="211">
        <v>461.62</v>
      </c>
      <c r="E854" s="218"/>
      <c r="F854" s="218"/>
      <c r="G854" s="218"/>
      <c r="H854" s="219"/>
    </row>
    <row r="855" spans="1:8" ht="52.8">
      <c r="A855" s="209">
        <v>89240</v>
      </c>
      <c r="B855" s="210" t="s">
        <v>1164</v>
      </c>
      <c r="C855" s="209" t="s">
        <v>11</v>
      </c>
      <c r="D855" s="211">
        <v>93.73</v>
      </c>
      <c r="E855" s="218"/>
      <c r="F855" s="218"/>
      <c r="G855" s="218"/>
      <c r="H855" s="219"/>
    </row>
    <row r="856" spans="1:8" ht="52.8">
      <c r="A856" s="209">
        <v>89241</v>
      </c>
      <c r="B856" s="210" t="s">
        <v>1165</v>
      </c>
      <c r="C856" s="209" t="s">
        <v>11</v>
      </c>
      <c r="D856" s="211">
        <v>33.04</v>
      </c>
      <c r="E856" s="218"/>
      <c r="F856" s="218"/>
      <c r="G856" s="218"/>
      <c r="H856" s="219"/>
    </row>
    <row r="857" spans="1:8" ht="39.6">
      <c r="A857" s="209">
        <v>89246</v>
      </c>
      <c r="B857" s="210" t="s">
        <v>1166</v>
      </c>
      <c r="C857" s="209" t="s">
        <v>11</v>
      </c>
      <c r="D857" s="211">
        <v>265.39</v>
      </c>
      <c r="E857" s="218"/>
      <c r="F857" s="218"/>
      <c r="G857" s="218"/>
      <c r="H857" s="219"/>
    </row>
    <row r="858" spans="1:8" ht="39.6">
      <c r="A858" s="209">
        <v>89247</v>
      </c>
      <c r="B858" s="210" t="s">
        <v>1167</v>
      </c>
      <c r="C858" s="209" t="s">
        <v>11</v>
      </c>
      <c r="D858" s="211">
        <v>81.260000000000005</v>
      </c>
      <c r="E858" s="218"/>
      <c r="F858" s="218"/>
      <c r="G858" s="218"/>
      <c r="H858" s="219"/>
    </row>
    <row r="859" spans="1:8" ht="39.6">
      <c r="A859" s="209">
        <v>89248</v>
      </c>
      <c r="B859" s="210" t="s">
        <v>1168</v>
      </c>
      <c r="C859" s="209" t="s">
        <v>11</v>
      </c>
      <c r="D859" s="211">
        <v>473.38</v>
      </c>
      <c r="E859" s="218"/>
      <c r="F859" s="218"/>
      <c r="G859" s="218"/>
      <c r="H859" s="219"/>
    </row>
    <row r="860" spans="1:8" ht="39.6">
      <c r="A860" s="209">
        <v>89249</v>
      </c>
      <c r="B860" s="210" t="s">
        <v>1169</v>
      </c>
      <c r="C860" s="209" t="s">
        <v>11</v>
      </c>
      <c r="D860" s="211">
        <v>393.5</v>
      </c>
      <c r="E860" s="218"/>
      <c r="F860" s="218"/>
      <c r="G860" s="218"/>
      <c r="H860" s="219"/>
    </row>
    <row r="861" spans="1:8" ht="52.8">
      <c r="A861" s="209">
        <v>89253</v>
      </c>
      <c r="B861" s="210" t="s">
        <v>1170</v>
      </c>
      <c r="C861" s="209" t="s">
        <v>11</v>
      </c>
      <c r="D861" s="211">
        <v>76.81</v>
      </c>
      <c r="E861" s="218"/>
      <c r="F861" s="218"/>
      <c r="G861" s="218"/>
      <c r="H861" s="219"/>
    </row>
    <row r="862" spans="1:8" ht="52.8">
      <c r="A862" s="209">
        <v>89254</v>
      </c>
      <c r="B862" s="210" t="s">
        <v>1171</v>
      </c>
      <c r="C862" s="209" t="s">
        <v>11</v>
      </c>
      <c r="D862" s="211">
        <v>27.07</v>
      </c>
      <c r="E862" s="218"/>
      <c r="F862" s="218"/>
      <c r="G862" s="218"/>
      <c r="H862" s="219"/>
    </row>
    <row r="863" spans="1:8" ht="52.8">
      <c r="A863" s="209">
        <v>89255</v>
      </c>
      <c r="B863" s="210" t="s">
        <v>1172</v>
      </c>
      <c r="C863" s="209" t="s">
        <v>11</v>
      </c>
      <c r="D863" s="211">
        <v>123.47</v>
      </c>
      <c r="E863" s="218"/>
      <c r="F863" s="218"/>
      <c r="G863" s="218"/>
      <c r="H863" s="219"/>
    </row>
    <row r="864" spans="1:8" ht="52.8">
      <c r="A864" s="209">
        <v>89256</v>
      </c>
      <c r="B864" s="210" t="s">
        <v>1173</v>
      </c>
      <c r="C864" s="209" t="s">
        <v>11</v>
      </c>
      <c r="D864" s="211">
        <v>88.56</v>
      </c>
      <c r="E864" s="218"/>
      <c r="F864" s="218"/>
      <c r="G864" s="218"/>
      <c r="H864" s="219"/>
    </row>
    <row r="865" spans="1:8" ht="66">
      <c r="A865" s="209">
        <v>89259</v>
      </c>
      <c r="B865" s="210" t="s">
        <v>1174</v>
      </c>
      <c r="C865" s="209" t="s">
        <v>11</v>
      </c>
      <c r="D865" s="211">
        <v>28</v>
      </c>
      <c r="E865" s="218"/>
      <c r="F865" s="218"/>
      <c r="G865" s="218"/>
      <c r="H865" s="219"/>
    </row>
    <row r="866" spans="1:8" ht="66">
      <c r="A866" s="209">
        <v>89260</v>
      </c>
      <c r="B866" s="210" t="s">
        <v>1175</v>
      </c>
      <c r="C866" s="209" t="s">
        <v>11</v>
      </c>
      <c r="D866" s="211">
        <v>10.36</v>
      </c>
      <c r="E866" s="218"/>
      <c r="F866" s="218"/>
      <c r="G866" s="218"/>
      <c r="H866" s="219"/>
    </row>
    <row r="867" spans="1:8" ht="66">
      <c r="A867" s="209">
        <v>89262</v>
      </c>
      <c r="B867" s="210" t="s">
        <v>1176</v>
      </c>
      <c r="C867" s="209" t="s">
        <v>11</v>
      </c>
      <c r="D867" s="211">
        <v>47.7</v>
      </c>
      <c r="E867" s="218"/>
      <c r="F867" s="218"/>
      <c r="G867" s="218"/>
      <c r="H867" s="219"/>
    </row>
    <row r="868" spans="1:8" ht="79.2">
      <c r="A868" s="209">
        <v>89264</v>
      </c>
      <c r="B868" s="210" t="s">
        <v>1177</v>
      </c>
      <c r="C868" s="209" t="s">
        <v>11</v>
      </c>
      <c r="D868" s="211">
        <v>21.9</v>
      </c>
      <c r="E868" s="218"/>
      <c r="F868" s="218"/>
      <c r="G868" s="218"/>
      <c r="H868" s="219"/>
    </row>
    <row r="869" spans="1:8" ht="79.2">
      <c r="A869" s="209">
        <v>89265</v>
      </c>
      <c r="B869" s="210" t="s">
        <v>1178</v>
      </c>
      <c r="C869" s="209" t="s">
        <v>11</v>
      </c>
      <c r="D869" s="211">
        <v>8.76</v>
      </c>
      <c r="E869" s="218"/>
      <c r="F869" s="218"/>
      <c r="G869" s="218"/>
      <c r="H869" s="219"/>
    </row>
    <row r="870" spans="1:8" ht="79.2">
      <c r="A870" s="209">
        <v>89266</v>
      </c>
      <c r="B870" s="210" t="s">
        <v>1179</v>
      </c>
      <c r="C870" s="209" t="s">
        <v>11</v>
      </c>
      <c r="D870" s="211">
        <v>3.53</v>
      </c>
      <c r="E870" s="218"/>
      <c r="F870" s="218"/>
      <c r="G870" s="218"/>
      <c r="H870" s="219"/>
    </row>
    <row r="871" spans="1:8" ht="52.8">
      <c r="A871" s="209">
        <v>89267</v>
      </c>
      <c r="B871" s="210" t="s">
        <v>368</v>
      </c>
      <c r="C871" s="209" t="s">
        <v>11</v>
      </c>
      <c r="D871" s="211">
        <v>50.32</v>
      </c>
      <c r="E871" s="218"/>
      <c r="F871" s="218"/>
      <c r="G871" s="218"/>
      <c r="H871" s="219"/>
    </row>
    <row r="872" spans="1:8" ht="52.8">
      <c r="A872" s="209">
        <v>89268</v>
      </c>
      <c r="B872" s="210" t="s">
        <v>365</v>
      </c>
      <c r="C872" s="209" t="s">
        <v>11</v>
      </c>
      <c r="D872" s="211">
        <v>17.739999999999998</v>
      </c>
      <c r="E872" s="218"/>
      <c r="F872" s="218"/>
      <c r="G872" s="218"/>
      <c r="H872" s="219"/>
    </row>
    <row r="873" spans="1:8" ht="52.8">
      <c r="A873" s="209">
        <v>89269</v>
      </c>
      <c r="B873" s="210" t="s">
        <v>366</v>
      </c>
      <c r="C873" s="209" t="s">
        <v>11</v>
      </c>
      <c r="D873" s="211">
        <v>7.17</v>
      </c>
      <c r="E873" s="218"/>
      <c r="F873" s="218"/>
      <c r="G873" s="218"/>
      <c r="H873" s="219"/>
    </row>
    <row r="874" spans="1:8" ht="52.8">
      <c r="A874" s="209">
        <v>89270</v>
      </c>
      <c r="B874" s="210" t="s">
        <v>367</v>
      </c>
      <c r="C874" s="209" t="s">
        <v>11</v>
      </c>
      <c r="D874" s="211">
        <v>80.900000000000006</v>
      </c>
      <c r="E874" s="218"/>
      <c r="F874" s="218"/>
      <c r="G874" s="218"/>
      <c r="H874" s="219"/>
    </row>
    <row r="875" spans="1:8" ht="52.8">
      <c r="A875" s="209">
        <v>89271</v>
      </c>
      <c r="B875" s="210" t="s">
        <v>369</v>
      </c>
      <c r="C875" s="209" t="s">
        <v>11</v>
      </c>
      <c r="D875" s="211">
        <v>30.31</v>
      </c>
      <c r="E875" s="218"/>
      <c r="F875" s="218"/>
      <c r="G875" s="218"/>
      <c r="H875" s="219"/>
    </row>
    <row r="876" spans="1:8" ht="52.8">
      <c r="A876" s="209">
        <v>89274</v>
      </c>
      <c r="B876" s="210" t="s">
        <v>7233</v>
      </c>
      <c r="C876" s="209" t="s">
        <v>11</v>
      </c>
      <c r="D876" s="211">
        <v>1.76</v>
      </c>
      <c r="E876" s="218"/>
      <c r="F876" s="218"/>
      <c r="G876" s="218"/>
      <c r="H876" s="219"/>
    </row>
    <row r="877" spans="1:8" ht="52.8">
      <c r="A877" s="209">
        <v>89275</v>
      </c>
      <c r="B877" s="210" t="s">
        <v>7234</v>
      </c>
      <c r="C877" s="209" t="s">
        <v>11</v>
      </c>
      <c r="D877" s="211">
        <v>0.43</v>
      </c>
      <c r="E877" s="218"/>
      <c r="F877" s="218"/>
      <c r="G877" s="218"/>
      <c r="H877" s="219"/>
    </row>
    <row r="878" spans="1:8" ht="52.8">
      <c r="A878" s="209">
        <v>89276</v>
      </c>
      <c r="B878" s="210" t="s">
        <v>7235</v>
      </c>
      <c r="C878" s="209" t="s">
        <v>11</v>
      </c>
      <c r="D878" s="211">
        <v>2.35</v>
      </c>
      <c r="E878" s="218"/>
      <c r="F878" s="218"/>
      <c r="G878" s="218"/>
      <c r="H878" s="219"/>
    </row>
    <row r="879" spans="1:8" ht="52.8">
      <c r="A879" s="209">
        <v>89277</v>
      </c>
      <c r="B879" s="210" t="s">
        <v>7236</v>
      </c>
      <c r="C879" s="209" t="s">
        <v>11</v>
      </c>
      <c r="D879" s="211">
        <v>8.85</v>
      </c>
      <c r="E879" s="218"/>
      <c r="F879" s="218"/>
      <c r="G879" s="218"/>
      <c r="H879" s="219"/>
    </row>
    <row r="880" spans="1:8" ht="52.8">
      <c r="A880" s="209">
        <v>89280</v>
      </c>
      <c r="B880" s="210" t="s">
        <v>1180</v>
      </c>
      <c r="C880" s="209" t="s">
        <v>11</v>
      </c>
      <c r="D880" s="211">
        <v>39.36</v>
      </c>
      <c r="E880" s="218"/>
      <c r="F880" s="218"/>
      <c r="G880" s="218"/>
      <c r="H880" s="219"/>
    </row>
    <row r="881" spans="1:8" ht="52.8">
      <c r="A881" s="209">
        <v>89281</v>
      </c>
      <c r="B881" s="210" t="s">
        <v>1181</v>
      </c>
      <c r="C881" s="209" t="s">
        <v>11</v>
      </c>
      <c r="D881" s="211">
        <v>10.56</v>
      </c>
      <c r="E881" s="218"/>
      <c r="F881" s="218"/>
      <c r="G881" s="218"/>
      <c r="H881" s="219"/>
    </row>
    <row r="882" spans="1:8" ht="66">
      <c r="A882" s="209">
        <v>89870</v>
      </c>
      <c r="B882" s="210" t="s">
        <v>1182</v>
      </c>
      <c r="C882" s="209" t="s">
        <v>11</v>
      </c>
      <c r="D882" s="211">
        <v>38.450000000000003</v>
      </c>
      <c r="E882" s="218"/>
      <c r="F882" s="218"/>
      <c r="G882" s="218"/>
      <c r="H882" s="219"/>
    </row>
    <row r="883" spans="1:8" ht="66">
      <c r="A883" s="209">
        <v>89871</v>
      </c>
      <c r="B883" s="210" t="s">
        <v>1183</v>
      </c>
      <c r="C883" s="209" t="s">
        <v>11</v>
      </c>
      <c r="D883" s="211">
        <v>13.66</v>
      </c>
      <c r="E883" s="218"/>
      <c r="F883" s="218"/>
      <c r="G883" s="218"/>
      <c r="H883" s="219"/>
    </row>
    <row r="884" spans="1:8" ht="66">
      <c r="A884" s="209">
        <v>89872</v>
      </c>
      <c r="B884" s="210" t="s">
        <v>1184</v>
      </c>
      <c r="C884" s="209" t="s">
        <v>11</v>
      </c>
      <c r="D884" s="211">
        <v>5.51</v>
      </c>
      <c r="E884" s="218"/>
      <c r="F884" s="218"/>
      <c r="G884" s="218"/>
      <c r="H884" s="219"/>
    </row>
    <row r="885" spans="1:8" ht="66">
      <c r="A885" s="209">
        <v>89873</v>
      </c>
      <c r="B885" s="210" t="s">
        <v>1185</v>
      </c>
      <c r="C885" s="209" t="s">
        <v>11</v>
      </c>
      <c r="D885" s="211">
        <v>66.150000000000006</v>
      </c>
      <c r="E885" s="218"/>
      <c r="F885" s="218"/>
      <c r="G885" s="218"/>
      <c r="H885" s="219"/>
    </row>
    <row r="886" spans="1:8" ht="79.2">
      <c r="A886" s="209">
        <v>89874</v>
      </c>
      <c r="B886" s="210" t="s">
        <v>1186</v>
      </c>
      <c r="C886" s="209" t="s">
        <v>11</v>
      </c>
      <c r="D886" s="211">
        <v>184.18</v>
      </c>
      <c r="E886" s="218"/>
      <c r="F886" s="218"/>
      <c r="G886" s="218"/>
      <c r="H886" s="219"/>
    </row>
    <row r="887" spans="1:8" ht="66">
      <c r="A887" s="209">
        <v>89878</v>
      </c>
      <c r="B887" s="210" t="s">
        <v>1187</v>
      </c>
      <c r="C887" s="209" t="s">
        <v>11</v>
      </c>
      <c r="D887" s="211">
        <v>41.02</v>
      </c>
      <c r="E887" s="218"/>
      <c r="F887" s="218"/>
      <c r="G887" s="218"/>
      <c r="H887" s="219"/>
    </row>
    <row r="888" spans="1:8" ht="66">
      <c r="A888" s="209">
        <v>89879</v>
      </c>
      <c r="B888" s="210" t="s">
        <v>1188</v>
      </c>
      <c r="C888" s="209" t="s">
        <v>11</v>
      </c>
      <c r="D888" s="211">
        <v>14.34</v>
      </c>
      <c r="E888" s="218"/>
      <c r="F888" s="218"/>
      <c r="G888" s="218"/>
      <c r="H888" s="219"/>
    </row>
    <row r="889" spans="1:8" ht="66">
      <c r="A889" s="209">
        <v>89880</v>
      </c>
      <c r="B889" s="210" t="s">
        <v>1189</v>
      </c>
      <c r="C889" s="209" t="s">
        <v>11</v>
      </c>
      <c r="D889" s="211">
        <v>5.79</v>
      </c>
      <c r="E889" s="218"/>
      <c r="F889" s="218"/>
      <c r="G889" s="218"/>
      <c r="H889" s="219"/>
    </row>
    <row r="890" spans="1:8" ht="66">
      <c r="A890" s="209">
        <v>89881</v>
      </c>
      <c r="B890" s="210" t="s">
        <v>1190</v>
      </c>
      <c r="C890" s="209" t="s">
        <v>11</v>
      </c>
      <c r="D890" s="211">
        <v>69.92</v>
      </c>
      <c r="E890" s="218"/>
      <c r="F890" s="218"/>
      <c r="G890" s="218"/>
      <c r="H890" s="219"/>
    </row>
    <row r="891" spans="1:8" ht="79.2">
      <c r="A891" s="209">
        <v>89882</v>
      </c>
      <c r="B891" s="210" t="s">
        <v>1191</v>
      </c>
      <c r="C891" s="209" t="s">
        <v>11</v>
      </c>
      <c r="D891" s="211">
        <v>212.5</v>
      </c>
      <c r="E891" s="218"/>
      <c r="F891" s="218"/>
      <c r="G891" s="218"/>
      <c r="H891" s="219"/>
    </row>
    <row r="892" spans="1:8" ht="39.6">
      <c r="A892" s="209">
        <v>90582</v>
      </c>
      <c r="B892" s="210" t="s">
        <v>419</v>
      </c>
      <c r="C892" s="209" t="s">
        <v>11</v>
      </c>
      <c r="D892" s="211">
        <v>0.4</v>
      </c>
      <c r="E892" s="218"/>
      <c r="F892" s="218"/>
      <c r="G892" s="218"/>
      <c r="H892" s="219"/>
    </row>
    <row r="893" spans="1:8" ht="39.6">
      <c r="A893" s="209">
        <v>90583</v>
      </c>
      <c r="B893" s="210" t="s">
        <v>418</v>
      </c>
      <c r="C893" s="209" t="s">
        <v>11</v>
      </c>
      <c r="D893" s="211">
        <v>0.09</v>
      </c>
      <c r="E893" s="218"/>
      <c r="F893" s="218"/>
      <c r="G893" s="218"/>
      <c r="H893" s="219"/>
    </row>
    <row r="894" spans="1:8" ht="39.6">
      <c r="A894" s="209">
        <v>90584</v>
      </c>
      <c r="B894" s="210" t="s">
        <v>420</v>
      </c>
      <c r="C894" s="209" t="s">
        <v>11</v>
      </c>
      <c r="D894" s="211">
        <v>0.32</v>
      </c>
      <c r="E894" s="218"/>
      <c r="F894" s="218"/>
      <c r="G894" s="218"/>
      <c r="H894" s="219"/>
    </row>
    <row r="895" spans="1:8" ht="39.6">
      <c r="A895" s="209">
        <v>90585</v>
      </c>
      <c r="B895" s="210" t="s">
        <v>421</v>
      </c>
      <c r="C895" s="209" t="s">
        <v>11</v>
      </c>
      <c r="D895" s="211">
        <v>0.55000000000000004</v>
      </c>
      <c r="E895" s="218"/>
      <c r="F895" s="218"/>
      <c r="G895" s="218"/>
      <c r="H895" s="219"/>
    </row>
    <row r="896" spans="1:8" ht="39.6">
      <c r="A896" s="209">
        <v>90621</v>
      </c>
      <c r="B896" s="210" t="s">
        <v>1192</v>
      </c>
      <c r="C896" s="209" t="s">
        <v>11</v>
      </c>
      <c r="D896" s="211">
        <v>2.29</v>
      </c>
      <c r="E896" s="218"/>
      <c r="F896" s="218"/>
      <c r="G896" s="218"/>
      <c r="H896" s="219"/>
    </row>
    <row r="897" spans="1:8" ht="39.6">
      <c r="A897" s="209">
        <v>90622</v>
      </c>
      <c r="B897" s="210" t="s">
        <v>1193</v>
      </c>
      <c r="C897" s="209" t="s">
        <v>11</v>
      </c>
      <c r="D897" s="211">
        <v>0.52</v>
      </c>
      <c r="E897" s="218"/>
      <c r="F897" s="218"/>
      <c r="G897" s="218"/>
      <c r="H897" s="219"/>
    </row>
    <row r="898" spans="1:8" ht="39.6">
      <c r="A898" s="209">
        <v>90623</v>
      </c>
      <c r="B898" s="210" t="s">
        <v>1194</v>
      </c>
      <c r="C898" s="209" t="s">
        <v>11</v>
      </c>
      <c r="D898" s="211">
        <v>2.86</v>
      </c>
      <c r="E898" s="218"/>
      <c r="F898" s="218"/>
      <c r="G898" s="218"/>
      <c r="H898" s="219"/>
    </row>
    <row r="899" spans="1:8" ht="39.6">
      <c r="A899" s="209">
        <v>90624</v>
      </c>
      <c r="B899" s="210" t="s">
        <v>1195</v>
      </c>
      <c r="C899" s="209" t="s">
        <v>11</v>
      </c>
      <c r="D899" s="211">
        <v>3.34</v>
      </c>
      <c r="E899" s="218"/>
      <c r="F899" s="218"/>
      <c r="G899" s="218"/>
      <c r="H899" s="219"/>
    </row>
    <row r="900" spans="1:8" ht="52.8">
      <c r="A900" s="209">
        <v>90627</v>
      </c>
      <c r="B900" s="210" t="s">
        <v>1196</v>
      </c>
      <c r="C900" s="209" t="s">
        <v>11</v>
      </c>
      <c r="D900" s="211">
        <v>46.69</v>
      </c>
      <c r="E900" s="218"/>
      <c r="F900" s="218"/>
      <c r="G900" s="218"/>
      <c r="H900" s="219"/>
    </row>
    <row r="901" spans="1:8" ht="39.6">
      <c r="A901" s="209">
        <v>90628</v>
      </c>
      <c r="B901" s="210" t="s">
        <v>1197</v>
      </c>
      <c r="C901" s="209" t="s">
        <v>11</v>
      </c>
      <c r="D901" s="211">
        <v>12.52</v>
      </c>
      <c r="E901" s="218"/>
      <c r="F901" s="218"/>
      <c r="G901" s="218"/>
      <c r="H901" s="219"/>
    </row>
    <row r="902" spans="1:8" ht="52.8">
      <c r="A902" s="209">
        <v>90629</v>
      </c>
      <c r="B902" s="210" t="s">
        <v>1198</v>
      </c>
      <c r="C902" s="209" t="s">
        <v>11</v>
      </c>
      <c r="D902" s="211">
        <v>58.43</v>
      </c>
      <c r="E902" s="218"/>
      <c r="F902" s="218"/>
      <c r="G902" s="218"/>
      <c r="H902" s="219"/>
    </row>
    <row r="903" spans="1:8" ht="52.8">
      <c r="A903" s="209">
        <v>90630</v>
      </c>
      <c r="B903" s="210" t="s">
        <v>1199</v>
      </c>
      <c r="C903" s="209" t="s">
        <v>11</v>
      </c>
      <c r="D903" s="211">
        <v>1.59</v>
      </c>
      <c r="E903" s="218"/>
      <c r="F903" s="218"/>
      <c r="G903" s="218"/>
      <c r="H903" s="219"/>
    </row>
    <row r="904" spans="1:8" ht="66">
      <c r="A904" s="209">
        <v>90633</v>
      </c>
      <c r="B904" s="210" t="s">
        <v>1200</v>
      </c>
      <c r="C904" s="209" t="s">
        <v>11</v>
      </c>
      <c r="D904" s="211">
        <v>4.78</v>
      </c>
      <c r="E904" s="218"/>
      <c r="F904" s="218"/>
      <c r="G904" s="218"/>
      <c r="H904" s="219"/>
    </row>
    <row r="905" spans="1:8" ht="66">
      <c r="A905" s="209">
        <v>90634</v>
      </c>
      <c r="B905" s="210" t="s">
        <v>1201</v>
      </c>
      <c r="C905" s="209" t="s">
        <v>11</v>
      </c>
      <c r="D905" s="211">
        <v>1.1000000000000001</v>
      </c>
      <c r="E905" s="218"/>
      <c r="F905" s="218"/>
      <c r="G905" s="218"/>
      <c r="H905" s="219"/>
    </row>
    <row r="906" spans="1:8" ht="66">
      <c r="A906" s="209">
        <v>90635</v>
      </c>
      <c r="B906" s="210" t="s">
        <v>1202</v>
      </c>
      <c r="C906" s="209" t="s">
        <v>11</v>
      </c>
      <c r="D906" s="211">
        <v>5.23</v>
      </c>
      <c r="E906" s="218"/>
      <c r="F906" s="218"/>
      <c r="G906" s="218"/>
      <c r="H906" s="219"/>
    </row>
    <row r="907" spans="1:8" ht="66">
      <c r="A907" s="209">
        <v>90636</v>
      </c>
      <c r="B907" s="210" t="s">
        <v>1203</v>
      </c>
      <c r="C907" s="209" t="s">
        <v>11</v>
      </c>
      <c r="D907" s="211">
        <v>6.69</v>
      </c>
      <c r="E907" s="218"/>
      <c r="F907" s="218"/>
      <c r="G907" s="218"/>
      <c r="H907" s="219"/>
    </row>
    <row r="908" spans="1:8" ht="52.8">
      <c r="A908" s="209">
        <v>90639</v>
      </c>
      <c r="B908" s="210" t="s">
        <v>1204</v>
      </c>
      <c r="C908" s="209" t="s">
        <v>11</v>
      </c>
      <c r="D908" s="211">
        <v>7.14</v>
      </c>
      <c r="E908" s="218"/>
      <c r="F908" s="218"/>
      <c r="G908" s="218"/>
      <c r="H908" s="219"/>
    </row>
    <row r="909" spans="1:8" ht="39.6">
      <c r="A909" s="209">
        <v>90640</v>
      </c>
      <c r="B909" s="210" t="s">
        <v>1205</v>
      </c>
      <c r="C909" s="209" t="s">
        <v>11</v>
      </c>
      <c r="D909" s="211">
        <v>1.65</v>
      </c>
      <c r="E909" s="218"/>
      <c r="F909" s="218"/>
      <c r="G909" s="218"/>
      <c r="H909" s="219"/>
    </row>
    <row r="910" spans="1:8" ht="52.8">
      <c r="A910" s="209">
        <v>90641</v>
      </c>
      <c r="B910" s="210" t="s">
        <v>1206</v>
      </c>
      <c r="C910" s="209" t="s">
        <v>11</v>
      </c>
      <c r="D910" s="211">
        <v>7.81</v>
      </c>
      <c r="E910" s="218"/>
      <c r="F910" s="218"/>
      <c r="G910" s="218"/>
      <c r="H910" s="219"/>
    </row>
    <row r="911" spans="1:8" ht="52.8">
      <c r="A911" s="209">
        <v>90642</v>
      </c>
      <c r="B911" s="210" t="s">
        <v>1207</v>
      </c>
      <c r="C911" s="209" t="s">
        <v>11</v>
      </c>
      <c r="D911" s="211">
        <v>13.12</v>
      </c>
      <c r="E911" s="218"/>
      <c r="F911" s="218"/>
      <c r="G911" s="218"/>
      <c r="H911" s="219"/>
    </row>
    <row r="912" spans="1:8" ht="66">
      <c r="A912" s="209">
        <v>90646</v>
      </c>
      <c r="B912" s="210" t="s">
        <v>1208</v>
      </c>
      <c r="C912" s="209" t="s">
        <v>11</v>
      </c>
      <c r="D912" s="211">
        <v>0.76</v>
      </c>
      <c r="E912" s="218"/>
      <c r="F912" s="218"/>
      <c r="G912" s="218"/>
      <c r="H912" s="219"/>
    </row>
    <row r="913" spans="1:8" ht="52.8">
      <c r="A913" s="209">
        <v>90647</v>
      </c>
      <c r="B913" s="210" t="s">
        <v>1209</v>
      </c>
      <c r="C913" s="209" t="s">
        <v>11</v>
      </c>
      <c r="D913" s="211">
        <v>0.17</v>
      </c>
      <c r="E913" s="218"/>
      <c r="F913" s="218"/>
      <c r="G913" s="218"/>
      <c r="H913" s="219"/>
    </row>
    <row r="914" spans="1:8" ht="66">
      <c r="A914" s="209">
        <v>90648</v>
      </c>
      <c r="B914" s="210" t="s">
        <v>1210</v>
      </c>
      <c r="C914" s="209" t="s">
        <v>11</v>
      </c>
      <c r="D914" s="211">
        <v>0.83</v>
      </c>
      <c r="E914" s="218"/>
      <c r="F914" s="218"/>
      <c r="G914" s="218"/>
      <c r="H914" s="219"/>
    </row>
    <row r="915" spans="1:8" ht="66">
      <c r="A915" s="209">
        <v>90649</v>
      </c>
      <c r="B915" s="210" t="s">
        <v>1211</v>
      </c>
      <c r="C915" s="209" t="s">
        <v>11</v>
      </c>
      <c r="D915" s="211">
        <v>10.36</v>
      </c>
      <c r="E915" s="218"/>
      <c r="F915" s="218"/>
      <c r="G915" s="218"/>
      <c r="H915" s="219"/>
    </row>
    <row r="916" spans="1:8" ht="39.6">
      <c r="A916" s="209">
        <v>90652</v>
      </c>
      <c r="B916" s="210" t="s">
        <v>1212</v>
      </c>
      <c r="C916" s="209" t="s">
        <v>11</v>
      </c>
      <c r="D916" s="211">
        <v>4.6500000000000004</v>
      </c>
      <c r="E916" s="218"/>
      <c r="F916" s="218"/>
      <c r="G916" s="218"/>
      <c r="H916" s="219"/>
    </row>
    <row r="917" spans="1:8" ht="39.6">
      <c r="A917" s="209">
        <v>90653</v>
      </c>
      <c r="B917" s="210" t="s">
        <v>1213</v>
      </c>
      <c r="C917" s="209" t="s">
        <v>11</v>
      </c>
      <c r="D917" s="211">
        <v>1.07</v>
      </c>
      <c r="E917" s="218"/>
      <c r="F917" s="218"/>
      <c r="G917" s="218"/>
      <c r="H917" s="219"/>
    </row>
    <row r="918" spans="1:8" ht="39.6">
      <c r="A918" s="209">
        <v>90654</v>
      </c>
      <c r="B918" s="210" t="s">
        <v>1214</v>
      </c>
      <c r="C918" s="209" t="s">
        <v>11</v>
      </c>
      <c r="D918" s="211">
        <v>5.08</v>
      </c>
      <c r="E918" s="218"/>
      <c r="F918" s="218"/>
      <c r="G918" s="218"/>
      <c r="H918" s="219"/>
    </row>
    <row r="919" spans="1:8" ht="39.6">
      <c r="A919" s="209">
        <v>90655</v>
      </c>
      <c r="B919" s="210" t="s">
        <v>1215</v>
      </c>
      <c r="C919" s="209" t="s">
        <v>11</v>
      </c>
      <c r="D919" s="211">
        <v>6.82</v>
      </c>
      <c r="E919" s="218"/>
      <c r="F919" s="218"/>
      <c r="G919" s="218"/>
      <c r="H919" s="219"/>
    </row>
    <row r="920" spans="1:8" ht="39.6">
      <c r="A920" s="209">
        <v>90658</v>
      </c>
      <c r="B920" s="210" t="s">
        <v>1216</v>
      </c>
      <c r="C920" s="209" t="s">
        <v>11</v>
      </c>
      <c r="D920" s="211">
        <v>4.9800000000000004</v>
      </c>
      <c r="E920" s="218"/>
      <c r="F920" s="218"/>
      <c r="G920" s="218"/>
      <c r="H920" s="219"/>
    </row>
    <row r="921" spans="1:8" ht="39.6">
      <c r="A921" s="209">
        <v>90659</v>
      </c>
      <c r="B921" s="210" t="s">
        <v>1217</v>
      </c>
      <c r="C921" s="209" t="s">
        <v>11</v>
      </c>
      <c r="D921" s="211">
        <v>1.1499999999999999</v>
      </c>
      <c r="E921" s="218"/>
      <c r="F921" s="218"/>
      <c r="G921" s="218"/>
      <c r="H921" s="219"/>
    </row>
    <row r="922" spans="1:8" ht="39.6">
      <c r="A922" s="209">
        <v>90660</v>
      </c>
      <c r="B922" s="210" t="s">
        <v>1218</v>
      </c>
      <c r="C922" s="209" t="s">
        <v>11</v>
      </c>
      <c r="D922" s="211">
        <v>5.45</v>
      </c>
      <c r="E922" s="218"/>
      <c r="F922" s="218"/>
      <c r="G922" s="218"/>
      <c r="H922" s="219"/>
    </row>
    <row r="923" spans="1:8" ht="39.6">
      <c r="A923" s="209">
        <v>90661</v>
      </c>
      <c r="B923" s="210" t="s">
        <v>1219</v>
      </c>
      <c r="C923" s="209" t="s">
        <v>11</v>
      </c>
      <c r="D923" s="211">
        <v>6.82</v>
      </c>
      <c r="E923" s="218"/>
      <c r="F923" s="218"/>
      <c r="G923" s="218"/>
      <c r="H923" s="219"/>
    </row>
    <row r="924" spans="1:8" ht="79.2">
      <c r="A924" s="209">
        <v>90664</v>
      </c>
      <c r="B924" s="210" t="s">
        <v>7237</v>
      </c>
      <c r="C924" s="209" t="s">
        <v>11</v>
      </c>
      <c r="D924" s="211">
        <v>6.68</v>
      </c>
      <c r="E924" s="218"/>
      <c r="F924" s="218"/>
      <c r="G924" s="218"/>
      <c r="H924" s="219"/>
    </row>
    <row r="925" spans="1:8" ht="66">
      <c r="A925" s="209">
        <v>90665</v>
      </c>
      <c r="B925" s="210" t="s">
        <v>7238</v>
      </c>
      <c r="C925" s="209" t="s">
        <v>11</v>
      </c>
      <c r="D925" s="211">
        <v>1.78</v>
      </c>
      <c r="E925" s="218"/>
      <c r="F925" s="218"/>
      <c r="G925" s="218"/>
      <c r="H925" s="219"/>
    </row>
    <row r="926" spans="1:8" ht="79.2">
      <c r="A926" s="209">
        <v>90666</v>
      </c>
      <c r="B926" s="210" t="s">
        <v>7239</v>
      </c>
      <c r="C926" s="209" t="s">
        <v>11</v>
      </c>
      <c r="D926" s="211">
        <v>8.77</v>
      </c>
      <c r="E926" s="218"/>
      <c r="F926" s="218"/>
      <c r="G926" s="218"/>
      <c r="H926" s="219"/>
    </row>
    <row r="927" spans="1:8" ht="79.2">
      <c r="A927" s="209">
        <v>90667</v>
      </c>
      <c r="B927" s="210" t="s">
        <v>7240</v>
      </c>
      <c r="C927" s="209" t="s">
        <v>11</v>
      </c>
      <c r="D927" s="211">
        <v>15.63</v>
      </c>
      <c r="E927" s="218"/>
      <c r="F927" s="218"/>
      <c r="G927" s="218"/>
      <c r="H927" s="219"/>
    </row>
    <row r="928" spans="1:8" ht="79.2">
      <c r="A928" s="209">
        <v>90670</v>
      </c>
      <c r="B928" s="210" t="s">
        <v>1220</v>
      </c>
      <c r="C928" s="209" t="s">
        <v>11</v>
      </c>
      <c r="D928" s="211">
        <v>214.3</v>
      </c>
      <c r="E928" s="218"/>
      <c r="F928" s="218"/>
      <c r="G928" s="218"/>
      <c r="H928" s="219"/>
    </row>
    <row r="929" spans="1:8" ht="79.2">
      <c r="A929" s="209">
        <v>90671</v>
      </c>
      <c r="B929" s="210" t="s">
        <v>1221</v>
      </c>
      <c r="C929" s="209" t="s">
        <v>11</v>
      </c>
      <c r="D929" s="211">
        <v>57.49</v>
      </c>
      <c r="E929" s="218"/>
      <c r="F929" s="218"/>
      <c r="G929" s="218"/>
      <c r="H929" s="219"/>
    </row>
    <row r="930" spans="1:8" ht="79.2">
      <c r="A930" s="209">
        <v>90672</v>
      </c>
      <c r="B930" s="210" t="s">
        <v>1222</v>
      </c>
      <c r="C930" s="209" t="s">
        <v>11</v>
      </c>
      <c r="D930" s="211">
        <v>268.18</v>
      </c>
      <c r="E930" s="218"/>
      <c r="F930" s="218"/>
      <c r="G930" s="218"/>
      <c r="H930" s="219"/>
    </row>
    <row r="931" spans="1:8" ht="79.2">
      <c r="A931" s="209">
        <v>90673</v>
      </c>
      <c r="B931" s="210" t="s">
        <v>1223</v>
      </c>
      <c r="C931" s="209" t="s">
        <v>11</v>
      </c>
      <c r="D931" s="211">
        <v>124.93</v>
      </c>
      <c r="E931" s="218"/>
      <c r="F931" s="218"/>
      <c r="G931" s="218"/>
      <c r="H931" s="219"/>
    </row>
    <row r="932" spans="1:8" ht="79.2">
      <c r="A932" s="209">
        <v>90676</v>
      </c>
      <c r="B932" s="210" t="s">
        <v>1224</v>
      </c>
      <c r="C932" s="209" t="s">
        <v>11</v>
      </c>
      <c r="D932" s="211">
        <v>105.78</v>
      </c>
      <c r="E932" s="218"/>
      <c r="F932" s="218"/>
      <c r="G932" s="218"/>
      <c r="H932" s="219"/>
    </row>
    <row r="933" spans="1:8" ht="79.2">
      <c r="A933" s="209">
        <v>90677</v>
      </c>
      <c r="B933" s="210" t="s">
        <v>1225</v>
      </c>
      <c r="C933" s="209" t="s">
        <v>11</v>
      </c>
      <c r="D933" s="211">
        <v>31.86</v>
      </c>
      <c r="E933" s="218"/>
      <c r="F933" s="218"/>
      <c r="G933" s="218"/>
      <c r="H933" s="219"/>
    </row>
    <row r="934" spans="1:8" ht="79.2">
      <c r="A934" s="209">
        <v>90678</v>
      </c>
      <c r="B934" s="210" t="s">
        <v>1226</v>
      </c>
      <c r="C934" s="209" t="s">
        <v>11</v>
      </c>
      <c r="D934" s="211">
        <v>147.53</v>
      </c>
      <c r="E934" s="218"/>
      <c r="F934" s="218"/>
      <c r="G934" s="218"/>
      <c r="H934" s="219"/>
    </row>
    <row r="935" spans="1:8" ht="79.2">
      <c r="A935" s="209">
        <v>90679</v>
      </c>
      <c r="B935" s="210" t="s">
        <v>1227</v>
      </c>
      <c r="C935" s="209" t="s">
        <v>11</v>
      </c>
      <c r="D935" s="211">
        <v>95.81</v>
      </c>
      <c r="E935" s="218"/>
      <c r="F935" s="218"/>
      <c r="G935" s="218"/>
      <c r="H935" s="219"/>
    </row>
    <row r="936" spans="1:8" ht="52.8">
      <c r="A936" s="209">
        <v>90682</v>
      </c>
      <c r="B936" s="210" t="s">
        <v>7241</v>
      </c>
      <c r="C936" s="209" t="s">
        <v>11</v>
      </c>
      <c r="D936" s="211">
        <v>30.9</v>
      </c>
      <c r="E936" s="218"/>
      <c r="F936" s="218"/>
      <c r="G936" s="218"/>
      <c r="H936" s="219"/>
    </row>
    <row r="937" spans="1:8" ht="52.8">
      <c r="A937" s="209">
        <v>90683</v>
      </c>
      <c r="B937" s="210" t="s">
        <v>7242</v>
      </c>
      <c r="C937" s="209" t="s">
        <v>11</v>
      </c>
      <c r="D937" s="211">
        <v>7.62</v>
      </c>
      <c r="E937" s="218"/>
      <c r="F937" s="218"/>
      <c r="G937" s="218"/>
      <c r="H937" s="219"/>
    </row>
    <row r="938" spans="1:8" ht="52.8">
      <c r="A938" s="209">
        <v>90684</v>
      </c>
      <c r="B938" s="210" t="s">
        <v>7243</v>
      </c>
      <c r="C938" s="209" t="s">
        <v>11</v>
      </c>
      <c r="D938" s="211">
        <v>36.049999999999997</v>
      </c>
      <c r="E938" s="218"/>
      <c r="F938" s="218"/>
      <c r="G938" s="218"/>
      <c r="H938" s="219"/>
    </row>
    <row r="939" spans="1:8" ht="52.8">
      <c r="A939" s="209">
        <v>90685</v>
      </c>
      <c r="B939" s="210" t="s">
        <v>7244</v>
      </c>
      <c r="C939" s="209" t="s">
        <v>11</v>
      </c>
      <c r="D939" s="211">
        <v>59.44</v>
      </c>
      <c r="E939" s="218"/>
      <c r="F939" s="218"/>
      <c r="G939" s="218"/>
      <c r="H939" s="219"/>
    </row>
    <row r="940" spans="1:8" ht="52.8">
      <c r="A940" s="209">
        <v>90688</v>
      </c>
      <c r="B940" s="210" t="s">
        <v>1228</v>
      </c>
      <c r="C940" s="209" t="s">
        <v>11</v>
      </c>
      <c r="D940" s="211">
        <v>25.6</v>
      </c>
      <c r="E940" s="218"/>
      <c r="F940" s="218"/>
      <c r="G940" s="218"/>
      <c r="H940" s="219"/>
    </row>
    <row r="941" spans="1:8" ht="39.6">
      <c r="A941" s="209">
        <v>90689</v>
      </c>
      <c r="B941" s="210" t="s">
        <v>1229</v>
      </c>
      <c r="C941" s="209" t="s">
        <v>11</v>
      </c>
      <c r="D941" s="211">
        <v>5.05</v>
      </c>
      <c r="E941" s="218"/>
      <c r="F941" s="218"/>
      <c r="G941" s="218"/>
      <c r="H941" s="219"/>
    </row>
    <row r="942" spans="1:8" ht="52.8">
      <c r="A942" s="209">
        <v>90690</v>
      </c>
      <c r="B942" s="210" t="s">
        <v>1230</v>
      </c>
      <c r="C942" s="209" t="s">
        <v>11</v>
      </c>
      <c r="D942" s="211">
        <v>32</v>
      </c>
      <c r="E942" s="218"/>
      <c r="F942" s="218"/>
      <c r="G942" s="218"/>
      <c r="H942" s="219"/>
    </row>
    <row r="943" spans="1:8" ht="52.8">
      <c r="A943" s="209">
        <v>90691</v>
      </c>
      <c r="B943" s="210" t="s">
        <v>1231</v>
      </c>
      <c r="C943" s="209" t="s">
        <v>11</v>
      </c>
      <c r="D943" s="211">
        <v>41.62</v>
      </c>
      <c r="E943" s="218"/>
      <c r="F943" s="218"/>
      <c r="G943" s="218"/>
      <c r="H943" s="219"/>
    </row>
    <row r="944" spans="1:8" ht="52.8">
      <c r="A944" s="209">
        <v>90957</v>
      </c>
      <c r="B944" s="210" t="s">
        <v>1232</v>
      </c>
      <c r="C944" s="209" t="s">
        <v>11</v>
      </c>
      <c r="D944" s="211">
        <v>4.97</v>
      </c>
      <c r="E944" s="218"/>
      <c r="F944" s="218"/>
      <c r="G944" s="218"/>
      <c r="H944" s="219"/>
    </row>
    <row r="945" spans="1:8" ht="52.8">
      <c r="A945" s="209">
        <v>90958</v>
      </c>
      <c r="B945" s="210" t="s">
        <v>1233</v>
      </c>
      <c r="C945" s="209" t="s">
        <v>11</v>
      </c>
      <c r="D945" s="211">
        <v>1.33</v>
      </c>
      <c r="E945" s="218"/>
      <c r="F945" s="218"/>
      <c r="G945" s="218"/>
      <c r="H945" s="219"/>
    </row>
    <row r="946" spans="1:8" ht="52.8">
      <c r="A946" s="209">
        <v>90960</v>
      </c>
      <c r="B946" s="210" t="s">
        <v>1234</v>
      </c>
      <c r="C946" s="209" t="s">
        <v>11</v>
      </c>
      <c r="D946" s="211">
        <v>6.63</v>
      </c>
      <c r="E946" s="218"/>
      <c r="F946" s="218"/>
      <c r="G946" s="218"/>
      <c r="H946" s="219"/>
    </row>
    <row r="947" spans="1:8" ht="52.8">
      <c r="A947" s="209">
        <v>90961</v>
      </c>
      <c r="B947" s="210" t="s">
        <v>1235</v>
      </c>
      <c r="C947" s="209" t="s">
        <v>11</v>
      </c>
      <c r="D947" s="211">
        <v>1.78</v>
      </c>
      <c r="E947" s="218"/>
      <c r="F947" s="218"/>
      <c r="G947" s="218"/>
      <c r="H947" s="219"/>
    </row>
    <row r="948" spans="1:8" ht="52.8">
      <c r="A948" s="209">
        <v>90962</v>
      </c>
      <c r="B948" s="210" t="s">
        <v>1236</v>
      </c>
      <c r="C948" s="209" t="s">
        <v>11</v>
      </c>
      <c r="D948" s="211">
        <v>8.3000000000000007</v>
      </c>
      <c r="E948" s="218"/>
      <c r="F948" s="218"/>
      <c r="G948" s="218"/>
      <c r="H948" s="219"/>
    </row>
    <row r="949" spans="1:8" ht="52.8">
      <c r="A949" s="209">
        <v>90963</v>
      </c>
      <c r="B949" s="210" t="s">
        <v>1237</v>
      </c>
      <c r="C949" s="209" t="s">
        <v>11</v>
      </c>
      <c r="D949" s="211">
        <v>15.62</v>
      </c>
      <c r="E949" s="218"/>
      <c r="F949" s="218"/>
      <c r="G949" s="218"/>
      <c r="H949" s="219"/>
    </row>
    <row r="950" spans="1:8" ht="52.8">
      <c r="A950" s="209">
        <v>90968</v>
      </c>
      <c r="B950" s="210" t="s">
        <v>1238</v>
      </c>
      <c r="C950" s="209" t="s">
        <v>11</v>
      </c>
      <c r="D950" s="211">
        <v>6.65</v>
      </c>
      <c r="E950" s="218"/>
      <c r="F950" s="218"/>
      <c r="G950" s="218"/>
      <c r="H950" s="219"/>
    </row>
    <row r="951" spans="1:8" ht="39.6">
      <c r="A951" s="209">
        <v>90969</v>
      </c>
      <c r="B951" s="210" t="s">
        <v>1239</v>
      </c>
      <c r="C951" s="209" t="s">
        <v>11</v>
      </c>
      <c r="D951" s="211">
        <v>1.78</v>
      </c>
      <c r="E951" s="218"/>
      <c r="F951" s="218"/>
      <c r="G951" s="218"/>
      <c r="H951" s="219"/>
    </row>
    <row r="952" spans="1:8" ht="52.8">
      <c r="A952" s="209">
        <v>90970</v>
      </c>
      <c r="B952" s="210" t="s">
        <v>1240</v>
      </c>
      <c r="C952" s="209" t="s">
        <v>11</v>
      </c>
      <c r="D952" s="211">
        <v>8.33</v>
      </c>
      <c r="E952" s="218"/>
      <c r="F952" s="218"/>
      <c r="G952" s="218"/>
      <c r="H952" s="219"/>
    </row>
    <row r="953" spans="1:8" ht="52.8">
      <c r="A953" s="209">
        <v>90971</v>
      </c>
      <c r="B953" s="210" t="s">
        <v>1241</v>
      </c>
      <c r="C953" s="209" t="s">
        <v>11</v>
      </c>
      <c r="D953" s="211">
        <v>63.31</v>
      </c>
      <c r="E953" s="218"/>
      <c r="F953" s="218"/>
      <c r="G953" s="218"/>
      <c r="H953" s="219"/>
    </row>
    <row r="954" spans="1:8" ht="52.8">
      <c r="A954" s="209">
        <v>90975</v>
      </c>
      <c r="B954" s="210" t="s">
        <v>1242</v>
      </c>
      <c r="C954" s="209" t="s">
        <v>11</v>
      </c>
      <c r="D954" s="211">
        <v>16.899999999999999</v>
      </c>
      <c r="E954" s="218"/>
      <c r="F954" s="218"/>
      <c r="G954" s="218"/>
      <c r="H954" s="219"/>
    </row>
    <row r="955" spans="1:8" ht="52.8">
      <c r="A955" s="209">
        <v>90976</v>
      </c>
      <c r="B955" s="210" t="s">
        <v>1243</v>
      </c>
      <c r="C955" s="209" t="s">
        <v>11</v>
      </c>
      <c r="D955" s="211">
        <v>4.53</v>
      </c>
      <c r="E955" s="218"/>
      <c r="F955" s="218"/>
      <c r="G955" s="218"/>
      <c r="H955" s="219"/>
    </row>
    <row r="956" spans="1:8" ht="52.8">
      <c r="A956" s="209">
        <v>90977</v>
      </c>
      <c r="B956" s="210" t="s">
        <v>1244</v>
      </c>
      <c r="C956" s="209" t="s">
        <v>11</v>
      </c>
      <c r="D956" s="211">
        <v>21.15</v>
      </c>
      <c r="E956" s="218"/>
      <c r="F956" s="218"/>
      <c r="G956" s="218"/>
      <c r="H956" s="219"/>
    </row>
    <row r="957" spans="1:8" ht="52.8">
      <c r="A957" s="209">
        <v>90978</v>
      </c>
      <c r="B957" s="210" t="s">
        <v>1245</v>
      </c>
      <c r="C957" s="209" t="s">
        <v>11</v>
      </c>
      <c r="D957" s="211">
        <v>164.25</v>
      </c>
      <c r="E957" s="218"/>
      <c r="F957" s="218"/>
      <c r="G957" s="218"/>
      <c r="H957" s="219"/>
    </row>
    <row r="958" spans="1:8" ht="52.8">
      <c r="A958" s="209">
        <v>90992</v>
      </c>
      <c r="B958" s="210" t="s">
        <v>1246</v>
      </c>
      <c r="C958" s="209" t="s">
        <v>11</v>
      </c>
      <c r="D958" s="211">
        <v>7.89</v>
      </c>
      <c r="E958" s="218"/>
      <c r="F958" s="218"/>
      <c r="G958" s="218"/>
      <c r="H958" s="219"/>
    </row>
    <row r="959" spans="1:8" ht="39.6">
      <c r="A959" s="209">
        <v>90993</v>
      </c>
      <c r="B959" s="210" t="s">
        <v>1247</v>
      </c>
      <c r="C959" s="209" t="s">
        <v>11</v>
      </c>
      <c r="D959" s="211">
        <v>2.11</v>
      </c>
      <c r="E959" s="218"/>
      <c r="F959" s="218"/>
      <c r="G959" s="218"/>
      <c r="H959" s="219"/>
    </row>
    <row r="960" spans="1:8" ht="52.8">
      <c r="A960" s="209">
        <v>90994</v>
      </c>
      <c r="B960" s="210" t="s">
        <v>1248</v>
      </c>
      <c r="C960" s="209" t="s">
        <v>11</v>
      </c>
      <c r="D960" s="211">
        <v>9.8699999999999992</v>
      </c>
      <c r="E960" s="218"/>
      <c r="F960" s="218"/>
      <c r="G960" s="218"/>
      <c r="H960" s="219"/>
    </row>
    <row r="961" spans="1:8" ht="52.8">
      <c r="A961" s="209">
        <v>90995</v>
      </c>
      <c r="B961" s="210" t="s">
        <v>1249</v>
      </c>
      <c r="C961" s="209" t="s">
        <v>11</v>
      </c>
      <c r="D961" s="211">
        <v>86</v>
      </c>
      <c r="E961" s="218"/>
      <c r="F961" s="218"/>
      <c r="G961" s="218"/>
      <c r="H961" s="219"/>
    </row>
    <row r="962" spans="1:8" ht="79.2">
      <c r="A962" s="209">
        <v>91021</v>
      </c>
      <c r="B962" s="210" t="s">
        <v>1250</v>
      </c>
      <c r="C962" s="209" t="s">
        <v>11</v>
      </c>
      <c r="D962" s="211">
        <v>12.9</v>
      </c>
      <c r="E962" s="218"/>
      <c r="F962" s="218"/>
      <c r="G962" s="218"/>
      <c r="H962" s="219"/>
    </row>
    <row r="963" spans="1:8" ht="66">
      <c r="A963" s="209">
        <v>91026</v>
      </c>
      <c r="B963" s="210" t="s">
        <v>1251</v>
      </c>
      <c r="C963" s="209" t="s">
        <v>11</v>
      </c>
      <c r="D963" s="211">
        <v>25.76</v>
      </c>
      <c r="E963" s="218"/>
      <c r="F963" s="218"/>
      <c r="G963" s="218"/>
      <c r="H963" s="219"/>
    </row>
    <row r="964" spans="1:8" ht="66">
      <c r="A964" s="209">
        <v>91027</v>
      </c>
      <c r="B964" s="210" t="s">
        <v>1252</v>
      </c>
      <c r="C964" s="209" t="s">
        <v>11</v>
      </c>
      <c r="D964" s="211">
        <v>10.36</v>
      </c>
      <c r="E964" s="218"/>
      <c r="F964" s="218"/>
      <c r="G964" s="218"/>
      <c r="H964" s="219"/>
    </row>
    <row r="965" spans="1:8" ht="66">
      <c r="A965" s="209">
        <v>91028</v>
      </c>
      <c r="B965" s="210" t="s">
        <v>1253</v>
      </c>
      <c r="C965" s="209" t="s">
        <v>11</v>
      </c>
      <c r="D965" s="211">
        <v>4.18</v>
      </c>
      <c r="E965" s="218"/>
      <c r="F965" s="218"/>
      <c r="G965" s="218"/>
      <c r="H965" s="219"/>
    </row>
    <row r="966" spans="1:8" ht="66">
      <c r="A966" s="209">
        <v>91029</v>
      </c>
      <c r="B966" s="210" t="s">
        <v>1254</v>
      </c>
      <c r="C966" s="209" t="s">
        <v>11</v>
      </c>
      <c r="D966" s="211">
        <v>47.37</v>
      </c>
      <c r="E966" s="218"/>
      <c r="F966" s="218"/>
      <c r="G966" s="218"/>
      <c r="H966" s="219"/>
    </row>
    <row r="967" spans="1:8" ht="66">
      <c r="A967" s="209">
        <v>91030</v>
      </c>
      <c r="B967" s="210" t="s">
        <v>1255</v>
      </c>
      <c r="C967" s="209" t="s">
        <v>11</v>
      </c>
      <c r="D967" s="211">
        <v>153.25</v>
      </c>
      <c r="E967" s="218"/>
      <c r="F967" s="218"/>
      <c r="G967" s="218"/>
      <c r="H967" s="219"/>
    </row>
    <row r="968" spans="1:8" ht="52.8">
      <c r="A968" s="209">
        <v>91273</v>
      </c>
      <c r="B968" s="210" t="s">
        <v>395</v>
      </c>
      <c r="C968" s="209" t="s">
        <v>11</v>
      </c>
      <c r="D968" s="211">
        <v>0.48</v>
      </c>
      <c r="E968" s="218"/>
      <c r="F968" s="218"/>
      <c r="G968" s="218"/>
      <c r="H968" s="219"/>
    </row>
    <row r="969" spans="1:8" ht="52.8">
      <c r="A969" s="209">
        <v>91274</v>
      </c>
      <c r="B969" s="210" t="s">
        <v>396</v>
      </c>
      <c r="C969" s="209" t="s">
        <v>11</v>
      </c>
      <c r="D969" s="211">
        <v>0.13</v>
      </c>
      <c r="E969" s="218"/>
      <c r="F969" s="218"/>
      <c r="G969" s="218"/>
      <c r="H969" s="219"/>
    </row>
    <row r="970" spans="1:8" ht="52.8">
      <c r="A970" s="209">
        <v>91275</v>
      </c>
      <c r="B970" s="210" t="s">
        <v>397</v>
      </c>
      <c r="C970" s="209" t="s">
        <v>11</v>
      </c>
      <c r="D970" s="211">
        <v>0.61</v>
      </c>
      <c r="E970" s="218"/>
      <c r="F970" s="218"/>
      <c r="G970" s="218"/>
      <c r="H970" s="219"/>
    </row>
    <row r="971" spans="1:8" ht="52.8">
      <c r="A971" s="209">
        <v>91276</v>
      </c>
      <c r="B971" s="210" t="s">
        <v>398</v>
      </c>
      <c r="C971" s="209" t="s">
        <v>11</v>
      </c>
      <c r="D971" s="211">
        <v>8.26</v>
      </c>
      <c r="E971" s="218"/>
      <c r="F971" s="218"/>
      <c r="G971" s="218"/>
      <c r="H971" s="219"/>
    </row>
    <row r="972" spans="1:8" ht="66">
      <c r="A972" s="209">
        <v>91279</v>
      </c>
      <c r="B972" s="210" t="s">
        <v>1256</v>
      </c>
      <c r="C972" s="209" t="s">
        <v>11</v>
      </c>
      <c r="D972" s="211">
        <v>0.97</v>
      </c>
      <c r="E972" s="218"/>
      <c r="F972" s="218"/>
      <c r="G972" s="218"/>
      <c r="H972" s="219"/>
    </row>
    <row r="973" spans="1:8" ht="66">
      <c r="A973" s="209">
        <v>91280</v>
      </c>
      <c r="B973" s="210" t="s">
        <v>1257</v>
      </c>
      <c r="C973" s="209" t="s">
        <v>11</v>
      </c>
      <c r="D973" s="211">
        <v>0.21</v>
      </c>
      <c r="E973" s="218"/>
      <c r="F973" s="218"/>
      <c r="G973" s="218"/>
      <c r="H973" s="219"/>
    </row>
    <row r="974" spans="1:8" ht="66">
      <c r="A974" s="209">
        <v>91281</v>
      </c>
      <c r="B974" s="210" t="s">
        <v>1258</v>
      </c>
      <c r="C974" s="209" t="s">
        <v>11</v>
      </c>
      <c r="D974" s="211">
        <v>1.22</v>
      </c>
      <c r="E974" s="218"/>
      <c r="F974" s="218"/>
      <c r="G974" s="218"/>
      <c r="H974" s="219"/>
    </row>
    <row r="975" spans="1:8" ht="66">
      <c r="A975" s="209">
        <v>91282</v>
      </c>
      <c r="B975" s="210" t="s">
        <v>1259</v>
      </c>
      <c r="C975" s="209" t="s">
        <v>11</v>
      </c>
      <c r="D975" s="211">
        <v>8.32</v>
      </c>
      <c r="E975" s="218"/>
      <c r="F975" s="218"/>
      <c r="G975" s="218"/>
      <c r="H975" s="219"/>
    </row>
    <row r="976" spans="1:8" ht="52.8">
      <c r="A976" s="209">
        <v>91354</v>
      </c>
      <c r="B976" s="210" t="s">
        <v>1260</v>
      </c>
      <c r="C976" s="209" t="s">
        <v>11</v>
      </c>
      <c r="D976" s="211">
        <v>18.5</v>
      </c>
      <c r="E976" s="218"/>
      <c r="F976" s="218"/>
      <c r="G976" s="218"/>
      <c r="H976" s="219"/>
    </row>
    <row r="977" spans="1:8" ht="52.8">
      <c r="A977" s="209">
        <v>91355</v>
      </c>
      <c r="B977" s="210" t="s">
        <v>1261</v>
      </c>
      <c r="C977" s="209" t="s">
        <v>11</v>
      </c>
      <c r="D977" s="211">
        <v>7.6</v>
      </c>
      <c r="E977" s="218"/>
      <c r="F977" s="218"/>
      <c r="G977" s="218"/>
      <c r="H977" s="219"/>
    </row>
    <row r="978" spans="1:8" ht="66">
      <c r="A978" s="209">
        <v>91356</v>
      </c>
      <c r="B978" s="210" t="s">
        <v>1262</v>
      </c>
      <c r="C978" s="209" t="s">
        <v>11</v>
      </c>
      <c r="D978" s="211">
        <v>3.07</v>
      </c>
      <c r="E978" s="218"/>
      <c r="F978" s="218"/>
      <c r="G978" s="218"/>
      <c r="H978" s="219"/>
    </row>
    <row r="979" spans="1:8" ht="66">
      <c r="A979" s="209">
        <v>91359</v>
      </c>
      <c r="B979" s="210" t="s">
        <v>1263</v>
      </c>
      <c r="C979" s="209" t="s">
        <v>11</v>
      </c>
      <c r="D979" s="211">
        <v>21.7</v>
      </c>
      <c r="E979" s="218"/>
      <c r="F979" s="218"/>
      <c r="G979" s="218"/>
      <c r="H979" s="219"/>
    </row>
    <row r="980" spans="1:8" ht="66">
      <c r="A980" s="209">
        <v>91360</v>
      </c>
      <c r="B980" s="210" t="s">
        <v>1264</v>
      </c>
      <c r="C980" s="209" t="s">
        <v>11</v>
      </c>
      <c r="D980" s="211">
        <v>8.34</v>
      </c>
      <c r="E980" s="218"/>
      <c r="F980" s="218"/>
      <c r="G980" s="218"/>
      <c r="H980" s="219"/>
    </row>
    <row r="981" spans="1:8" ht="66">
      <c r="A981" s="209">
        <v>91361</v>
      </c>
      <c r="B981" s="210" t="s">
        <v>1265</v>
      </c>
      <c r="C981" s="209" t="s">
        <v>11</v>
      </c>
      <c r="D981" s="211">
        <v>3.37</v>
      </c>
      <c r="E981" s="218"/>
      <c r="F981" s="218"/>
      <c r="G981" s="218"/>
      <c r="H981" s="219"/>
    </row>
    <row r="982" spans="1:8" ht="66">
      <c r="A982" s="209">
        <v>91367</v>
      </c>
      <c r="B982" s="210" t="s">
        <v>1266</v>
      </c>
      <c r="C982" s="209" t="s">
        <v>11</v>
      </c>
      <c r="D982" s="211">
        <v>22.76</v>
      </c>
      <c r="E982" s="218"/>
      <c r="F982" s="218"/>
      <c r="G982" s="218"/>
      <c r="H982" s="219"/>
    </row>
    <row r="983" spans="1:8" ht="66">
      <c r="A983" s="209">
        <v>91368</v>
      </c>
      <c r="B983" s="210" t="s">
        <v>1267</v>
      </c>
      <c r="C983" s="209" t="s">
        <v>11</v>
      </c>
      <c r="D983" s="211">
        <v>8.81</v>
      </c>
      <c r="E983" s="218"/>
      <c r="F983" s="218"/>
      <c r="G983" s="218"/>
      <c r="H983" s="219"/>
    </row>
    <row r="984" spans="1:8" ht="66">
      <c r="A984" s="209">
        <v>91369</v>
      </c>
      <c r="B984" s="210" t="s">
        <v>1268</v>
      </c>
      <c r="C984" s="209" t="s">
        <v>11</v>
      </c>
      <c r="D984" s="211">
        <v>3.56</v>
      </c>
      <c r="E984" s="218"/>
      <c r="F984" s="218"/>
      <c r="G984" s="218"/>
      <c r="H984" s="219"/>
    </row>
    <row r="985" spans="1:8" ht="66">
      <c r="A985" s="209">
        <v>91375</v>
      </c>
      <c r="B985" s="210" t="s">
        <v>1269</v>
      </c>
      <c r="C985" s="209" t="s">
        <v>11</v>
      </c>
      <c r="D985" s="211">
        <v>20.309999999999999</v>
      </c>
      <c r="E985" s="218"/>
      <c r="F985" s="218"/>
      <c r="G985" s="218"/>
      <c r="H985" s="219"/>
    </row>
    <row r="986" spans="1:8" ht="52.8">
      <c r="A986" s="209">
        <v>91376</v>
      </c>
      <c r="B986" s="210" t="s">
        <v>1270</v>
      </c>
      <c r="C986" s="209" t="s">
        <v>11</v>
      </c>
      <c r="D986" s="211">
        <v>8.35</v>
      </c>
      <c r="E986" s="218"/>
      <c r="F986" s="218"/>
      <c r="G986" s="218"/>
      <c r="H986" s="219"/>
    </row>
    <row r="987" spans="1:8" ht="66">
      <c r="A987" s="209">
        <v>91377</v>
      </c>
      <c r="B987" s="210" t="s">
        <v>1271</v>
      </c>
      <c r="C987" s="209" t="s">
        <v>11</v>
      </c>
      <c r="D987" s="211">
        <v>3.37</v>
      </c>
      <c r="E987" s="218"/>
      <c r="F987" s="218"/>
      <c r="G987" s="218"/>
      <c r="H987" s="219"/>
    </row>
    <row r="988" spans="1:8" ht="66">
      <c r="A988" s="209">
        <v>91380</v>
      </c>
      <c r="B988" s="210" t="s">
        <v>1272</v>
      </c>
      <c r="C988" s="209" t="s">
        <v>11</v>
      </c>
      <c r="D988" s="211">
        <v>29.93</v>
      </c>
      <c r="E988" s="218"/>
      <c r="F988" s="218"/>
      <c r="G988" s="218"/>
      <c r="H988" s="219"/>
    </row>
    <row r="989" spans="1:8" ht="66">
      <c r="A989" s="209">
        <v>91381</v>
      </c>
      <c r="B989" s="210" t="s">
        <v>1273</v>
      </c>
      <c r="C989" s="209" t="s">
        <v>11</v>
      </c>
      <c r="D989" s="211">
        <v>11.59</v>
      </c>
      <c r="E989" s="218"/>
      <c r="F989" s="218"/>
      <c r="G989" s="218"/>
      <c r="H989" s="219"/>
    </row>
    <row r="990" spans="1:8" ht="66">
      <c r="A990" s="209">
        <v>91382</v>
      </c>
      <c r="B990" s="210" t="s">
        <v>1274</v>
      </c>
      <c r="C990" s="209" t="s">
        <v>11</v>
      </c>
      <c r="D990" s="211">
        <v>4.68</v>
      </c>
      <c r="E990" s="218"/>
      <c r="F990" s="218"/>
      <c r="G990" s="218"/>
      <c r="H990" s="219"/>
    </row>
    <row r="991" spans="1:8" ht="66">
      <c r="A991" s="209">
        <v>91383</v>
      </c>
      <c r="B991" s="210" t="s">
        <v>1275</v>
      </c>
      <c r="C991" s="209" t="s">
        <v>11</v>
      </c>
      <c r="D991" s="211">
        <v>54.14</v>
      </c>
      <c r="E991" s="218"/>
      <c r="F991" s="218"/>
      <c r="G991" s="218"/>
      <c r="H991" s="219"/>
    </row>
    <row r="992" spans="1:8" ht="79.2">
      <c r="A992" s="209">
        <v>91384</v>
      </c>
      <c r="B992" s="210" t="s">
        <v>1276</v>
      </c>
      <c r="C992" s="209" t="s">
        <v>11</v>
      </c>
      <c r="D992" s="211">
        <v>148.12</v>
      </c>
      <c r="E992" s="218"/>
      <c r="F992" s="218"/>
      <c r="G992" s="218"/>
      <c r="H992" s="219"/>
    </row>
    <row r="993" spans="1:8" ht="79.2">
      <c r="A993" s="209">
        <v>91390</v>
      </c>
      <c r="B993" s="210" t="s">
        <v>1277</v>
      </c>
      <c r="C993" s="209" t="s">
        <v>11</v>
      </c>
      <c r="D993" s="211">
        <v>19.98</v>
      </c>
      <c r="E993" s="218"/>
      <c r="F993" s="218"/>
      <c r="G993" s="218"/>
      <c r="H993" s="219"/>
    </row>
    <row r="994" spans="1:8" ht="79.2">
      <c r="A994" s="209">
        <v>91391</v>
      </c>
      <c r="B994" s="210" t="s">
        <v>1278</v>
      </c>
      <c r="C994" s="209" t="s">
        <v>11</v>
      </c>
      <c r="D994" s="211">
        <v>7.98</v>
      </c>
      <c r="E994" s="218"/>
      <c r="F994" s="218"/>
      <c r="G994" s="218"/>
      <c r="H994" s="219"/>
    </row>
    <row r="995" spans="1:8" ht="79.2">
      <c r="A995" s="209">
        <v>91392</v>
      </c>
      <c r="B995" s="210" t="s">
        <v>1279</v>
      </c>
      <c r="C995" s="209" t="s">
        <v>11</v>
      </c>
      <c r="D995" s="211">
        <v>3.22</v>
      </c>
      <c r="E995" s="218"/>
      <c r="F995" s="218"/>
      <c r="G995" s="218"/>
      <c r="H995" s="219"/>
    </row>
    <row r="996" spans="1:8" ht="66">
      <c r="A996" s="209">
        <v>91396</v>
      </c>
      <c r="B996" s="210" t="s">
        <v>311</v>
      </c>
      <c r="C996" s="209" t="s">
        <v>11</v>
      </c>
      <c r="D996" s="211">
        <v>30.17</v>
      </c>
      <c r="E996" s="218"/>
      <c r="F996" s="218"/>
      <c r="G996" s="218"/>
      <c r="H996" s="219"/>
    </row>
    <row r="997" spans="1:8" ht="66">
      <c r="A997" s="209">
        <v>91397</v>
      </c>
      <c r="B997" s="210" t="s">
        <v>312</v>
      </c>
      <c r="C997" s="209" t="s">
        <v>11</v>
      </c>
      <c r="D997" s="211">
        <v>11.71</v>
      </c>
      <c r="E997" s="218"/>
      <c r="F997" s="218"/>
      <c r="G997" s="218"/>
      <c r="H997" s="219"/>
    </row>
    <row r="998" spans="1:8" ht="66">
      <c r="A998" s="209">
        <v>91398</v>
      </c>
      <c r="B998" s="210" t="s">
        <v>313</v>
      </c>
      <c r="C998" s="209" t="s">
        <v>11</v>
      </c>
      <c r="D998" s="211">
        <v>4.7300000000000004</v>
      </c>
      <c r="E998" s="218"/>
      <c r="F998" s="218"/>
      <c r="G998" s="218"/>
      <c r="H998" s="219"/>
    </row>
    <row r="999" spans="1:8" ht="66">
      <c r="A999" s="209">
        <v>91402</v>
      </c>
      <c r="B999" s="210" t="s">
        <v>307</v>
      </c>
      <c r="C999" s="209" t="s">
        <v>11</v>
      </c>
      <c r="D999" s="211">
        <v>3.69</v>
      </c>
      <c r="E999" s="218"/>
      <c r="F999" s="218"/>
      <c r="G999" s="218"/>
      <c r="H999" s="219"/>
    </row>
    <row r="1000" spans="1:8" ht="79.2">
      <c r="A1000" s="209">
        <v>91466</v>
      </c>
      <c r="B1000" s="210" t="s">
        <v>1280</v>
      </c>
      <c r="C1000" s="209" t="s">
        <v>11</v>
      </c>
      <c r="D1000" s="211">
        <v>4.17</v>
      </c>
      <c r="E1000" s="218"/>
      <c r="F1000" s="218"/>
      <c r="G1000" s="218"/>
      <c r="H1000" s="219"/>
    </row>
    <row r="1001" spans="1:8" ht="79.2">
      <c r="A1001" s="209">
        <v>91467</v>
      </c>
      <c r="B1001" s="210" t="s">
        <v>1281</v>
      </c>
      <c r="C1001" s="209" t="s">
        <v>11</v>
      </c>
      <c r="D1001" s="211">
        <v>165.18</v>
      </c>
      <c r="E1001" s="218"/>
      <c r="F1001" s="218"/>
      <c r="G1001" s="218"/>
      <c r="H1001" s="219"/>
    </row>
    <row r="1002" spans="1:8" ht="79.2">
      <c r="A1002" s="209">
        <v>91468</v>
      </c>
      <c r="B1002" s="210" t="s">
        <v>7245</v>
      </c>
      <c r="C1002" s="209" t="s">
        <v>11</v>
      </c>
      <c r="D1002" s="211">
        <v>23.56</v>
      </c>
      <c r="E1002" s="218"/>
      <c r="F1002" s="218"/>
      <c r="G1002" s="218"/>
      <c r="H1002" s="219"/>
    </row>
    <row r="1003" spans="1:8" ht="79.2">
      <c r="A1003" s="209">
        <v>91469</v>
      </c>
      <c r="B1003" s="210" t="s">
        <v>7246</v>
      </c>
      <c r="C1003" s="209" t="s">
        <v>11</v>
      </c>
      <c r="D1003" s="211">
        <v>10.33</v>
      </c>
      <c r="E1003" s="218"/>
      <c r="F1003" s="218"/>
      <c r="G1003" s="218"/>
      <c r="H1003" s="219"/>
    </row>
    <row r="1004" spans="1:8" ht="79.2">
      <c r="A1004" s="209">
        <v>91484</v>
      </c>
      <c r="B1004" s="210" t="s">
        <v>7247</v>
      </c>
      <c r="C1004" s="209" t="s">
        <v>11</v>
      </c>
      <c r="D1004" s="211">
        <v>7.85</v>
      </c>
      <c r="E1004" s="218"/>
      <c r="F1004" s="218"/>
      <c r="G1004" s="218"/>
      <c r="H1004" s="219"/>
    </row>
    <row r="1005" spans="1:8" ht="79.2">
      <c r="A1005" s="209">
        <v>91485</v>
      </c>
      <c r="B1005" s="210" t="s">
        <v>7248</v>
      </c>
      <c r="C1005" s="209" t="s">
        <v>11</v>
      </c>
      <c r="D1005" s="211">
        <v>170.43</v>
      </c>
      <c r="E1005" s="218"/>
      <c r="F1005" s="218"/>
      <c r="G1005" s="218"/>
      <c r="H1005" s="219"/>
    </row>
    <row r="1006" spans="1:8" ht="39.6">
      <c r="A1006" s="209">
        <v>91529</v>
      </c>
      <c r="B1006" s="210" t="s">
        <v>320</v>
      </c>
      <c r="C1006" s="209" t="s">
        <v>11</v>
      </c>
      <c r="D1006" s="211">
        <v>0.72</v>
      </c>
      <c r="E1006" s="218"/>
      <c r="F1006" s="218"/>
      <c r="G1006" s="218"/>
      <c r="H1006" s="219"/>
    </row>
    <row r="1007" spans="1:8" ht="39.6">
      <c r="A1007" s="209">
        <v>91530</v>
      </c>
      <c r="B1007" s="210" t="s">
        <v>321</v>
      </c>
      <c r="C1007" s="209" t="s">
        <v>11</v>
      </c>
      <c r="D1007" s="211">
        <v>0.19</v>
      </c>
      <c r="E1007" s="218"/>
      <c r="F1007" s="218"/>
      <c r="G1007" s="218"/>
      <c r="H1007" s="219"/>
    </row>
    <row r="1008" spans="1:8" ht="39.6">
      <c r="A1008" s="209">
        <v>91531</v>
      </c>
      <c r="B1008" s="210" t="s">
        <v>324</v>
      </c>
      <c r="C1008" s="209" t="s">
        <v>11</v>
      </c>
      <c r="D1008" s="211">
        <v>0.9</v>
      </c>
      <c r="E1008" s="218"/>
      <c r="F1008" s="218"/>
      <c r="G1008" s="218"/>
      <c r="H1008" s="219"/>
    </row>
    <row r="1009" spans="1:8" ht="52.8">
      <c r="A1009" s="209">
        <v>91532</v>
      </c>
      <c r="B1009" s="210" t="s">
        <v>323</v>
      </c>
      <c r="C1009" s="209" t="s">
        <v>11</v>
      </c>
      <c r="D1009" s="211">
        <v>5.91</v>
      </c>
      <c r="E1009" s="218"/>
      <c r="F1009" s="218"/>
      <c r="G1009" s="218"/>
      <c r="H1009" s="219"/>
    </row>
    <row r="1010" spans="1:8" ht="66">
      <c r="A1010" s="209">
        <v>91629</v>
      </c>
      <c r="B1010" s="210" t="s">
        <v>1282</v>
      </c>
      <c r="C1010" s="209" t="s">
        <v>11</v>
      </c>
      <c r="D1010" s="211">
        <v>22.22</v>
      </c>
      <c r="E1010" s="218"/>
      <c r="F1010" s="218"/>
      <c r="G1010" s="218"/>
      <c r="H1010" s="219"/>
    </row>
    <row r="1011" spans="1:8" ht="66">
      <c r="A1011" s="209">
        <v>91630</v>
      </c>
      <c r="B1011" s="210" t="s">
        <v>1283</v>
      </c>
      <c r="C1011" s="209" t="s">
        <v>11</v>
      </c>
      <c r="D1011" s="211">
        <v>8.31</v>
      </c>
      <c r="E1011" s="218"/>
      <c r="F1011" s="218"/>
      <c r="G1011" s="218"/>
      <c r="H1011" s="219"/>
    </row>
    <row r="1012" spans="1:8" ht="79.2">
      <c r="A1012" s="209">
        <v>91631</v>
      </c>
      <c r="B1012" s="210" t="s">
        <v>1284</v>
      </c>
      <c r="C1012" s="209" t="s">
        <v>11</v>
      </c>
      <c r="D1012" s="211">
        <v>3.35</v>
      </c>
      <c r="E1012" s="218"/>
      <c r="F1012" s="218"/>
      <c r="G1012" s="218"/>
      <c r="H1012" s="219"/>
    </row>
    <row r="1013" spans="1:8" ht="66">
      <c r="A1013" s="209">
        <v>91632</v>
      </c>
      <c r="B1013" s="210" t="s">
        <v>1285</v>
      </c>
      <c r="C1013" s="209" t="s">
        <v>11</v>
      </c>
      <c r="D1013" s="211">
        <v>38.26</v>
      </c>
      <c r="E1013" s="218"/>
      <c r="F1013" s="218"/>
      <c r="G1013" s="218"/>
      <c r="H1013" s="219"/>
    </row>
    <row r="1014" spans="1:8" ht="79.2">
      <c r="A1014" s="209">
        <v>91633</v>
      </c>
      <c r="B1014" s="210" t="s">
        <v>1286</v>
      </c>
      <c r="C1014" s="209" t="s">
        <v>11</v>
      </c>
      <c r="D1014" s="211">
        <v>139.81</v>
      </c>
      <c r="E1014" s="218"/>
      <c r="F1014" s="218"/>
      <c r="G1014" s="218"/>
      <c r="H1014" s="219"/>
    </row>
    <row r="1015" spans="1:8" ht="79.2">
      <c r="A1015" s="209">
        <v>91640</v>
      </c>
      <c r="B1015" s="210" t="s">
        <v>1287</v>
      </c>
      <c r="C1015" s="209" t="s">
        <v>11</v>
      </c>
      <c r="D1015" s="211">
        <v>40.75</v>
      </c>
      <c r="E1015" s="218"/>
      <c r="F1015" s="218"/>
      <c r="G1015" s="218"/>
      <c r="H1015" s="219"/>
    </row>
    <row r="1016" spans="1:8" ht="79.2">
      <c r="A1016" s="209">
        <v>91641</v>
      </c>
      <c r="B1016" s="210" t="s">
        <v>1288</v>
      </c>
      <c r="C1016" s="209" t="s">
        <v>11</v>
      </c>
      <c r="D1016" s="211">
        <v>16.45</v>
      </c>
      <c r="E1016" s="218"/>
      <c r="F1016" s="218"/>
      <c r="G1016" s="218"/>
      <c r="H1016" s="219"/>
    </row>
    <row r="1017" spans="1:8" ht="79.2">
      <c r="A1017" s="209">
        <v>91642</v>
      </c>
      <c r="B1017" s="210" t="s">
        <v>1289</v>
      </c>
      <c r="C1017" s="209" t="s">
        <v>11</v>
      </c>
      <c r="D1017" s="211">
        <v>6.64</v>
      </c>
      <c r="E1017" s="218"/>
      <c r="F1017" s="218"/>
      <c r="G1017" s="218"/>
      <c r="H1017" s="219"/>
    </row>
    <row r="1018" spans="1:8" ht="79.2">
      <c r="A1018" s="209">
        <v>91643</v>
      </c>
      <c r="B1018" s="210" t="s">
        <v>1290</v>
      </c>
      <c r="C1018" s="209" t="s">
        <v>11</v>
      </c>
      <c r="D1018" s="211">
        <v>73.56</v>
      </c>
      <c r="E1018" s="218"/>
      <c r="F1018" s="218"/>
      <c r="G1018" s="218"/>
      <c r="H1018" s="219"/>
    </row>
    <row r="1019" spans="1:8" ht="79.2">
      <c r="A1019" s="209">
        <v>91644</v>
      </c>
      <c r="B1019" s="210" t="s">
        <v>1291</v>
      </c>
      <c r="C1019" s="209" t="s">
        <v>11</v>
      </c>
      <c r="D1019" s="211">
        <v>314.62</v>
      </c>
      <c r="E1019" s="218"/>
      <c r="F1019" s="218"/>
      <c r="G1019" s="218"/>
      <c r="H1019" s="219"/>
    </row>
    <row r="1020" spans="1:8" ht="39.6">
      <c r="A1020" s="209">
        <v>91688</v>
      </c>
      <c r="B1020" s="210" t="s">
        <v>414</v>
      </c>
      <c r="C1020" s="209" t="s">
        <v>11</v>
      </c>
      <c r="D1020" s="211">
        <v>0.11</v>
      </c>
      <c r="E1020" s="218"/>
      <c r="F1020" s="218"/>
      <c r="G1020" s="218"/>
      <c r="H1020" s="219"/>
    </row>
    <row r="1021" spans="1:8" ht="39.6">
      <c r="A1021" s="209">
        <v>91689</v>
      </c>
      <c r="B1021" s="210" t="s">
        <v>415</v>
      </c>
      <c r="C1021" s="209" t="s">
        <v>11</v>
      </c>
      <c r="D1021" s="211">
        <v>0.02</v>
      </c>
      <c r="E1021" s="218"/>
      <c r="F1021" s="218"/>
      <c r="G1021" s="218"/>
      <c r="H1021" s="219"/>
    </row>
    <row r="1022" spans="1:8" ht="39.6">
      <c r="A1022" s="209">
        <v>91690</v>
      </c>
      <c r="B1022" s="210" t="s">
        <v>416</v>
      </c>
      <c r="C1022" s="209" t="s">
        <v>11</v>
      </c>
      <c r="D1022" s="211">
        <v>7.0000000000000007E-2</v>
      </c>
      <c r="E1022" s="218"/>
      <c r="F1022" s="218"/>
      <c r="G1022" s="218"/>
      <c r="H1022" s="219"/>
    </row>
    <row r="1023" spans="1:8" ht="52.8">
      <c r="A1023" s="209">
        <v>91691</v>
      </c>
      <c r="B1023" s="210" t="s">
        <v>417</v>
      </c>
      <c r="C1023" s="209" t="s">
        <v>11</v>
      </c>
      <c r="D1023" s="211">
        <v>1.45</v>
      </c>
      <c r="E1023" s="218"/>
      <c r="F1023" s="218"/>
      <c r="G1023" s="218"/>
      <c r="H1023" s="219"/>
    </row>
    <row r="1024" spans="1:8" ht="39.6">
      <c r="A1024" s="209">
        <v>92040</v>
      </c>
      <c r="B1024" s="210" t="s">
        <v>1292</v>
      </c>
      <c r="C1024" s="209" t="s">
        <v>11</v>
      </c>
      <c r="D1024" s="211">
        <v>6.47</v>
      </c>
      <c r="E1024" s="218"/>
      <c r="F1024" s="218"/>
      <c r="G1024" s="218"/>
      <c r="H1024" s="219"/>
    </row>
    <row r="1025" spans="1:8" ht="39.6">
      <c r="A1025" s="209">
        <v>92041</v>
      </c>
      <c r="B1025" s="210" t="s">
        <v>1293</v>
      </c>
      <c r="C1025" s="209" t="s">
        <v>11</v>
      </c>
      <c r="D1025" s="211">
        <v>1.33</v>
      </c>
      <c r="E1025" s="218"/>
      <c r="F1025" s="218"/>
      <c r="G1025" s="218"/>
      <c r="H1025" s="219"/>
    </row>
    <row r="1026" spans="1:8" ht="39.6">
      <c r="A1026" s="209">
        <v>92042</v>
      </c>
      <c r="B1026" s="210" t="s">
        <v>1294</v>
      </c>
      <c r="C1026" s="209" t="s">
        <v>11</v>
      </c>
      <c r="D1026" s="211">
        <v>5.39</v>
      </c>
      <c r="E1026" s="218"/>
      <c r="F1026" s="218"/>
      <c r="G1026" s="218"/>
      <c r="H1026" s="219"/>
    </row>
    <row r="1027" spans="1:8" ht="92.4">
      <c r="A1027" s="209">
        <v>92101</v>
      </c>
      <c r="B1027" s="210" t="s">
        <v>7249</v>
      </c>
      <c r="C1027" s="209" t="s">
        <v>11</v>
      </c>
      <c r="D1027" s="211">
        <v>42.3</v>
      </c>
      <c r="E1027" s="218"/>
      <c r="F1027" s="218"/>
      <c r="G1027" s="218"/>
      <c r="H1027" s="219"/>
    </row>
    <row r="1028" spans="1:8" ht="79.2">
      <c r="A1028" s="209">
        <v>92102</v>
      </c>
      <c r="B1028" s="210" t="s">
        <v>7250</v>
      </c>
      <c r="C1028" s="209" t="s">
        <v>11</v>
      </c>
      <c r="D1028" s="211">
        <v>14.54</v>
      </c>
      <c r="E1028" s="218"/>
      <c r="F1028" s="218"/>
      <c r="G1028" s="218"/>
      <c r="H1028" s="219"/>
    </row>
    <row r="1029" spans="1:8" ht="92.4">
      <c r="A1029" s="209">
        <v>92103</v>
      </c>
      <c r="B1029" s="210" t="s">
        <v>7251</v>
      </c>
      <c r="C1029" s="209" t="s">
        <v>11</v>
      </c>
      <c r="D1029" s="211">
        <v>10.16</v>
      </c>
      <c r="E1029" s="218"/>
      <c r="F1029" s="218"/>
      <c r="G1029" s="218"/>
      <c r="H1029" s="219"/>
    </row>
    <row r="1030" spans="1:8" ht="92.4">
      <c r="A1030" s="209">
        <v>92104</v>
      </c>
      <c r="B1030" s="210" t="s">
        <v>7252</v>
      </c>
      <c r="C1030" s="209" t="s">
        <v>11</v>
      </c>
      <c r="D1030" s="211">
        <v>69.86</v>
      </c>
      <c r="E1030" s="218"/>
      <c r="F1030" s="218"/>
      <c r="G1030" s="218"/>
      <c r="H1030" s="219"/>
    </row>
    <row r="1031" spans="1:8" ht="92.4">
      <c r="A1031" s="209">
        <v>92105</v>
      </c>
      <c r="B1031" s="210" t="s">
        <v>7253</v>
      </c>
      <c r="C1031" s="209" t="s">
        <v>11</v>
      </c>
      <c r="D1031" s="211">
        <v>184.18</v>
      </c>
      <c r="E1031" s="218"/>
      <c r="F1031" s="218"/>
      <c r="G1031" s="218"/>
      <c r="H1031" s="219"/>
    </row>
    <row r="1032" spans="1:8" ht="52.8">
      <c r="A1032" s="209">
        <v>92108</v>
      </c>
      <c r="B1032" s="210" t="s">
        <v>7254</v>
      </c>
      <c r="C1032" s="209" t="s">
        <v>11</v>
      </c>
      <c r="D1032" s="211">
        <v>1.04</v>
      </c>
      <c r="E1032" s="218"/>
      <c r="F1032" s="218"/>
      <c r="G1032" s="218"/>
      <c r="H1032" s="219"/>
    </row>
    <row r="1033" spans="1:8" ht="39.6">
      <c r="A1033" s="209">
        <v>92109</v>
      </c>
      <c r="B1033" s="210" t="s">
        <v>7255</v>
      </c>
      <c r="C1033" s="209" t="s">
        <v>11</v>
      </c>
      <c r="D1033" s="211">
        <v>0.25</v>
      </c>
      <c r="E1033" s="218"/>
      <c r="F1033" s="218"/>
      <c r="G1033" s="218"/>
      <c r="H1033" s="219"/>
    </row>
    <row r="1034" spans="1:8" ht="52.8">
      <c r="A1034" s="209">
        <v>92110</v>
      </c>
      <c r="B1034" s="210" t="s">
        <v>7256</v>
      </c>
      <c r="C1034" s="209" t="s">
        <v>11</v>
      </c>
      <c r="D1034" s="211">
        <v>1.39</v>
      </c>
      <c r="E1034" s="218"/>
      <c r="F1034" s="218"/>
      <c r="G1034" s="218"/>
      <c r="H1034" s="219"/>
    </row>
    <row r="1035" spans="1:8" ht="52.8">
      <c r="A1035" s="209">
        <v>92111</v>
      </c>
      <c r="B1035" s="210" t="s">
        <v>7257</v>
      </c>
      <c r="C1035" s="209" t="s">
        <v>11</v>
      </c>
      <c r="D1035" s="211">
        <v>1.33</v>
      </c>
      <c r="E1035" s="218"/>
      <c r="F1035" s="218"/>
      <c r="G1035" s="218"/>
      <c r="H1035" s="219"/>
    </row>
    <row r="1036" spans="1:8" ht="26.4">
      <c r="A1036" s="209">
        <v>92114</v>
      </c>
      <c r="B1036" s="210" t="s">
        <v>7258</v>
      </c>
      <c r="C1036" s="209" t="s">
        <v>11</v>
      </c>
      <c r="D1036" s="211">
        <v>0.27</v>
      </c>
      <c r="E1036" s="218"/>
      <c r="F1036" s="218"/>
      <c r="G1036" s="218"/>
      <c r="H1036" s="219"/>
    </row>
    <row r="1037" spans="1:8" ht="26.4">
      <c r="A1037" s="209">
        <v>92115</v>
      </c>
      <c r="B1037" s="210" t="s">
        <v>7259</v>
      </c>
      <c r="C1037" s="209" t="s">
        <v>11</v>
      </c>
      <c r="D1037" s="211">
        <v>0.05</v>
      </c>
      <c r="E1037" s="218"/>
      <c r="F1037" s="218"/>
      <c r="G1037" s="218"/>
      <c r="H1037" s="219"/>
    </row>
    <row r="1038" spans="1:8" ht="26.4">
      <c r="A1038" s="209">
        <v>92116</v>
      </c>
      <c r="B1038" s="210" t="s">
        <v>7260</v>
      </c>
      <c r="C1038" s="209" t="s">
        <v>11</v>
      </c>
      <c r="D1038" s="211">
        <v>0.19</v>
      </c>
      <c r="E1038" s="218"/>
      <c r="F1038" s="218"/>
      <c r="G1038" s="218"/>
      <c r="H1038" s="219"/>
    </row>
    <row r="1039" spans="1:8" ht="39.6">
      <c r="A1039" s="209">
        <v>92133</v>
      </c>
      <c r="B1039" s="210" t="s">
        <v>1295</v>
      </c>
      <c r="C1039" s="209" t="s">
        <v>11</v>
      </c>
      <c r="D1039" s="211">
        <v>13.26</v>
      </c>
      <c r="E1039" s="218"/>
      <c r="F1039" s="218"/>
      <c r="G1039" s="218"/>
      <c r="H1039" s="219"/>
    </row>
    <row r="1040" spans="1:8" ht="26.4">
      <c r="A1040" s="209">
        <v>92134</v>
      </c>
      <c r="B1040" s="210" t="s">
        <v>1296</v>
      </c>
      <c r="C1040" s="209" t="s">
        <v>11</v>
      </c>
      <c r="D1040" s="211">
        <v>4.08</v>
      </c>
      <c r="E1040" s="218"/>
      <c r="F1040" s="218"/>
      <c r="G1040" s="218"/>
      <c r="H1040" s="219"/>
    </row>
    <row r="1041" spans="1:8" ht="39.6">
      <c r="A1041" s="209">
        <v>92135</v>
      </c>
      <c r="B1041" s="210" t="s">
        <v>1297</v>
      </c>
      <c r="C1041" s="209" t="s">
        <v>11</v>
      </c>
      <c r="D1041" s="211">
        <v>1.65</v>
      </c>
      <c r="E1041" s="218"/>
      <c r="F1041" s="218"/>
      <c r="G1041" s="218"/>
      <c r="H1041" s="219"/>
    </row>
    <row r="1042" spans="1:8" ht="39.6">
      <c r="A1042" s="209">
        <v>92136</v>
      </c>
      <c r="B1042" s="210" t="s">
        <v>1298</v>
      </c>
      <c r="C1042" s="209" t="s">
        <v>11</v>
      </c>
      <c r="D1042" s="211">
        <v>16.579999999999998</v>
      </c>
      <c r="E1042" s="218"/>
      <c r="F1042" s="218"/>
      <c r="G1042" s="218"/>
      <c r="H1042" s="219"/>
    </row>
    <row r="1043" spans="1:8" ht="39.6">
      <c r="A1043" s="209">
        <v>92137</v>
      </c>
      <c r="B1043" s="210" t="s">
        <v>1299</v>
      </c>
      <c r="C1043" s="209" t="s">
        <v>11</v>
      </c>
      <c r="D1043" s="211">
        <v>36.81</v>
      </c>
      <c r="E1043" s="218"/>
      <c r="F1043" s="218"/>
      <c r="G1043" s="218"/>
      <c r="H1043" s="219"/>
    </row>
    <row r="1044" spans="1:8" ht="39.6">
      <c r="A1044" s="209">
        <v>92140</v>
      </c>
      <c r="B1044" s="210" t="s">
        <v>1300</v>
      </c>
      <c r="C1044" s="209" t="s">
        <v>11</v>
      </c>
      <c r="D1044" s="211">
        <v>4.8600000000000003</v>
      </c>
      <c r="E1044" s="218"/>
      <c r="F1044" s="218"/>
      <c r="G1044" s="218"/>
      <c r="H1044" s="219"/>
    </row>
    <row r="1045" spans="1:8" ht="39.6">
      <c r="A1045" s="209">
        <v>92141</v>
      </c>
      <c r="B1045" s="210" t="s">
        <v>1301</v>
      </c>
      <c r="C1045" s="209" t="s">
        <v>11</v>
      </c>
      <c r="D1045" s="211">
        <v>1.49</v>
      </c>
      <c r="E1045" s="218"/>
      <c r="F1045" s="218"/>
      <c r="G1045" s="218"/>
      <c r="H1045" s="219"/>
    </row>
    <row r="1046" spans="1:8" ht="39.6">
      <c r="A1046" s="209">
        <v>92142</v>
      </c>
      <c r="B1046" s="210" t="s">
        <v>1302</v>
      </c>
      <c r="C1046" s="209" t="s">
        <v>11</v>
      </c>
      <c r="D1046" s="211">
        <v>0.6</v>
      </c>
      <c r="E1046" s="218"/>
      <c r="F1046" s="218"/>
      <c r="G1046" s="218"/>
      <c r="H1046" s="219"/>
    </row>
    <row r="1047" spans="1:8" ht="39.6">
      <c r="A1047" s="209">
        <v>92143</v>
      </c>
      <c r="B1047" s="210" t="s">
        <v>1303</v>
      </c>
      <c r="C1047" s="209" t="s">
        <v>11</v>
      </c>
      <c r="D1047" s="211">
        <v>6.07</v>
      </c>
      <c r="E1047" s="218"/>
      <c r="F1047" s="218"/>
      <c r="G1047" s="218"/>
      <c r="H1047" s="219"/>
    </row>
    <row r="1048" spans="1:8" ht="39.6">
      <c r="A1048" s="209">
        <v>92144</v>
      </c>
      <c r="B1048" s="210" t="s">
        <v>1304</v>
      </c>
      <c r="C1048" s="209" t="s">
        <v>11</v>
      </c>
      <c r="D1048" s="211">
        <v>38.4</v>
      </c>
      <c r="E1048" s="218"/>
      <c r="F1048" s="218"/>
      <c r="G1048" s="218"/>
      <c r="H1048" s="219"/>
    </row>
    <row r="1049" spans="1:8" ht="79.2">
      <c r="A1049" s="209">
        <v>92237</v>
      </c>
      <c r="B1049" s="210" t="s">
        <v>1305</v>
      </c>
      <c r="C1049" s="209" t="s">
        <v>11</v>
      </c>
      <c r="D1049" s="211">
        <v>29.67</v>
      </c>
      <c r="E1049" s="218"/>
      <c r="F1049" s="218"/>
      <c r="G1049" s="218"/>
      <c r="H1049" s="219"/>
    </row>
    <row r="1050" spans="1:8" ht="79.2">
      <c r="A1050" s="209">
        <v>92238</v>
      </c>
      <c r="B1050" s="210" t="s">
        <v>1306</v>
      </c>
      <c r="C1050" s="209" t="s">
        <v>11</v>
      </c>
      <c r="D1050" s="211">
        <v>11.96</v>
      </c>
      <c r="E1050" s="218"/>
      <c r="F1050" s="218"/>
      <c r="G1050" s="218"/>
      <c r="H1050" s="219"/>
    </row>
    <row r="1051" spans="1:8" ht="79.2">
      <c r="A1051" s="209">
        <v>92239</v>
      </c>
      <c r="B1051" s="210" t="s">
        <v>1307</v>
      </c>
      <c r="C1051" s="209" t="s">
        <v>11</v>
      </c>
      <c r="D1051" s="211">
        <v>4.82</v>
      </c>
      <c r="E1051" s="218"/>
      <c r="F1051" s="218"/>
      <c r="G1051" s="218"/>
      <c r="H1051" s="219"/>
    </row>
    <row r="1052" spans="1:8" ht="79.2">
      <c r="A1052" s="209">
        <v>92240</v>
      </c>
      <c r="B1052" s="210" t="s">
        <v>1308</v>
      </c>
      <c r="C1052" s="209" t="s">
        <v>11</v>
      </c>
      <c r="D1052" s="211">
        <v>53.31</v>
      </c>
      <c r="E1052" s="218"/>
      <c r="F1052" s="218"/>
      <c r="G1052" s="218"/>
      <c r="H1052" s="219"/>
    </row>
    <row r="1053" spans="1:8" ht="79.2">
      <c r="A1053" s="209">
        <v>92241</v>
      </c>
      <c r="B1053" s="210" t="s">
        <v>1309</v>
      </c>
      <c r="C1053" s="209" t="s">
        <v>11</v>
      </c>
      <c r="D1053" s="211">
        <v>288.43</v>
      </c>
      <c r="E1053" s="218"/>
      <c r="F1053" s="218"/>
      <c r="G1053" s="218"/>
      <c r="H1053" s="219"/>
    </row>
    <row r="1054" spans="1:8" ht="39.6">
      <c r="A1054" s="209">
        <v>92712</v>
      </c>
      <c r="B1054" s="210" t="s">
        <v>7261</v>
      </c>
      <c r="C1054" s="209" t="s">
        <v>11</v>
      </c>
      <c r="D1054" s="211">
        <v>0.2</v>
      </c>
      <c r="E1054" s="218"/>
      <c r="F1054" s="218"/>
      <c r="G1054" s="218"/>
      <c r="H1054" s="219"/>
    </row>
    <row r="1055" spans="1:8" ht="39.6">
      <c r="A1055" s="209">
        <v>92713</v>
      </c>
      <c r="B1055" s="210" t="s">
        <v>7262</v>
      </c>
      <c r="C1055" s="209" t="s">
        <v>11</v>
      </c>
      <c r="D1055" s="211">
        <v>0.05</v>
      </c>
      <c r="E1055" s="218"/>
      <c r="F1055" s="218"/>
      <c r="G1055" s="218"/>
      <c r="H1055" s="219"/>
    </row>
    <row r="1056" spans="1:8" ht="39.6">
      <c r="A1056" s="209">
        <v>92714</v>
      </c>
      <c r="B1056" s="210" t="s">
        <v>7263</v>
      </c>
      <c r="C1056" s="209" t="s">
        <v>11</v>
      </c>
      <c r="D1056" s="211">
        <v>0.27</v>
      </c>
      <c r="E1056" s="218"/>
      <c r="F1056" s="218"/>
      <c r="G1056" s="218"/>
      <c r="H1056" s="219"/>
    </row>
    <row r="1057" spans="1:8" ht="52.8">
      <c r="A1057" s="209">
        <v>92715</v>
      </c>
      <c r="B1057" s="210" t="s">
        <v>7264</v>
      </c>
      <c r="C1057" s="209" t="s">
        <v>11</v>
      </c>
      <c r="D1057" s="211">
        <v>135.52000000000001</v>
      </c>
      <c r="E1057" s="218"/>
      <c r="F1057" s="218"/>
      <c r="G1057" s="218"/>
      <c r="H1057" s="219"/>
    </row>
    <row r="1058" spans="1:8" ht="39.6">
      <c r="A1058" s="209">
        <v>92956</v>
      </c>
      <c r="B1058" s="210" t="s">
        <v>1310</v>
      </c>
      <c r="C1058" s="209" t="s">
        <v>11</v>
      </c>
      <c r="D1058" s="211">
        <v>4.3</v>
      </c>
      <c r="E1058" s="218"/>
      <c r="F1058" s="218"/>
      <c r="G1058" s="218"/>
      <c r="H1058" s="219"/>
    </row>
    <row r="1059" spans="1:8" ht="39.6">
      <c r="A1059" s="209">
        <v>92957</v>
      </c>
      <c r="B1059" s="210" t="s">
        <v>1311</v>
      </c>
      <c r="C1059" s="209" t="s">
        <v>11</v>
      </c>
      <c r="D1059" s="211">
        <v>0.99</v>
      </c>
      <c r="E1059" s="218"/>
      <c r="F1059" s="218"/>
      <c r="G1059" s="218"/>
      <c r="H1059" s="219"/>
    </row>
    <row r="1060" spans="1:8" ht="39.6">
      <c r="A1060" s="209">
        <v>92958</v>
      </c>
      <c r="B1060" s="210" t="s">
        <v>1312</v>
      </c>
      <c r="C1060" s="209" t="s">
        <v>11</v>
      </c>
      <c r="D1060" s="211">
        <v>4.71</v>
      </c>
      <c r="E1060" s="218"/>
      <c r="F1060" s="218"/>
      <c r="G1060" s="218"/>
      <c r="H1060" s="219"/>
    </row>
    <row r="1061" spans="1:8" ht="39.6">
      <c r="A1061" s="209">
        <v>92959</v>
      </c>
      <c r="B1061" s="210" t="s">
        <v>1313</v>
      </c>
      <c r="C1061" s="209" t="s">
        <v>11</v>
      </c>
      <c r="D1061" s="211">
        <v>9.68</v>
      </c>
      <c r="E1061" s="218"/>
      <c r="F1061" s="218"/>
      <c r="G1061" s="218"/>
      <c r="H1061" s="219"/>
    </row>
    <row r="1062" spans="1:8" ht="39.6">
      <c r="A1062" s="209">
        <v>92963</v>
      </c>
      <c r="B1062" s="210" t="s">
        <v>1314</v>
      </c>
      <c r="C1062" s="209" t="s">
        <v>11</v>
      </c>
      <c r="D1062" s="211">
        <v>1.76</v>
      </c>
      <c r="E1062" s="218"/>
      <c r="F1062" s="218"/>
      <c r="G1062" s="218"/>
      <c r="H1062" s="219"/>
    </row>
    <row r="1063" spans="1:8" ht="26.4">
      <c r="A1063" s="209">
        <v>92964</v>
      </c>
      <c r="B1063" s="210" t="s">
        <v>1315</v>
      </c>
      <c r="C1063" s="209" t="s">
        <v>11</v>
      </c>
      <c r="D1063" s="211">
        <v>0.4</v>
      </c>
      <c r="E1063" s="218"/>
      <c r="F1063" s="218"/>
      <c r="G1063" s="218"/>
      <c r="H1063" s="219"/>
    </row>
    <row r="1064" spans="1:8" ht="39.6">
      <c r="A1064" s="209">
        <v>92965</v>
      </c>
      <c r="B1064" s="210" t="s">
        <v>1316</v>
      </c>
      <c r="C1064" s="209" t="s">
        <v>11</v>
      </c>
      <c r="D1064" s="211">
        <v>2.21</v>
      </c>
      <c r="E1064" s="218"/>
      <c r="F1064" s="218"/>
      <c r="G1064" s="218"/>
      <c r="H1064" s="219"/>
    </row>
    <row r="1065" spans="1:8" ht="79.2">
      <c r="A1065" s="209">
        <v>93220</v>
      </c>
      <c r="B1065" s="210" t="s">
        <v>1317</v>
      </c>
      <c r="C1065" s="209" t="s">
        <v>11</v>
      </c>
      <c r="D1065" s="211">
        <v>333.23</v>
      </c>
      <c r="E1065" s="218"/>
      <c r="F1065" s="218"/>
      <c r="G1065" s="218"/>
      <c r="H1065" s="219"/>
    </row>
    <row r="1066" spans="1:8" ht="79.2">
      <c r="A1066" s="209">
        <v>93221</v>
      </c>
      <c r="B1066" s="210" t="s">
        <v>1318</v>
      </c>
      <c r="C1066" s="209" t="s">
        <v>11</v>
      </c>
      <c r="D1066" s="211">
        <v>89.4</v>
      </c>
      <c r="E1066" s="218"/>
      <c r="F1066" s="218"/>
      <c r="G1066" s="218"/>
      <c r="H1066" s="219"/>
    </row>
    <row r="1067" spans="1:8" ht="79.2">
      <c r="A1067" s="209">
        <v>93222</v>
      </c>
      <c r="B1067" s="210" t="s">
        <v>1319</v>
      </c>
      <c r="C1067" s="209" t="s">
        <v>11</v>
      </c>
      <c r="D1067" s="211">
        <v>417.01</v>
      </c>
      <c r="E1067" s="218"/>
      <c r="F1067" s="218"/>
      <c r="G1067" s="218"/>
      <c r="H1067" s="219"/>
    </row>
    <row r="1068" spans="1:8" ht="79.2">
      <c r="A1068" s="209">
        <v>93223</v>
      </c>
      <c r="B1068" s="210" t="s">
        <v>1320</v>
      </c>
      <c r="C1068" s="209" t="s">
        <v>11</v>
      </c>
      <c r="D1068" s="211">
        <v>163.18</v>
      </c>
      <c r="E1068" s="218"/>
      <c r="F1068" s="218"/>
      <c r="G1068" s="218"/>
      <c r="H1068" s="219"/>
    </row>
    <row r="1069" spans="1:8" ht="52.8">
      <c r="A1069" s="209">
        <v>93229</v>
      </c>
      <c r="B1069" s="210" t="s">
        <v>1321</v>
      </c>
      <c r="C1069" s="209" t="s">
        <v>11</v>
      </c>
      <c r="D1069" s="211">
        <v>0.47</v>
      </c>
      <c r="E1069" s="218"/>
      <c r="F1069" s="218"/>
      <c r="G1069" s="218"/>
      <c r="H1069" s="219"/>
    </row>
    <row r="1070" spans="1:8" ht="52.8">
      <c r="A1070" s="209">
        <v>93230</v>
      </c>
      <c r="B1070" s="210" t="s">
        <v>1322</v>
      </c>
      <c r="C1070" s="209" t="s">
        <v>11</v>
      </c>
      <c r="D1070" s="211">
        <v>0.11</v>
      </c>
      <c r="E1070" s="218"/>
      <c r="F1070" s="218"/>
      <c r="G1070" s="218"/>
      <c r="H1070" s="219"/>
    </row>
    <row r="1071" spans="1:8" ht="52.8">
      <c r="A1071" s="209">
        <v>93231</v>
      </c>
      <c r="B1071" s="210" t="s">
        <v>1323</v>
      </c>
      <c r="C1071" s="209" t="s">
        <v>11</v>
      </c>
      <c r="D1071" s="211">
        <v>0.59</v>
      </c>
      <c r="E1071" s="218"/>
      <c r="F1071" s="218"/>
      <c r="G1071" s="218"/>
      <c r="H1071" s="219"/>
    </row>
    <row r="1072" spans="1:8" ht="52.8">
      <c r="A1072" s="209">
        <v>93232</v>
      </c>
      <c r="B1072" s="210" t="s">
        <v>1324</v>
      </c>
      <c r="C1072" s="209" t="s">
        <v>11</v>
      </c>
      <c r="D1072" s="211">
        <v>4.41</v>
      </c>
      <c r="E1072" s="218"/>
      <c r="F1072" s="218"/>
      <c r="G1072" s="218"/>
      <c r="H1072" s="219"/>
    </row>
    <row r="1073" spans="1:8" ht="26.4">
      <c r="A1073" s="209">
        <v>93235</v>
      </c>
      <c r="B1073" s="210" t="s">
        <v>1325</v>
      </c>
      <c r="C1073" s="209" t="s">
        <v>11</v>
      </c>
      <c r="D1073" s="211">
        <v>2.2000000000000002</v>
      </c>
      <c r="E1073" s="218"/>
      <c r="F1073" s="218"/>
      <c r="G1073" s="218"/>
      <c r="H1073" s="219"/>
    </row>
    <row r="1074" spans="1:8" ht="66">
      <c r="A1074" s="209">
        <v>93238</v>
      </c>
      <c r="B1074" s="210" t="s">
        <v>1326</v>
      </c>
      <c r="C1074" s="209" t="s">
        <v>11</v>
      </c>
      <c r="D1074" s="211">
        <v>2.59</v>
      </c>
      <c r="E1074" s="218"/>
      <c r="F1074" s="218"/>
      <c r="G1074" s="218"/>
      <c r="H1074" s="219"/>
    </row>
    <row r="1075" spans="1:8" ht="66">
      <c r="A1075" s="209">
        <v>93239</v>
      </c>
      <c r="B1075" s="210" t="s">
        <v>1327</v>
      </c>
      <c r="C1075" s="209" t="s">
        <v>11</v>
      </c>
      <c r="D1075" s="211">
        <v>11.75</v>
      </c>
      <c r="E1075" s="218"/>
      <c r="F1075" s="218"/>
      <c r="G1075" s="218"/>
      <c r="H1075" s="219"/>
    </row>
    <row r="1076" spans="1:8" ht="66">
      <c r="A1076" s="209">
        <v>93240</v>
      </c>
      <c r="B1076" s="210" t="s">
        <v>1328</v>
      </c>
      <c r="C1076" s="209" t="s">
        <v>11</v>
      </c>
      <c r="D1076" s="211">
        <v>12.5</v>
      </c>
      <c r="E1076" s="218"/>
      <c r="F1076" s="218"/>
      <c r="G1076" s="218"/>
      <c r="H1076" s="219"/>
    </row>
    <row r="1077" spans="1:8" ht="39.6">
      <c r="A1077" s="209">
        <v>93267</v>
      </c>
      <c r="B1077" s="210" t="s">
        <v>7265</v>
      </c>
      <c r="C1077" s="209" t="s">
        <v>11</v>
      </c>
      <c r="D1077" s="211">
        <v>28.78</v>
      </c>
      <c r="E1077" s="218"/>
      <c r="F1077" s="218"/>
      <c r="G1077" s="218"/>
      <c r="H1077" s="219"/>
    </row>
    <row r="1078" spans="1:8" ht="39.6">
      <c r="A1078" s="209">
        <v>93269</v>
      </c>
      <c r="B1078" s="210" t="s">
        <v>7266</v>
      </c>
      <c r="C1078" s="209" t="s">
        <v>11</v>
      </c>
      <c r="D1078" s="211">
        <v>9.7100000000000009</v>
      </c>
      <c r="E1078" s="218"/>
      <c r="F1078" s="218"/>
      <c r="G1078" s="218"/>
      <c r="H1078" s="219"/>
    </row>
    <row r="1079" spans="1:8" ht="39.6">
      <c r="A1079" s="209">
        <v>93270</v>
      </c>
      <c r="B1079" s="210" t="s">
        <v>7267</v>
      </c>
      <c r="C1079" s="209" t="s">
        <v>11</v>
      </c>
      <c r="D1079" s="211">
        <v>28.78</v>
      </c>
      <c r="E1079" s="218"/>
      <c r="F1079" s="218"/>
      <c r="G1079" s="218"/>
      <c r="H1079" s="219"/>
    </row>
    <row r="1080" spans="1:8" ht="39.6">
      <c r="A1080" s="209">
        <v>93271</v>
      </c>
      <c r="B1080" s="210" t="s">
        <v>7268</v>
      </c>
      <c r="C1080" s="209" t="s">
        <v>11</v>
      </c>
      <c r="D1080" s="211">
        <v>10</v>
      </c>
      <c r="E1080" s="218"/>
      <c r="F1080" s="218"/>
      <c r="G1080" s="218"/>
      <c r="H1080" s="219"/>
    </row>
    <row r="1081" spans="1:8" ht="39.6">
      <c r="A1081" s="209">
        <v>93277</v>
      </c>
      <c r="B1081" s="210" t="s">
        <v>360</v>
      </c>
      <c r="C1081" s="209" t="s">
        <v>11</v>
      </c>
      <c r="D1081" s="211">
        <v>0.28000000000000003</v>
      </c>
      <c r="E1081" s="218"/>
      <c r="F1081" s="218"/>
      <c r="G1081" s="218"/>
      <c r="H1081" s="219"/>
    </row>
    <row r="1082" spans="1:8" ht="39.6">
      <c r="A1082" s="209">
        <v>93278</v>
      </c>
      <c r="B1082" s="210" t="s">
        <v>361</v>
      </c>
      <c r="C1082" s="209" t="s">
        <v>11</v>
      </c>
      <c r="D1082" s="211">
        <v>0.06</v>
      </c>
      <c r="E1082" s="218"/>
      <c r="F1082" s="218"/>
      <c r="G1082" s="218"/>
      <c r="H1082" s="219"/>
    </row>
    <row r="1083" spans="1:8" ht="39.6">
      <c r="A1083" s="209">
        <v>93279</v>
      </c>
      <c r="B1083" s="210" t="s">
        <v>363</v>
      </c>
      <c r="C1083" s="209" t="s">
        <v>11</v>
      </c>
      <c r="D1083" s="211">
        <v>0.26</v>
      </c>
      <c r="E1083" s="218"/>
      <c r="F1083" s="218"/>
      <c r="G1083" s="218"/>
      <c r="H1083" s="219"/>
    </row>
    <row r="1084" spans="1:8" ht="39.6">
      <c r="A1084" s="209">
        <v>93280</v>
      </c>
      <c r="B1084" s="210" t="s">
        <v>364</v>
      </c>
      <c r="C1084" s="209" t="s">
        <v>11</v>
      </c>
      <c r="D1084" s="211">
        <v>0.83</v>
      </c>
      <c r="E1084" s="218"/>
      <c r="F1084" s="218"/>
      <c r="G1084" s="218"/>
      <c r="H1084" s="219"/>
    </row>
    <row r="1085" spans="1:8" ht="52.8">
      <c r="A1085" s="209">
        <v>93283</v>
      </c>
      <c r="B1085" s="210" t="s">
        <v>372</v>
      </c>
      <c r="C1085" s="209" t="s">
        <v>11</v>
      </c>
      <c r="D1085" s="211">
        <v>96.78</v>
      </c>
      <c r="E1085" s="218"/>
      <c r="F1085" s="218"/>
      <c r="G1085" s="218"/>
      <c r="H1085" s="219"/>
    </row>
    <row r="1086" spans="1:8" ht="39.6">
      <c r="A1086" s="209">
        <v>93284</v>
      </c>
      <c r="B1086" s="210" t="s">
        <v>371</v>
      </c>
      <c r="C1086" s="209" t="s">
        <v>11</v>
      </c>
      <c r="D1086" s="211">
        <v>34.11</v>
      </c>
      <c r="E1086" s="218"/>
      <c r="F1086" s="218"/>
      <c r="G1086" s="218"/>
      <c r="H1086" s="219"/>
    </row>
    <row r="1087" spans="1:8" ht="52.8">
      <c r="A1087" s="209">
        <v>93285</v>
      </c>
      <c r="B1087" s="210" t="s">
        <v>375</v>
      </c>
      <c r="C1087" s="209" t="s">
        <v>11</v>
      </c>
      <c r="D1087" s="211">
        <v>155.57</v>
      </c>
      <c r="E1087" s="218"/>
      <c r="F1087" s="218"/>
      <c r="G1087" s="218"/>
      <c r="H1087" s="219"/>
    </row>
    <row r="1088" spans="1:8" ht="52.8">
      <c r="A1088" s="209">
        <v>93286</v>
      </c>
      <c r="B1088" s="210" t="s">
        <v>374</v>
      </c>
      <c r="C1088" s="209" t="s">
        <v>11</v>
      </c>
      <c r="D1088" s="211">
        <v>13.91</v>
      </c>
      <c r="E1088" s="218"/>
      <c r="F1088" s="218"/>
      <c r="G1088" s="218"/>
      <c r="H1088" s="219"/>
    </row>
    <row r="1089" spans="1:8" ht="52.8">
      <c r="A1089" s="209">
        <v>93296</v>
      </c>
      <c r="B1089" s="210" t="s">
        <v>373</v>
      </c>
      <c r="C1089" s="209" t="s">
        <v>11</v>
      </c>
      <c r="D1089" s="211">
        <v>13.79</v>
      </c>
      <c r="E1089" s="218"/>
      <c r="F1089" s="218"/>
      <c r="G1089" s="218"/>
      <c r="H1089" s="219"/>
    </row>
    <row r="1090" spans="1:8" ht="66">
      <c r="A1090" s="209">
        <v>93397</v>
      </c>
      <c r="B1090" s="210" t="s">
        <v>1329</v>
      </c>
      <c r="C1090" s="209" t="s">
        <v>11</v>
      </c>
      <c r="D1090" s="211">
        <v>25.77</v>
      </c>
      <c r="E1090" s="218"/>
      <c r="F1090" s="218"/>
      <c r="G1090" s="218"/>
      <c r="H1090" s="219"/>
    </row>
    <row r="1091" spans="1:8" ht="66">
      <c r="A1091" s="209">
        <v>93398</v>
      </c>
      <c r="B1091" s="210" t="s">
        <v>1330</v>
      </c>
      <c r="C1091" s="209" t="s">
        <v>11</v>
      </c>
      <c r="D1091" s="211">
        <v>9.77</v>
      </c>
      <c r="E1091" s="218"/>
      <c r="F1091" s="218"/>
      <c r="G1091" s="218"/>
      <c r="H1091" s="219"/>
    </row>
    <row r="1092" spans="1:8" ht="79.2">
      <c r="A1092" s="209">
        <v>93399</v>
      </c>
      <c r="B1092" s="210" t="s">
        <v>1331</v>
      </c>
      <c r="C1092" s="209" t="s">
        <v>11</v>
      </c>
      <c r="D1092" s="211">
        <v>3.94</v>
      </c>
      <c r="E1092" s="218"/>
      <c r="F1092" s="218"/>
      <c r="G1092" s="218"/>
      <c r="H1092" s="219"/>
    </row>
    <row r="1093" spans="1:8" ht="66">
      <c r="A1093" s="209">
        <v>93400</v>
      </c>
      <c r="B1093" s="210" t="s">
        <v>1332</v>
      </c>
      <c r="C1093" s="209" t="s">
        <v>11</v>
      </c>
      <c r="D1093" s="211">
        <v>44.91</v>
      </c>
      <c r="E1093" s="218"/>
      <c r="F1093" s="218"/>
      <c r="G1093" s="218"/>
      <c r="H1093" s="219"/>
    </row>
    <row r="1094" spans="1:8" ht="79.2">
      <c r="A1094" s="209">
        <v>93401</v>
      </c>
      <c r="B1094" s="210" t="s">
        <v>1333</v>
      </c>
      <c r="C1094" s="209" t="s">
        <v>11</v>
      </c>
      <c r="D1094" s="211">
        <v>165.18</v>
      </c>
      <c r="E1094" s="218"/>
      <c r="F1094" s="218"/>
      <c r="G1094" s="218"/>
      <c r="H1094" s="219"/>
    </row>
    <row r="1095" spans="1:8" ht="79.2">
      <c r="A1095" s="209">
        <v>93404</v>
      </c>
      <c r="B1095" s="210" t="s">
        <v>7269</v>
      </c>
      <c r="C1095" s="209" t="s">
        <v>11</v>
      </c>
      <c r="D1095" s="211">
        <v>6.87</v>
      </c>
      <c r="E1095" s="218"/>
      <c r="F1095" s="218"/>
      <c r="G1095" s="218"/>
      <c r="H1095" s="219"/>
    </row>
    <row r="1096" spans="1:8" ht="79.2">
      <c r="A1096" s="209">
        <v>93405</v>
      </c>
      <c r="B1096" s="210" t="s">
        <v>7270</v>
      </c>
      <c r="C1096" s="209" t="s">
        <v>11</v>
      </c>
      <c r="D1096" s="211">
        <v>1.87</v>
      </c>
      <c r="E1096" s="218"/>
      <c r="F1096" s="218"/>
      <c r="G1096" s="218"/>
      <c r="H1096" s="219"/>
    </row>
    <row r="1097" spans="1:8" ht="79.2">
      <c r="A1097" s="209">
        <v>93406</v>
      </c>
      <c r="B1097" s="210" t="s">
        <v>7271</v>
      </c>
      <c r="C1097" s="209" t="s">
        <v>11</v>
      </c>
      <c r="D1097" s="211">
        <v>9.09</v>
      </c>
      <c r="E1097" s="218"/>
      <c r="F1097" s="218"/>
      <c r="G1097" s="218"/>
      <c r="H1097" s="219"/>
    </row>
    <row r="1098" spans="1:8" ht="79.2">
      <c r="A1098" s="209">
        <v>93407</v>
      </c>
      <c r="B1098" s="210" t="s">
        <v>7272</v>
      </c>
      <c r="C1098" s="209" t="s">
        <v>11</v>
      </c>
      <c r="D1098" s="211">
        <v>49.26</v>
      </c>
      <c r="E1098" s="218"/>
      <c r="F1098" s="218"/>
      <c r="G1098" s="218"/>
      <c r="H1098" s="219"/>
    </row>
    <row r="1099" spans="1:8" ht="39.6">
      <c r="A1099" s="209">
        <v>93411</v>
      </c>
      <c r="B1099" s="210" t="s">
        <v>1334</v>
      </c>
      <c r="C1099" s="209" t="s">
        <v>11</v>
      </c>
      <c r="D1099" s="211">
        <v>0.3</v>
      </c>
      <c r="E1099" s="218"/>
      <c r="F1099" s="218"/>
      <c r="G1099" s="218"/>
      <c r="H1099" s="219"/>
    </row>
    <row r="1100" spans="1:8" ht="39.6">
      <c r="A1100" s="209">
        <v>93412</v>
      </c>
      <c r="B1100" s="210" t="s">
        <v>1335</v>
      </c>
      <c r="C1100" s="209" t="s">
        <v>11</v>
      </c>
      <c r="D1100" s="211">
        <v>0.1</v>
      </c>
      <c r="E1100" s="218"/>
      <c r="F1100" s="218"/>
      <c r="G1100" s="218"/>
      <c r="H1100" s="219"/>
    </row>
    <row r="1101" spans="1:8" ht="39.6">
      <c r="A1101" s="209">
        <v>93413</v>
      </c>
      <c r="B1101" s="210" t="s">
        <v>1336</v>
      </c>
      <c r="C1101" s="209" t="s">
        <v>11</v>
      </c>
      <c r="D1101" s="211">
        <v>0.26</v>
      </c>
      <c r="E1101" s="218"/>
      <c r="F1101" s="218"/>
      <c r="G1101" s="218"/>
      <c r="H1101" s="219"/>
    </row>
    <row r="1102" spans="1:8" ht="52.8">
      <c r="A1102" s="209">
        <v>93414</v>
      </c>
      <c r="B1102" s="210" t="s">
        <v>1337</v>
      </c>
      <c r="C1102" s="209" t="s">
        <v>11</v>
      </c>
      <c r="D1102" s="211">
        <v>14.29</v>
      </c>
      <c r="E1102" s="218"/>
      <c r="F1102" s="218"/>
      <c r="G1102" s="218"/>
      <c r="H1102" s="219"/>
    </row>
    <row r="1103" spans="1:8" ht="26.4">
      <c r="A1103" s="209">
        <v>93417</v>
      </c>
      <c r="B1103" s="210" t="s">
        <v>1338</v>
      </c>
      <c r="C1103" s="209" t="s">
        <v>11</v>
      </c>
      <c r="D1103" s="211">
        <v>3.94</v>
      </c>
      <c r="E1103" s="218"/>
      <c r="F1103" s="218"/>
      <c r="G1103" s="218"/>
      <c r="H1103" s="219"/>
    </row>
    <row r="1104" spans="1:8" ht="26.4">
      <c r="A1104" s="209">
        <v>93418</v>
      </c>
      <c r="B1104" s="210" t="s">
        <v>1339</v>
      </c>
      <c r="C1104" s="209" t="s">
        <v>11</v>
      </c>
      <c r="D1104" s="211">
        <v>1.38</v>
      </c>
      <c r="E1104" s="218"/>
      <c r="F1104" s="218"/>
      <c r="G1104" s="218"/>
      <c r="H1104" s="219"/>
    </row>
    <row r="1105" spans="1:8" ht="26.4">
      <c r="A1105" s="209">
        <v>93419</v>
      </c>
      <c r="B1105" s="210" t="s">
        <v>1340</v>
      </c>
      <c r="C1105" s="209" t="s">
        <v>11</v>
      </c>
      <c r="D1105" s="211">
        <v>3.51</v>
      </c>
      <c r="E1105" s="218"/>
      <c r="F1105" s="218"/>
      <c r="G1105" s="218"/>
      <c r="H1105" s="219"/>
    </row>
    <row r="1106" spans="1:8" ht="39.6">
      <c r="A1106" s="209">
        <v>93420</v>
      </c>
      <c r="B1106" s="210" t="s">
        <v>1341</v>
      </c>
      <c r="C1106" s="209" t="s">
        <v>11</v>
      </c>
      <c r="D1106" s="211">
        <v>70.06</v>
      </c>
      <c r="E1106" s="218"/>
      <c r="F1106" s="218"/>
      <c r="G1106" s="218"/>
      <c r="H1106" s="219"/>
    </row>
    <row r="1107" spans="1:8" ht="39.6">
      <c r="A1107" s="209">
        <v>93423</v>
      </c>
      <c r="B1107" s="210" t="s">
        <v>1342</v>
      </c>
      <c r="C1107" s="209" t="s">
        <v>11</v>
      </c>
      <c r="D1107" s="211">
        <v>5.57</v>
      </c>
      <c r="E1107" s="218"/>
      <c r="F1107" s="218"/>
      <c r="G1107" s="218"/>
      <c r="H1107" s="219"/>
    </row>
    <row r="1108" spans="1:8" ht="26.4">
      <c r="A1108" s="209">
        <v>93424</v>
      </c>
      <c r="B1108" s="210" t="s">
        <v>1343</v>
      </c>
      <c r="C1108" s="209" t="s">
        <v>11</v>
      </c>
      <c r="D1108" s="211">
        <v>1.96</v>
      </c>
      <c r="E1108" s="218"/>
      <c r="F1108" s="218"/>
      <c r="G1108" s="218"/>
      <c r="H1108" s="219"/>
    </row>
    <row r="1109" spans="1:8" ht="26.4">
      <c r="A1109" s="209">
        <v>93425</v>
      </c>
      <c r="B1109" s="210" t="s">
        <v>1344</v>
      </c>
      <c r="C1109" s="209" t="s">
        <v>11</v>
      </c>
      <c r="D1109" s="211">
        <v>4.97</v>
      </c>
      <c r="E1109" s="218"/>
      <c r="F1109" s="218"/>
      <c r="G1109" s="218"/>
      <c r="H1109" s="219"/>
    </row>
    <row r="1110" spans="1:8" ht="39.6">
      <c r="A1110" s="209">
        <v>93426</v>
      </c>
      <c r="B1110" s="210" t="s">
        <v>1345</v>
      </c>
      <c r="C1110" s="209" t="s">
        <v>11</v>
      </c>
      <c r="D1110" s="211">
        <v>167.43</v>
      </c>
      <c r="E1110" s="218"/>
      <c r="F1110" s="218"/>
      <c r="G1110" s="218"/>
      <c r="H1110" s="219"/>
    </row>
    <row r="1111" spans="1:8" ht="39.6">
      <c r="A1111" s="209">
        <v>93429</v>
      </c>
      <c r="B1111" s="210" t="s">
        <v>7273</v>
      </c>
      <c r="C1111" s="209" t="s">
        <v>11</v>
      </c>
      <c r="D1111" s="211">
        <v>115</v>
      </c>
      <c r="E1111" s="218"/>
      <c r="F1111" s="218"/>
      <c r="G1111" s="218"/>
      <c r="H1111" s="219"/>
    </row>
    <row r="1112" spans="1:8" ht="39.6">
      <c r="A1112" s="209">
        <v>93430</v>
      </c>
      <c r="B1112" s="210" t="s">
        <v>7274</v>
      </c>
      <c r="C1112" s="209" t="s">
        <v>11</v>
      </c>
      <c r="D1112" s="211">
        <v>36.340000000000003</v>
      </c>
      <c r="E1112" s="218"/>
      <c r="F1112" s="218"/>
      <c r="G1112" s="218"/>
      <c r="H1112" s="219"/>
    </row>
    <row r="1113" spans="1:8" ht="39.6">
      <c r="A1113" s="209">
        <v>93431</v>
      </c>
      <c r="B1113" s="210" t="s">
        <v>7275</v>
      </c>
      <c r="C1113" s="209" t="s">
        <v>11</v>
      </c>
      <c r="D1113" s="211">
        <v>138</v>
      </c>
      <c r="E1113" s="218"/>
      <c r="F1113" s="218"/>
      <c r="G1113" s="218"/>
      <c r="H1113" s="219"/>
    </row>
    <row r="1114" spans="1:8" ht="39.6">
      <c r="A1114" s="209">
        <v>93432</v>
      </c>
      <c r="B1114" s="210" t="s">
        <v>7276</v>
      </c>
      <c r="C1114" s="209" t="s">
        <v>11</v>
      </c>
      <c r="D1114" s="211">
        <v>2250</v>
      </c>
      <c r="E1114" s="218"/>
      <c r="F1114" s="218"/>
      <c r="G1114" s="218"/>
      <c r="H1114" s="220"/>
    </row>
    <row r="1115" spans="1:8" ht="39.6">
      <c r="A1115" s="209">
        <v>93435</v>
      </c>
      <c r="B1115" s="210" t="s">
        <v>7277</v>
      </c>
      <c r="C1115" s="209" t="s">
        <v>11</v>
      </c>
      <c r="D1115" s="211">
        <v>7.26</v>
      </c>
      <c r="E1115" s="218"/>
      <c r="F1115" s="218"/>
      <c r="G1115" s="218"/>
      <c r="H1115" s="219"/>
    </row>
    <row r="1116" spans="1:8" ht="39.6">
      <c r="A1116" s="209">
        <v>93436</v>
      </c>
      <c r="B1116" s="210" t="s">
        <v>7278</v>
      </c>
      <c r="C1116" s="209" t="s">
        <v>11</v>
      </c>
      <c r="D1116" s="211">
        <v>2.04</v>
      </c>
      <c r="E1116" s="218"/>
      <c r="F1116" s="218"/>
      <c r="G1116" s="218"/>
      <c r="H1116" s="219"/>
    </row>
    <row r="1117" spans="1:8" ht="39.6">
      <c r="A1117" s="209">
        <v>93437</v>
      </c>
      <c r="B1117" s="210" t="s">
        <v>7279</v>
      </c>
      <c r="C1117" s="209" t="s">
        <v>11</v>
      </c>
      <c r="D1117" s="211">
        <v>7.26</v>
      </c>
      <c r="E1117" s="218"/>
      <c r="F1117" s="218"/>
      <c r="G1117" s="218"/>
      <c r="H1117" s="219"/>
    </row>
    <row r="1118" spans="1:8" ht="39.6">
      <c r="A1118" s="209">
        <v>93438</v>
      </c>
      <c r="B1118" s="210" t="s">
        <v>7280</v>
      </c>
      <c r="C1118" s="209" t="s">
        <v>11</v>
      </c>
      <c r="D1118" s="211">
        <v>117.31</v>
      </c>
      <c r="E1118" s="218"/>
      <c r="F1118" s="218"/>
      <c r="G1118" s="218"/>
      <c r="H1118" s="219"/>
    </row>
    <row r="1119" spans="1:8" ht="39.6">
      <c r="A1119" s="209">
        <v>95114</v>
      </c>
      <c r="B1119" s="210" t="s">
        <v>379</v>
      </c>
      <c r="C1119" s="209" t="s">
        <v>11</v>
      </c>
      <c r="D1119" s="211">
        <v>1.71</v>
      </c>
      <c r="E1119" s="218"/>
      <c r="F1119" s="218"/>
      <c r="G1119" s="218"/>
      <c r="H1119" s="219"/>
    </row>
    <row r="1120" spans="1:8" ht="39.6">
      <c r="A1120" s="209">
        <v>95115</v>
      </c>
      <c r="B1120" s="210" t="s">
        <v>378</v>
      </c>
      <c r="C1120" s="209" t="s">
        <v>11</v>
      </c>
      <c r="D1120" s="211">
        <v>0.39</v>
      </c>
      <c r="E1120" s="218"/>
      <c r="F1120" s="218"/>
      <c r="G1120" s="218"/>
      <c r="H1120" s="219"/>
    </row>
    <row r="1121" spans="1:8" ht="39.6">
      <c r="A1121" s="209">
        <v>95116</v>
      </c>
      <c r="B1121" s="210" t="s">
        <v>1346</v>
      </c>
      <c r="C1121" s="209" t="s">
        <v>11</v>
      </c>
      <c r="D1121" s="211">
        <v>32.549999999999997</v>
      </c>
      <c r="E1121" s="218"/>
      <c r="F1121" s="218"/>
      <c r="G1121" s="218"/>
      <c r="H1121" s="219"/>
    </row>
    <row r="1122" spans="1:8" ht="39.6">
      <c r="A1122" s="209">
        <v>95117</v>
      </c>
      <c r="B1122" s="210" t="s">
        <v>1347</v>
      </c>
      <c r="C1122" s="209" t="s">
        <v>11</v>
      </c>
      <c r="D1122" s="211">
        <v>10.039999999999999</v>
      </c>
      <c r="E1122" s="218"/>
      <c r="F1122" s="218"/>
      <c r="G1122" s="218"/>
      <c r="H1122" s="219"/>
    </row>
    <row r="1123" spans="1:8" ht="39.6">
      <c r="A1123" s="209">
        <v>95118</v>
      </c>
      <c r="B1123" s="210" t="s">
        <v>1348</v>
      </c>
      <c r="C1123" s="209" t="s">
        <v>11</v>
      </c>
      <c r="D1123" s="211">
        <v>54.22</v>
      </c>
      <c r="E1123" s="218"/>
      <c r="F1123" s="218"/>
      <c r="G1123" s="218"/>
      <c r="H1123" s="219"/>
    </row>
    <row r="1124" spans="1:8" ht="39.6">
      <c r="A1124" s="209">
        <v>95119</v>
      </c>
      <c r="B1124" s="210" t="s">
        <v>1349</v>
      </c>
      <c r="C1124" s="209" t="s">
        <v>11</v>
      </c>
      <c r="D1124" s="211">
        <v>16.72</v>
      </c>
      <c r="E1124" s="218"/>
      <c r="F1124" s="218"/>
      <c r="G1124" s="218"/>
      <c r="H1124" s="219"/>
    </row>
    <row r="1125" spans="1:8" ht="39.6">
      <c r="A1125" s="209">
        <v>95120</v>
      </c>
      <c r="B1125" s="210" t="s">
        <v>1350</v>
      </c>
      <c r="C1125" s="209" t="s">
        <v>11</v>
      </c>
      <c r="D1125" s="211">
        <v>68.209999999999994</v>
      </c>
      <c r="E1125" s="218"/>
      <c r="F1125" s="218"/>
      <c r="G1125" s="218"/>
      <c r="H1125" s="219"/>
    </row>
    <row r="1126" spans="1:8" ht="39.6">
      <c r="A1126" s="209">
        <v>95123</v>
      </c>
      <c r="B1126" s="210" t="s">
        <v>1351</v>
      </c>
      <c r="C1126" s="209" t="s">
        <v>11</v>
      </c>
      <c r="D1126" s="211">
        <v>17.87</v>
      </c>
      <c r="E1126" s="218"/>
      <c r="F1126" s="218"/>
      <c r="G1126" s="218"/>
      <c r="H1126" s="219"/>
    </row>
    <row r="1127" spans="1:8" ht="39.6">
      <c r="A1127" s="209">
        <v>95124</v>
      </c>
      <c r="B1127" s="210" t="s">
        <v>1352</v>
      </c>
      <c r="C1127" s="209" t="s">
        <v>11</v>
      </c>
      <c r="D1127" s="211">
        <v>5.51</v>
      </c>
      <c r="E1127" s="218"/>
      <c r="F1127" s="218"/>
      <c r="G1127" s="218"/>
      <c r="H1127" s="219"/>
    </row>
    <row r="1128" spans="1:8" ht="39.6">
      <c r="A1128" s="209">
        <v>95125</v>
      </c>
      <c r="B1128" s="210" t="s">
        <v>1353</v>
      </c>
      <c r="C1128" s="209" t="s">
        <v>11</v>
      </c>
      <c r="D1128" s="211">
        <v>19.559999999999999</v>
      </c>
      <c r="E1128" s="218"/>
      <c r="F1128" s="218"/>
      <c r="G1128" s="218"/>
      <c r="H1128" s="219"/>
    </row>
    <row r="1129" spans="1:8" ht="39.6">
      <c r="A1129" s="209">
        <v>95126</v>
      </c>
      <c r="B1129" s="210" t="s">
        <v>1354</v>
      </c>
      <c r="C1129" s="209" t="s">
        <v>11</v>
      </c>
      <c r="D1129" s="211">
        <v>153.81</v>
      </c>
      <c r="E1129" s="218"/>
      <c r="F1129" s="218"/>
      <c r="G1129" s="218"/>
      <c r="H1129" s="219"/>
    </row>
    <row r="1130" spans="1:8" ht="39.6">
      <c r="A1130" s="209">
        <v>95129</v>
      </c>
      <c r="B1130" s="210" t="s">
        <v>1355</v>
      </c>
      <c r="C1130" s="209" t="s">
        <v>11</v>
      </c>
      <c r="D1130" s="211">
        <v>47.9</v>
      </c>
      <c r="E1130" s="218"/>
      <c r="F1130" s="218"/>
      <c r="G1130" s="218"/>
      <c r="H1130" s="219"/>
    </row>
    <row r="1131" spans="1:8" ht="39.6">
      <c r="A1131" s="209">
        <v>95130</v>
      </c>
      <c r="B1131" s="210" t="s">
        <v>1356</v>
      </c>
      <c r="C1131" s="209" t="s">
        <v>11</v>
      </c>
      <c r="D1131" s="211">
        <v>17.36</v>
      </c>
      <c r="E1131" s="218"/>
      <c r="F1131" s="218"/>
      <c r="G1131" s="218"/>
      <c r="H1131" s="219"/>
    </row>
    <row r="1132" spans="1:8" ht="39.6">
      <c r="A1132" s="209">
        <v>95131</v>
      </c>
      <c r="B1132" s="210" t="s">
        <v>1357</v>
      </c>
      <c r="C1132" s="209" t="s">
        <v>11</v>
      </c>
      <c r="D1132" s="211">
        <v>56.38</v>
      </c>
      <c r="E1132" s="218"/>
      <c r="F1132" s="218"/>
      <c r="G1132" s="218"/>
      <c r="H1132" s="219"/>
    </row>
    <row r="1133" spans="1:8" ht="39.6">
      <c r="A1133" s="209">
        <v>95132</v>
      </c>
      <c r="B1133" s="210" t="s">
        <v>1358</v>
      </c>
      <c r="C1133" s="209" t="s">
        <v>11</v>
      </c>
      <c r="D1133" s="211">
        <v>33.68</v>
      </c>
      <c r="E1133" s="218"/>
      <c r="F1133" s="218"/>
      <c r="G1133" s="218"/>
      <c r="H1133" s="219"/>
    </row>
    <row r="1134" spans="1:8" ht="39.6">
      <c r="A1134" s="209">
        <v>95136</v>
      </c>
      <c r="B1134" s="210" t="s">
        <v>1359</v>
      </c>
      <c r="C1134" s="209" t="s">
        <v>11</v>
      </c>
      <c r="D1134" s="211">
        <v>0.03</v>
      </c>
      <c r="E1134" s="218"/>
      <c r="F1134" s="218"/>
      <c r="G1134" s="218"/>
      <c r="H1134" s="219"/>
    </row>
    <row r="1135" spans="1:8" ht="26.4">
      <c r="A1135" s="209">
        <v>95137</v>
      </c>
      <c r="B1135" s="210" t="s">
        <v>1360</v>
      </c>
      <c r="C1135" s="209" t="s">
        <v>11</v>
      </c>
      <c r="D1135" s="211">
        <v>0.01</v>
      </c>
      <c r="E1135" s="218"/>
      <c r="F1135" s="218"/>
      <c r="G1135" s="218"/>
      <c r="H1135" s="219"/>
    </row>
    <row r="1136" spans="1:8" ht="39.6">
      <c r="A1136" s="209">
        <v>95138</v>
      </c>
      <c r="B1136" s="210" t="s">
        <v>1361</v>
      </c>
      <c r="C1136" s="209" t="s">
        <v>11</v>
      </c>
      <c r="D1136" s="211">
        <v>0.02</v>
      </c>
      <c r="E1136" s="218"/>
      <c r="F1136" s="218"/>
      <c r="G1136" s="218"/>
      <c r="H1136" s="219"/>
    </row>
    <row r="1137" spans="1:8" ht="39.6">
      <c r="A1137" s="209">
        <v>95208</v>
      </c>
      <c r="B1137" s="210" t="s">
        <v>7281</v>
      </c>
      <c r="C1137" s="209" t="s">
        <v>11</v>
      </c>
      <c r="D1137" s="211">
        <v>32.6</v>
      </c>
      <c r="E1137" s="218"/>
      <c r="F1137" s="218"/>
      <c r="G1137" s="218"/>
      <c r="H1137" s="219"/>
    </row>
    <row r="1138" spans="1:8" ht="39.6">
      <c r="A1138" s="209">
        <v>95209</v>
      </c>
      <c r="B1138" s="210" t="s">
        <v>7282</v>
      </c>
      <c r="C1138" s="209" t="s">
        <v>11</v>
      </c>
      <c r="D1138" s="211">
        <v>12.06</v>
      </c>
      <c r="E1138" s="218"/>
      <c r="F1138" s="218"/>
      <c r="G1138" s="218"/>
      <c r="H1138" s="219"/>
    </row>
    <row r="1139" spans="1:8" ht="39.6">
      <c r="A1139" s="209">
        <v>95210</v>
      </c>
      <c r="B1139" s="210" t="s">
        <v>7283</v>
      </c>
      <c r="C1139" s="209" t="s">
        <v>11</v>
      </c>
      <c r="D1139" s="211">
        <v>32.6</v>
      </c>
      <c r="E1139" s="218"/>
      <c r="F1139" s="218"/>
      <c r="G1139" s="218"/>
      <c r="H1139" s="219"/>
    </row>
    <row r="1140" spans="1:8" ht="39.6">
      <c r="A1140" s="209">
        <v>95211</v>
      </c>
      <c r="B1140" s="210" t="s">
        <v>7284</v>
      </c>
      <c r="C1140" s="209" t="s">
        <v>11</v>
      </c>
      <c r="D1140" s="211">
        <v>10</v>
      </c>
      <c r="E1140" s="218"/>
      <c r="F1140" s="218"/>
      <c r="G1140" s="218"/>
      <c r="H1140" s="219"/>
    </row>
    <row r="1141" spans="1:8" ht="39.6">
      <c r="A1141" s="209">
        <v>95217</v>
      </c>
      <c r="B1141" s="210" t="s">
        <v>7285</v>
      </c>
      <c r="C1141" s="209" t="s">
        <v>11</v>
      </c>
      <c r="D1141" s="211">
        <v>0.81</v>
      </c>
      <c r="E1141" s="218"/>
      <c r="F1141" s="218"/>
      <c r="G1141" s="218"/>
      <c r="H1141" s="219"/>
    </row>
    <row r="1142" spans="1:8" ht="26.4">
      <c r="A1142" s="209">
        <v>95255</v>
      </c>
      <c r="B1142" s="210" t="s">
        <v>1362</v>
      </c>
      <c r="C1142" s="209" t="s">
        <v>11</v>
      </c>
      <c r="D1142" s="211">
        <v>1.52</v>
      </c>
      <c r="E1142" s="218"/>
      <c r="F1142" s="218"/>
      <c r="G1142" s="218"/>
      <c r="H1142" s="219"/>
    </row>
    <row r="1143" spans="1:8" ht="26.4">
      <c r="A1143" s="209">
        <v>95256</v>
      </c>
      <c r="B1143" s="210" t="s">
        <v>1363</v>
      </c>
      <c r="C1143" s="209" t="s">
        <v>11</v>
      </c>
      <c r="D1143" s="211">
        <v>0.35</v>
      </c>
      <c r="E1143" s="218"/>
      <c r="F1143" s="218"/>
      <c r="G1143" s="218"/>
      <c r="H1143" s="219"/>
    </row>
    <row r="1144" spans="1:8" ht="26.4">
      <c r="A1144" s="209">
        <v>95257</v>
      </c>
      <c r="B1144" s="210" t="s">
        <v>1364</v>
      </c>
      <c r="C1144" s="209" t="s">
        <v>11</v>
      </c>
      <c r="D1144" s="211">
        <v>1.9</v>
      </c>
      <c r="E1144" s="218"/>
      <c r="F1144" s="218"/>
      <c r="G1144" s="218"/>
      <c r="H1144" s="219"/>
    </row>
    <row r="1145" spans="1:8" ht="39.6">
      <c r="A1145" s="209">
        <v>95260</v>
      </c>
      <c r="B1145" s="210" t="s">
        <v>325</v>
      </c>
      <c r="C1145" s="209" t="s">
        <v>11</v>
      </c>
      <c r="D1145" s="211">
        <v>0.57999999999999996</v>
      </c>
      <c r="E1145" s="218"/>
      <c r="F1145" s="218"/>
      <c r="G1145" s="218"/>
      <c r="H1145" s="219"/>
    </row>
    <row r="1146" spans="1:8" ht="39.6">
      <c r="A1146" s="209">
        <v>95261</v>
      </c>
      <c r="B1146" s="210" t="s">
        <v>326</v>
      </c>
      <c r="C1146" s="209" t="s">
        <v>11</v>
      </c>
      <c r="D1146" s="211">
        <v>0.34</v>
      </c>
      <c r="E1146" s="218"/>
      <c r="F1146" s="218"/>
      <c r="G1146" s="218"/>
      <c r="H1146" s="219"/>
    </row>
    <row r="1147" spans="1:8" ht="39.6">
      <c r="A1147" s="209">
        <v>95262</v>
      </c>
      <c r="B1147" s="210" t="s">
        <v>327</v>
      </c>
      <c r="C1147" s="209" t="s">
        <v>11</v>
      </c>
      <c r="D1147" s="211">
        <v>1.59</v>
      </c>
      <c r="E1147" s="218"/>
      <c r="F1147" s="218"/>
      <c r="G1147" s="218"/>
      <c r="H1147" s="219"/>
    </row>
    <row r="1148" spans="1:8" ht="39.6">
      <c r="A1148" s="209">
        <v>95263</v>
      </c>
      <c r="B1148" s="210" t="s">
        <v>328</v>
      </c>
      <c r="C1148" s="209" t="s">
        <v>11</v>
      </c>
      <c r="D1148" s="211">
        <v>4.47</v>
      </c>
      <c r="E1148" s="218"/>
      <c r="F1148" s="218"/>
      <c r="G1148" s="218"/>
      <c r="H1148" s="219"/>
    </row>
    <row r="1149" spans="1:8" ht="52.8">
      <c r="A1149" s="209">
        <v>95266</v>
      </c>
      <c r="B1149" s="210" t="s">
        <v>1365</v>
      </c>
      <c r="C1149" s="209" t="s">
        <v>11</v>
      </c>
      <c r="D1149" s="211">
        <v>0.49</v>
      </c>
      <c r="E1149" s="218"/>
      <c r="F1149" s="218"/>
      <c r="G1149" s="218"/>
      <c r="H1149" s="219"/>
    </row>
    <row r="1150" spans="1:8" ht="52.8">
      <c r="A1150" s="209">
        <v>95267</v>
      </c>
      <c r="B1150" s="210" t="s">
        <v>1366</v>
      </c>
      <c r="C1150" s="209" t="s">
        <v>11</v>
      </c>
      <c r="D1150" s="211">
        <v>0.1</v>
      </c>
      <c r="E1150" s="218"/>
      <c r="F1150" s="218"/>
      <c r="G1150" s="218"/>
      <c r="H1150" s="219"/>
    </row>
    <row r="1151" spans="1:8" ht="52.8">
      <c r="A1151" s="209">
        <v>95268</v>
      </c>
      <c r="B1151" s="210" t="s">
        <v>1367</v>
      </c>
      <c r="C1151" s="209" t="s">
        <v>11</v>
      </c>
      <c r="D1151" s="211">
        <v>0.47</v>
      </c>
      <c r="E1151" s="218"/>
      <c r="F1151" s="218"/>
      <c r="G1151" s="218"/>
      <c r="H1151" s="219"/>
    </row>
    <row r="1152" spans="1:8" ht="52.8">
      <c r="A1152" s="209">
        <v>95269</v>
      </c>
      <c r="B1152" s="210" t="s">
        <v>1368</v>
      </c>
      <c r="C1152" s="209" t="s">
        <v>11</v>
      </c>
      <c r="D1152" s="211">
        <v>8.26</v>
      </c>
      <c r="E1152" s="218"/>
      <c r="F1152" s="218"/>
      <c r="G1152" s="218"/>
      <c r="H1152" s="219"/>
    </row>
    <row r="1153" spans="1:8" ht="39.6">
      <c r="A1153" s="209">
        <v>95272</v>
      </c>
      <c r="B1153" s="210" t="s">
        <v>7286</v>
      </c>
      <c r="C1153" s="209" t="s">
        <v>11</v>
      </c>
      <c r="D1153" s="211">
        <v>0.44</v>
      </c>
      <c r="E1153" s="218"/>
      <c r="F1153" s="218"/>
      <c r="G1153" s="218"/>
      <c r="H1153" s="219"/>
    </row>
    <row r="1154" spans="1:8" ht="39.6">
      <c r="A1154" s="209">
        <v>95273</v>
      </c>
      <c r="B1154" s="210" t="s">
        <v>7287</v>
      </c>
      <c r="C1154" s="209" t="s">
        <v>11</v>
      </c>
      <c r="D1154" s="211">
        <v>0.11</v>
      </c>
      <c r="E1154" s="218"/>
      <c r="F1154" s="218"/>
      <c r="G1154" s="218"/>
      <c r="H1154" s="219"/>
    </row>
    <row r="1155" spans="1:8" ht="39.6">
      <c r="A1155" s="209">
        <v>95274</v>
      </c>
      <c r="B1155" s="210" t="s">
        <v>7288</v>
      </c>
      <c r="C1155" s="209" t="s">
        <v>11</v>
      </c>
      <c r="D1155" s="211">
        <v>0.37</v>
      </c>
      <c r="E1155" s="218"/>
      <c r="F1155" s="218"/>
      <c r="G1155" s="218"/>
      <c r="H1155" s="219"/>
    </row>
    <row r="1156" spans="1:8" ht="39.6">
      <c r="A1156" s="209">
        <v>95275</v>
      </c>
      <c r="B1156" s="210" t="s">
        <v>7289</v>
      </c>
      <c r="C1156" s="209" t="s">
        <v>11</v>
      </c>
      <c r="D1156" s="211">
        <v>2.71</v>
      </c>
      <c r="E1156" s="218"/>
      <c r="F1156" s="218"/>
      <c r="G1156" s="218"/>
      <c r="H1156" s="219"/>
    </row>
    <row r="1157" spans="1:8" ht="39.6">
      <c r="A1157" s="209">
        <v>95278</v>
      </c>
      <c r="B1157" s="210" t="s">
        <v>7290</v>
      </c>
      <c r="C1157" s="209" t="s">
        <v>11</v>
      </c>
      <c r="D1157" s="211">
        <v>0.56000000000000005</v>
      </c>
      <c r="E1157" s="218"/>
      <c r="F1157" s="218"/>
      <c r="G1157" s="218"/>
      <c r="H1157" s="219"/>
    </row>
    <row r="1158" spans="1:8" ht="39.6">
      <c r="A1158" s="209">
        <v>95279</v>
      </c>
      <c r="B1158" s="210" t="s">
        <v>7291</v>
      </c>
      <c r="C1158" s="209" t="s">
        <v>11</v>
      </c>
      <c r="D1158" s="211">
        <v>0.12</v>
      </c>
      <c r="E1158" s="218"/>
      <c r="F1158" s="218"/>
      <c r="G1158" s="218"/>
      <c r="H1158" s="219"/>
    </row>
    <row r="1159" spans="1:8" ht="39.6">
      <c r="A1159" s="209">
        <v>95280</v>
      </c>
      <c r="B1159" s="210" t="s">
        <v>7292</v>
      </c>
      <c r="C1159" s="209" t="s">
        <v>11</v>
      </c>
      <c r="D1159" s="211">
        <v>0.56000000000000005</v>
      </c>
      <c r="E1159" s="218"/>
      <c r="F1159" s="218"/>
      <c r="G1159" s="218"/>
      <c r="H1159" s="219"/>
    </row>
    <row r="1160" spans="1:8" ht="39.6">
      <c r="A1160" s="209">
        <v>95281</v>
      </c>
      <c r="B1160" s="210" t="s">
        <v>7293</v>
      </c>
      <c r="C1160" s="209" t="s">
        <v>11</v>
      </c>
      <c r="D1160" s="211">
        <v>8.24</v>
      </c>
      <c r="E1160" s="218"/>
      <c r="F1160" s="218"/>
      <c r="G1160" s="218"/>
      <c r="H1160" s="219"/>
    </row>
    <row r="1161" spans="1:8" ht="52.8">
      <c r="A1161" s="209">
        <v>95617</v>
      </c>
      <c r="B1161" s="210" t="s">
        <v>391</v>
      </c>
      <c r="C1161" s="209" t="s">
        <v>11</v>
      </c>
      <c r="D1161" s="211">
        <v>1.25</v>
      </c>
      <c r="E1161" s="218"/>
      <c r="F1161" s="218"/>
      <c r="G1161" s="218"/>
      <c r="H1161" s="219"/>
    </row>
    <row r="1162" spans="1:8" ht="52.8">
      <c r="A1162" s="209">
        <v>95618</v>
      </c>
      <c r="B1162" s="210" t="s">
        <v>392</v>
      </c>
      <c r="C1162" s="209" t="s">
        <v>11</v>
      </c>
      <c r="D1162" s="211">
        <v>0.28000000000000003</v>
      </c>
      <c r="E1162" s="218"/>
      <c r="F1162" s="218"/>
      <c r="G1162" s="218"/>
      <c r="H1162" s="219"/>
    </row>
    <row r="1163" spans="1:8" ht="52.8">
      <c r="A1163" s="209">
        <v>95619</v>
      </c>
      <c r="B1163" s="210" t="s">
        <v>393</v>
      </c>
      <c r="C1163" s="209" t="s">
        <v>11</v>
      </c>
      <c r="D1163" s="211">
        <v>1.56</v>
      </c>
      <c r="E1163" s="218"/>
      <c r="F1163" s="218"/>
      <c r="G1163" s="218"/>
      <c r="H1163" s="219"/>
    </row>
    <row r="1164" spans="1:8" ht="52.8">
      <c r="A1164" s="209">
        <v>95627</v>
      </c>
      <c r="B1164" s="210" t="s">
        <v>1369</v>
      </c>
      <c r="C1164" s="209" t="s">
        <v>11</v>
      </c>
      <c r="D1164" s="211">
        <v>47.95</v>
      </c>
      <c r="E1164" s="218"/>
      <c r="F1164" s="218"/>
      <c r="G1164" s="218"/>
      <c r="H1164" s="219"/>
    </row>
    <row r="1165" spans="1:8" ht="52.8">
      <c r="A1165" s="209">
        <v>95628</v>
      </c>
      <c r="B1165" s="210" t="s">
        <v>1370</v>
      </c>
      <c r="C1165" s="209" t="s">
        <v>11</v>
      </c>
      <c r="D1165" s="211">
        <v>12.86</v>
      </c>
      <c r="E1165" s="218"/>
      <c r="F1165" s="218"/>
      <c r="G1165" s="218"/>
      <c r="H1165" s="219"/>
    </row>
    <row r="1166" spans="1:8" ht="52.8">
      <c r="A1166" s="209">
        <v>95629</v>
      </c>
      <c r="B1166" s="210" t="s">
        <v>1371</v>
      </c>
      <c r="C1166" s="209" t="s">
        <v>11</v>
      </c>
      <c r="D1166" s="211">
        <v>60.01</v>
      </c>
      <c r="E1166" s="218"/>
      <c r="F1166" s="218"/>
      <c r="G1166" s="218"/>
      <c r="H1166" s="219"/>
    </row>
    <row r="1167" spans="1:8" ht="52.8">
      <c r="A1167" s="209">
        <v>95630</v>
      </c>
      <c r="B1167" s="210" t="s">
        <v>1372</v>
      </c>
      <c r="C1167" s="209" t="s">
        <v>11</v>
      </c>
      <c r="D1167" s="211">
        <v>93.25</v>
      </c>
      <c r="E1167" s="218"/>
      <c r="F1167" s="218"/>
      <c r="G1167" s="218"/>
      <c r="H1167" s="219"/>
    </row>
    <row r="1168" spans="1:8" ht="39.6">
      <c r="A1168" s="209">
        <v>95698</v>
      </c>
      <c r="B1168" s="210" t="s">
        <v>1373</v>
      </c>
      <c r="C1168" s="209" t="s">
        <v>11</v>
      </c>
      <c r="D1168" s="211">
        <v>5.07</v>
      </c>
      <c r="E1168" s="218"/>
      <c r="F1168" s="218"/>
      <c r="G1168" s="218"/>
      <c r="H1168" s="219"/>
    </row>
    <row r="1169" spans="1:8" ht="39.6">
      <c r="A1169" s="209">
        <v>95699</v>
      </c>
      <c r="B1169" s="210" t="s">
        <v>1374</v>
      </c>
      <c r="C1169" s="209" t="s">
        <v>11</v>
      </c>
      <c r="D1169" s="211">
        <v>1.17</v>
      </c>
      <c r="E1169" s="218"/>
      <c r="F1169" s="218"/>
      <c r="G1169" s="218"/>
      <c r="H1169" s="219"/>
    </row>
    <row r="1170" spans="1:8" ht="39.6">
      <c r="A1170" s="209">
        <v>95700</v>
      </c>
      <c r="B1170" s="210" t="s">
        <v>1375</v>
      </c>
      <c r="C1170" s="209" t="s">
        <v>11</v>
      </c>
      <c r="D1170" s="211">
        <v>6.34</v>
      </c>
      <c r="E1170" s="218"/>
      <c r="F1170" s="218"/>
      <c r="G1170" s="218"/>
      <c r="H1170" s="219"/>
    </row>
    <row r="1171" spans="1:8" ht="39.6">
      <c r="A1171" s="209">
        <v>95701</v>
      </c>
      <c r="B1171" s="210" t="s">
        <v>1376</v>
      </c>
      <c r="C1171" s="209" t="s">
        <v>11</v>
      </c>
      <c r="D1171" s="211">
        <v>3.34</v>
      </c>
      <c r="E1171" s="218"/>
      <c r="F1171" s="218"/>
      <c r="G1171" s="218"/>
      <c r="H1171" s="219"/>
    </row>
    <row r="1172" spans="1:8" ht="39.6">
      <c r="A1172" s="209">
        <v>95704</v>
      </c>
      <c r="B1172" s="210" t="s">
        <v>1377</v>
      </c>
      <c r="C1172" s="209" t="s">
        <v>11</v>
      </c>
      <c r="D1172" s="211">
        <v>44.75</v>
      </c>
      <c r="E1172" s="218"/>
      <c r="F1172" s="218"/>
      <c r="G1172" s="218"/>
      <c r="H1172" s="219"/>
    </row>
    <row r="1173" spans="1:8" ht="39.6">
      <c r="A1173" s="209">
        <v>95705</v>
      </c>
      <c r="B1173" s="210" t="s">
        <v>1378</v>
      </c>
      <c r="C1173" s="209" t="s">
        <v>11</v>
      </c>
      <c r="D1173" s="211">
        <v>12</v>
      </c>
      <c r="E1173" s="218"/>
      <c r="F1173" s="218"/>
      <c r="G1173" s="218"/>
      <c r="H1173" s="219"/>
    </row>
    <row r="1174" spans="1:8" ht="39.6">
      <c r="A1174" s="209">
        <v>95706</v>
      </c>
      <c r="B1174" s="210" t="s">
        <v>1379</v>
      </c>
      <c r="C1174" s="209" t="s">
        <v>11</v>
      </c>
      <c r="D1174" s="211">
        <v>56</v>
      </c>
      <c r="E1174" s="218"/>
      <c r="F1174" s="218"/>
      <c r="G1174" s="218"/>
      <c r="H1174" s="219"/>
    </row>
    <row r="1175" spans="1:8" ht="52.8">
      <c r="A1175" s="209">
        <v>95707</v>
      </c>
      <c r="B1175" s="210" t="s">
        <v>1380</v>
      </c>
      <c r="C1175" s="209" t="s">
        <v>11</v>
      </c>
      <c r="D1175" s="211">
        <v>4.38</v>
      </c>
      <c r="E1175" s="218"/>
      <c r="F1175" s="218"/>
      <c r="G1175" s="218"/>
      <c r="H1175" s="219"/>
    </row>
    <row r="1176" spans="1:8" ht="66">
      <c r="A1176" s="209">
        <v>95710</v>
      </c>
      <c r="B1176" s="210" t="s">
        <v>1381</v>
      </c>
      <c r="C1176" s="209" t="s">
        <v>11</v>
      </c>
      <c r="D1176" s="211">
        <v>53.79</v>
      </c>
      <c r="E1176" s="218"/>
      <c r="F1176" s="218"/>
      <c r="G1176" s="218"/>
      <c r="H1176" s="219"/>
    </row>
    <row r="1177" spans="1:8" ht="66">
      <c r="A1177" s="209">
        <v>95711</v>
      </c>
      <c r="B1177" s="210" t="s">
        <v>1382</v>
      </c>
      <c r="C1177" s="209" t="s">
        <v>11</v>
      </c>
      <c r="D1177" s="211">
        <v>14.21</v>
      </c>
      <c r="E1177" s="218"/>
      <c r="F1177" s="218"/>
      <c r="G1177" s="218"/>
      <c r="H1177" s="219"/>
    </row>
    <row r="1178" spans="1:8" ht="66">
      <c r="A1178" s="209">
        <v>95712</v>
      </c>
      <c r="B1178" s="210" t="s">
        <v>1383</v>
      </c>
      <c r="C1178" s="209" t="s">
        <v>11</v>
      </c>
      <c r="D1178" s="211">
        <v>67.239999999999995</v>
      </c>
      <c r="E1178" s="218"/>
      <c r="F1178" s="218"/>
      <c r="G1178" s="218"/>
      <c r="H1178" s="219"/>
    </row>
    <row r="1179" spans="1:8" ht="66">
      <c r="A1179" s="209">
        <v>95713</v>
      </c>
      <c r="B1179" s="210" t="s">
        <v>1384</v>
      </c>
      <c r="C1179" s="209" t="s">
        <v>11</v>
      </c>
      <c r="D1179" s="211">
        <v>93.93</v>
      </c>
      <c r="E1179" s="218"/>
      <c r="F1179" s="218"/>
      <c r="G1179" s="218"/>
      <c r="H1179" s="219"/>
    </row>
    <row r="1180" spans="1:8" ht="79.2">
      <c r="A1180" s="209">
        <v>95716</v>
      </c>
      <c r="B1180" s="210" t="s">
        <v>1385</v>
      </c>
      <c r="C1180" s="209" t="s">
        <v>11</v>
      </c>
      <c r="D1180" s="211">
        <v>51.78</v>
      </c>
      <c r="E1180" s="218"/>
      <c r="F1180" s="218"/>
      <c r="G1180" s="218"/>
      <c r="H1180" s="219"/>
    </row>
    <row r="1181" spans="1:8" ht="79.2">
      <c r="A1181" s="209">
        <v>95717</v>
      </c>
      <c r="B1181" s="210" t="s">
        <v>1386</v>
      </c>
      <c r="C1181" s="209" t="s">
        <v>11</v>
      </c>
      <c r="D1181" s="211">
        <v>13.68</v>
      </c>
      <c r="E1181" s="218"/>
      <c r="F1181" s="218"/>
      <c r="G1181" s="218"/>
      <c r="H1181" s="219"/>
    </row>
    <row r="1182" spans="1:8" ht="79.2">
      <c r="A1182" s="209">
        <v>95718</v>
      </c>
      <c r="B1182" s="210" t="s">
        <v>1387</v>
      </c>
      <c r="C1182" s="209" t="s">
        <v>11</v>
      </c>
      <c r="D1182" s="211">
        <v>64.73</v>
      </c>
      <c r="E1182" s="218"/>
      <c r="F1182" s="218"/>
      <c r="G1182" s="218"/>
      <c r="H1182" s="219"/>
    </row>
    <row r="1183" spans="1:8" ht="79.2">
      <c r="A1183" s="209">
        <v>95719</v>
      </c>
      <c r="B1183" s="210" t="s">
        <v>1388</v>
      </c>
      <c r="C1183" s="209" t="s">
        <v>11</v>
      </c>
      <c r="D1183" s="211">
        <v>93.93</v>
      </c>
      <c r="E1183" s="218"/>
      <c r="F1183" s="218"/>
      <c r="G1183" s="218"/>
      <c r="H1183" s="219"/>
    </row>
    <row r="1184" spans="1:8" ht="39.6">
      <c r="A1184" s="209">
        <v>95869</v>
      </c>
      <c r="B1184" s="210" t="s">
        <v>1389</v>
      </c>
      <c r="C1184" s="209" t="s">
        <v>11</v>
      </c>
      <c r="D1184" s="211">
        <v>3.14</v>
      </c>
      <c r="E1184" s="218"/>
      <c r="F1184" s="218"/>
      <c r="G1184" s="218"/>
      <c r="H1184" s="219"/>
    </row>
    <row r="1185" spans="1:8" ht="39.6">
      <c r="A1185" s="209">
        <v>95870</v>
      </c>
      <c r="B1185" s="210" t="s">
        <v>1390</v>
      </c>
      <c r="C1185" s="209" t="s">
        <v>11</v>
      </c>
      <c r="D1185" s="211">
        <v>7.95</v>
      </c>
      <c r="E1185" s="218"/>
      <c r="F1185" s="218"/>
      <c r="G1185" s="218"/>
      <c r="H1185" s="219"/>
    </row>
    <row r="1186" spans="1:8" ht="39.6">
      <c r="A1186" s="209">
        <v>95871</v>
      </c>
      <c r="B1186" s="210" t="s">
        <v>1391</v>
      </c>
      <c r="C1186" s="209" t="s">
        <v>11</v>
      </c>
      <c r="D1186" s="211">
        <v>285.25</v>
      </c>
      <c r="E1186" s="218"/>
      <c r="F1186" s="218"/>
      <c r="G1186" s="218"/>
      <c r="H1186" s="219"/>
    </row>
    <row r="1187" spans="1:8" ht="39.6">
      <c r="A1187" s="209">
        <v>95874</v>
      </c>
      <c r="B1187" s="210" t="s">
        <v>1392</v>
      </c>
      <c r="C1187" s="209" t="s">
        <v>11</v>
      </c>
      <c r="D1187" s="211">
        <v>8.91</v>
      </c>
      <c r="E1187" s="218"/>
      <c r="F1187" s="218"/>
      <c r="G1187" s="218"/>
      <c r="H1187" s="219"/>
    </row>
    <row r="1188" spans="1:8" ht="39.6">
      <c r="A1188" s="209">
        <v>96008</v>
      </c>
      <c r="B1188" s="210" t="s">
        <v>1393</v>
      </c>
      <c r="C1188" s="209" t="s">
        <v>11</v>
      </c>
      <c r="D1188" s="211">
        <v>22.79</v>
      </c>
      <c r="E1188" s="218"/>
      <c r="F1188" s="218"/>
      <c r="G1188" s="218"/>
      <c r="H1188" s="219"/>
    </row>
    <row r="1189" spans="1:8" ht="39.6">
      <c r="A1189" s="209">
        <v>96009</v>
      </c>
      <c r="B1189" s="210" t="s">
        <v>1394</v>
      </c>
      <c r="C1189" s="209" t="s">
        <v>11</v>
      </c>
      <c r="D1189" s="211">
        <v>6.1</v>
      </c>
      <c r="E1189" s="218"/>
      <c r="F1189" s="218"/>
      <c r="G1189" s="218"/>
      <c r="H1189" s="219"/>
    </row>
    <row r="1190" spans="1:8" ht="39.6">
      <c r="A1190" s="209">
        <v>96011</v>
      </c>
      <c r="B1190" s="210" t="s">
        <v>1395</v>
      </c>
      <c r="C1190" s="209" t="s">
        <v>11</v>
      </c>
      <c r="D1190" s="211">
        <v>24.92</v>
      </c>
      <c r="E1190" s="218"/>
      <c r="F1190" s="218"/>
      <c r="G1190" s="218"/>
      <c r="H1190" s="219"/>
    </row>
    <row r="1191" spans="1:8" ht="52.8">
      <c r="A1191" s="209">
        <v>96012</v>
      </c>
      <c r="B1191" s="210" t="s">
        <v>1396</v>
      </c>
      <c r="C1191" s="209" t="s">
        <v>11</v>
      </c>
      <c r="D1191" s="211">
        <v>101</v>
      </c>
      <c r="E1191" s="218"/>
      <c r="F1191" s="218"/>
      <c r="G1191" s="218"/>
      <c r="H1191" s="219"/>
    </row>
    <row r="1192" spans="1:8" ht="39.6">
      <c r="A1192" s="209">
        <v>96015</v>
      </c>
      <c r="B1192" s="210" t="s">
        <v>1397</v>
      </c>
      <c r="C1192" s="209" t="s">
        <v>11</v>
      </c>
      <c r="D1192" s="211">
        <v>22.57</v>
      </c>
      <c r="E1192" s="218"/>
      <c r="F1192" s="218"/>
      <c r="G1192" s="218"/>
      <c r="H1192" s="219"/>
    </row>
    <row r="1193" spans="1:8" ht="39.6">
      <c r="A1193" s="209">
        <v>96016</v>
      </c>
      <c r="B1193" s="210" t="s">
        <v>1398</v>
      </c>
      <c r="C1193" s="209" t="s">
        <v>11</v>
      </c>
      <c r="D1193" s="211">
        <v>6.05</v>
      </c>
      <c r="E1193" s="218"/>
      <c r="F1193" s="218"/>
      <c r="G1193" s="218"/>
      <c r="H1193" s="219"/>
    </row>
    <row r="1194" spans="1:8" ht="39.6">
      <c r="A1194" s="209">
        <v>96018</v>
      </c>
      <c r="B1194" s="210" t="s">
        <v>1399</v>
      </c>
      <c r="C1194" s="209" t="s">
        <v>11</v>
      </c>
      <c r="D1194" s="211">
        <v>24.69</v>
      </c>
      <c r="E1194" s="218"/>
      <c r="F1194" s="218"/>
      <c r="G1194" s="218"/>
      <c r="H1194" s="219"/>
    </row>
    <row r="1195" spans="1:8" ht="39.6">
      <c r="A1195" s="209">
        <v>96019</v>
      </c>
      <c r="B1195" s="210" t="s">
        <v>1400</v>
      </c>
      <c r="C1195" s="209" t="s">
        <v>11</v>
      </c>
      <c r="D1195" s="211">
        <v>101</v>
      </c>
      <c r="E1195" s="218"/>
      <c r="F1195" s="218"/>
      <c r="G1195" s="218"/>
      <c r="H1195" s="219"/>
    </row>
    <row r="1196" spans="1:8" ht="39.6">
      <c r="A1196" s="209">
        <v>96023</v>
      </c>
      <c r="B1196" s="210" t="s">
        <v>1401</v>
      </c>
      <c r="C1196" s="209" t="s">
        <v>11</v>
      </c>
      <c r="D1196" s="211">
        <v>17.489999999999998</v>
      </c>
      <c r="E1196" s="218"/>
      <c r="F1196" s="218"/>
      <c r="G1196" s="218"/>
      <c r="H1196" s="219"/>
    </row>
    <row r="1197" spans="1:8" ht="39.6">
      <c r="A1197" s="209">
        <v>96024</v>
      </c>
      <c r="B1197" s="210" t="s">
        <v>1402</v>
      </c>
      <c r="C1197" s="209" t="s">
        <v>11</v>
      </c>
      <c r="D1197" s="211">
        <v>4.6900000000000004</v>
      </c>
      <c r="E1197" s="218"/>
      <c r="F1197" s="218"/>
      <c r="G1197" s="218"/>
      <c r="H1197" s="219"/>
    </row>
    <row r="1198" spans="1:8" ht="39.6">
      <c r="A1198" s="209">
        <v>96026</v>
      </c>
      <c r="B1198" s="210" t="s">
        <v>1403</v>
      </c>
      <c r="C1198" s="209" t="s">
        <v>11</v>
      </c>
      <c r="D1198" s="211">
        <v>19.14</v>
      </c>
      <c r="E1198" s="218"/>
      <c r="F1198" s="218"/>
      <c r="G1198" s="218"/>
      <c r="H1198" s="219"/>
    </row>
    <row r="1199" spans="1:8" ht="39.6">
      <c r="A1199" s="209">
        <v>96027</v>
      </c>
      <c r="B1199" s="210" t="s">
        <v>1404</v>
      </c>
      <c r="C1199" s="209" t="s">
        <v>11</v>
      </c>
      <c r="D1199" s="211">
        <v>70.37</v>
      </c>
      <c r="E1199" s="218"/>
      <c r="F1199" s="218"/>
      <c r="G1199" s="218"/>
      <c r="H1199" s="219"/>
    </row>
    <row r="1200" spans="1:8" ht="52.8">
      <c r="A1200" s="209">
        <v>96030</v>
      </c>
      <c r="B1200" s="210" t="s">
        <v>1405</v>
      </c>
      <c r="C1200" s="209" t="s">
        <v>11</v>
      </c>
      <c r="D1200" s="211">
        <v>34.04</v>
      </c>
      <c r="E1200" s="218"/>
      <c r="F1200" s="218"/>
      <c r="G1200" s="218"/>
      <c r="H1200" s="219"/>
    </row>
    <row r="1201" spans="1:8" ht="52.8">
      <c r="A1201" s="209">
        <v>96031</v>
      </c>
      <c r="B1201" s="210" t="s">
        <v>1406</v>
      </c>
      <c r="C1201" s="209" t="s">
        <v>11</v>
      </c>
      <c r="D1201" s="211">
        <v>12.92</v>
      </c>
      <c r="E1201" s="218"/>
      <c r="F1201" s="218"/>
      <c r="G1201" s="218"/>
      <c r="H1201" s="219"/>
    </row>
    <row r="1202" spans="1:8" ht="52.8">
      <c r="A1202" s="209">
        <v>96032</v>
      </c>
      <c r="B1202" s="210" t="s">
        <v>1407</v>
      </c>
      <c r="C1202" s="209" t="s">
        <v>11</v>
      </c>
      <c r="D1202" s="211">
        <v>5.19</v>
      </c>
      <c r="E1202" s="218"/>
      <c r="F1202" s="218"/>
      <c r="G1202" s="218"/>
      <c r="H1202" s="219"/>
    </row>
    <row r="1203" spans="1:8" ht="52.8">
      <c r="A1203" s="209">
        <v>96033</v>
      </c>
      <c r="B1203" s="210" t="s">
        <v>1408</v>
      </c>
      <c r="C1203" s="209" t="s">
        <v>11</v>
      </c>
      <c r="D1203" s="211">
        <v>58.63</v>
      </c>
      <c r="E1203" s="218"/>
      <c r="F1203" s="218"/>
      <c r="G1203" s="218"/>
      <c r="H1203" s="219"/>
    </row>
    <row r="1204" spans="1:8" ht="66">
      <c r="A1204" s="209">
        <v>96034</v>
      </c>
      <c r="B1204" s="210" t="s">
        <v>1409</v>
      </c>
      <c r="C1204" s="209" t="s">
        <v>11</v>
      </c>
      <c r="D1204" s="211">
        <v>148.12</v>
      </c>
      <c r="E1204" s="218"/>
      <c r="F1204" s="218"/>
      <c r="G1204" s="218"/>
      <c r="H1204" s="219"/>
    </row>
    <row r="1205" spans="1:8" ht="39.6">
      <c r="A1205" s="209">
        <v>96053</v>
      </c>
      <c r="B1205" s="210" t="s">
        <v>1410</v>
      </c>
      <c r="C1205" s="209" t="s">
        <v>11</v>
      </c>
      <c r="D1205" s="211">
        <v>17.71</v>
      </c>
      <c r="E1205" s="218"/>
      <c r="F1205" s="218"/>
      <c r="G1205" s="218"/>
      <c r="H1205" s="219"/>
    </row>
    <row r="1206" spans="1:8" ht="52.8">
      <c r="A1206" s="209">
        <v>96054</v>
      </c>
      <c r="B1206" s="210" t="s">
        <v>1411</v>
      </c>
      <c r="C1206" s="209" t="s">
        <v>11</v>
      </c>
      <c r="D1206" s="211">
        <v>31.29</v>
      </c>
      <c r="E1206" s="218"/>
      <c r="F1206" s="218"/>
      <c r="G1206" s="218"/>
      <c r="H1206" s="219"/>
    </row>
    <row r="1207" spans="1:8" ht="39.6">
      <c r="A1207" s="209">
        <v>96055</v>
      </c>
      <c r="B1207" s="210" t="s">
        <v>1412</v>
      </c>
      <c r="C1207" s="209" t="s">
        <v>11</v>
      </c>
      <c r="D1207" s="211">
        <v>4.74</v>
      </c>
      <c r="E1207" s="218"/>
      <c r="F1207" s="218"/>
      <c r="G1207" s="218"/>
      <c r="H1207" s="219"/>
    </row>
    <row r="1208" spans="1:8" ht="39.6">
      <c r="A1208" s="209">
        <v>96056</v>
      </c>
      <c r="B1208" s="210" t="s">
        <v>1413</v>
      </c>
      <c r="C1208" s="209" t="s">
        <v>11</v>
      </c>
      <c r="D1208" s="211">
        <v>19.37</v>
      </c>
      <c r="E1208" s="218"/>
      <c r="F1208" s="218"/>
      <c r="G1208" s="218"/>
      <c r="H1208" s="219"/>
    </row>
    <row r="1209" spans="1:8" ht="52.8">
      <c r="A1209" s="209">
        <v>96057</v>
      </c>
      <c r="B1209" s="210" t="s">
        <v>1414</v>
      </c>
      <c r="C1209" s="209" t="s">
        <v>11</v>
      </c>
      <c r="D1209" s="211">
        <v>70.37</v>
      </c>
      <c r="E1209" s="218"/>
      <c r="F1209" s="218"/>
      <c r="G1209" s="218"/>
      <c r="H1209" s="219"/>
    </row>
    <row r="1210" spans="1:8" ht="52.8">
      <c r="A1210" s="209">
        <v>96060</v>
      </c>
      <c r="B1210" s="210" t="s">
        <v>1415</v>
      </c>
      <c r="C1210" s="209" t="s">
        <v>11</v>
      </c>
      <c r="D1210" s="211">
        <v>6.1</v>
      </c>
      <c r="E1210" s="218"/>
      <c r="F1210" s="218"/>
      <c r="G1210" s="218"/>
      <c r="H1210" s="219"/>
    </row>
    <row r="1211" spans="1:8" ht="52.8">
      <c r="A1211" s="209">
        <v>96061</v>
      </c>
      <c r="B1211" s="210" t="s">
        <v>1416</v>
      </c>
      <c r="C1211" s="209" t="s">
        <v>11</v>
      </c>
      <c r="D1211" s="211">
        <v>39.11</v>
      </c>
      <c r="E1211" s="218"/>
      <c r="F1211" s="218"/>
      <c r="G1211" s="218"/>
      <c r="H1211" s="219"/>
    </row>
    <row r="1212" spans="1:8" ht="52.8">
      <c r="A1212" s="209">
        <v>96062</v>
      </c>
      <c r="B1212" s="210" t="s">
        <v>1417</v>
      </c>
      <c r="C1212" s="209" t="s">
        <v>11</v>
      </c>
      <c r="D1212" s="211">
        <v>41.62</v>
      </c>
      <c r="E1212" s="218"/>
      <c r="F1212" s="218"/>
      <c r="G1212" s="218"/>
      <c r="H1212" s="219"/>
    </row>
    <row r="1213" spans="1:8" ht="39.6">
      <c r="A1213" s="209">
        <v>96241</v>
      </c>
      <c r="B1213" s="210" t="s">
        <v>1418</v>
      </c>
      <c r="C1213" s="209" t="s">
        <v>11</v>
      </c>
      <c r="D1213" s="211">
        <v>27.2</v>
      </c>
      <c r="E1213" s="218"/>
      <c r="F1213" s="218"/>
      <c r="G1213" s="218"/>
      <c r="H1213" s="219"/>
    </row>
    <row r="1214" spans="1:8" ht="39.6">
      <c r="A1214" s="209">
        <v>96242</v>
      </c>
      <c r="B1214" s="210" t="s">
        <v>1419</v>
      </c>
      <c r="C1214" s="209" t="s">
        <v>11</v>
      </c>
      <c r="D1214" s="211">
        <v>7.18</v>
      </c>
      <c r="E1214" s="218"/>
      <c r="F1214" s="218"/>
      <c r="G1214" s="218"/>
      <c r="H1214" s="219"/>
    </row>
    <row r="1215" spans="1:8" ht="39.6">
      <c r="A1215" s="209">
        <v>96243</v>
      </c>
      <c r="B1215" s="210" t="s">
        <v>1420</v>
      </c>
      <c r="C1215" s="209" t="s">
        <v>11</v>
      </c>
      <c r="D1215" s="211">
        <v>34</v>
      </c>
      <c r="E1215" s="218"/>
      <c r="F1215" s="218"/>
      <c r="G1215" s="218"/>
      <c r="H1215" s="219"/>
    </row>
    <row r="1216" spans="1:8" ht="52.8">
      <c r="A1216" s="209">
        <v>96244</v>
      </c>
      <c r="B1216" s="210" t="s">
        <v>1421</v>
      </c>
      <c r="C1216" s="209" t="s">
        <v>11</v>
      </c>
      <c r="D1216" s="211">
        <v>18.18</v>
      </c>
      <c r="E1216" s="218"/>
      <c r="F1216" s="218"/>
      <c r="G1216" s="218"/>
      <c r="H1216" s="219"/>
    </row>
    <row r="1217" spans="1:8" ht="39.6">
      <c r="A1217" s="209">
        <v>96301</v>
      </c>
      <c r="B1217" s="210" t="s">
        <v>1422</v>
      </c>
      <c r="C1217" s="209" t="s">
        <v>11</v>
      </c>
      <c r="D1217" s="211">
        <v>51.31</v>
      </c>
      <c r="E1217" s="218"/>
      <c r="F1217" s="218"/>
      <c r="G1217" s="218"/>
      <c r="H1217" s="219"/>
    </row>
    <row r="1218" spans="1:8" ht="66">
      <c r="A1218" s="209">
        <v>96457</v>
      </c>
      <c r="B1218" s="210" t="s">
        <v>1423</v>
      </c>
      <c r="C1218" s="209" t="s">
        <v>11</v>
      </c>
      <c r="D1218" s="211">
        <v>66.680000000000007</v>
      </c>
      <c r="E1218" s="218"/>
      <c r="F1218" s="218"/>
      <c r="G1218" s="218"/>
      <c r="H1218" s="219"/>
    </row>
    <row r="1219" spans="1:8" ht="52.8">
      <c r="A1219" s="209">
        <v>96458</v>
      </c>
      <c r="B1219" s="210" t="s">
        <v>1424</v>
      </c>
      <c r="C1219" s="209" t="s">
        <v>11</v>
      </c>
      <c r="D1219" s="211">
        <v>66.55</v>
      </c>
      <c r="E1219" s="218"/>
      <c r="F1219" s="218"/>
      <c r="G1219" s="218"/>
      <c r="H1219" s="219"/>
    </row>
    <row r="1220" spans="1:8" ht="52.8">
      <c r="A1220" s="209">
        <v>96459</v>
      </c>
      <c r="B1220" s="210" t="s">
        <v>1425</v>
      </c>
      <c r="C1220" s="209" t="s">
        <v>11</v>
      </c>
      <c r="D1220" s="211">
        <v>14.26</v>
      </c>
      <c r="E1220" s="218"/>
      <c r="F1220" s="218"/>
      <c r="G1220" s="218"/>
      <c r="H1220" s="219"/>
    </row>
    <row r="1221" spans="1:8" ht="52.8">
      <c r="A1221" s="209">
        <v>96460</v>
      </c>
      <c r="B1221" s="210" t="s">
        <v>1426</v>
      </c>
      <c r="C1221" s="209" t="s">
        <v>11</v>
      </c>
      <c r="D1221" s="211">
        <v>53.18</v>
      </c>
      <c r="E1221" s="218"/>
      <c r="F1221" s="218"/>
      <c r="G1221" s="218"/>
      <c r="H1221" s="219"/>
    </row>
    <row r="1222" spans="1:8" ht="52.8">
      <c r="A1222" s="209">
        <v>98760</v>
      </c>
      <c r="B1222" s="210" t="s">
        <v>1427</v>
      </c>
      <c r="C1222" s="209" t="s">
        <v>11</v>
      </c>
      <c r="D1222" s="211">
        <v>0.08</v>
      </c>
      <c r="E1222" s="218"/>
      <c r="F1222" s="218"/>
      <c r="G1222" s="218"/>
      <c r="H1222" s="219"/>
    </row>
    <row r="1223" spans="1:8" ht="52.8">
      <c r="A1223" s="209">
        <v>98761</v>
      </c>
      <c r="B1223" s="210" t="s">
        <v>1428</v>
      </c>
      <c r="C1223" s="209" t="s">
        <v>11</v>
      </c>
      <c r="D1223" s="211">
        <v>0.01</v>
      </c>
      <c r="E1223" s="218"/>
      <c r="F1223" s="218"/>
      <c r="G1223" s="218"/>
      <c r="H1223" s="219"/>
    </row>
    <row r="1224" spans="1:8" ht="52.8">
      <c r="A1224" s="209">
        <v>98762</v>
      </c>
      <c r="B1224" s="210" t="s">
        <v>1429</v>
      </c>
      <c r="C1224" s="209" t="s">
        <v>11</v>
      </c>
      <c r="D1224" s="211">
        <v>0.1</v>
      </c>
      <c r="E1224" s="218"/>
      <c r="F1224" s="218"/>
      <c r="G1224" s="218"/>
      <c r="H1224" s="219"/>
    </row>
    <row r="1225" spans="1:8" ht="66">
      <c r="A1225" s="209">
        <v>98763</v>
      </c>
      <c r="B1225" s="210" t="s">
        <v>1430</v>
      </c>
      <c r="C1225" s="209" t="s">
        <v>11</v>
      </c>
      <c r="D1225" s="211">
        <v>4.91</v>
      </c>
      <c r="E1225" s="218"/>
      <c r="F1225" s="218"/>
      <c r="G1225" s="218"/>
      <c r="H1225" s="219"/>
    </row>
    <row r="1226" spans="1:8" ht="52.8">
      <c r="A1226" s="209">
        <v>99829</v>
      </c>
      <c r="B1226" s="210" t="s">
        <v>7294</v>
      </c>
      <c r="C1226" s="209" t="s">
        <v>11</v>
      </c>
      <c r="D1226" s="211">
        <v>0.2</v>
      </c>
      <c r="E1226" s="218"/>
      <c r="F1226" s="218"/>
      <c r="G1226" s="218"/>
      <c r="H1226" s="219"/>
    </row>
    <row r="1227" spans="1:8" ht="52.8">
      <c r="A1227" s="209">
        <v>99830</v>
      </c>
      <c r="B1227" s="210" t="s">
        <v>7295</v>
      </c>
      <c r="C1227" s="209" t="s">
        <v>11</v>
      </c>
      <c r="D1227" s="211">
        <v>0.04</v>
      </c>
      <c r="E1227" s="218"/>
      <c r="F1227" s="218"/>
      <c r="G1227" s="218"/>
      <c r="H1227" s="219"/>
    </row>
    <row r="1228" spans="1:8" ht="52.8">
      <c r="A1228" s="209">
        <v>99831</v>
      </c>
      <c r="B1228" s="210" t="s">
        <v>7296</v>
      </c>
      <c r="C1228" s="209" t="s">
        <v>11</v>
      </c>
      <c r="D1228" s="211">
        <v>0.14000000000000001</v>
      </c>
      <c r="E1228" s="218"/>
      <c r="F1228" s="218"/>
      <c r="G1228" s="218"/>
      <c r="H1228" s="219"/>
    </row>
    <row r="1229" spans="1:8" ht="52.8">
      <c r="A1229" s="209">
        <v>99832</v>
      </c>
      <c r="B1229" s="210" t="s">
        <v>7297</v>
      </c>
      <c r="C1229" s="209" t="s">
        <v>11</v>
      </c>
      <c r="D1229" s="211">
        <v>2</v>
      </c>
      <c r="E1229" s="218"/>
      <c r="F1229" s="218"/>
      <c r="G1229" s="218"/>
      <c r="H1229" s="219"/>
    </row>
    <row r="1230" spans="1:8" ht="39.6">
      <c r="A1230" s="209">
        <v>100637</v>
      </c>
      <c r="B1230" s="210" t="s">
        <v>1431</v>
      </c>
      <c r="C1230" s="209" t="s">
        <v>11</v>
      </c>
      <c r="D1230" s="211">
        <v>145.21</v>
      </c>
      <c r="E1230" s="218"/>
      <c r="F1230" s="218"/>
      <c r="G1230" s="218"/>
      <c r="H1230" s="219"/>
    </row>
    <row r="1231" spans="1:8" ht="39.6">
      <c r="A1231" s="209">
        <v>100638</v>
      </c>
      <c r="B1231" s="210" t="s">
        <v>1432</v>
      </c>
      <c r="C1231" s="209" t="s">
        <v>11</v>
      </c>
      <c r="D1231" s="211">
        <v>44.63</v>
      </c>
      <c r="E1231" s="218"/>
      <c r="F1231" s="218"/>
      <c r="G1231" s="218"/>
      <c r="H1231" s="219"/>
    </row>
    <row r="1232" spans="1:8" ht="39.6">
      <c r="A1232" s="209">
        <v>100639</v>
      </c>
      <c r="B1232" s="210" t="s">
        <v>1433</v>
      </c>
      <c r="C1232" s="209" t="s">
        <v>11</v>
      </c>
      <c r="D1232" s="211">
        <v>181.65</v>
      </c>
      <c r="E1232" s="218"/>
      <c r="F1232" s="218"/>
      <c r="G1232" s="218"/>
      <c r="H1232" s="219"/>
    </row>
    <row r="1233" spans="1:8" ht="39.6">
      <c r="A1233" s="209">
        <v>100640</v>
      </c>
      <c r="B1233" s="210" t="s">
        <v>1434</v>
      </c>
      <c r="C1233" s="209" t="s">
        <v>11</v>
      </c>
      <c r="D1233" s="211">
        <v>4500</v>
      </c>
      <c r="E1233" s="218"/>
      <c r="F1233" s="218"/>
      <c r="G1233" s="218"/>
      <c r="H1233" s="220"/>
    </row>
    <row r="1234" spans="1:8" ht="26.4">
      <c r="A1234" s="209">
        <v>100643</v>
      </c>
      <c r="B1234" s="210" t="s">
        <v>1435</v>
      </c>
      <c r="C1234" s="209" t="s">
        <v>11</v>
      </c>
      <c r="D1234" s="211">
        <v>297.54000000000002</v>
      </c>
      <c r="E1234" s="218"/>
      <c r="F1234" s="218"/>
      <c r="G1234" s="218"/>
      <c r="H1234" s="219"/>
    </row>
    <row r="1235" spans="1:8" ht="26.4">
      <c r="A1235" s="209">
        <v>100644</v>
      </c>
      <c r="B1235" s="210" t="s">
        <v>1436</v>
      </c>
      <c r="C1235" s="209" t="s">
        <v>11</v>
      </c>
      <c r="D1235" s="211">
        <v>104.88</v>
      </c>
      <c r="E1235" s="218"/>
      <c r="F1235" s="218"/>
      <c r="G1235" s="218"/>
      <c r="H1235" s="219"/>
    </row>
    <row r="1236" spans="1:8" ht="26.4">
      <c r="A1236" s="209">
        <v>100645</v>
      </c>
      <c r="B1236" s="210" t="s">
        <v>1437</v>
      </c>
      <c r="C1236" s="209" t="s">
        <v>11</v>
      </c>
      <c r="D1236" s="211">
        <v>478.29</v>
      </c>
      <c r="E1236" s="218"/>
      <c r="F1236" s="218"/>
      <c r="G1236" s="218"/>
      <c r="H1236" s="219"/>
    </row>
    <row r="1237" spans="1:8" ht="39.6">
      <c r="A1237" s="209">
        <v>100646</v>
      </c>
      <c r="B1237" s="210" t="s">
        <v>1438</v>
      </c>
      <c r="C1237" s="209" t="s">
        <v>11</v>
      </c>
      <c r="D1237" s="211">
        <v>5625</v>
      </c>
      <c r="E1237" s="218"/>
      <c r="F1237" s="218"/>
      <c r="G1237" s="218"/>
      <c r="H1237" s="220"/>
    </row>
    <row r="1238" spans="1:8" ht="39.6">
      <c r="A1238" s="209">
        <v>102270</v>
      </c>
      <c r="B1238" s="210" t="s">
        <v>1439</v>
      </c>
      <c r="C1238" s="209" t="s">
        <v>11</v>
      </c>
      <c r="D1238" s="211">
        <v>0.75</v>
      </c>
      <c r="E1238" s="218"/>
      <c r="F1238" s="218"/>
      <c r="G1238" s="218"/>
      <c r="H1238" s="219"/>
    </row>
    <row r="1239" spans="1:8" ht="39.6">
      <c r="A1239" s="209">
        <v>102271</v>
      </c>
      <c r="B1239" s="210" t="s">
        <v>1440</v>
      </c>
      <c r="C1239" s="209" t="s">
        <v>11</v>
      </c>
      <c r="D1239" s="211">
        <v>0.17</v>
      </c>
      <c r="E1239" s="218"/>
      <c r="F1239" s="218"/>
      <c r="G1239" s="218"/>
      <c r="H1239" s="219"/>
    </row>
    <row r="1240" spans="1:8" ht="39.6">
      <c r="A1240" s="209">
        <v>102272</v>
      </c>
      <c r="B1240" s="210" t="s">
        <v>1441</v>
      </c>
      <c r="C1240" s="209" t="s">
        <v>11</v>
      </c>
      <c r="D1240" s="211">
        <v>0.94</v>
      </c>
      <c r="E1240" s="218"/>
      <c r="F1240" s="218"/>
      <c r="G1240" s="218"/>
      <c r="H1240" s="219"/>
    </row>
    <row r="1241" spans="1:8" ht="39.6">
      <c r="A1241" s="209">
        <v>102273</v>
      </c>
      <c r="B1241" s="210" t="s">
        <v>1442</v>
      </c>
      <c r="C1241" s="209" t="s">
        <v>11</v>
      </c>
      <c r="D1241" s="211">
        <v>1.81</v>
      </c>
      <c r="E1241" s="218"/>
      <c r="F1241" s="218"/>
      <c r="G1241" s="218"/>
      <c r="H1241" s="219"/>
    </row>
    <row r="1242" spans="1:8" ht="39.6">
      <c r="A1242" s="209">
        <v>102809</v>
      </c>
      <c r="B1242" s="210" t="s">
        <v>7298</v>
      </c>
      <c r="C1242" s="209" t="s">
        <v>11</v>
      </c>
      <c r="D1242" s="211">
        <v>19.100000000000001</v>
      </c>
      <c r="E1242" s="218"/>
      <c r="F1242" s="218"/>
      <c r="G1242" s="218"/>
      <c r="H1242" s="219"/>
    </row>
    <row r="1243" spans="1:8" ht="66">
      <c r="A1243" s="209">
        <v>102815</v>
      </c>
      <c r="B1243" s="210" t="s">
        <v>1443</v>
      </c>
      <c r="C1243" s="209" t="s">
        <v>11</v>
      </c>
      <c r="D1243" s="211">
        <v>3.63</v>
      </c>
      <c r="E1243" s="218"/>
      <c r="F1243" s="218"/>
      <c r="G1243" s="218"/>
      <c r="H1243" s="219"/>
    </row>
    <row r="1244" spans="1:8" ht="52.8">
      <c r="A1244" s="209">
        <v>102826</v>
      </c>
      <c r="B1244" s="210" t="s">
        <v>7299</v>
      </c>
      <c r="C1244" s="209" t="s">
        <v>11</v>
      </c>
      <c r="D1244" s="211">
        <v>6.82</v>
      </c>
      <c r="E1244" s="218"/>
      <c r="F1244" s="218"/>
      <c r="G1244" s="218"/>
      <c r="H1244" s="219"/>
    </row>
    <row r="1245" spans="1:8" ht="52.8">
      <c r="A1245" s="209">
        <v>102832</v>
      </c>
      <c r="B1245" s="210" t="s">
        <v>7300</v>
      </c>
      <c r="C1245" s="209" t="s">
        <v>11</v>
      </c>
      <c r="D1245" s="211">
        <v>9.09</v>
      </c>
      <c r="E1245" s="218"/>
      <c r="F1245" s="218"/>
      <c r="G1245" s="218"/>
      <c r="H1245" s="219"/>
    </row>
    <row r="1246" spans="1:8" ht="52.8">
      <c r="A1246" s="209">
        <v>102843</v>
      </c>
      <c r="B1246" s="210" t="s">
        <v>1444</v>
      </c>
      <c r="C1246" s="209" t="s">
        <v>11</v>
      </c>
      <c r="D1246" s="211">
        <v>140.62</v>
      </c>
      <c r="E1246" s="218"/>
      <c r="F1246" s="218"/>
      <c r="G1246" s="218"/>
      <c r="H1246" s="219"/>
    </row>
    <row r="1247" spans="1:8" ht="39.6">
      <c r="A1247" s="209">
        <v>102849</v>
      </c>
      <c r="B1247" s="210" t="s">
        <v>1445</v>
      </c>
      <c r="C1247" s="209" t="s">
        <v>11</v>
      </c>
      <c r="D1247" s="211">
        <v>68.75</v>
      </c>
      <c r="E1247" s="218"/>
      <c r="F1247" s="218"/>
      <c r="G1247" s="218"/>
      <c r="H1247" s="219"/>
    </row>
    <row r="1248" spans="1:8" ht="52.8">
      <c r="A1248" s="209">
        <v>102855</v>
      </c>
      <c r="B1248" s="210" t="s">
        <v>1446</v>
      </c>
      <c r="C1248" s="209" t="s">
        <v>11</v>
      </c>
      <c r="D1248" s="211">
        <v>68.75</v>
      </c>
      <c r="E1248" s="218"/>
      <c r="F1248" s="218"/>
      <c r="G1248" s="218"/>
      <c r="H1248" s="219"/>
    </row>
    <row r="1249" spans="1:8" ht="52.8">
      <c r="A1249" s="209">
        <v>102861</v>
      </c>
      <c r="B1249" s="210" t="s">
        <v>7301</v>
      </c>
      <c r="C1249" s="209" t="s">
        <v>11</v>
      </c>
      <c r="D1249" s="211">
        <v>1.33</v>
      </c>
      <c r="E1249" s="218"/>
      <c r="F1249" s="218"/>
      <c r="G1249" s="218"/>
      <c r="H1249" s="219"/>
    </row>
    <row r="1250" spans="1:8" ht="39.6">
      <c r="A1250" s="209">
        <v>102867</v>
      </c>
      <c r="B1250" s="210" t="s">
        <v>7302</v>
      </c>
      <c r="C1250" s="209" t="s">
        <v>11</v>
      </c>
      <c r="D1250" s="211">
        <v>0.72</v>
      </c>
      <c r="E1250" s="218"/>
      <c r="F1250" s="218"/>
      <c r="G1250" s="218"/>
      <c r="H1250" s="219"/>
    </row>
    <row r="1251" spans="1:8" ht="66">
      <c r="A1251" s="209">
        <v>102873</v>
      </c>
      <c r="B1251" s="210" t="s">
        <v>1447</v>
      </c>
      <c r="C1251" s="209" t="s">
        <v>11</v>
      </c>
      <c r="D1251" s="211">
        <v>124.93</v>
      </c>
      <c r="E1251" s="218"/>
      <c r="F1251" s="218"/>
      <c r="G1251" s="218"/>
      <c r="H1251" s="219"/>
    </row>
    <row r="1252" spans="1:8" ht="52.8">
      <c r="A1252" s="209">
        <v>102879</v>
      </c>
      <c r="B1252" s="210" t="s">
        <v>1448</v>
      </c>
      <c r="C1252" s="209" t="s">
        <v>11</v>
      </c>
      <c r="D1252" s="211">
        <v>187.5</v>
      </c>
      <c r="E1252" s="218"/>
      <c r="F1252" s="218"/>
      <c r="G1252" s="218"/>
      <c r="H1252" s="219"/>
    </row>
    <row r="1253" spans="1:8" ht="26.4">
      <c r="A1253" s="209">
        <v>102885</v>
      </c>
      <c r="B1253" s="210" t="s">
        <v>1449</v>
      </c>
      <c r="C1253" s="209" t="s">
        <v>11</v>
      </c>
      <c r="D1253" s="211">
        <v>1.36</v>
      </c>
      <c r="E1253" s="218"/>
      <c r="F1253" s="218"/>
      <c r="G1253" s="218"/>
      <c r="H1253" s="219"/>
    </row>
    <row r="1254" spans="1:8" ht="39.6">
      <c r="A1254" s="209">
        <v>102891</v>
      </c>
      <c r="B1254" s="210" t="s">
        <v>1450</v>
      </c>
      <c r="C1254" s="209" t="s">
        <v>11</v>
      </c>
      <c r="D1254" s="211">
        <v>1.36</v>
      </c>
      <c r="E1254" s="218"/>
      <c r="F1254" s="218"/>
      <c r="G1254" s="218"/>
      <c r="H1254" s="219"/>
    </row>
    <row r="1255" spans="1:8" ht="66">
      <c r="A1255" s="209">
        <v>102897</v>
      </c>
      <c r="B1255" s="210" t="s">
        <v>1451</v>
      </c>
      <c r="C1255" s="209" t="s">
        <v>11</v>
      </c>
      <c r="D1255" s="211">
        <v>93.93</v>
      </c>
      <c r="E1255" s="218"/>
      <c r="F1255" s="218"/>
      <c r="G1255" s="218"/>
      <c r="H1255" s="219"/>
    </row>
    <row r="1256" spans="1:8" ht="52.8">
      <c r="A1256" s="209">
        <v>102903</v>
      </c>
      <c r="B1256" s="210" t="s">
        <v>7303</v>
      </c>
      <c r="C1256" s="209" t="s">
        <v>11</v>
      </c>
      <c r="D1256" s="211">
        <v>12.18</v>
      </c>
      <c r="E1256" s="218"/>
      <c r="F1256" s="218"/>
      <c r="G1256" s="218"/>
      <c r="H1256" s="219"/>
    </row>
    <row r="1257" spans="1:8" ht="26.4">
      <c r="A1257" s="209">
        <v>102909</v>
      </c>
      <c r="B1257" s="210" t="s">
        <v>7304</v>
      </c>
      <c r="C1257" s="209" t="s">
        <v>11</v>
      </c>
      <c r="D1257" s="211">
        <v>4.3600000000000003</v>
      </c>
      <c r="E1257" s="218"/>
      <c r="F1257" s="218"/>
      <c r="G1257" s="218"/>
      <c r="H1257" s="219"/>
    </row>
    <row r="1258" spans="1:8" ht="26.4">
      <c r="A1258" s="209">
        <v>102915</v>
      </c>
      <c r="B1258" s="210" t="s">
        <v>7305</v>
      </c>
      <c r="C1258" s="209" t="s">
        <v>11</v>
      </c>
      <c r="D1258" s="211">
        <v>0.67</v>
      </c>
      <c r="E1258" s="218"/>
      <c r="F1258" s="218"/>
      <c r="G1258" s="218"/>
      <c r="H1258" s="219"/>
    </row>
    <row r="1259" spans="1:8" ht="66">
      <c r="A1259" s="209">
        <v>102927</v>
      </c>
      <c r="B1259" s="210" t="s">
        <v>7306</v>
      </c>
      <c r="C1259" s="209" t="s">
        <v>11</v>
      </c>
      <c r="D1259" s="211">
        <v>1</v>
      </c>
      <c r="E1259" s="218"/>
      <c r="F1259" s="218"/>
      <c r="G1259" s="218"/>
      <c r="H1259" s="219"/>
    </row>
    <row r="1260" spans="1:8" ht="92.4">
      <c r="A1260" s="209">
        <v>102933</v>
      </c>
      <c r="B1260" s="210" t="s">
        <v>1452</v>
      </c>
      <c r="C1260" s="209" t="s">
        <v>11</v>
      </c>
      <c r="D1260" s="211">
        <v>1</v>
      </c>
      <c r="E1260" s="218"/>
      <c r="F1260" s="218"/>
      <c r="G1260" s="218"/>
      <c r="H1260" s="219"/>
    </row>
    <row r="1261" spans="1:8" ht="39.6">
      <c r="A1261" s="209">
        <v>102939</v>
      </c>
      <c r="B1261" s="210" t="s">
        <v>7307</v>
      </c>
      <c r="C1261" s="209" t="s">
        <v>11</v>
      </c>
      <c r="D1261" s="211">
        <v>10</v>
      </c>
      <c r="E1261" s="218"/>
      <c r="F1261" s="218"/>
      <c r="G1261" s="218"/>
      <c r="H1261" s="219"/>
    </row>
    <row r="1262" spans="1:8" ht="66">
      <c r="A1262" s="209">
        <v>102945</v>
      </c>
      <c r="B1262" s="210" t="s">
        <v>7308</v>
      </c>
      <c r="C1262" s="209" t="s">
        <v>11</v>
      </c>
      <c r="D1262" s="211">
        <v>0.03</v>
      </c>
      <c r="E1262" s="218"/>
      <c r="F1262" s="218"/>
      <c r="G1262" s="218"/>
      <c r="H1262" s="219"/>
    </row>
    <row r="1263" spans="1:8" ht="52.8">
      <c r="A1263" s="209">
        <v>102951</v>
      </c>
      <c r="B1263" s="210" t="s">
        <v>7309</v>
      </c>
      <c r="C1263" s="209" t="s">
        <v>11</v>
      </c>
      <c r="D1263" s="211">
        <v>0.66</v>
      </c>
      <c r="E1263" s="218"/>
      <c r="F1263" s="218"/>
      <c r="G1263" s="218"/>
      <c r="H1263" s="219"/>
    </row>
    <row r="1264" spans="1:8" ht="66">
      <c r="A1264" s="209">
        <v>102957</v>
      </c>
      <c r="B1264" s="210" t="s">
        <v>1453</v>
      </c>
      <c r="C1264" s="209" t="s">
        <v>11</v>
      </c>
      <c r="D1264" s="211">
        <v>53.31</v>
      </c>
      <c r="E1264" s="218"/>
      <c r="F1264" s="218"/>
      <c r="G1264" s="218"/>
      <c r="H1264" s="219"/>
    </row>
    <row r="1265" spans="1:8" ht="66">
      <c r="A1265" s="209">
        <v>102963</v>
      </c>
      <c r="B1265" s="210" t="s">
        <v>1454</v>
      </c>
      <c r="C1265" s="209" t="s">
        <v>11</v>
      </c>
      <c r="D1265" s="211">
        <v>88.56</v>
      </c>
      <c r="E1265" s="218"/>
      <c r="F1265" s="218"/>
      <c r="G1265" s="218"/>
      <c r="H1265" s="219"/>
    </row>
    <row r="1266" spans="1:8" ht="52.8">
      <c r="A1266" s="209">
        <v>102969</v>
      </c>
      <c r="B1266" s="210" t="s">
        <v>7310</v>
      </c>
      <c r="C1266" s="209" t="s">
        <v>11</v>
      </c>
      <c r="D1266" s="211">
        <v>1.35</v>
      </c>
      <c r="E1266" s="218"/>
      <c r="F1266" s="218"/>
      <c r="G1266" s="218"/>
      <c r="H1266" s="219"/>
    </row>
    <row r="1267" spans="1:8" ht="52.8">
      <c r="A1267" s="209">
        <v>102985</v>
      </c>
      <c r="B1267" s="210" t="s">
        <v>1455</v>
      </c>
      <c r="C1267" s="209" t="s">
        <v>11</v>
      </c>
      <c r="D1267" s="211">
        <v>3.12</v>
      </c>
      <c r="E1267" s="218"/>
      <c r="F1267" s="218"/>
      <c r="G1267" s="218"/>
      <c r="H1267" s="219"/>
    </row>
    <row r="1268" spans="1:8" ht="66">
      <c r="A1268" s="209">
        <v>103156</v>
      </c>
      <c r="B1268" s="210" t="s">
        <v>7311</v>
      </c>
      <c r="C1268" s="209" t="s">
        <v>11</v>
      </c>
      <c r="D1268" s="211">
        <v>2.61</v>
      </c>
      <c r="E1268" s="218"/>
      <c r="F1268" s="218"/>
      <c r="G1268" s="218"/>
      <c r="H1268" s="219"/>
    </row>
    <row r="1269" spans="1:8" ht="66">
      <c r="A1269" s="209">
        <v>103162</v>
      </c>
      <c r="B1269" s="210" t="s">
        <v>7312</v>
      </c>
      <c r="C1269" s="209" t="s">
        <v>11</v>
      </c>
      <c r="D1269" s="211">
        <v>3.18</v>
      </c>
      <c r="E1269" s="218"/>
      <c r="F1269" s="218"/>
      <c r="G1269" s="218"/>
      <c r="H1269" s="219"/>
    </row>
    <row r="1270" spans="1:8" ht="66">
      <c r="A1270" s="209">
        <v>103168</v>
      </c>
      <c r="B1270" s="210" t="s">
        <v>7313</v>
      </c>
      <c r="C1270" s="209" t="s">
        <v>11</v>
      </c>
      <c r="D1270" s="211">
        <v>3.56</v>
      </c>
      <c r="E1270" s="218"/>
      <c r="F1270" s="218"/>
      <c r="G1270" s="218"/>
      <c r="H1270" s="219"/>
    </row>
    <row r="1271" spans="1:8" ht="66">
      <c r="A1271" s="209">
        <v>103174</v>
      </c>
      <c r="B1271" s="210" t="s">
        <v>7314</v>
      </c>
      <c r="C1271" s="209" t="s">
        <v>11</v>
      </c>
      <c r="D1271" s="211">
        <v>9.25</v>
      </c>
      <c r="E1271" s="218"/>
      <c r="F1271" s="218"/>
      <c r="G1271" s="218"/>
      <c r="H1271" s="219"/>
    </row>
    <row r="1272" spans="1:8" ht="66">
      <c r="A1272" s="209">
        <v>103180</v>
      </c>
      <c r="B1272" s="210" t="s">
        <v>7315</v>
      </c>
      <c r="C1272" s="209" t="s">
        <v>11</v>
      </c>
      <c r="D1272" s="211">
        <v>20.69</v>
      </c>
      <c r="E1272" s="218"/>
      <c r="F1272" s="218"/>
      <c r="G1272" s="218"/>
      <c r="H1272" s="219"/>
    </row>
    <row r="1273" spans="1:8" ht="66">
      <c r="A1273" s="209">
        <v>103223</v>
      </c>
      <c r="B1273" s="210" t="s">
        <v>7316</v>
      </c>
      <c r="C1273" s="209" t="s">
        <v>11</v>
      </c>
      <c r="D1273" s="211">
        <v>36.64</v>
      </c>
      <c r="E1273" s="218"/>
      <c r="F1273" s="218"/>
      <c r="G1273" s="218"/>
      <c r="H1273" s="219"/>
    </row>
    <row r="1274" spans="1:8" ht="66">
      <c r="A1274" s="209">
        <v>103229</v>
      </c>
      <c r="B1274" s="210" t="s">
        <v>7317</v>
      </c>
      <c r="C1274" s="209" t="s">
        <v>11</v>
      </c>
      <c r="D1274" s="211">
        <v>101.41</v>
      </c>
      <c r="E1274" s="218"/>
      <c r="F1274" s="218"/>
      <c r="G1274" s="218"/>
      <c r="H1274" s="219"/>
    </row>
    <row r="1275" spans="1:8" ht="66">
      <c r="A1275" s="209">
        <v>103235</v>
      </c>
      <c r="B1275" s="210" t="s">
        <v>7318</v>
      </c>
      <c r="C1275" s="209" t="s">
        <v>11</v>
      </c>
      <c r="D1275" s="211">
        <v>107.24</v>
      </c>
      <c r="E1275" s="218"/>
      <c r="F1275" s="218"/>
      <c r="G1275" s="218"/>
      <c r="H1275" s="219"/>
    </row>
    <row r="1276" spans="1:8" ht="66">
      <c r="A1276" s="209">
        <v>103241</v>
      </c>
      <c r="B1276" s="210" t="s">
        <v>7319</v>
      </c>
      <c r="C1276" s="209" t="s">
        <v>11</v>
      </c>
      <c r="D1276" s="211">
        <v>9.69</v>
      </c>
      <c r="E1276" s="218"/>
      <c r="F1276" s="218"/>
      <c r="G1276" s="218"/>
      <c r="H1276" s="219"/>
    </row>
    <row r="1277" spans="1:8" ht="39.6">
      <c r="A1277" s="209">
        <v>103660</v>
      </c>
      <c r="B1277" s="210" t="s">
        <v>7320</v>
      </c>
      <c r="C1277" s="209" t="s">
        <v>11</v>
      </c>
      <c r="D1277" s="211">
        <v>11.15</v>
      </c>
      <c r="E1277" s="218"/>
      <c r="F1277" s="218"/>
      <c r="G1277" s="218"/>
      <c r="H1277" s="219"/>
    </row>
    <row r="1278" spans="1:8" ht="52.8">
      <c r="A1278" s="209">
        <v>103666</v>
      </c>
      <c r="B1278" s="210" t="s">
        <v>7321</v>
      </c>
      <c r="C1278" s="209" t="s">
        <v>11</v>
      </c>
      <c r="D1278" s="211">
        <v>168.24</v>
      </c>
      <c r="E1278" s="218"/>
      <c r="F1278" s="218"/>
      <c r="G1278" s="218"/>
      <c r="H1278" s="219"/>
    </row>
    <row r="1279" spans="1:8" ht="92.4">
      <c r="A1279" s="209">
        <v>103792</v>
      </c>
      <c r="B1279" s="210" t="s">
        <v>1456</v>
      </c>
      <c r="C1279" s="209" t="s">
        <v>11</v>
      </c>
      <c r="D1279" s="211">
        <v>0.28999999999999998</v>
      </c>
      <c r="E1279" s="218"/>
      <c r="F1279" s="218"/>
      <c r="G1279" s="218"/>
      <c r="H1279" s="219"/>
    </row>
    <row r="1280" spans="1:8" ht="79.2">
      <c r="A1280" s="209">
        <v>103937</v>
      </c>
      <c r="B1280" s="210" t="s">
        <v>1457</v>
      </c>
      <c r="C1280" s="209" t="s">
        <v>11</v>
      </c>
      <c r="D1280" s="211">
        <v>1.63</v>
      </c>
      <c r="E1280" s="218"/>
      <c r="F1280" s="218"/>
      <c r="G1280" s="218"/>
      <c r="H1280" s="219"/>
    </row>
    <row r="1281" spans="1:8" ht="79.2">
      <c r="A1281" s="209">
        <v>103943</v>
      </c>
      <c r="B1281" s="210" t="s">
        <v>1458</v>
      </c>
      <c r="C1281" s="209" t="s">
        <v>11</v>
      </c>
      <c r="D1281" s="211">
        <v>1.63</v>
      </c>
      <c r="E1281" s="218"/>
      <c r="F1281" s="218"/>
      <c r="G1281" s="218"/>
      <c r="H1281" s="219"/>
    </row>
    <row r="1282" spans="1:8" ht="52.8">
      <c r="A1282" s="209">
        <v>104087</v>
      </c>
      <c r="B1282" s="210" t="s">
        <v>1459</v>
      </c>
      <c r="C1282" s="209" t="s">
        <v>11</v>
      </c>
      <c r="D1282" s="211">
        <v>7.0000000000000007E-2</v>
      </c>
      <c r="E1282" s="218"/>
      <c r="F1282" s="218"/>
      <c r="G1282" s="218"/>
      <c r="H1282" s="219"/>
    </row>
    <row r="1283" spans="1:8" ht="39.6">
      <c r="A1283" s="209">
        <v>104088</v>
      </c>
      <c r="B1283" s="210" t="s">
        <v>1460</v>
      </c>
      <c r="C1283" s="209" t="s">
        <v>11</v>
      </c>
      <c r="D1283" s="211">
        <v>0.01</v>
      </c>
      <c r="E1283" s="218"/>
      <c r="F1283" s="218"/>
      <c r="G1283" s="218"/>
      <c r="H1283" s="219"/>
    </row>
    <row r="1284" spans="1:8" ht="52.8">
      <c r="A1284" s="209">
        <v>104089</v>
      </c>
      <c r="B1284" s="210" t="s">
        <v>1461</v>
      </c>
      <c r="C1284" s="209" t="s">
        <v>11</v>
      </c>
      <c r="D1284" s="211">
        <v>0.09</v>
      </c>
      <c r="E1284" s="218"/>
      <c r="F1284" s="218"/>
      <c r="G1284" s="218"/>
      <c r="H1284" s="219"/>
    </row>
    <row r="1285" spans="1:8" ht="52.8">
      <c r="A1285" s="209">
        <v>104090</v>
      </c>
      <c r="B1285" s="210" t="s">
        <v>1462</v>
      </c>
      <c r="C1285" s="209" t="s">
        <v>11</v>
      </c>
      <c r="D1285" s="211">
        <v>0.72</v>
      </c>
      <c r="E1285" s="218"/>
      <c r="F1285" s="218"/>
      <c r="G1285" s="218"/>
      <c r="H1285" s="219"/>
    </row>
    <row r="1286" spans="1:8" ht="52.8">
      <c r="A1286" s="209">
        <v>104093</v>
      </c>
      <c r="B1286" s="210" t="s">
        <v>1463</v>
      </c>
      <c r="C1286" s="209" t="s">
        <v>11</v>
      </c>
      <c r="D1286" s="211">
        <v>0.1</v>
      </c>
      <c r="E1286" s="218"/>
      <c r="F1286" s="218"/>
      <c r="G1286" s="218"/>
      <c r="H1286" s="219"/>
    </row>
    <row r="1287" spans="1:8" ht="39.6">
      <c r="A1287" s="209">
        <v>104094</v>
      </c>
      <c r="B1287" s="210" t="s">
        <v>1464</v>
      </c>
      <c r="C1287" s="209" t="s">
        <v>11</v>
      </c>
      <c r="D1287" s="211">
        <v>0.02</v>
      </c>
      <c r="E1287" s="218"/>
      <c r="F1287" s="218"/>
      <c r="G1287" s="218"/>
      <c r="H1287" s="219"/>
    </row>
    <row r="1288" spans="1:8" ht="52.8">
      <c r="A1288" s="209">
        <v>104095</v>
      </c>
      <c r="B1288" s="210" t="s">
        <v>1465</v>
      </c>
      <c r="C1288" s="209" t="s">
        <v>11</v>
      </c>
      <c r="D1288" s="211">
        <v>0.13</v>
      </c>
      <c r="E1288" s="218"/>
      <c r="F1288" s="218"/>
      <c r="G1288" s="218"/>
      <c r="H1288" s="219"/>
    </row>
    <row r="1289" spans="1:8" ht="52.8">
      <c r="A1289" s="209">
        <v>104096</v>
      </c>
      <c r="B1289" s="210" t="s">
        <v>1466</v>
      </c>
      <c r="C1289" s="209" t="s">
        <v>11</v>
      </c>
      <c r="D1289" s="211">
        <v>1</v>
      </c>
      <c r="E1289" s="218"/>
      <c r="F1289" s="218"/>
      <c r="G1289" s="218"/>
      <c r="H1289" s="219"/>
    </row>
    <row r="1290" spans="1:8" ht="52.8">
      <c r="A1290" s="209">
        <v>104519</v>
      </c>
      <c r="B1290" s="210" t="s">
        <v>5785</v>
      </c>
      <c r="C1290" s="209" t="s">
        <v>11</v>
      </c>
      <c r="D1290" s="211">
        <v>0.68</v>
      </c>
      <c r="E1290" s="218"/>
      <c r="F1290" s="218"/>
      <c r="G1290" s="218"/>
      <c r="H1290" s="219"/>
    </row>
    <row r="1291" spans="1:8" ht="39.6">
      <c r="A1291" s="209">
        <v>104655</v>
      </c>
      <c r="B1291" s="210" t="s">
        <v>7322</v>
      </c>
      <c r="C1291" s="209" t="s">
        <v>11</v>
      </c>
      <c r="D1291" s="211">
        <v>0.72</v>
      </c>
      <c r="E1291" s="218"/>
      <c r="F1291" s="218"/>
      <c r="G1291" s="218"/>
      <c r="H1291" s="219"/>
    </row>
    <row r="1292" spans="1:8" ht="52.8">
      <c r="A1292" s="209">
        <v>104687</v>
      </c>
      <c r="B1292" s="210" t="s">
        <v>7323</v>
      </c>
      <c r="C1292" s="209" t="s">
        <v>11</v>
      </c>
      <c r="D1292" s="211">
        <v>469.5</v>
      </c>
      <c r="E1292" s="218"/>
      <c r="F1292" s="218"/>
      <c r="G1292" s="218"/>
      <c r="H1292" s="219"/>
    </row>
    <row r="1293" spans="1:8" ht="52.8">
      <c r="A1293" s="209">
        <v>104694</v>
      </c>
      <c r="B1293" s="210" t="s">
        <v>7324</v>
      </c>
      <c r="C1293" s="209" t="s">
        <v>11</v>
      </c>
      <c r="D1293" s="211">
        <v>2.27</v>
      </c>
      <c r="E1293" s="218"/>
      <c r="F1293" s="218"/>
      <c r="G1293" s="218"/>
      <c r="H1293" s="219"/>
    </row>
    <row r="1294" spans="1:8" ht="66">
      <c r="A1294" s="209">
        <v>104703</v>
      </c>
      <c r="B1294" s="210" t="s">
        <v>7368</v>
      </c>
      <c r="C1294" s="209" t="s">
        <v>11</v>
      </c>
      <c r="D1294" s="211">
        <v>96.62</v>
      </c>
      <c r="E1294" s="218"/>
      <c r="F1294" s="218"/>
      <c r="G1294" s="218"/>
      <c r="H1294" s="219"/>
    </row>
    <row r="1295" spans="1:8" ht="66">
      <c r="A1295" s="209">
        <v>104709</v>
      </c>
      <c r="B1295" s="210" t="s">
        <v>7369</v>
      </c>
      <c r="C1295" s="209" t="s">
        <v>11</v>
      </c>
      <c r="D1295" s="211">
        <v>1221.8699999999999</v>
      </c>
      <c r="E1295" s="218"/>
      <c r="F1295" s="218"/>
      <c r="G1295" s="218"/>
      <c r="H1295" s="220"/>
    </row>
    <row r="1296" spans="1:8" ht="66">
      <c r="A1296" s="209">
        <v>104715</v>
      </c>
      <c r="B1296" s="210" t="s">
        <v>7370</v>
      </c>
      <c r="C1296" s="209" t="s">
        <v>11</v>
      </c>
      <c r="D1296" s="211">
        <v>93.93</v>
      </c>
      <c r="E1296" s="218"/>
      <c r="F1296" s="218"/>
      <c r="G1296" s="218"/>
      <c r="H1296" s="219"/>
    </row>
    <row r="1297" spans="1:8" ht="66">
      <c r="A1297" s="209">
        <v>92259</v>
      </c>
      <c r="B1297" s="210" t="s">
        <v>1467</v>
      </c>
      <c r="C1297" s="209" t="s">
        <v>22</v>
      </c>
      <c r="D1297" s="211">
        <v>426.48</v>
      </c>
      <c r="E1297" s="218"/>
      <c r="F1297" s="218"/>
      <c r="G1297" s="218"/>
      <c r="H1297" s="219"/>
    </row>
    <row r="1298" spans="1:8" ht="66">
      <c r="A1298" s="209">
        <v>92260</v>
      </c>
      <c r="B1298" s="210" t="s">
        <v>1468</v>
      </c>
      <c r="C1298" s="209" t="s">
        <v>22</v>
      </c>
      <c r="D1298" s="211">
        <v>483.75</v>
      </c>
      <c r="E1298" s="218"/>
      <c r="F1298" s="218"/>
      <c r="G1298" s="218"/>
      <c r="H1298" s="219"/>
    </row>
    <row r="1299" spans="1:8" ht="66">
      <c r="A1299" s="209">
        <v>92261</v>
      </c>
      <c r="B1299" s="210" t="s">
        <v>1469</v>
      </c>
      <c r="C1299" s="209" t="s">
        <v>22</v>
      </c>
      <c r="D1299" s="211">
        <v>539.28</v>
      </c>
      <c r="E1299" s="218"/>
      <c r="F1299" s="218"/>
      <c r="G1299" s="218"/>
      <c r="H1299" s="219"/>
    </row>
    <row r="1300" spans="1:8" ht="66">
      <c r="A1300" s="209">
        <v>92262</v>
      </c>
      <c r="B1300" s="210" t="s">
        <v>1470</v>
      </c>
      <c r="C1300" s="209" t="s">
        <v>22</v>
      </c>
      <c r="D1300" s="211">
        <v>628.67999999999995</v>
      </c>
      <c r="E1300" s="218"/>
      <c r="F1300" s="218"/>
      <c r="G1300" s="218"/>
      <c r="H1300" s="219"/>
    </row>
    <row r="1301" spans="1:8" ht="66">
      <c r="A1301" s="209">
        <v>92539</v>
      </c>
      <c r="B1301" s="210" t="s">
        <v>1471</v>
      </c>
      <c r="C1301" s="209" t="s">
        <v>783</v>
      </c>
      <c r="D1301" s="211">
        <v>69.22</v>
      </c>
      <c r="E1301" s="218"/>
      <c r="F1301" s="218"/>
      <c r="G1301" s="218"/>
      <c r="H1301" s="219"/>
    </row>
    <row r="1302" spans="1:8" ht="66">
      <c r="A1302" s="209">
        <v>92540</v>
      </c>
      <c r="B1302" s="210" t="s">
        <v>1472</v>
      </c>
      <c r="C1302" s="209" t="s">
        <v>783</v>
      </c>
      <c r="D1302" s="211">
        <v>77.760000000000005</v>
      </c>
      <c r="E1302" s="218"/>
      <c r="F1302" s="218"/>
      <c r="G1302" s="218"/>
      <c r="H1302" s="219"/>
    </row>
    <row r="1303" spans="1:8" ht="52.8">
      <c r="A1303" s="209">
        <v>92541</v>
      </c>
      <c r="B1303" s="210" t="s">
        <v>1473</v>
      </c>
      <c r="C1303" s="209" t="s">
        <v>783</v>
      </c>
      <c r="D1303" s="211">
        <v>74.599999999999994</v>
      </c>
      <c r="E1303" s="218"/>
      <c r="F1303" s="218"/>
      <c r="G1303" s="218"/>
      <c r="H1303" s="219"/>
    </row>
    <row r="1304" spans="1:8" ht="66">
      <c r="A1304" s="209">
        <v>92542</v>
      </c>
      <c r="B1304" s="210" t="s">
        <v>1474</v>
      </c>
      <c r="C1304" s="209" t="s">
        <v>783</v>
      </c>
      <c r="D1304" s="211">
        <v>90.55</v>
      </c>
      <c r="E1304" s="218"/>
      <c r="F1304" s="218"/>
      <c r="G1304" s="218"/>
      <c r="H1304" s="219"/>
    </row>
    <row r="1305" spans="1:8" ht="66">
      <c r="A1305" s="209">
        <v>92543</v>
      </c>
      <c r="B1305" s="210" t="s">
        <v>1475</v>
      </c>
      <c r="C1305" s="209" t="s">
        <v>783</v>
      </c>
      <c r="D1305" s="211">
        <v>20.78</v>
      </c>
      <c r="E1305" s="218"/>
      <c r="F1305" s="218"/>
      <c r="G1305" s="218"/>
      <c r="H1305" s="219"/>
    </row>
    <row r="1306" spans="1:8" ht="52.8">
      <c r="A1306" s="209">
        <v>92544</v>
      </c>
      <c r="B1306" s="210" t="s">
        <v>1476</v>
      </c>
      <c r="C1306" s="209" t="s">
        <v>783</v>
      </c>
      <c r="D1306" s="211">
        <v>16.53</v>
      </c>
      <c r="E1306" s="218"/>
      <c r="F1306" s="218"/>
      <c r="G1306" s="218"/>
      <c r="H1306" s="219"/>
    </row>
    <row r="1307" spans="1:8" ht="52.8">
      <c r="A1307" s="209">
        <v>92545</v>
      </c>
      <c r="B1307" s="210" t="s">
        <v>1477</v>
      </c>
      <c r="C1307" s="209" t="s">
        <v>22</v>
      </c>
      <c r="D1307" s="211">
        <v>925.21</v>
      </c>
      <c r="E1307" s="218"/>
      <c r="F1307" s="218"/>
      <c r="G1307" s="218"/>
      <c r="H1307" s="219"/>
    </row>
    <row r="1308" spans="1:8" ht="52.8">
      <c r="A1308" s="209">
        <v>92546</v>
      </c>
      <c r="B1308" s="210" t="s">
        <v>1478</v>
      </c>
      <c r="C1308" s="209" t="s">
        <v>22</v>
      </c>
      <c r="D1308" s="211">
        <v>1135</v>
      </c>
      <c r="E1308" s="218"/>
      <c r="F1308" s="218"/>
      <c r="G1308" s="218"/>
      <c r="H1308" s="220"/>
    </row>
    <row r="1309" spans="1:8" ht="52.8">
      <c r="A1309" s="209">
        <v>92547</v>
      </c>
      <c r="B1309" s="210" t="s">
        <v>1479</v>
      </c>
      <c r="C1309" s="209" t="s">
        <v>22</v>
      </c>
      <c r="D1309" s="211">
        <v>1199.8599999999999</v>
      </c>
      <c r="E1309" s="218"/>
      <c r="F1309" s="218"/>
      <c r="G1309" s="218"/>
      <c r="H1309" s="220"/>
    </row>
    <row r="1310" spans="1:8" ht="52.8">
      <c r="A1310" s="209">
        <v>92548</v>
      </c>
      <c r="B1310" s="210" t="s">
        <v>1480</v>
      </c>
      <c r="C1310" s="209" t="s">
        <v>22</v>
      </c>
      <c r="D1310" s="211">
        <v>1334.47</v>
      </c>
      <c r="E1310" s="218"/>
      <c r="F1310" s="218"/>
      <c r="G1310" s="218"/>
      <c r="H1310" s="220"/>
    </row>
    <row r="1311" spans="1:8" ht="52.8">
      <c r="A1311" s="209">
        <v>92549</v>
      </c>
      <c r="B1311" s="210" t="s">
        <v>1481</v>
      </c>
      <c r="C1311" s="209" t="s">
        <v>22</v>
      </c>
      <c r="D1311" s="211">
        <v>1667.21</v>
      </c>
      <c r="E1311" s="218"/>
      <c r="F1311" s="218"/>
      <c r="G1311" s="218"/>
      <c r="H1311" s="220"/>
    </row>
    <row r="1312" spans="1:8" ht="52.8">
      <c r="A1312" s="209">
        <v>92550</v>
      </c>
      <c r="B1312" s="210" t="s">
        <v>1482</v>
      </c>
      <c r="C1312" s="209" t="s">
        <v>22</v>
      </c>
      <c r="D1312" s="211">
        <v>2073.8200000000002</v>
      </c>
      <c r="E1312" s="218"/>
      <c r="F1312" s="218"/>
      <c r="G1312" s="218"/>
      <c r="H1312" s="220"/>
    </row>
    <row r="1313" spans="1:8" ht="52.8">
      <c r="A1313" s="209">
        <v>92551</v>
      </c>
      <c r="B1313" s="210" t="s">
        <v>1483</v>
      </c>
      <c r="C1313" s="209" t="s">
        <v>22</v>
      </c>
      <c r="D1313" s="211">
        <v>2157.02</v>
      </c>
      <c r="E1313" s="218"/>
      <c r="F1313" s="218"/>
      <c r="G1313" s="218"/>
      <c r="H1313" s="220"/>
    </row>
    <row r="1314" spans="1:8" ht="52.8">
      <c r="A1314" s="209">
        <v>92552</v>
      </c>
      <c r="B1314" s="210" t="s">
        <v>1484</v>
      </c>
      <c r="C1314" s="209" t="s">
        <v>22</v>
      </c>
      <c r="D1314" s="211">
        <v>2342.11</v>
      </c>
      <c r="E1314" s="218"/>
      <c r="F1314" s="218"/>
      <c r="G1314" s="218"/>
      <c r="H1314" s="220"/>
    </row>
    <row r="1315" spans="1:8" ht="52.8">
      <c r="A1315" s="209">
        <v>92553</v>
      </c>
      <c r="B1315" s="210" t="s">
        <v>1485</v>
      </c>
      <c r="C1315" s="209" t="s">
        <v>22</v>
      </c>
      <c r="D1315" s="211">
        <v>2684.44</v>
      </c>
      <c r="E1315" s="218"/>
      <c r="F1315" s="218"/>
      <c r="G1315" s="218"/>
      <c r="H1315" s="220"/>
    </row>
    <row r="1316" spans="1:8" ht="52.8">
      <c r="A1316" s="209">
        <v>92554</v>
      </c>
      <c r="B1316" s="210" t="s">
        <v>1486</v>
      </c>
      <c r="C1316" s="209" t="s">
        <v>22</v>
      </c>
      <c r="D1316" s="211">
        <v>2779.77</v>
      </c>
      <c r="E1316" s="218"/>
      <c r="F1316" s="218"/>
      <c r="G1316" s="218"/>
      <c r="H1316" s="220"/>
    </row>
    <row r="1317" spans="1:8" ht="66">
      <c r="A1317" s="209">
        <v>92555</v>
      </c>
      <c r="B1317" s="210" t="s">
        <v>1487</v>
      </c>
      <c r="C1317" s="209" t="s">
        <v>22</v>
      </c>
      <c r="D1317" s="211">
        <v>912.73</v>
      </c>
      <c r="E1317" s="218"/>
      <c r="F1317" s="218"/>
      <c r="G1317" s="218"/>
      <c r="H1317" s="219"/>
    </row>
    <row r="1318" spans="1:8" ht="66">
      <c r="A1318" s="209">
        <v>92556</v>
      </c>
      <c r="B1318" s="210" t="s">
        <v>1488</v>
      </c>
      <c r="C1318" s="209" t="s">
        <v>22</v>
      </c>
      <c r="D1318" s="211">
        <v>1113.1300000000001</v>
      </c>
      <c r="E1318" s="218"/>
      <c r="F1318" s="218"/>
      <c r="G1318" s="218"/>
      <c r="H1318" s="220"/>
    </row>
    <row r="1319" spans="1:8" ht="66">
      <c r="A1319" s="209">
        <v>92557</v>
      </c>
      <c r="B1319" s="210" t="s">
        <v>1489</v>
      </c>
      <c r="C1319" s="209" t="s">
        <v>22</v>
      </c>
      <c r="D1319" s="211">
        <v>1177.99</v>
      </c>
      <c r="E1319" s="218"/>
      <c r="F1319" s="218"/>
      <c r="G1319" s="218"/>
      <c r="H1319" s="220"/>
    </row>
    <row r="1320" spans="1:8" ht="66">
      <c r="A1320" s="209">
        <v>92558</v>
      </c>
      <c r="B1320" s="210" t="s">
        <v>1490</v>
      </c>
      <c r="C1320" s="209" t="s">
        <v>22</v>
      </c>
      <c r="D1320" s="211">
        <v>1321.99</v>
      </c>
      <c r="E1320" s="218"/>
      <c r="F1320" s="218"/>
      <c r="G1320" s="218"/>
      <c r="H1320" s="220"/>
    </row>
    <row r="1321" spans="1:8" ht="66">
      <c r="A1321" s="209">
        <v>92559</v>
      </c>
      <c r="B1321" s="210" t="s">
        <v>1491</v>
      </c>
      <c r="C1321" s="209" t="s">
        <v>22</v>
      </c>
      <c r="D1321" s="211">
        <v>1643.97</v>
      </c>
      <c r="E1321" s="218"/>
      <c r="F1321" s="218"/>
      <c r="G1321" s="218"/>
      <c r="H1321" s="220"/>
    </row>
    <row r="1322" spans="1:8" ht="66">
      <c r="A1322" s="209">
        <v>92560</v>
      </c>
      <c r="B1322" s="210" t="s">
        <v>1492</v>
      </c>
      <c r="C1322" s="209" t="s">
        <v>22</v>
      </c>
      <c r="D1322" s="211">
        <v>2042.17</v>
      </c>
      <c r="E1322" s="218"/>
      <c r="F1322" s="218"/>
      <c r="G1322" s="218"/>
      <c r="H1322" s="220"/>
    </row>
    <row r="1323" spans="1:8" ht="66">
      <c r="A1323" s="209">
        <v>92561</v>
      </c>
      <c r="B1323" s="210" t="s">
        <v>1493</v>
      </c>
      <c r="C1323" s="209" t="s">
        <v>22</v>
      </c>
      <c r="D1323" s="211">
        <v>2126.23</v>
      </c>
      <c r="E1323" s="218"/>
      <c r="F1323" s="218"/>
      <c r="G1323" s="218"/>
      <c r="H1323" s="220"/>
    </row>
    <row r="1324" spans="1:8" ht="66">
      <c r="A1324" s="209">
        <v>92562</v>
      </c>
      <c r="B1324" s="210" t="s">
        <v>1494</v>
      </c>
      <c r="C1324" s="209" t="s">
        <v>22</v>
      </c>
      <c r="D1324" s="211">
        <v>2289.4499999999998</v>
      </c>
      <c r="E1324" s="218"/>
      <c r="F1324" s="218"/>
      <c r="G1324" s="218"/>
      <c r="H1324" s="220"/>
    </row>
    <row r="1325" spans="1:8" ht="66">
      <c r="A1325" s="209">
        <v>92563</v>
      </c>
      <c r="B1325" s="210" t="s">
        <v>1495</v>
      </c>
      <c r="C1325" s="209" t="s">
        <v>22</v>
      </c>
      <c r="D1325" s="211">
        <v>2622.86</v>
      </c>
      <c r="E1325" s="218"/>
      <c r="F1325" s="218"/>
      <c r="G1325" s="218"/>
      <c r="H1325" s="220"/>
    </row>
    <row r="1326" spans="1:8" ht="66">
      <c r="A1326" s="209">
        <v>92564</v>
      </c>
      <c r="B1326" s="210" t="s">
        <v>1496</v>
      </c>
      <c r="C1326" s="209" t="s">
        <v>22</v>
      </c>
      <c r="D1326" s="211">
        <v>2704.34</v>
      </c>
      <c r="E1326" s="218"/>
      <c r="F1326" s="218"/>
      <c r="G1326" s="218"/>
      <c r="H1326" s="220"/>
    </row>
    <row r="1327" spans="1:8" ht="79.2">
      <c r="A1327" s="209">
        <v>100379</v>
      </c>
      <c r="B1327" s="210" t="s">
        <v>1497</v>
      </c>
      <c r="C1327" s="209" t="s">
        <v>783</v>
      </c>
      <c r="D1327" s="211">
        <v>34.770000000000003</v>
      </c>
      <c r="E1327" s="218"/>
      <c r="F1327" s="218"/>
      <c r="G1327" s="218"/>
      <c r="H1327" s="219"/>
    </row>
    <row r="1328" spans="1:8" ht="79.2">
      <c r="A1328" s="209">
        <v>100380</v>
      </c>
      <c r="B1328" s="210" t="s">
        <v>1498</v>
      </c>
      <c r="C1328" s="209" t="s">
        <v>783</v>
      </c>
      <c r="D1328" s="211">
        <v>45.78</v>
      </c>
      <c r="E1328" s="218"/>
      <c r="F1328" s="218"/>
      <c r="G1328" s="218"/>
      <c r="H1328" s="219"/>
    </row>
    <row r="1329" spans="1:8" ht="79.2">
      <c r="A1329" s="209">
        <v>100381</v>
      </c>
      <c r="B1329" s="210" t="s">
        <v>1499</v>
      </c>
      <c r="C1329" s="209" t="s">
        <v>783</v>
      </c>
      <c r="D1329" s="211">
        <v>51.23</v>
      </c>
      <c r="E1329" s="218"/>
      <c r="F1329" s="218"/>
      <c r="G1329" s="218"/>
      <c r="H1329" s="219"/>
    </row>
    <row r="1330" spans="1:8" ht="92.4">
      <c r="A1330" s="209">
        <v>100383</v>
      </c>
      <c r="B1330" s="210" t="s">
        <v>1500</v>
      </c>
      <c r="C1330" s="209" t="s">
        <v>783</v>
      </c>
      <c r="D1330" s="211">
        <v>23.19</v>
      </c>
      <c r="E1330" s="218"/>
      <c r="F1330" s="218"/>
      <c r="G1330" s="218"/>
      <c r="H1330" s="219"/>
    </row>
    <row r="1331" spans="1:8" ht="79.2">
      <c r="A1331" s="209">
        <v>100384</v>
      </c>
      <c r="B1331" s="210" t="s">
        <v>1501</v>
      </c>
      <c r="C1331" s="209" t="s">
        <v>783</v>
      </c>
      <c r="D1331" s="211">
        <v>24.33</v>
      </c>
      <c r="E1331" s="218"/>
      <c r="F1331" s="218"/>
      <c r="G1331" s="218"/>
      <c r="H1331" s="219"/>
    </row>
    <row r="1332" spans="1:8" ht="79.2">
      <c r="A1332" s="209">
        <v>100385</v>
      </c>
      <c r="B1332" s="210" t="s">
        <v>1502</v>
      </c>
      <c r="C1332" s="209" t="s">
        <v>783</v>
      </c>
      <c r="D1332" s="211">
        <v>31.25</v>
      </c>
      <c r="E1332" s="218"/>
      <c r="F1332" s="218"/>
      <c r="G1332" s="218"/>
      <c r="H1332" s="219"/>
    </row>
    <row r="1333" spans="1:8" ht="66">
      <c r="A1333" s="209">
        <v>100386</v>
      </c>
      <c r="B1333" s="210" t="s">
        <v>1503</v>
      </c>
      <c r="C1333" s="209" t="s">
        <v>783</v>
      </c>
      <c r="D1333" s="211">
        <v>39.950000000000003</v>
      </c>
      <c r="E1333" s="218"/>
      <c r="F1333" s="218"/>
      <c r="G1333" s="218"/>
      <c r="H1333" s="219"/>
    </row>
    <row r="1334" spans="1:8" ht="79.2">
      <c r="A1334" s="209">
        <v>100387</v>
      </c>
      <c r="B1334" s="210" t="s">
        <v>1504</v>
      </c>
      <c r="C1334" s="209" t="s">
        <v>783</v>
      </c>
      <c r="D1334" s="211">
        <v>48.63</v>
      </c>
      <c r="E1334" s="218"/>
      <c r="F1334" s="218"/>
      <c r="G1334" s="218"/>
      <c r="H1334" s="219"/>
    </row>
    <row r="1335" spans="1:8" ht="52.8">
      <c r="A1335" s="209">
        <v>100388</v>
      </c>
      <c r="B1335" s="210" t="s">
        <v>1505</v>
      </c>
      <c r="C1335" s="209" t="s">
        <v>783</v>
      </c>
      <c r="D1335" s="211">
        <v>17.43</v>
      </c>
      <c r="E1335" s="218"/>
      <c r="F1335" s="218"/>
      <c r="G1335" s="218"/>
      <c r="H1335" s="219"/>
    </row>
    <row r="1336" spans="1:8" ht="52.8">
      <c r="A1336" s="209">
        <v>100389</v>
      </c>
      <c r="B1336" s="210" t="s">
        <v>1506</v>
      </c>
      <c r="C1336" s="209" t="s">
        <v>783</v>
      </c>
      <c r="D1336" s="211">
        <v>15.66</v>
      </c>
      <c r="E1336" s="218"/>
      <c r="F1336" s="218"/>
      <c r="G1336" s="218"/>
      <c r="H1336" s="219"/>
    </row>
    <row r="1337" spans="1:8" ht="52.8">
      <c r="A1337" s="209">
        <v>100390</v>
      </c>
      <c r="B1337" s="210" t="s">
        <v>1507</v>
      </c>
      <c r="C1337" s="209" t="s">
        <v>783</v>
      </c>
      <c r="D1337" s="211">
        <v>20.81</v>
      </c>
      <c r="E1337" s="218"/>
      <c r="F1337" s="218"/>
      <c r="G1337" s="218"/>
      <c r="H1337" s="219"/>
    </row>
    <row r="1338" spans="1:8" ht="52.8">
      <c r="A1338" s="209">
        <v>100391</v>
      </c>
      <c r="B1338" s="210" t="s">
        <v>1508</v>
      </c>
      <c r="C1338" s="209" t="s">
        <v>783</v>
      </c>
      <c r="D1338" s="211">
        <v>17.96</v>
      </c>
      <c r="E1338" s="218"/>
      <c r="F1338" s="218"/>
      <c r="G1338" s="218"/>
      <c r="H1338" s="219"/>
    </row>
    <row r="1339" spans="1:8" ht="52.8">
      <c r="A1339" s="209">
        <v>100392</v>
      </c>
      <c r="B1339" s="210" t="s">
        <v>1509</v>
      </c>
      <c r="C1339" s="209" t="s">
        <v>783</v>
      </c>
      <c r="D1339" s="211">
        <v>13.76</v>
      </c>
      <c r="E1339" s="218"/>
      <c r="F1339" s="218"/>
      <c r="G1339" s="218"/>
      <c r="H1339" s="219"/>
    </row>
    <row r="1340" spans="1:8" ht="52.8">
      <c r="A1340" s="209">
        <v>100393</v>
      </c>
      <c r="B1340" s="210" t="s">
        <v>1510</v>
      </c>
      <c r="C1340" s="209" t="s">
        <v>783</v>
      </c>
      <c r="D1340" s="211">
        <v>17.97</v>
      </c>
      <c r="E1340" s="218"/>
      <c r="F1340" s="218"/>
      <c r="G1340" s="218"/>
      <c r="H1340" s="219"/>
    </row>
    <row r="1341" spans="1:8" ht="52.8">
      <c r="A1341" s="209">
        <v>100394</v>
      </c>
      <c r="B1341" s="210" t="s">
        <v>1511</v>
      </c>
      <c r="C1341" s="209" t="s">
        <v>783</v>
      </c>
      <c r="D1341" s="211">
        <v>16.399999999999999</v>
      </c>
      <c r="E1341" s="218"/>
      <c r="F1341" s="218"/>
      <c r="G1341" s="218"/>
      <c r="H1341" s="219"/>
    </row>
    <row r="1342" spans="1:8" ht="52.8">
      <c r="A1342" s="209">
        <v>100395</v>
      </c>
      <c r="B1342" s="210" t="s">
        <v>1512</v>
      </c>
      <c r="C1342" s="209" t="s">
        <v>783</v>
      </c>
      <c r="D1342" s="211">
        <v>21.36</v>
      </c>
      <c r="E1342" s="218"/>
      <c r="F1342" s="218"/>
      <c r="G1342" s="218"/>
      <c r="H1342" s="219"/>
    </row>
    <row r="1343" spans="1:8" ht="39.6">
      <c r="A1343" s="209">
        <v>94189</v>
      </c>
      <c r="B1343" s="210" t="s">
        <v>1513</v>
      </c>
      <c r="C1343" s="209" t="s">
        <v>783</v>
      </c>
      <c r="D1343" s="211">
        <v>43.74</v>
      </c>
      <c r="E1343" s="218"/>
      <c r="F1343" s="218"/>
      <c r="G1343" s="218"/>
      <c r="H1343" s="219"/>
    </row>
    <row r="1344" spans="1:8" ht="39.6">
      <c r="A1344" s="209">
        <v>94192</v>
      </c>
      <c r="B1344" s="210" t="s">
        <v>1514</v>
      </c>
      <c r="C1344" s="209" t="s">
        <v>783</v>
      </c>
      <c r="D1344" s="211">
        <v>46.06</v>
      </c>
      <c r="E1344" s="218"/>
      <c r="F1344" s="218"/>
      <c r="G1344" s="218"/>
      <c r="H1344" s="219"/>
    </row>
    <row r="1345" spans="1:8" ht="39.6">
      <c r="A1345" s="209">
        <v>94195</v>
      </c>
      <c r="B1345" s="210" t="s">
        <v>1515</v>
      </c>
      <c r="C1345" s="209" t="s">
        <v>783</v>
      </c>
      <c r="D1345" s="211">
        <v>50.06</v>
      </c>
      <c r="E1345" s="218"/>
      <c r="F1345" s="218"/>
      <c r="G1345" s="218"/>
      <c r="H1345" s="219"/>
    </row>
    <row r="1346" spans="1:8" ht="52.8">
      <c r="A1346" s="209">
        <v>94198</v>
      </c>
      <c r="B1346" s="210" t="s">
        <v>1516</v>
      </c>
      <c r="C1346" s="209" t="s">
        <v>783</v>
      </c>
      <c r="D1346" s="211">
        <v>53.13</v>
      </c>
      <c r="E1346" s="218"/>
      <c r="F1346" s="218"/>
      <c r="G1346" s="218"/>
      <c r="H1346" s="219"/>
    </row>
    <row r="1347" spans="1:8" ht="39.6">
      <c r="A1347" s="209">
        <v>94201</v>
      </c>
      <c r="B1347" s="210" t="s">
        <v>1517</v>
      </c>
      <c r="C1347" s="209" t="s">
        <v>783</v>
      </c>
      <c r="D1347" s="211">
        <v>70.400000000000006</v>
      </c>
      <c r="E1347" s="218"/>
      <c r="F1347" s="218"/>
      <c r="G1347" s="218"/>
      <c r="H1347" s="219"/>
    </row>
    <row r="1348" spans="1:8" ht="39.6">
      <c r="A1348" s="209">
        <v>94204</v>
      </c>
      <c r="B1348" s="210" t="s">
        <v>1518</v>
      </c>
      <c r="C1348" s="209" t="s">
        <v>783</v>
      </c>
      <c r="D1348" s="211">
        <v>75.63</v>
      </c>
      <c r="E1348" s="218"/>
      <c r="F1348" s="218"/>
      <c r="G1348" s="218"/>
      <c r="H1348" s="219"/>
    </row>
    <row r="1349" spans="1:8" ht="26.4">
      <c r="A1349" s="209">
        <v>94224</v>
      </c>
      <c r="B1349" s="210" t="s">
        <v>1519</v>
      </c>
      <c r="C1349" s="209" t="s">
        <v>19</v>
      </c>
      <c r="D1349" s="211">
        <v>23.95</v>
      </c>
      <c r="E1349" s="218"/>
      <c r="F1349" s="218"/>
      <c r="G1349" s="218"/>
      <c r="H1349" s="219"/>
    </row>
    <row r="1350" spans="1:8" ht="39.6">
      <c r="A1350" s="209">
        <v>94226</v>
      </c>
      <c r="B1350" s="210" t="s">
        <v>1520</v>
      </c>
      <c r="C1350" s="209" t="s">
        <v>783</v>
      </c>
      <c r="D1350" s="211">
        <v>22.01</v>
      </c>
      <c r="E1350" s="218"/>
      <c r="F1350" s="218"/>
      <c r="G1350" s="218"/>
      <c r="H1350" s="219"/>
    </row>
    <row r="1351" spans="1:8" ht="26.4">
      <c r="A1351" s="209">
        <v>94232</v>
      </c>
      <c r="B1351" s="210" t="s">
        <v>1521</v>
      </c>
      <c r="C1351" s="209" t="s">
        <v>22</v>
      </c>
      <c r="D1351" s="211">
        <v>2.58</v>
      </c>
      <c r="E1351" s="218"/>
      <c r="F1351" s="218"/>
      <c r="G1351" s="218"/>
      <c r="H1351" s="219"/>
    </row>
    <row r="1352" spans="1:8" ht="39.6">
      <c r="A1352" s="209">
        <v>94440</v>
      </c>
      <c r="B1352" s="210" t="s">
        <v>1522</v>
      </c>
      <c r="C1352" s="209" t="s">
        <v>783</v>
      </c>
      <c r="D1352" s="211">
        <v>50.06</v>
      </c>
      <c r="E1352" s="218"/>
      <c r="F1352" s="218"/>
      <c r="G1352" s="218"/>
      <c r="H1352" s="219"/>
    </row>
    <row r="1353" spans="1:8" ht="52.8">
      <c r="A1353" s="209">
        <v>94441</v>
      </c>
      <c r="B1353" s="210" t="s">
        <v>1523</v>
      </c>
      <c r="C1353" s="209" t="s">
        <v>783</v>
      </c>
      <c r="D1353" s="211">
        <v>53.13</v>
      </c>
      <c r="E1353" s="218"/>
      <c r="F1353" s="218"/>
      <c r="G1353" s="218"/>
      <c r="H1353" s="219"/>
    </row>
    <row r="1354" spans="1:8" ht="39.6">
      <c r="A1354" s="209">
        <v>94442</v>
      </c>
      <c r="B1354" s="210" t="s">
        <v>1524</v>
      </c>
      <c r="C1354" s="209" t="s">
        <v>783</v>
      </c>
      <c r="D1354" s="211">
        <v>50.06</v>
      </c>
      <c r="E1354" s="218"/>
      <c r="F1354" s="218"/>
      <c r="G1354" s="218"/>
      <c r="H1354" s="219"/>
    </row>
    <row r="1355" spans="1:8" ht="39.6">
      <c r="A1355" s="209">
        <v>94443</v>
      </c>
      <c r="B1355" s="210" t="s">
        <v>1525</v>
      </c>
      <c r="C1355" s="209" t="s">
        <v>783</v>
      </c>
      <c r="D1355" s="211">
        <v>53.13</v>
      </c>
      <c r="E1355" s="218"/>
      <c r="F1355" s="218"/>
      <c r="G1355" s="218"/>
      <c r="H1355" s="219"/>
    </row>
    <row r="1356" spans="1:8" ht="39.6">
      <c r="A1356" s="209">
        <v>94445</v>
      </c>
      <c r="B1356" s="210" t="s">
        <v>1526</v>
      </c>
      <c r="C1356" s="209" t="s">
        <v>783</v>
      </c>
      <c r="D1356" s="211">
        <v>70.400000000000006</v>
      </c>
      <c r="E1356" s="218"/>
      <c r="F1356" s="218"/>
      <c r="G1356" s="218"/>
      <c r="H1356" s="219"/>
    </row>
    <row r="1357" spans="1:8" ht="39.6">
      <c r="A1357" s="209">
        <v>94446</v>
      </c>
      <c r="B1357" s="210" t="s">
        <v>1527</v>
      </c>
      <c r="C1357" s="209" t="s">
        <v>783</v>
      </c>
      <c r="D1357" s="211">
        <v>75.63</v>
      </c>
      <c r="E1357" s="218"/>
      <c r="F1357" s="218"/>
      <c r="G1357" s="218"/>
      <c r="H1357" s="219"/>
    </row>
    <row r="1358" spans="1:8" ht="39.6">
      <c r="A1358" s="209">
        <v>94447</v>
      </c>
      <c r="B1358" s="210" t="s">
        <v>1528</v>
      </c>
      <c r="C1358" s="209" t="s">
        <v>783</v>
      </c>
      <c r="D1358" s="211">
        <v>70.400000000000006</v>
      </c>
      <c r="E1358" s="218"/>
      <c r="F1358" s="218"/>
      <c r="G1358" s="218"/>
      <c r="H1358" s="219"/>
    </row>
    <row r="1359" spans="1:8" ht="39.6">
      <c r="A1359" s="209">
        <v>94448</v>
      </c>
      <c r="B1359" s="210" t="s">
        <v>1529</v>
      </c>
      <c r="C1359" s="209" t="s">
        <v>783</v>
      </c>
      <c r="D1359" s="211">
        <v>75.63</v>
      </c>
      <c r="E1359" s="218"/>
      <c r="F1359" s="218"/>
      <c r="G1359" s="218"/>
      <c r="H1359" s="219"/>
    </row>
    <row r="1360" spans="1:8" ht="66">
      <c r="A1360" s="209">
        <v>94207</v>
      </c>
      <c r="B1360" s="210" t="s">
        <v>48</v>
      </c>
      <c r="C1360" s="209" t="s">
        <v>783</v>
      </c>
      <c r="D1360" s="211">
        <v>48.1</v>
      </c>
      <c r="E1360" s="218"/>
      <c r="F1360" s="218"/>
      <c r="G1360" s="218"/>
      <c r="H1360" s="219"/>
    </row>
    <row r="1361" spans="1:8" ht="66">
      <c r="A1361" s="209">
        <v>94210</v>
      </c>
      <c r="B1361" s="210" t="s">
        <v>1530</v>
      </c>
      <c r="C1361" s="209" t="s">
        <v>783</v>
      </c>
      <c r="D1361" s="211">
        <v>51.1</v>
      </c>
      <c r="E1361" s="218"/>
      <c r="F1361" s="218"/>
      <c r="G1361" s="218"/>
      <c r="H1361" s="219"/>
    </row>
    <row r="1362" spans="1:8" ht="39.6">
      <c r="A1362" s="209">
        <v>94218</v>
      </c>
      <c r="B1362" s="210" t="s">
        <v>5786</v>
      </c>
      <c r="C1362" s="209" t="s">
        <v>783</v>
      </c>
      <c r="D1362" s="211">
        <v>127.09</v>
      </c>
      <c r="E1362" s="218"/>
      <c r="F1362" s="218"/>
      <c r="G1362" s="218"/>
      <c r="H1362" s="219"/>
    </row>
    <row r="1363" spans="1:8" ht="39.6">
      <c r="A1363" s="209">
        <v>94213</v>
      </c>
      <c r="B1363" s="210" t="s">
        <v>1531</v>
      </c>
      <c r="C1363" s="209" t="s">
        <v>783</v>
      </c>
      <c r="D1363" s="211">
        <v>74.88</v>
      </c>
      <c r="E1363" s="218"/>
      <c r="F1363" s="218"/>
      <c r="G1363" s="218"/>
      <c r="H1363" s="219"/>
    </row>
    <row r="1364" spans="1:8" ht="39.6">
      <c r="A1364" s="209">
        <v>94216</v>
      </c>
      <c r="B1364" s="210" t="s">
        <v>50</v>
      </c>
      <c r="C1364" s="209" t="s">
        <v>783</v>
      </c>
      <c r="D1364" s="211">
        <v>218.26</v>
      </c>
      <c r="E1364" s="218"/>
      <c r="F1364" s="218"/>
      <c r="G1364" s="218"/>
      <c r="H1364" s="219"/>
    </row>
    <row r="1365" spans="1:8" ht="66">
      <c r="A1365" s="209">
        <v>94219</v>
      </c>
      <c r="B1365" s="210" t="s">
        <v>1532</v>
      </c>
      <c r="C1365" s="209" t="s">
        <v>19</v>
      </c>
      <c r="D1365" s="211">
        <v>37.14</v>
      </c>
      <c r="E1365" s="218"/>
      <c r="F1365" s="218"/>
      <c r="G1365" s="218"/>
      <c r="H1365" s="219"/>
    </row>
    <row r="1366" spans="1:8" ht="66">
      <c r="A1366" s="209">
        <v>94220</v>
      </c>
      <c r="B1366" s="210" t="s">
        <v>1533</v>
      </c>
      <c r="C1366" s="209" t="s">
        <v>19</v>
      </c>
      <c r="D1366" s="211">
        <v>57.66</v>
      </c>
      <c r="E1366" s="218"/>
      <c r="F1366" s="218"/>
      <c r="G1366" s="218"/>
      <c r="H1366" s="219"/>
    </row>
    <row r="1367" spans="1:8" ht="52.8">
      <c r="A1367" s="209">
        <v>94221</v>
      </c>
      <c r="B1367" s="210" t="s">
        <v>1534</v>
      </c>
      <c r="C1367" s="209" t="s">
        <v>19</v>
      </c>
      <c r="D1367" s="211">
        <v>31.08</v>
      </c>
      <c r="E1367" s="218"/>
      <c r="F1367" s="218"/>
      <c r="G1367" s="218"/>
      <c r="H1367" s="219"/>
    </row>
    <row r="1368" spans="1:8" ht="66">
      <c r="A1368" s="209">
        <v>94222</v>
      </c>
      <c r="B1368" s="210" t="s">
        <v>1535</v>
      </c>
      <c r="C1368" s="209" t="s">
        <v>19</v>
      </c>
      <c r="D1368" s="211">
        <v>51.6</v>
      </c>
      <c r="E1368" s="218"/>
      <c r="F1368" s="218"/>
      <c r="G1368" s="218"/>
      <c r="H1368" s="219"/>
    </row>
    <row r="1369" spans="1:8" ht="39.6">
      <c r="A1369" s="209">
        <v>94223</v>
      </c>
      <c r="B1369" s="210" t="s">
        <v>49</v>
      </c>
      <c r="C1369" s="209" t="s">
        <v>19</v>
      </c>
      <c r="D1369" s="211">
        <v>82.94</v>
      </c>
      <c r="E1369" s="218"/>
      <c r="F1369" s="218"/>
      <c r="G1369" s="218"/>
      <c r="H1369" s="219"/>
    </row>
    <row r="1370" spans="1:8" ht="39.6">
      <c r="A1370" s="209">
        <v>94451</v>
      </c>
      <c r="B1370" s="210" t="s">
        <v>1536</v>
      </c>
      <c r="C1370" s="209" t="s">
        <v>19</v>
      </c>
      <c r="D1370" s="211">
        <v>92.85</v>
      </c>
      <c r="E1370" s="218"/>
      <c r="F1370" s="218"/>
      <c r="G1370" s="218"/>
      <c r="H1370" s="219"/>
    </row>
    <row r="1371" spans="1:8" ht="39.6">
      <c r="A1371" s="209">
        <v>100325</v>
      </c>
      <c r="B1371" s="210" t="s">
        <v>1537</v>
      </c>
      <c r="C1371" s="209" t="s">
        <v>19</v>
      </c>
      <c r="D1371" s="211">
        <v>90.27</v>
      </c>
      <c r="E1371" s="218"/>
      <c r="F1371" s="218"/>
      <c r="G1371" s="218"/>
      <c r="H1371" s="219"/>
    </row>
    <row r="1372" spans="1:8" ht="39.6">
      <c r="A1372" s="209">
        <v>100327</v>
      </c>
      <c r="B1372" s="210" t="s">
        <v>1538</v>
      </c>
      <c r="C1372" s="209" t="s">
        <v>19</v>
      </c>
      <c r="D1372" s="211">
        <v>58.5</v>
      </c>
      <c r="E1372" s="218"/>
      <c r="F1372" s="218"/>
      <c r="G1372" s="218"/>
      <c r="H1372" s="219"/>
    </row>
    <row r="1373" spans="1:8" ht="39.6">
      <c r="A1373" s="209">
        <v>100328</v>
      </c>
      <c r="B1373" s="210" t="s">
        <v>1539</v>
      </c>
      <c r="C1373" s="209" t="s">
        <v>783</v>
      </c>
      <c r="D1373" s="211">
        <v>15.99</v>
      </c>
      <c r="E1373" s="218"/>
      <c r="F1373" s="218"/>
      <c r="G1373" s="218"/>
      <c r="H1373" s="219"/>
    </row>
    <row r="1374" spans="1:8" ht="39.6">
      <c r="A1374" s="209">
        <v>100329</v>
      </c>
      <c r="B1374" s="210" t="s">
        <v>1540</v>
      </c>
      <c r="C1374" s="209" t="s">
        <v>783</v>
      </c>
      <c r="D1374" s="211">
        <v>19.07</v>
      </c>
      <c r="E1374" s="218"/>
      <c r="F1374" s="218"/>
      <c r="G1374" s="218"/>
      <c r="H1374" s="219"/>
    </row>
    <row r="1375" spans="1:8" ht="39.6">
      <c r="A1375" s="209">
        <v>100330</v>
      </c>
      <c r="B1375" s="210" t="s">
        <v>1541</v>
      </c>
      <c r="C1375" s="209" t="s">
        <v>783</v>
      </c>
      <c r="D1375" s="211">
        <v>21.72</v>
      </c>
      <c r="E1375" s="218"/>
      <c r="F1375" s="218"/>
      <c r="G1375" s="218"/>
      <c r="H1375" s="219"/>
    </row>
    <row r="1376" spans="1:8" ht="39.6">
      <c r="A1376" s="209">
        <v>100331</v>
      </c>
      <c r="B1376" s="210" t="s">
        <v>1542</v>
      </c>
      <c r="C1376" s="209" t="s">
        <v>783</v>
      </c>
      <c r="D1376" s="211">
        <v>26.97</v>
      </c>
      <c r="E1376" s="218"/>
      <c r="F1376" s="218"/>
      <c r="G1376" s="218"/>
      <c r="H1376" s="219"/>
    </row>
    <row r="1377" spans="1:8" ht="66">
      <c r="A1377" s="209">
        <v>100434</v>
      </c>
      <c r="B1377" s="210" t="s">
        <v>1543</v>
      </c>
      <c r="C1377" s="209" t="s">
        <v>19</v>
      </c>
      <c r="D1377" s="211">
        <v>157.44999999999999</v>
      </c>
      <c r="E1377" s="218"/>
      <c r="F1377" s="218"/>
      <c r="G1377" s="218"/>
      <c r="H1377" s="219"/>
    </row>
    <row r="1378" spans="1:8" ht="39.6">
      <c r="A1378" s="209">
        <v>100435</v>
      </c>
      <c r="B1378" s="210" t="s">
        <v>1544</v>
      </c>
      <c r="C1378" s="209" t="s">
        <v>19</v>
      </c>
      <c r="D1378" s="211">
        <v>64.44</v>
      </c>
      <c r="E1378" s="218"/>
      <c r="F1378" s="218"/>
      <c r="G1378" s="218"/>
      <c r="H1378" s="219"/>
    </row>
    <row r="1379" spans="1:8" ht="39.6">
      <c r="A1379" s="209">
        <v>94227</v>
      </c>
      <c r="B1379" s="210" t="s">
        <v>52</v>
      </c>
      <c r="C1379" s="209" t="s">
        <v>19</v>
      </c>
      <c r="D1379" s="211">
        <v>64.56</v>
      </c>
      <c r="E1379" s="218"/>
      <c r="F1379" s="218"/>
      <c r="G1379" s="218"/>
      <c r="H1379" s="219"/>
    </row>
    <row r="1380" spans="1:8" ht="39.6">
      <c r="A1380" s="209">
        <v>94228</v>
      </c>
      <c r="B1380" s="210" t="s">
        <v>51</v>
      </c>
      <c r="C1380" s="209" t="s">
        <v>19</v>
      </c>
      <c r="D1380" s="211">
        <v>87.15</v>
      </c>
      <c r="E1380" s="218"/>
      <c r="F1380" s="218"/>
      <c r="G1380" s="218"/>
      <c r="H1380" s="219"/>
    </row>
    <row r="1381" spans="1:8" ht="39.6">
      <c r="A1381" s="209">
        <v>94229</v>
      </c>
      <c r="B1381" s="210" t="s">
        <v>1545</v>
      </c>
      <c r="C1381" s="209" t="s">
        <v>19</v>
      </c>
      <c r="D1381" s="211">
        <v>168.71</v>
      </c>
      <c r="E1381" s="218"/>
      <c r="F1381" s="218"/>
      <c r="G1381" s="218"/>
      <c r="H1381" s="219"/>
    </row>
    <row r="1382" spans="1:8" ht="39.6">
      <c r="A1382" s="209">
        <v>94231</v>
      </c>
      <c r="B1382" s="210" t="s">
        <v>1546</v>
      </c>
      <c r="C1382" s="209" t="s">
        <v>19</v>
      </c>
      <c r="D1382" s="211">
        <v>52.25</v>
      </c>
      <c r="E1382" s="218"/>
      <c r="F1382" s="218"/>
      <c r="G1382" s="218"/>
      <c r="H1382" s="219"/>
    </row>
    <row r="1383" spans="1:8" ht="52.8">
      <c r="A1383" s="209">
        <v>94449</v>
      </c>
      <c r="B1383" s="210" t="s">
        <v>1547</v>
      </c>
      <c r="C1383" s="209" t="s">
        <v>783</v>
      </c>
      <c r="D1383" s="211">
        <v>76.75</v>
      </c>
      <c r="E1383" s="218"/>
      <c r="F1383" s="218"/>
      <c r="G1383" s="218"/>
      <c r="H1383" s="219"/>
    </row>
    <row r="1384" spans="1:8" ht="52.8">
      <c r="A1384" s="209">
        <v>92255</v>
      </c>
      <c r="B1384" s="210" t="s">
        <v>1548</v>
      </c>
      <c r="C1384" s="209" t="s">
        <v>22</v>
      </c>
      <c r="D1384" s="211">
        <v>178.97</v>
      </c>
      <c r="E1384" s="218"/>
      <c r="F1384" s="218"/>
      <c r="G1384" s="218"/>
      <c r="H1384" s="219"/>
    </row>
    <row r="1385" spans="1:8" ht="52.8">
      <c r="A1385" s="209">
        <v>92256</v>
      </c>
      <c r="B1385" s="210" t="s">
        <v>1549</v>
      </c>
      <c r="C1385" s="209" t="s">
        <v>22</v>
      </c>
      <c r="D1385" s="211">
        <v>217.47</v>
      </c>
      <c r="E1385" s="218"/>
      <c r="F1385" s="218"/>
      <c r="G1385" s="218"/>
      <c r="H1385" s="219"/>
    </row>
    <row r="1386" spans="1:8" ht="52.8">
      <c r="A1386" s="209">
        <v>92257</v>
      </c>
      <c r="B1386" s="210" t="s">
        <v>1550</v>
      </c>
      <c r="C1386" s="209" t="s">
        <v>22</v>
      </c>
      <c r="D1386" s="211">
        <v>255.56</v>
      </c>
      <c r="E1386" s="218"/>
      <c r="F1386" s="218"/>
      <c r="G1386" s="218"/>
      <c r="H1386" s="219"/>
    </row>
    <row r="1387" spans="1:8" ht="52.8">
      <c r="A1387" s="209">
        <v>92258</v>
      </c>
      <c r="B1387" s="210" t="s">
        <v>249</v>
      </c>
      <c r="C1387" s="209" t="s">
        <v>22</v>
      </c>
      <c r="D1387" s="211">
        <v>316.82</v>
      </c>
      <c r="E1387" s="218"/>
      <c r="F1387" s="218"/>
      <c r="G1387" s="218"/>
      <c r="H1387" s="219"/>
    </row>
    <row r="1388" spans="1:8" ht="66">
      <c r="A1388" s="209">
        <v>92568</v>
      </c>
      <c r="B1388" s="210" t="s">
        <v>1551</v>
      </c>
      <c r="C1388" s="209" t="s">
        <v>783</v>
      </c>
      <c r="D1388" s="211">
        <v>123.07</v>
      </c>
      <c r="E1388" s="218"/>
      <c r="F1388" s="218"/>
      <c r="G1388" s="218"/>
      <c r="H1388" s="219"/>
    </row>
    <row r="1389" spans="1:8" ht="66">
      <c r="A1389" s="209">
        <v>92569</v>
      </c>
      <c r="B1389" s="210" t="s">
        <v>1552</v>
      </c>
      <c r="C1389" s="209" t="s">
        <v>783</v>
      </c>
      <c r="D1389" s="211">
        <v>68.5</v>
      </c>
      <c r="E1389" s="218"/>
      <c r="F1389" s="218"/>
      <c r="G1389" s="218"/>
      <c r="H1389" s="219"/>
    </row>
    <row r="1390" spans="1:8" ht="52.8">
      <c r="A1390" s="209">
        <v>92570</v>
      </c>
      <c r="B1390" s="210" t="s">
        <v>1553</v>
      </c>
      <c r="C1390" s="209" t="s">
        <v>783</v>
      </c>
      <c r="D1390" s="211">
        <v>43.36</v>
      </c>
      <c r="E1390" s="218"/>
      <c r="F1390" s="218"/>
      <c r="G1390" s="218"/>
      <c r="H1390" s="219"/>
    </row>
    <row r="1391" spans="1:8" ht="66">
      <c r="A1391" s="209">
        <v>92571</v>
      </c>
      <c r="B1391" s="210" t="s">
        <v>1554</v>
      </c>
      <c r="C1391" s="209" t="s">
        <v>783</v>
      </c>
      <c r="D1391" s="211">
        <v>130.63</v>
      </c>
      <c r="E1391" s="218"/>
      <c r="F1391" s="218"/>
      <c r="G1391" s="218"/>
      <c r="H1391" s="219"/>
    </row>
    <row r="1392" spans="1:8" ht="66">
      <c r="A1392" s="209">
        <v>92572</v>
      </c>
      <c r="B1392" s="210" t="s">
        <v>1555</v>
      </c>
      <c r="C1392" s="209" t="s">
        <v>783</v>
      </c>
      <c r="D1392" s="211">
        <v>78.25</v>
      </c>
      <c r="E1392" s="218"/>
      <c r="F1392" s="218"/>
      <c r="G1392" s="218"/>
      <c r="H1392" s="219"/>
    </row>
    <row r="1393" spans="1:8" ht="66">
      <c r="A1393" s="209">
        <v>92573</v>
      </c>
      <c r="B1393" s="210" t="s">
        <v>1556</v>
      </c>
      <c r="C1393" s="209" t="s">
        <v>783</v>
      </c>
      <c r="D1393" s="211">
        <v>46.56</v>
      </c>
      <c r="E1393" s="218"/>
      <c r="F1393" s="218"/>
      <c r="G1393" s="218"/>
      <c r="H1393" s="219"/>
    </row>
    <row r="1394" spans="1:8" ht="52.8">
      <c r="A1394" s="209">
        <v>92574</v>
      </c>
      <c r="B1394" s="210" t="s">
        <v>1557</v>
      </c>
      <c r="C1394" s="209" t="s">
        <v>783</v>
      </c>
      <c r="D1394" s="211">
        <v>125.06</v>
      </c>
      <c r="E1394" s="218"/>
      <c r="F1394" s="218"/>
      <c r="G1394" s="218"/>
      <c r="H1394" s="219"/>
    </row>
    <row r="1395" spans="1:8" ht="52.8">
      <c r="A1395" s="209">
        <v>92575</v>
      </c>
      <c r="B1395" s="210" t="s">
        <v>1558</v>
      </c>
      <c r="C1395" s="209" t="s">
        <v>783</v>
      </c>
      <c r="D1395" s="211">
        <v>62.74</v>
      </c>
      <c r="E1395" s="218"/>
      <c r="F1395" s="218"/>
      <c r="G1395" s="218"/>
      <c r="H1395" s="219"/>
    </row>
    <row r="1396" spans="1:8" ht="52.8">
      <c r="A1396" s="209">
        <v>92576</v>
      </c>
      <c r="B1396" s="210" t="s">
        <v>1559</v>
      </c>
      <c r="C1396" s="209" t="s">
        <v>783</v>
      </c>
      <c r="D1396" s="211">
        <v>34.31</v>
      </c>
      <c r="E1396" s="218"/>
      <c r="F1396" s="218"/>
      <c r="G1396" s="218"/>
      <c r="H1396" s="219"/>
    </row>
    <row r="1397" spans="1:8" ht="52.8">
      <c r="A1397" s="209">
        <v>92577</v>
      </c>
      <c r="B1397" s="210" t="s">
        <v>1560</v>
      </c>
      <c r="C1397" s="209" t="s">
        <v>783</v>
      </c>
      <c r="D1397" s="211">
        <v>133.01</v>
      </c>
      <c r="E1397" s="218"/>
      <c r="F1397" s="218"/>
      <c r="G1397" s="218"/>
      <c r="H1397" s="219"/>
    </row>
    <row r="1398" spans="1:8" ht="52.8">
      <c r="A1398" s="209">
        <v>92578</v>
      </c>
      <c r="B1398" s="210" t="s">
        <v>1561</v>
      </c>
      <c r="C1398" s="209" t="s">
        <v>783</v>
      </c>
      <c r="D1398" s="211">
        <v>67.17</v>
      </c>
      <c r="E1398" s="218"/>
      <c r="F1398" s="218"/>
      <c r="G1398" s="218"/>
      <c r="H1398" s="219"/>
    </row>
    <row r="1399" spans="1:8" ht="52.8">
      <c r="A1399" s="209">
        <v>92579</v>
      </c>
      <c r="B1399" s="210" t="s">
        <v>1562</v>
      </c>
      <c r="C1399" s="209" t="s">
        <v>783</v>
      </c>
      <c r="D1399" s="211">
        <v>36.86</v>
      </c>
      <c r="E1399" s="218"/>
      <c r="F1399" s="218"/>
      <c r="G1399" s="218"/>
      <c r="H1399" s="219"/>
    </row>
    <row r="1400" spans="1:8" ht="66">
      <c r="A1400" s="209">
        <v>92580</v>
      </c>
      <c r="B1400" s="210" t="s">
        <v>47</v>
      </c>
      <c r="C1400" s="209" t="s">
        <v>783</v>
      </c>
      <c r="D1400" s="211">
        <v>45.87</v>
      </c>
      <c r="E1400" s="218"/>
      <c r="F1400" s="218"/>
      <c r="G1400" s="218"/>
      <c r="H1400" s="219"/>
    </row>
    <row r="1401" spans="1:8" ht="52.8">
      <c r="A1401" s="209">
        <v>92581</v>
      </c>
      <c r="B1401" s="210" t="s">
        <v>1563</v>
      </c>
      <c r="C1401" s="209" t="s">
        <v>783</v>
      </c>
      <c r="D1401" s="211">
        <v>47.86</v>
      </c>
      <c r="E1401" s="218"/>
      <c r="F1401" s="218"/>
      <c r="G1401" s="218"/>
      <c r="H1401" s="219"/>
    </row>
    <row r="1402" spans="1:8" ht="52.8">
      <c r="A1402" s="209">
        <v>92582</v>
      </c>
      <c r="B1402" s="210" t="s">
        <v>1564</v>
      </c>
      <c r="C1402" s="209" t="s">
        <v>22</v>
      </c>
      <c r="D1402" s="211">
        <v>673.38</v>
      </c>
      <c r="E1402" s="218"/>
      <c r="F1402" s="218"/>
      <c r="G1402" s="218"/>
      <c r="H1402" s="219"/>
    </row>
    <row r="1403" spans="1:8" ht="52.8">
      <c r="A1403" s="209">
        <v>92584</v>
      </c>
      <c r="B1403" s="210" t="s">
        <v>1565</v>
      </c>
      <c r="C1403" s="209" t="s">
        <v>22</v>
      </c>
      <c r="D1403" s="211">
        <v>789.44</v>
      </c>
      <c r="E1403" s="218"/>
      <c r="F1403" s="218"/>
      <c r="G1403" s="218"/>
      <c r="H1403" s="219"/>
    </row>
    <row r="1404" spans="1:8" ht="52.8">
      <c r="A1404" s="209">
        <v>92586</v>
      </c>
      <c r="B1404" s="210" t="s">
        <v>1566</v>
      </c>
      <c r="C1404" s="209" t="s">
        <v>22</v>
      </c>
      <c r="D1404" s="211">
        <v>905.49</v>
      </c>
      <c r="E1404" s="218"/>
      <c r="F1404" s="218"/>
      <c r="G1404" s="218"/>
      <c r="H1404" s="219"/>
    </row>
    <row r="1405" spans="1:8" ht="52.8">
      <c r="A1405" s="209">
        <v>92588</v>
      </c>
      <c r="B1405" s="210" t="s">
        <v>1567</v>
      </c>
      <c r="C1405" s="209" t="s">
        <v>22</v>
      </c>
      <c r="D1405" s="211">
        <v>1141.32</v>
      </c>
      <c r="E1405" s="218"/>
      <c r="F1405" s="218"/>
      <c r="G1405" s="218"/>
      <c r="H1405" s="220"/>
    </row>
    <row r="1406" spans="1:8" ht="52.8">
      <c r="A1406" s="209">
        <v>92590</v>
      </c>
      <c r="B1406" s="210" t="s">
        <v>1568</v>
      </c>
      <c r="C1406" s="209" t="s">
        <v>22</v>
      </c>
      <c r="D1406" s="211">
        <v>1257.3699999999999</v>
      </c>
      <c r="E1406" s="218"/>
      <c r="F1406" s="218"/>
      <c r="G1406" s="218"/>
      <c r="H1406" s="220"/>
    </row>
    <row r="1407" spans="1:8" ht="52.8">
      <c r="A1407" s="209">
        <v>92592</v>
      </c>
      <c r="B1407" s="210" t="s">
        <v>1569</v>
      </c>
      <c r="C1407" s="209" t="s">
        <v>22</v>
      </c>
      <c r="D1407" s="211">
        <v>1411.52</v>
      </c>
      <c r="E1407" s="218"/>
      <c r="F1407" s="218"/>
      <c r="G1407" s="218"/>
      <c r="H1407" s="220"/>
    </row>
    <row r="1408" spans="1:8" ht="52.8">
      <c r="A1408" s="209">
        <v>92594</v>
      </c>
      <c r="B1408" s="210" t="s">
        <v>1570</v>
      </c>
      <c r="C1408" s="209" t="s">
        <v>22</v>
      </c>
      <c r="D1408" s="211">
        <v>1638.2</v>
      </c>
      <c r="E1408" s="218"/>
      <c r="F1408" s="218"/>
      <c r="G1408" s="218"/>
      <c r="H1408" s="220"/>
    </row>
    <row r="1409" spans="1:8" ht="52.8">
      <c r="A1409" s="209">
        <v>92596</v>
      </c>
      <c r="B1409" s="210" t="s">
        <v>1571</v>
      </c>
      <c r="C1409" s="209" t="s">
        <v>22</v>
      </c>
      <c r="D1409" s="211">
        <v>1820.48</v>
      </c>
      <c r="E1409" s="218"/>
      <c r="F1409" s="218"/>
      <c r="G1409" s="218"/>
      <c r="H1409" s="220"/>
    </row>
    <row r="1410" spans="1:8" ht="52.8">
      <c r="A1410" s="209">
        <v>92598</v>
      </c>
      <c r="B1410" s="210" t="s">
        <v>1572</v>
      </c>
      <c r="C1410" s="209" t="s">
        <v>22</v>
      </c>
      <c r="D1410" s="211">
        <v>1936.53</v>
      </c>
      <c r="E1410" s="218"/>
      <c r="F1410" s="218"/>
      <c r="G1410" s="218"/>
      <c r="H1410" s="220"/>
    </row>
    <row r="1411" spans="1:8" ht="52.8">
      <c r="A1411" s="209">
        <v>92600</v>
      </c>
      <c r="B1411" s="210" t="s">
        <v>1573</v>
      </c>
      <c r="C1411" s="209" t="s">
        <v>22</v>
      </c>
      <c r="D1411" s="211">
        <v>2081.94</v>
      </c>
      <c r="E1411" s="218"/>
      <c r="F1411" s="218"/>
      <c r="G1411" s="218"/>
      <c r="H1411" s="220"/>
    </row>
    <row r="1412" spans="1:8" ht="66">
      <c r="A1412" s="209">
        <v>92602</v>
      </c>
      <c r="B1412" s="210" t="s">
        <v>7031</v>
      </c>
      <c r="C1412" s="209" t="s">
        <v>22</v>
      </c>
      <c r="D1412" s="211">
        <v>673.38</v>
      </c>
      <c r="E1412" s="218"/>
      <c r="F1412" s="218"/>
      <c r="G1412" s="218"/>
      <c r="H1412" s="219"/>
    </row>
    <row r="1413" spans="1:8" ht="66">
      <c r="A1413" s="209">
        <v>92604</v>
      </c>
      <c r="B1413" s="210" t="s">
        <v>1574</v>
      </c>
      <c r="C1413" s="209" t="s">
        <v>22</v>
      </c>
      <c r="D1413" s="211">
        <v>760.08</v>
      </c>
      <c r="E1413" s="218"/>
      <c r="F1413" s="218"/>
      <c r="G1413" s="218"/>
      <c r="H1413" s="219"/>
    </row>
    <row r="1414" spans="1:8" ht="66">
      <c r="A1414" s="209">
        <v>92606</v>
      </c>
      <c r="B1414" s="210" t="s">
        <v>1575</v>
      </c>
      <c r="C1414" s="209" t="s">
        <v>22</v>
      </c>
      <c r="D1414" s="211">
        <v>876.14</v>
      </c>
      <c r="E1414" s="218"/>
      <c r="F1414" s="218"/>
      <c r="G1414" s="218"/>
      <c r="H1414" s="219"/>
    </row>
    <row r="1415" spans="1:8" ht="66">
      <c r="A1415" s="209">
        <v>92608</v>
      </c>
      <c r="B1415" s="210" t="s">
        <v>1576</v>
      </c>
      <c r="C1415" s="209" t="s">
        <v>22</v>
      </c>
      <c r="D1415" s="211">
        <v>1082.6099999999999</v>
      </c>
      <c r="E1415" s="218"/>
      <c r="F1415" s="218"/>
      <c r="G1415" s="218"/>
      <c r="H1415" s="220"/>
    </row>
    <row r="1416" spans="1:8" ht="66">
      <c r="A1416" s="209">
        <v>92610</v>
      </c>
      <c r="B1416" s="210" t="s">
        <v>1577</v>
      </c>
      <c r="C1416" s="209" t="s">
        <v>22</v>
      </c>
      <c r="D1416" s="211">
        <v>1198.67</v>
      </c>
      <c r="E1416" s="218"/>
      <c r="F1416" s="218"/>
      <c r="G1416" s="218"/>
      <c r="H1416" s="220"/>
    </row>
    <row r="1417" spans="1:8" ht="66">
      <c r="A1417" s="209">
        <v>92612</v>
      </c>
      <c r="B1417" s="210" t="s">
        <v>1578</v>
      </c>
      <c r="C1417" s="209" t="s">
        <v>22</v>
      </c>
      <c r="D1417" s="211">
        <v>1352.81</v>
      </c>
      <c r="E1417" s="218"/>
      <c r="F1417" s="218"/>
      <c r="G1417" s="218"/>
      <c r="H1417" s="220"/>
    </row>
    <row r="1418" spans="1:8" ht="66">
      <c r="A1418" s="209">
        <v>92614</v>
      </c>
      <c r="B1418" s="210" t="s">
        <v>1579</v>
      </c>
      <c r="C1418" s="209" t="s">
        <v>22</v>
      </c>
      <c r="D1418" s="211">
        <v>1520.79</v>
      </c>
      <c r="E1418" s="218"/>
      <c r="F1418" s="218"/>
      <c r="G1418" s="218"/>
      <c r="H1418" s="220"/>
    </row>
    <row r="1419" spans="1:8" ht="66">
      <c r="A1419" s="209">
        <v>92616</v>
      </c>
      <c r="B1419" s="210" t="s">
        <v>1580</v>
      </c>
      <c r="C1419" s="209" t="s">
        <v>22</v>
      </c>
      <c r="D1419" s="211">
        <v>1732.42</v>
      </c>
      <c r="E1419" s="218"/>
      <c r="F1419" s="218"/>
      <c r="G1419" s="218"/>
      <c r="H1419" s="220"/>
    </row>
    <row r="1420" spans="1:8" ht="66">
      <c r="A1420" s="209">
        <v>92618</v>
      </c>
      <c r="B1420" s="210" t="s">
        <v>45</v>
      </c>
      <c r="C1420" s="209" t="s">
        <v>22</v>
      </c>
      <c r="D1420" s="211">
        <v>1848.47</v>
      </c>
      <c r="E1420" s="218"/>
      <c r="F1420" s="218"/>
      <c r="G1420" s="218"/>
      <c r="H1420" s="220"/>
    </row>
    <row r="1421" spans="1:8" ht="66">
      <c r="A1421" s="209">
        <v>92620</v>
      </c>
      <c r="B1421" s="210" t="s">
        <v>46</v>
      </c>
      <c r="C1421" s="209" t="s">
        <v>22</v>
      </c>
      <c r="D1421" s="211">
        <v>1964.52</v>
      </c>
      <c r="E1421" s="218"/>
      <c r="F1421" s="218"/>
      <c r="G1421" s="218"/>
      <c r="H1421" s="220"/>
    </row>
    <row r="1422" spans="1:8" ht="52.8">
      <c r="A1422" s="209">
        <v>100357</v>
      </c>
      <c r="B1422" s="210" t="s">
        <v>1581</v>
      </c>
      <c r="C1422" s="209" t="s">
        <v>22</v>
      </c>
      <c r="D1422" s="211">
        <v>959.74</v>
      </c>
      <c r="E1422" s="218"/>
      <c r="F1422" s="218"/>
      <c r="G1422" s="218"/>
      <c r="H1422" s="219"/>
    </row>
    <row r="1423" spans="1:8" ht="52.8">
      <c r="A1423" s="209">
        <v>100358</v>
      </c>
      <c r="B1423" s="210" t="s">
        <v>1582</v>
      </c>
      <c r="C1423" s="209" t="s">
        <v>22</v>
      </c>
      <c r="D1423" s="211">
        <v>1296.83</v>
      </c>
      <c r="E1423" s="218"/>
      <c r="F1423" s="218"/>
      <c r="G1423" s="218"/>
      <c r="H1423" s="220"/>
    </row>
    <row r="1424" spans="1:8" ht="52.8">
      <c r="A1424" s="209">
        <v>100359</v>
      </c>
      <c r="B1424" s="210" t="s">
        <v>1583</v>
      </c>
      <c r="C1424" s="209" t="s">
        <v>22</v>
      </c>
      <c r="D1424" s="211">
        <v>1362.91</v>
      </c>
      <c r="E1424" s="218"/>
      <c r="F1424" s="218"/>
      <c r="G1424" s="218"/>
      <c r="H1424" s="220"/>
    </row>
    <row r="1425" spans="1:8" ht="52.8">
      <c r="A1425" s="209">
        <v>100360</v>
      </c>
      <c r="B1425" s="210" t="s">
        <v>1584</v>
      </c>
      <c r="C1425" s="209" t="s">
        <v>22</v>
      </c>
      <c r="D1425" s="211">
        <v>1510.35</v>
      </c>
      <c r="E1425" s="218"/>
      <c r="F1425" s="218"/>
      <c r="G1425" s="218"/>
      <c r="H1425" s="220"/>
    </row>
    <row r="1426" spans="1:8" ht="52.8">
      <c r="A1426" s="209">
        <v>100361</v>
      </c>
      <c r="B1426" s="210" t="s">
        <v>1585</v>
      </c>
      <c r="C1426" s="209" t="s">
        <v>22</v>
      </c>
      <c r="D1426" s="211">
        <v>1875.11</v>
      </c>
      <c r="E1426" s="218"/>
      <c r="F1426" s="218"/>
      <c r="G1426" s="218"/>
      <c r="H1426" s="220"/>
    </row>
    <row r="1427" spans="1:8" ht="52.8">
      <c r="A1427" s="209">
        <v>100362</v>
      </c>
      <c r="B1427" s="210" t="s">
        <v>1586</v>
      </c>
      <c r="C1427" s="209" t="s">
        <v>22</v>
      </c>
      <c r="D1427" s="211">
        <v>2543.73</v>
      </c>
      <c r="E1427" s="218"/>
      <c r="F1427" s="218"/>
      <c r="G1427" s="218"/>
      <c r="H1427" s="220"/>
    </row>
    <row r="1428" spans="1:8" ht="52.8">
      <c r="A1428" s="209">
        <v>100363</v>
      </c>
      <c r="B1428" s="210" t="s">
        <v>1587</v>
      </c>
      <c r="C1428" s="209" t="s">
        <v>22</v>
      </c>
      <c r="D1428" s="211">
        <v>2625.48</v>
      </c>
      <c r="E1428" s="218"/>
      <c r="F1428" s="218"/>
      <c r="G1428" s="218"/>
      <c r="H1428" s="220"/>
    </row>
    <row r="1429" spans="1:8" ht="52.8">
      <c r="A1429" s="209">
        <v>100364</v>
      </c>
      <c r="B1429" s="210" t="s">
        <v>1588</v>
      </c>
      <c r="C1429" s="209" t="s">
        <v>22</v>
      </c>
      <c r="D1429" s="211">
        <v>2845.34</v>
      </c>
      <c r="E1429" s="218"/>
      <c r="F1429" s="218"/>
      <c r="G1429" s="218"/>
      <c r="H1429" s="220"/>
    </row>
    <row r="1430" spans="1:8" ht="52.8">
      <c r="A1430" s="209">
        <v>100365</v>
      </c>
      <c r="B1430" s="210" t="s">
        <v>1589</v>
      </c>
      <c r="C1430" s="209" t="s">
        <v>22</v>
      </c>
      <c r="D1430" s="211">
        <v>3259.76</v>
      </c>
      <c r="E1430" s="218"/>
      <c r="F1430" s="218"/>
      <c r="G1430" s="218"/>
      <c r="H1430" s="220"/>
    </row>
    <row r="1431" spans="1:8" ht="52.8">
      <c r="A1431" s="209">
        <v>100366</v>
      </c>
      <c r="B1431" s="210" t="s">
        <v>1590</v>
      </c>
      <c r="C1431" s="209" t="s">
        <v>22</v>
      </c>
      <c r="D1431" s="211">
        <v>3475.97</v>
      </c>
      <c r="E1431" s="218"/>
      <c r="F1431" s="218"/>
      <c r="G1431" s="218"/>
      <c r="H1431" s="220"/>
    </row>
    <row r="1432" spans="1:8" ht="66">
      <c r="A1432" s="209">
        <v>100367</v>
      </c>
      <c r="B1432" s="210" t="s">
        <v>1591</v>
      </c>
      <c r="C1432" s="209" t="s">
        <v>22</v>
      </c>
      <c r="D1432" s="211">
        <v>934.78</v>
      </c>
      <c r="E1432" s="218"/>
      <c r="F1432" s="218"/>
      <c r="G1432" s="218"/>
      <c r="H1432" s="219"/>
    </row>
    <row r="1433" spans="1:8" ht="66">
      <c r="A1433" s="209">
        <v>100368</v>
      </c>
      <c r="B1433" s="210" t="s">
        <v>1592</v>
      </c>
      <c r="C1433" s="209" t="s">
        <v>22</v>
      </c>
      <c r="D1433" s="211">
        <v>1266.04</v>
      </c>
      <c r="E1433" s="218"/>
      <c r="F1433" s="218"/>
      <c r="G1433" s="218"/>
      <c r="H1433" s="220"/>
    </row>
    <row r="1434" spans="1:8" ht="66">
      <c r="A1434" s="209">
        <v>100369</v>
      </c>
      <c r="B1434" s="210" t="s">
        <v>1593</v>
      </c>
      <c r="C1434" s="209" t="s">
        <v>22</v>
      </c>
      <c r="D1434" s="211">
        <v>1332.12</v>
      </c>
      <c r="E1434" s="218"/>
      <c r="F1434" s="218"/>
      <c r="G1434" s="218"/>
      <c r="H1434" s="220"/>
    </row>
    <row r="1435" spans="1:8" ht="66">
      <c r="A1435" s="209">
        <v>100370</v>
      </c>
      <c r="B1435" s="210" t="s">
        <v>1594</v>
      </c>
      <c r="C1435" s="209" t="s">
        <v>22</v>
      </c>
      <c r="D1435" s="211">
        <v>1574.94</v>
      </c>
      <c r="E1435" s="218"/>
      <c r="F1435" s="218"/>
      <c r="G1435" s="218"/>
      <c r="H1435" s="220"/>
    </row>
    <row r="1436" spans="1:8" ht="66">
      <c r="A1436" s="209">
        <v>100371</v>
      </c>
      <c r="B1436" s="210" t="s">
        <v>1595</v>
      </c>
      <c r="C1436" s="209" t="s">
        <v>22</v>
      </c>
      <c r="D1436" s="211">
        <v>1792.99</v>
      </c>
      <c r="E1436" s="218"/>
      <c r="F1436" s="218"/>
      <c r="G1436" s="218"/>
      <c r="H1436" s="220"/>
    </row>
    <row r="1437" spans="1:8" ht="66">
      <c r="A1437" s="209">
        <v>100372</v>
      </c>
      <c r="B1437" s="210" t="s">
        <v>1596</v>
      </c>
      <c r="C1437" s="209" t="s">
        <v>22</v>
      </c>
      <c r="D1437" s="211">
        <v>2403.04</v>
      </c>
      <c r="E1437" s="218"/>
      <c r="F1437" s="218"/>
      <c r="G1437" s="218"/>
      <c r="H1437" s="220"/>
    </row>
    <row r="1438" spans="1:8" ht="66">
      <c r="A1438" s="209">
        <v>100373</v>
      </c>
      <c r="B1438" s="210" t="s">
        <v>1597</v>
      </c>
      <c r="C1438" s="209" t="s">
        <v>22</v>
      </c>
      <c r="D1438" s="211">
        <v>2483</v>
      </c>
      <c r="E1438" s="218"/>
      <c r="F1438" s="218"/>
      <c r="G1438" s="218"/>
      <c r="H1438" s="220"/>
    </row>
    <row r="1439" spans="1:8" ht="66">
      <c r="A1439" s="209">
        <v>100374</v>
      </c>
      <c r="B1439" s="210" t="s">
        <v>1598</v>
      </c>
      <c r="C1439" s="209" t="s">
        <v>22</v>
      </c>
      <c r="D1439" s="211">
        <v>2656.82</v>
      </c>
      <c r="E1439" s="218"/>
      <c r="F1439" s="218"/>
      <c r="G1439" s="218"/>
      <c r="H1439" s="220"/>
    </row>
    <row r="1440" spans="1:8" ht="66">
      <c r="A1440" s="209">
        <v>100375</v>
      </c>
      <c r="B1440" s="210" t="s">
        <v>1599</v>
      </c>
      <c r="C1440" s="209" t="s">
        <v>22</v>
      </c>
      <c r="D1440" s="211">
        <v>2979.85</v>
      </c>
      <c r="E1440" s="218"/>
      <c r="F1440" s="218"/>
      <c r="G1440" s="218"/>
      <c r="H1440" s="220"/>
    </row>
    <row r="1441" spans="1:8" ht="66">
      <c r="A1441" s="209">
        <v>100376</v>
      </c>
      <c r="B1441" s="210" t="s">
        <v>1600</v>
      </c>
      <c r="C1441" s="209" t="s">
        <v>22</v>
      </c>
      <c r="D1441" s="211">
        <v>2920.47</v>
      </c>
      <c r="E1441" s="218"/>
      <c r="F1441" s="218"/>
      <c r="G1441" s="218"/>
      <c r="H1441" s="220"/>
    </row>
    <row r="1442" spans="1:8" ht="52.8">
      <c r="A1442" s="209">
        <v>100377</v>
      </c>
      <c r="B1442" s="210" t="s">
        <v>1601</v>
      </c>
      <c r="C1442" s="209" t="s">
        <v>31</v>
      </c>
      <c r="D1442" s="211">
        <v>11.2</v>
      </c>
      <c r="E1442" s="218"/>
      <c r="F1442" s="218"/>
      <c r="G1442" s="218"/>
      <c r="H1442" s="219"/>
    </row>
    <row r="1443" spans="1:8" ht="52.8">
      <c r="A1443" s="209">
        <v>100378</v>
      </c>
      <c r="B1443" s="210" t="s">
        <v>1602</v>
      </c>
      <c r="C1443" s="209" t="s">
        <v>31</v>
      </c>
      <c r="D1443" s="211">
        <v>10.37</v>
      </c>
      <c r="E1443" s="218"/>
      <c r="F1443" s="218"/>
      <c r="G1443" s="218"/>
      <c r="H1443" s="219"/>
    </row>
    <row r="1444" spans="1:8" ht="79.2">
      <c r="A1444" s="209">
        <v>100382</v>
      </c>
      <c r="B1444" s="210" t="s">
        <v>1603</v>
      </c>
      <c r="C1444" s="209" t="s">
        <v>783</v>
      </c>
      <c r="D1444" s="211">
        <v>21.38</v>
      </c>
      <c r="E1444" s="218"/>
      <c r="F1444" s="218"/>
      <c r="G1444" s="218"/>
      <c r="H1444" s="219"/>
    </row>
    <row r="1445" spans="1:8" ht="66">
      <c r="A1445" s="209">
        <v>104314</v>
      </c>
      <c r="B1445" s="210" t="s">
        <v>5787</v>
      </c>
      <c r="C1445" s="209" t="s">
        <v>31</v>
      </c>
      <c r="D1445" s="211">
        <v>10.57</v>
      </c>
      <c r="E1445" s="218"/>
      <c r="F1445" s="218"/>
      <c r="G1445" s="218"/>
      <c r="H1445" s="219"/>
    </row>
    <row r="1446" spans="1:8" ht="39.6">
      <c r="A1446" s="209">
        <v>94444</v>
      </c>
      <c r="B1446" s="210" t="s">
        <v>1604</v>
      </c>
      <c r="C1446" s="209" t="s">
        <v>783</v>
      </c>
      <c r="D1446" s="211">
        <v>999.63</v>
      </c>
      <c r="E1446" s="218"/>
      <c r="F1446" s="218"/>
      <c r="G1446" s="218"/>
      <c r="H1446" s="219"/>
    </row>
    <row r="1447" spans="1:8" ht="26.4">
      <c r="A1447" s="209">
        <v>104482</v>
      </c>
      <c r="B1447" s="210" t="s">
        <v>5788</v>
      </c>
      <c r="C1447" s="209" t="s">
        <v>11</v>
      </c>
      <c r="D1447" s="211">
        <v>26.23</v>
      </c>
      <c r="E1447" s="218"/>
      <c r="F1447" s="218"/>
      <c r="G1447" s="218"/>
      <c r="H1447" s="219"/>
    </row>
    <row r="1448" spans="1:8" ht="52.8">
      <c r="A1448" s="209">
        <v>104184</v>
      </c>
      <c r="B1448" s="210" t="s">
        <v>5789</v>
      </c>
      <c r="C1448" s="209" t="s">
        <v>22</v>
      </c>
      <c r="D1448" s="211">
        <v>28.92</v>
      </c>
      <c r="E1448" s="218"/>
      <c r="F1448" s="218"/>
      <c r="G1448" s="218"/>
      <c r="H1448" s="219"/>
    </row>
    <row r="1449" spans="1:8" ht="66">
      <c r="A1449" s="209">
        <v>104185</v>
      </c>
      <c r="B1449" s="210" t="s">
        <v>5790</v>
      </c>
      <c r="C1449" s="209" t="s">
        <v>22</v>
      </c>
      <c r="D1449" s="211">
        <v>22.1</v>
      </c>
      <c r="E1449" s="218"/>
      <c r="F1449" s="218"/>
      <c r="G1449" s="218"/>
      <c r="H1449" s="219"/>
    </row>
    <row r="1450" spans="1:8" ht="52.8">
      <c r="A1450" s="209">
        <v>104189</v>
      </c>
      <c r="B1450" s="210" t="s">
        <v>5791</v>
      </c>
      <c r="C1450" s="209" t="s">
        <v>1634</v>
      </c>
      <c r="D1450" s="211">
        <v>186.93</v>
      </c>
      <c r="E1450" s="218"/>
      <c r="F1450" s="218"/>
      <c r="G1450" s="218"/>
      <c r="H1450" s="219"/>
    </row>
    <row r="1451" spans="1:8" ht="66">
      <c r="A1451" s="209">
        <v>104190</v>
      </c>
      <c r="B1451" s="210" t="s">
        <v>5792</v>
      </c>
      <c r="C1451" s="209" t="s">
        <v>22</v>
      </c>
      <c r="D1451" s="211">
        <v>593.66999999999996</v>
      </c>
      <c r="E1451" s="218"/>
      <c r="F1451" s="218"/>
      <c r="G1451" s="218"/>
      <c r="H1451" s="219"/>
    </row>
    <row r="1452" spans="1:8" ht="39.6">
      <c r="A1452" s="209">
        <v>102661</v>
      </c>
      <c r="B1452" s="210" t="s">
        <v>1605</v>
      </c>
      <c r="C1452" s="209" t="s">
        <v>19</v>
      </c>
      <c r="D1452" s="211">
        <v>40.32</v>
      </c>
      <c r="E1452" s="218"/>
      <c r="F1452" s="218"/>
      <c r="G1452" s="218"/>
      <c r="H1452" s="219"/>
    </row>
    <row r="1453" spans="1:8" ht="52.8">
      <c r="A1453" s="209">
        <v>102662</v>
      </c>
      <c r="B1453" s="210" t="s">
        <v>5793</v>
      </c>
      <c r="C1453" s="209" t="s">
        <v>19</v>
      </c>
      <c r="D1453" s="211">
        <v>93.33</v>
      </c>
      <c r="E1453" s="218"/>
      <c r="F1453" s="218"/>
      <c r="G1453" s="218"/>
      <c r="H1453" s="219"/>
    </row>
    <row r="1454" spans="1:8" ht="39.6">
      <c r="A1454" s="209">
        <v>102663</v>
      </c>
      <c r="B1454" s="210" t="s">
        <v>1606</v>
      </c>
      <c r="C1454" s="209" t="s">
        <v>19</v>
      </c>
      <c r="D1454" s="211">
        <v>69.39</v>
      </c>
      <c r="E1454" s="218"/>
      <c r="F1454" s="218"/>
      <c r="G1454" s="218"/>
      <c r="H1454" s="219"/>
    </row>
    <row r="1455" spans="1:8" ht="39.6">
      <c r="A1455" s="209">
        <v>102664</v>
      </c>
      <c r="B1455" s="210" t="s">
        <v>1607</v>
      </c>
      <c r="C1455" s="209" t="s">
        <v>19</v>
      </c>
      <c r="D1455" s="211">
        <v>56.16</v>
      </c>
      <c r="E1455" s="218"/>
      <c r="F1455" s="218"/>
      <c r="G1455" s="218"/>
      <c r="H1455" s="219"/>
    </row>
    <row r="1456" spans="1:8" ht="26.4">
      <c r="A1456" s="209">
        <v>102665</v>
      </c>
      <c r="B1456" s="210" t="s">
        <v>1608</v>
      </c>
      <c r="C1456" s="209" t="s">
        <v>19</v>
      </c>
      <c r="D1456" s="211">
        <v>30.59</v>
      </c>
      <c r="E1456" s="218"/>
      <c r="F1456" s="218"/>
      <c r="G1456" s="218"/>
      <c r="H1456" s="219"/>
    </row>
    <row r="1457" spans="1:8" ht="52.8">
      <c r="A1457" s="209">
        <v>102666</v>
      </c>
      <c r="B1457" s="210" t="s">
        <v>1609</v>
      </c>
      <c r="C1457" s="209" t="s">
        <v>19</v>
      </c>
      <c r="D1457" s="211">
        <v>66.010000000000005</v>
      </c>
      <c r="E1457" s="218"/>
      <c r="F1457" s="218"/>
      <c r="G1457" s="218"/>
      <c r="H1457" s="219"/>
    </row>
    <row r="1458" spans="1:8" ht="66">
      <c r="A1458" s="209">
        <v>102668</v>
      </c>
      <c r="B1458" s="210" t="s">
        <v>5794</v>
      </c>
      <c r="C1458" s="209" t="s">
        <v>19</v>
      </c>
      <c r="D1458" s="211">
        <v>119.02</v>
      </c>
      <c r="E1458" s="218"/>
      <c r="F1458" s="218"/>
      <c r="G1458" s="218"/>
      <c r="H1458" s="219"/>
    </row>
    <row r="1459" spans="1:8" ht="52.8">
      <c r="A1459" s="209">
        <v>102669</v>
      </c>
      <c r="B1459" s="210" t="s">
        <v>1610</v>
      </c>
      <c r="C1459" s="209" t="s">
        <v>19</v>
      </c>
      <c r="D1459" s="211">
        <v>95.06</v>
      </c>
      <c r="E1459" s="218"/>
      <c r="F1459" s="218"/>
      <c r="G1459" s="218"/>
      <c r="H1459" s="219"/>
    </row>
    <row r="1460" spans="1:8" ht="52.8">
      <c r="A1460" s="209">
        <v>102670</v>
      </c>
      <c r="B1460" s="210" t="s">
        <v>1611</v>
      </c>
      <c r="C1460" s="209" t="s">
        <v>19</v>
      </c>
      <c r="D1460" s="211">
        <v>128.63999999999999</v>
      </c>
      <c r="E1460" s="218"/>
      <c r="F1460" s="218"/>
      <c r="G1460" s="218"/>
      <c r="H1460" s="219"/>
    </row>
    <row r="1461" spans="1:8" ht="52.8">
      <c r="A1461" s="209">
        <v>102672</v>
      </c>
      <c r="B1461" s="210" t="s">
        <v>5795</v>
      </c>
      <c r="C1461" s="209" t="s">
        <v>19</v>
      </c>
      <c r="D1461" s="211">
        <v>194.05</v>
      </c>
      <c r="E1461" s="218"/>
      <c r="F1461" s="218"/>
      <c r="G1461" s="218"/>
      <c r="H1461" s="219"/>
    </row>
    <row r="1462" spans="1:8" ht="52.8">
      <c r="A1462" s="209">
        <v>102673</v>
      </c>
      <c r="B1462" s="210" t="s">
        <v>1612</v>
      </c>
      <c r="C1462" s="209" t="s">
        <v>19</v>
      </c>
      <c r="D1462" s="211">
        <v>181.53</v>
      </c>
      <c r="E1462" s="218"/>
      <c r="F1462" s="218"/>
      <c r="G1462" s="218"/>
      <c r="H1462" s="219"/>
    </row>
    <row r="1463" spans="1:8" ht="39.6">
      <c r="A1463" s="209">
        <v>102674</v>
      </c>
      <c r="B1463" s="210" t="s">
        <v>1613</v>
      </c>
      <c r="C1463" s="209" t="s">
        <v>19</v>
      </c>
      <c r="D1463" s="211">
        <v>143.38999999999999</v>
      </c>
      <c r="E1463" s="218"/>
      <c r="F1463" s="218"/>
      <c r="G1463" s="218"/>
      <c r="H1463" s="219"/>
    </row>
    <row r="1464" spans="1:8" ht="39.6">
      <c r="A1464" s="209">
        <v>102676</v>
      </c>
      <c r="B1464" s="210" t="s">
        <v>5796</v>
      </c>
      <c r="C1464" s="209" t="s">
        <v>19</v>
      </c>
      <c r="D1464" s="211">
        <v>199.42</v>
      </c>
      <c r="E1464" s="218"/>
      <c r="F1464" s="218"/>
      <c r="G1464" s="218"/>
      <c r="H1464" s="219"/>
    </row>
    <row r="1465" spans="1:8" ht="39.6">
      <c r="A1465" s="209">
        <v>102677</v>
      </c>
      <c r="B1465" s="210" t="s">
        <v>1614</v>
      </c>
      <c r="C1465" s="209" t="s">
        <v>19</v>
      </c>
      <c r="D1465" s="211">
        <v>177.64</v>
      </c>
      <c r="E1465" s="218"/>
      <c r="F1465" s="218"/>
      <c r="G1465" s="218"/>
      <c r="H1465" s="219"/>
    </row>
    <row r="1466" spans="1:8" ht="39.6">
      <c r="A1466" s="209">
        <v>102678</v>
      </c>
      <c r="B1466" s="210" t="s">
        <v>1615</v>
      </c>
      <c r="C1466" s="209" t="s">
        <v>19</v>
      </c>
      <c r="D1466" s="211">
        <v>165.78</v>
      </c>
      <c r="E1466" s="218"/>
      <c r="F1466" s="218"/>
      <c r="G1466" s="218"/>
      <c r="H1466" s="219"/>
    </row>
    <row r="1467" spans="1:8" ht="39.6">
      <c r="A1467" s="209">
        <v>102679</v>
      </c>
      <c r="B1467" s="210" t="s">
        <v>1616</v>
      </c>
      <c r="C1467" s="209" t="s">
        <v>19</v>
      </c>
      <c r="D1467" s="211">
        <v>184.32</v>
      </c>
      <c r="E1467" s="218"/>
      <c r="F1467" s="218"/>
      <c r="G1467" s="218"/>
      <c r="H1467" s="219"/>
    </row>
    <row r="1468" spans="1:8" ht="66">
      <c r="A1468" s="209">
        <v>102680</v>
      </c>
      <c r="B1468" s="210" t="s">
        <v>1617</v>
      </c>
      <c r="C1468" s="209" t="s">
        <v>19</v>
      </c>
      <c r="D1468" s="211">
        <v>176.69</v>
      </c>
      <c r="E1468" s="218"/>
      <c r="F1468" s="218"/>
      <c r="G1468" s="218"/>
      <c r="H1468" s="219"/>
    </row>
    <row r="1469" spans="1:8" ht="66">
      <c r="A1469" s="209">
        <v>102681</v>
      </c>
      <c r="B1469" s="210" t="s">
        <v>5797</v>
      </c>
      <c r="C1469" s="209" t="s">
        <v>19</v>
      </c>
      <c r="D1469" s="211">
        <v>232.72</v>
      </c>
      <c r="E1469" s="218"/>
      <c r="F1469" s="218"/>
      <c r="G1469" s="218"/>
      <c r="H1469" s="219"/>
    </row>
    <row r="1470" spans="1:8" ht="66">
      <c r="A1470" s="209">
        <v>102683</v>
      </c>
      <c r="B1470" s="210" t="s">
        <v>1618</v>
      </c>
      <c r="C1470" s="209" t="s">
        <v>19</v>
      </c>
      <c r="D1470" s="211">
        <v>216.12</v>
      </c>
      <c r="E1470" s="218"/>
      <c r="F1470" s="218"/>
      <c r="G1470" s="218"/>
      <c r="H1470" s="219"/>
    </row>
    <row r="1471" spans="1:8" ht="52.8">
      <c r="A1471" s="209">
        <v>102684</v>
      </c>
      <c r="B1471" s="210" t="s">
        <v>1619</v>
      </c>
      <c r="C1471" s="209" t="s">
        <v>19</v>
      </c>
      <c r="D1471" s="211">
        <v>195.23</v>
      </c>
      <c r="E1471" s="218"/>
      <c r="F1471" s="218"/>
      <c r="G1471" s="218"/>
      <c r="H1471" s="219"/>
    </row>
    <row r="1472" spans="1:8" ht="52.8">
      <c r="A1472" s="209">
        <v>102685</v>
      </c>
      <c r="B1472" s="210" t="s">
        <v>5798</v>
      </c>
      <c r="C1472" s="209" t="s">
        <v>19</v>
      </c>
      <c r="D1472" s="211">
        <v>251.26</v>
      </c>
      <c r="E1472" s="218"/>
      <c r="F1472" s="218"/>
      <c r="G1472" s="218"/>
      <c r="H1472" s="219"/>
    </row>
    <row r="1473" spans="1:8" ht="52.8">
      <c r="A1473" s="209">
        <v>102687</v>
      </c>
      <c r="B1473" s="210" t="s">
        <v>1620</v>
      </c>
      <c r="C1473" s="209" t="s">
        <v>19</v>
      </c>
      <c r="D1473" s="211">
        <v>229.47</v>
      </c>
      <c r="E1473" s="218"/>
      <c r="F1473" s="218"/>
      <c r="G1473" s="218"/>
      <c r="H1473" s="219"/>
    </row>
    <row r="1474" spans="1:8" ht="52.8">
      <c r="A1474" s="209">
        <v>102688</v>
      </c>
      <c r="B1474" s="210" t="s">
        <v>1621</v>
      </c>
      <c r="C1474" s="209" t="s">
        <v>19</v>
      </c>
      <c r="D1474" s="211">
        <v>45.9</v>
      </c>
      <c r="E1474" s="218"/>
      <c r="F1474" s="218"/>
      <c r="G1474" s="218"/>
      <c r="H1474" s="219"/>
    </row>
    <row r="1475" spans="1:8" ht="52.8">
      <c r="A1475" s="209">
        <v>102689</v>
      </c>
      <c r="B1475" s="210" t="s">
        <v>5799</v>
      </c>
      <c r="C1475" s="209" t="s">
        <v>19</v>
      </c>
      <c r="D1475" s="211">
        <v>96.71</v>
      </c>
      <c r="E1475" s="218"/>
      <c r="F1475" s="218"/>
      <c r="G1475" s="218"/>
      <c r="H1475" s="219"/>
    </row>
    <row r="1476" spans="1:8" ht="66">
      <c r="A1476" s="209">
        <v>102690</v>
      </c>
      <c r="B1476" s="210" t="s">
        <v>1622</v>
      </c>
      <c r="C1476" s="209" t="s">
        <v>19</v>
      </c>
      <c r="D1476" s="211">
        <v>71.58</v>
      </c>
      <c r="E1476" s="218"/>
      <c r="F1476" s="218"/>
      <c r="G1476" s="218"/>
      <c r="H1476" s="219"/>
    </row>
    <row r="1477" spans="1:8" ht="66">
      <c r="A1477" s="209">
        <v>102693</v>
      </c>
      <c r="B1477" s="210" t="s">
        <v>5800</v>
      </c>
      <c r="C1477" s="209" t="s">
        <v>19</v>
      </c>
      <c r="D1477" s="211">
        <v>122.27</v>
      </c>
      <c r="E1477" s="218"/>
      <c r="F1477" s="218"/>
      <c r="G1477" s="218"/>
      <c r="H1477" s="219"/>
    </row>
    <row r="1478" spans="1:8" ht="52.8">
      <c r="A1478" s="209">
        <v>102694</v>
      </c>
      <c r="B1478" s="210" t="s">
        <v>1623</v>
      </c>
      <c r="C1478" s="209" t="s">
        <v>19</v>
      </c>
      <c r="D1478" s="211">
        <v>91.13</v>
      </c>
      <c r="E1478" s="218"/>
      <c r="F1478" s="218"/>
      <c r="G1478" s="218"/>
      <c r="H1478" s="219"/>
    </row>
    <row r="1479" spans="1:8" ht="52.8">
      <c r="A1479" s="209">
        <v>102696</v>
      </c>
      <c r="B1479" s="210" t="s">
        <v>5801</v>
      </c>
      <c r="C1479" s="209" t="s">
        <v>19</v>
      </c>
      <c r="D1479" s="211">
        <v>141.63999999999999</v>
      </c>
      <c r="E1479" s="218"/>
      <c r="F1479" s="218"/>
      <c r="G1479" s="218"/>
      <c r="H1479" s="219"/>
    </row>
    <row r="1480" spans="1:8" ht="66">
      <c r="A1480" s="209">
        <v>102697</v>
      </c>
      <c r="B1480" s="210" t="s">
        <v>1624</v>
      </c>
      <c r="C1480" s="209" t="s">
        <v>19</v>
      </c>
      <c r="D1480" s="211">
        <v>126.38</v>
      </c>
      <c r="E1480" s="218"/>
      <c r="F1480" s="218"/>
      <c r="G1480" s="218"/>
      <c r="H1480" s="219"/>
    </row>
    <row r="1481" spans="1:8" ht="66">
      <c r="A1481" s="209">
        <v>102703</v>
      </c>
      <c r="B1481" s="210" t="s">
        <v>5802</v>
      </c>
      <c r="C1481" s="209" t="s">
        <v>19</v>
      </c>
      <c r="D1481" s="211">
        <v>176.91</v>
      </c>
      <c r="E1481" s="218"/>
      <c r="F1481" s="218"/>
      <c r="G1481" s="218"/>
      <c r="H1481" s="219"/>
    </row>
    <row r="1482" spans="1:8" ht="39.6">
      <c r="A1482" s="209">
        <v>102704</v>
      </c>
      <c r="B1482" s="210" t="s">
        <v>1625</v>
      </c>
      <c r="C1482" s="209" t="s">
        <v>19</v>
      </c>
      <c r="D1482" s="211">
        <v>10.97</v>
      </c>
      <c r="E1482" s="218"/>
      <c r="F1482" s="218"/>
      <c r="G1482" s="218"/>
      <c r="H1482" s="219"/>
    </row>
    <row r="1483" spans="1:8" ht="39.6">
      <c r="A1483" s="209">
        <v>102705</v>
      </c>
      <c r="B1483" s="210" t="s">
        <v>5803</v>
      </c>
      <c r="C1483" s="209" t="s">
        <v>19</v>
      </c>
      <c r="D1483" s="211">
        <v>60.61</v>
      </c>
      <c r="E1483" s="218"/>
      <c r="F1483" s="218"/>
      <c r="G1483" s="218"/>
      <c r="H1483" s="219"/>
    </row>
    <row r="1484" spans="1:8" ht="39.6">
      <c r="A1484" s="209">
        <v>102707</v>
      </c>
      <c r="B1484" s="210" t="s">
        <v>1626</v>
      </c>
      <c r="C1484" s="209" t="s">
        <v>19</v>
      </c>
      <c r="D1484" s="211">
        <v>44.7</v>
      </c>
      <c r="E1484" s="218"/>
      <c r="F1484" s="218"/>
      <c r="G1484" s="218"/>
      <c r="H1484" s="219"/>
    </row>
    <row r="1485" spans="1:8" ht="39.6">
      <c r="A1485" s="209">
        <v>102708</v>
      </c>
      <c r="B1485" s="210" t="s">
        <v>1627</v>
      </c>
      <c r="C1485" s="209" t="s">
        <v>22</v>
      </c>
      <c r="D1485" s="211">
        <v>22.13</v>
      </c>
      <c r="E1485" s="218"/>
      <c r="F1485" s="218"/>
      <c r="G1485" s="218"/>
      <c r="H1485" s="219"/>
    </row>
    <row r="1486" spans="1:8" ht="52.8">
      <c r="A1486" s="209">
        <v>102710</v>
      </c>
      <c r="B1486" s="210" t="s">
        <v>1628</v>
      </c>
      <c r="C1486" s="209" t="s">
        <v>22</v>
      </c>
      <c r="D1486" s="211">
        <v>55.01</v>
      </c>
      <c r="E1486" s="218"/>
      <c r="F1486" s="218"/>
      <c r="G1486" s="218"/>
      <c r="H1486" s="219"/>
    </row>
    <row r="1487" spans="1:8" ht="52.8">
      <c r="A1487" s="209">
        <v>102711</v>
      </c>
      <c r="B1487" s="210" t="s">
        <v>1629</v>
      </c>
      <c r="C1487" s="209" t="s">
        <v>22</v>
      </c>
      <c r="D1487" s="211">
        <v>72.569999999999993</v>
      </c>
      <c r="E1487" s="218"/>
      <c r="F1487" s="218"/>
      <c r="G1487" s="218"/>
      <c r="H1487" s="219"/>
    </row>
    <row r="1488" spans="1:8" ht="52.8">
      <c r="A1488" s="209">
        <v>102712</v>
      </c>
      <c r="B1488" s="210" t="s">
        <v>1630</v>
      </c>
      <c r="C1488" s="209" t="s">
        <v>783</v>
      </c>
      <c r="D1488" s="211">
        <v>9.9</v>
      </c>
      <c r="E1488" s="218"/>
      <c r="F1488" s="218"/>
      <c r="G1488" s="218"/>
      <c r="H1488" s="219"/>
    </row>
    <row r="1489" spans="1:8" ht="52.8">
      <c r="A1489" s="209">
        <v>102713</v>
      </c>
      <c r="B1489" s="210" t="s">
        <v>1631</v>
      </c>
      <c r="C1489" s="209" t="s">
        <v>783</v>
      </c>
      <c r="D1489" s="211">
        <v>13.63</v>
      </c>
      <c r="E1489" s="218"/>
      <c r="F1489" s="218"/>
      <c r="G1489" s="218"/>
      <c r="H1489" s="219"/>
    </row>
    <row r="1490" spans="1:8" ht="52.8">
      <c r="A1490" s="209">
        <v>102715</v>
      </c>
      <c r="B1490" s="210" t="s">
        <v>1632</v>
      </c>
      <c r="C1490" s="209" t="s">
        <v>783</v>
      </c>
      <c r="D1490" s="211">
        <v>27.06</v>
      </c>
      <c r="E1490" s="218"/>
      <c r="F1490" s="218"/>
      <c r="G1490" s="218"/>
      <c r="H1490" s="219"/>
    </row>
    <row r="1491" spans="1:8" ht="26.4">
      <c r="A1491" s="209">
        <v>102716</v>
      </c>
      <c r="B1491" s="210" t="s">
        <v>1633</v>
      </c>
      <c r="C1491" s="209" t="s">
        <v>1634</v>
      </c>
      <c r="D1491" s="211">
        <v>175.08</v>
      </c>
      <c r="E1491" s="218"/>
      <c r="F1491" s="218"/>
      <c r="G1491" s="218"/>
      <c r="H1491" s="219"/>
    </row>
    <row r="1492" spans="1:8" ht="26.4">
      <c r="A1492" s="209">
        <v>102717</v>
      </c>
      <c r="B1492" s="210" t="s">
        <v>1635</v>
      </c>
      <c r="C1492" s="209" t="s">
        <v>1634</v>
      </c>
      <c r="D1492" s="211">
        <v>175.87</v>
      </c>
      <c r="E1492" s="218"/>
      <c r="F1492" s="218"/>
      <c r="G1492" s="218"/>
      <c r="H1492" s="219"/>
    </row>
    <row r="1493" spans="1:8" ht="26.4">
      <c r="A1493" s="209">
        <v>102718</v>
      </c>
      <c r="B1493" s="210" t="s">
        <v>1636</v>
      </c>
      <c r="C1493" s="209" t="s">
        <v>1634</v>
      </c>
      <c r="D1493" s="211">
        <v>183.7</v>
      </c>
      <c r="E1493" s="218"/>
      <c r="F1493" s="218"/>
      <c r="G1493" s="218"/>
      <c r="H1493" s="219"/>
    </row>
    <row r="1494" spans="1:8" ht="26.4">
      <c r="A1494" s="209">
        <v>102719</v>
      </c>
      <c r="B1494" s="210" t="s">
        <v>1637</v>
      </c>
      <c r="C1494" s="209" t="s">
        <v>1634</v>
      </c>
      <c r="D1494" s="211">
        <v>184.49</v>
      </c>
      <c r="E1494" s="218"/>
      <c r="F1494" s="218"/>
      <c r="G1494" s="218"/>
      <c r="H1494" s="219"/>
    </row>
    <row r="1495" spans="1:8" ht="66">
      <c r="A1495" s="209">
        <v>102722</v>
      </c>
      <c r="B1495" s="210" t="s">
        <v>1638</v>
      </c>
      <c r="C1495" s="209" t="s">
        <v>19</v>
      </c>
      <c r="D1495" s="211">
        <v>57.4</v>
      </c>
      <c r="E1495" s="218"/>
      <c r="F1495" s="218"/>
      <c r="G1495" s="218"/>
      <c r="H1495" s="219"/>
    </row>
    <row r="1496" spans="1:8" ht="52.8">
      <c r="A1496" s="209">
        <v>102723</v>
      </c>
      <c r="B1496" s="210" t="s">
        <v>1639</v>
      </c>
      <c r="C1496" s="209" t="s">
        <v>19</v>
      </c>
      <c r="D1496" s="211">
        <v>57.89</v>
      </c>
      <c r="E1496" s="218"/>
      <c r="F1496" s="218"/>
      <c r="G1496" s="218"/>
      <c r="H1496" s="219"/>
    </row>
    <row r="1497" spans="1:8" ht="26.4">
      <c r="A1497" s="209">
        <v>102724</v>
      </c>
      <c r="B1497" s="210" t="s">
        <v>1640</v>
      </c>
      <c r="C1497" s="209" t="s">
        <v>22</v>
      </c>
      <c r="D1497" s="211">
        <v>30.19</v>
      </c>
      <c r="E1497" s="218"/>
      <c r="F1497" s="218"/>
      <c r="G1497" s="218"/>
      <c r="H1497" s="219"/>
    </row>
    <row r="1498" spans="1:8" ht="26.4">
      <c r="A1498" s="209">
        <v>102725</v>
      </c>
      <c r="B1498" s="210" t="s">
        <v>1641</v>
      </c>
      <c r="C1498" s="209" t="s">
        <v>22</v>
      </c>
      <c r="D1498" s="211">
        <v>29.56</v>
      </c>
      <c r="E1498" s="218"/>
      <c r="F1498" s="218"/>
      <c r="G1498" s="218"/>
      <c r="H1498" s="219"/>
    </row>
    <row r="1499" spans="1:8" ht="26.4">
      <c r="A1499" s="209">
        <v>102726</v>
      </c>
      <c r="B1499" s="210" t="s">
        <v>1642</v>
      </c>
      <c r="C1499" s="209" t="s">
        <v>22</v>
      </c>
      <c r="D1499" s="211">
        <v>27.66</v>
      </c>
      <c r="E1499" s="218"/>
      <c r="F1499" s="218"/>
      <c r="G1499" s="218"/>
      <c r="H1499" s="219"/>
    </row>
    <row r="1500" spans="1:8" ht="52.8">
      <c r="A1500" s="209">
        <v>103653</v>
      </c>
      <c r="B1500" s="210" t="s">
        <v>1643</v>
      </c>
      <c r="C1500" s="209" t="s">
        <v>783</v>
      </c>
      <c r="D1500" s="211">
        <v>32.35</v>
      </c>
      <c r="E1500" s="218"/>
      <c r="F1500" s="218"/>
      <c r="G1500" s="218"/>
      <c r="H1500" s="219"/>
    </row>
    <row r="1501" spans="1:8" ht="66">
      <c r="A1501" s="209">
        <v>92743</v>
      </c>
      <c r="B1501" s="210" t="s">
        <v>1644</v>
      </c>
      <c r="C1501" s="209" t="s">
        <v>1634</v>
      </c>
      <c r="D1501" s="211">
        <v>691.62</v>
      </c>
      <c r="E1501" s="218"/>
      <c r="F1501" s="218"/>
      <c r="G1501" s="218"/>
      <c r="H1501" s="219"/>
    </row>
    <row r="1502" spans="1:8" ht="66">
      <c r="A1502" s="209">
        <v>92744</v>
      </c>
      <c r="B1502" s="210" t="s">
        <v>1645</v>
      </c>
      <c r="C1502" s="209" t="s">
        <v>1634</v>
      </c>
      <c r="D1502" s="211">
        <v>664.44</v>
      </c>
      <c r="E1502" s="218"/>
      <c r="F1502" s="218"/>
      <c r="G1502" s="218"/>
      <c r="H1502" s="219"/>
    </row>
    <row r="1503" spans="1:8" ht="79.2">
      <c r="A1503" s="209">
        <v>92745</v>
      </c>
      <c r="B1503" s="210" t="s">
        <v>1646</v>
      </c>
      <c r="C1503" s="209" t="s">
        <v>1634</v>
      </c>
      <c r="D1503" s="211">
        <v>844.69</v>
      </c>
      <c r="E1503" s="218"/>
      <c r="F1503" s="218"/>
      <c r="G1503" s="218"/>
      <c r="H1503" s="219"/>
    </row>
    <row r="1504" spans="1:8" ht="79.2">
      <c r="A1504" s="209">
        <v>92746</v>
      </c>
      <c r="B1504" s="210" t="s">
        <v>1647</v>
      </c>
      <c r="C1504" s="209" t="s">
        <v>1634</v>
      </c>
      <c r="D1504" s="211">
        <v>777.98</v>
      </c>
      <c r="E1504" s="218"/>
      <c r="F1504" s="218"/>
      <c r="G1504" s="218"/>
      <c r="H1504" s="219"/>
    </row>
    <row r="1505" spans="1:8" ht="79.2">
      <c r="A1505" s="209">
        <v>92747</v>
      </c>
      <c r="B1505" s="210" t="s">
        <v>1648</v>
      </c>
      <c r="C1505" s="209" t="s">
        <v>1634</v>
      </c>
      <c r="D1505" s="211">
        <v>931.88</v>
      </c>
      <c r="E1505" s="218"/>
      <c r="F1505" s="218"/>
      <c r="G1505" s="218"/>
      <c r="H1505" s="219"/>
    </row>
    <row r="1506" spans="1:8" ht="79.2">
      <c r="A1506" s="209">
        <v>92748</v>
      </c>
      <c r="B1506" s="210" t="s">
        <v>1649</v>
      </c>
      <c r="C1506" s="209" t="s">
        <v>1634</v>
      </c>
      <c r="D1506" s="211">
        <v>843.04</v>
      </c>
      <c r="E1506" s="218"/>
      <c r="F1506" s="218"/>
      <c r="G1506" s="218"/>
      <c r="H1506" s="219"/>
    </row>
    <row r="1507" spans="1:8" ht="52.8">
      <c r="A1507" s="209">
        <v>92749</v>
      </c>
      <c r="B1507" s="210" t="s">
        <v>1650</v>
      </c>
      <c r="C1507" s="209" t="s">
        <v>1634</v>
      </c>
      <c r="D1507" s="211">
        <v>965.95</v>
      </c>
      <c r="E1507" s="218"/>
      <c r="F1507" s="218"/>
      <c r="G1507" s="218"/>
      <c r="H1507" s="219"/>
    </row>
    <row r="1508" spans="1:8" ht="66">
      <c r="A1508" s="209">
        <v>92750</v>
      </c>
      <c r="B1508" s="210" t="s">
        <v>1651</v>
      </c>
      <c r="C1508" s="209" t="s">
        <v>1634</v>
      </c>
      <c r="D1508" s="211">
        <v>1621.28</v>
      </c>
      <c r="E1508" s="218"/>
      <c r="F1508" s="218"/>
      <c r="G1508" s="218"/>
      <c r="H1508" s="220"/>
    </row>
    <row r="1509" spans="1:8" ht="66">
      <c r="A1509" s="209">
        <v>92751</v>
      </c>
      <c r="B1509" s="210" t="s">
        <v>1652</v>
      </c>
      <c r="C1509" s="209" t="s">
        <v>1634</v>
      </c>
      <c r="D1509" s="211">
        <v>2002.06</v>
      </c>
      <c r="E1509" s="218"/>
      <c r="F1509" s="218"/>
      <c r="G1509" s="218"/>
      <c r="H1509" s="220"/>
    </row>
    <row r="1510" spans="1:8" ht="66">
      <c r="A1510" s="209">
        <v>92752</v>
      </c>
      <c r="B1510" s="210" t="s">
        <v>1653</v>
      </c>
      <c r="C1510" s="209" t="s">
        <v>1634</v>
      </c>
      <c r="D1510" s="211">
        <v>2381.3200000000002</v>
      </c>
      <c r="E1510" s="218"/>
      <c r="F1510" s="218"/>
      <c r="G1510" s="218"/>
      <c r="H1510" s="220"/>
    </row>
    <row r="1511" spans="1:8" ht="79.2">
      <c r="A1511" s="209">
        <v>92753</v>
      </c>
      <c r="B1511" s="210" t="s">
        <v>1654</v>
      </c>
      <c r="C1511" s="209" t="s">
        <v>1634</v>
      </c>
      <c r="D1511" s="211">
        <v>614.58000000000004</v>
      </c>
      <c r="E1511" s="218"/>
      <c r="F1511" s="218"/>
      <c r="G1511" s="218"/>
      <c r="H1511" s="219"/>
    </row>
    <row r="1512" spans="1:8" ht="79.2">
      <c r="A1512" s="209">
        <v>92754</v>
      </c>
      <c r="B1512" s="210" t="s">
        <v>1655</v>
      </c>
      <c r="C1512" s="209" t="s">
        <v>1634</v>
      </c>
      <c r="D1512" s="211">
        <v>561.87</v>
      </c>
      <c r="E1512" s="218"/>
      <c r="F1512" s="218"/>
      <c r="G1512" s="218"/>
      <c r="H1512" s="219"/>
    </row>
    <row r="1513" spans="1:8" ht="52.8">
      <c r="A1513" s="209">
        <v>92755</v>
      </c>
      <c r="B1513" s="210" t="s">
        <v>1656</v>
      </c>
      <c r="C1513" s="209" t="s">
        <v>783</v>
      </c>
      <c r="D1513" s="211">
        <v>243.95</v>
      </c>
      <c r="E1513" s="218"/>
      <c r="F1513" s="218"/>
      <c r="G1513" s="218"/>
      <c r="H1513" s="219"/>
    </row>
    <row r="1514" spans="1:8" ht="52.8">
      <c r="A1514" s="209">
        <v>92756</v>
      </c>
      <c r="B1514" s="210" t="s">
        <v>1657</v>
      </c>
      <c r="C1514" s="209" t="s">
        <v>783</v>
      </c>
      <c r="D1514" s="211">
        <v>278.8</v>
      </c>
      <c r="E1514" s="218"/>
      <c r="F1514" s="218"/>
      <c r="G1514" s="218"/>
      <c r="H1514" s="219"/>
    </row>
    <row r="1515" spans="1:8" ht="52.8">
      <c r="A1515" s="209">
        <v>92757</v>
      </c>
      <c r="B1515" s="210" t="s">
        <v>1658</v>
      </c>
      <c r="C1515" s="209" t="s">
        <v>783</v>
      </c>
      <c r="D1515" s="211">
        <v>320.98</v>
      </c>
      <c r="E1515" s="218"/>
      <c r="F1515" s="218"/>
      <c r="G1515" s="218"/>
      <c r="H1515" s="219"/>
    </row>
    <row r="1516" spans="1:8" ht="66">
      <c r="A1516" s="209">
        <v>92758</v>
      </c>
      <c r="B1516" s="210" t="s">
        <v>1659</v>
      </c>
      <c r="C1516" s="209" t="s">
        <v>1634</v>
      </c>
      <c r="D1516" s="211">
        <v>769.03</v>
      </c>
      <c r="E1516" s="218"/>
      <c r="F1516" s="218"/>
      <c r="G1516" s="218"/>
      <c r="H1516" s="219"/>
    </row>
    <row r="1517" spans="1:8" ht="79.2">
      <c r="A1517" s="209">
        <v>91069</v>
      </c>
      <c r="B1517" s="210" t="s">
        <v>1660</v>
      </c>
      <c r="C1517" s="209" t="s">
        <v>783</v>
      </c>
      <c r="D1517" s="211">
        <v>128.05000000000001</v>
      </c>
      <c r="E1517" s="218"/>
      <c r="F1517" s="218"/>
      <c r="G1517" s="218"/>
      <c r="H1517" s="219"/>
    </row>
    <row r="1518" spans="1:8" ht="79.2">
      <c r="A1518" s="209">
        <v>91070</v>
      </c>
      <c r="B1518" s="210" t="s">
        <v>1661</v>
      </c>
      <c r="C1518" s="209" t="s">
        <v>783</v>
      </c>
      <c r="D1518" s="211">
        <v>143.31</v>
      </c>
      <c r="E1518" s="218"/>
      <c r="F1518" s="218"/>
      <c r="G1518" s="218"/>
      <c r="H1518" s="219"/>
    </row>
    <row r="1519" spans="1:8" ht="79.2">
      <c r="A1519" s="209">
        <v>91071</v>
      </c>
      <c r="B1519" s="210" t="s">
        <v>1662</v>
      </c>
      <c r="C1519" s="209" t="s">
        <v>783</v>
      </c>
      <c r="D1519" s="211">
        <v>168.83</v>
      </c>
      <c r="E1519" s="218"/>
      <c r="F1519" s="218"/>
      <c r="G1519" s="218"/>
      <c r="H1519" s="219"/>
    </row>
    <row r="1520" spans="1:8" ht="79.2">
      <c r="A1520" s="209">
        <v>91072</v>
      </c>
      <c r="B1520" s="210" t="s">
        <v>1663</v>
      </c>
      <c r="C1520" s="209" t="s">
        <v>783</v>
      </c>
      <c r="D1520" s="211">
        <v>184.03</v>
      </c>
      <c r="E1520" s="218"/>
      <c r="F1520" s="218"/>
      <c r="G1520" s="218"/>
      <c r="H1520" s="219"/>
    </row>
    <row r="1521" spans="1:8" ht="79.2">
      <c r="A1521" s="209">
        <v>91073</v>
      </c>
      <c r="B1521" s="210" t="s">
        <v>1664</v>
      </c>
      <c r="C1521" s="209" t="s">
        <v>783</v>
      </c>
      <c r="D1521" s="211">
        <v>141.16999999999999</v>
      </c>
      <c r="E1521" s="218"/>
      <c r="F1521" s="218"/>
      <c r="G1521" s="218"/>
      <c r="H1521" s="219"/>
    </row>
    <row r="1522" spans="1:8" ht="79.2">
      <c r="A1522" s="209">
        <v>91074</v>
      </c>
      <c r="B1522" s="210" t="s">
        <v>1665</v>
      </c>
      <c r="C1522" s="209" t="s">
        <v>783</v>
      </c>
      <c r="D1522" s="211">
        <v>157.82</v>
      </c>
      <c r="E1522" s="218"/>
      <c r="F1522" s="218"/>
      <c r="G1522" s="218"/>
      <c r="H1522" s="219"/>
    </row>
    <row r="1523" spans="1:8" ht="79.2">
      <c r="A1523" s="209">
        <v>91075</v>
      </c>
      <c r="B1523" s="210" t="s">
        <v>1666</v>
      </c>
      <c r="C1523" s="209" t="s">
        <v>783</v>
      </c>
      <c r="D1523" s="211">
        <v>183.51</v>
      </c>
      <c r="E1523" s="218"/>
      <c r="F1523" s="218"/>
      <c r="G1523" s="218"/>
      <c r="H1523" s="219"/>
    </row>
    <row r="1524" spans="1:8" ht="79.2">
      <c r="A1524" s="209">
        <v>91076</v>
      </c>
      <c r="B1524" s="210" t="s">
        <v>1667</v>
      </c>
      <c r="C1524" s="209" t="s">
        <v>783</v>
      </c>
      <c r="D1524" s="211">
        <v>200.17</v>
      </c>
      <c r="E1524" s="218"/>
      <c r="F1524" s="218"/>
      <c r="G1524" s="218"/>
      <c r="H1524" s="219"/>
    </row>
    <row r="1525" spans="1:8" ht="79.2">
      <c r="A1525" s="209">
        <v>91077</v>
      </c>
      <c r="B1525" s="210" t="s">
        <v>1668</v>
      </c>
      <c r="C1525" s="209" t="s">
        <v>783</v>
      </c>
      <c r="D1525" s="211">
        <v>157.88999999999999</v>
      </c>
      <c r="E1525" s="218"/>
      <c r="F1525" s="218"/>
      <c r="G1525" s="218"/>
      <c r="H1525" s="219"/>
    </row>
    <row r="1526" spans="1:8" ht="79.2">
      <c r="A1526" s="209">
        <v>91078</v>
      </c>
      <c r="B1526" s="210" t="s">
        <v>1669</v>
      </c>
      <c r="C1526" s="209" t="s">
        <v>783</v>
      </c>
      <c r="D1526" s="211">
        <v>186.4</v>
      </c>
      <c r="E1526" s="218"/>
      <c r="F1526" s="218"/>
      <c r="G1526" s="218"/>
      <c r="H1526" s="219"/>
    </row>
    <row r="1527" spans="1:8" ht="79.2">
      <c r="A1527" s="209">
        <v>91079</v>
      </c>
      <c r="B1527" s="210" t="s">
        <v>1670</v>
      </c>
      <c r="C1527" s="209" t="s">
        <v>783</v>
      </c>
      <c r="D1527" s="211">
        <v>163.77000000000001</v>
      </c>
      <c r="E1527" s="218"/>
      <c r="F1527" s="218"/>
      <c r="G1527" s="218"/>
      <c r="H1527" s="219"/>
    </row>
    <row r="1528" spans="1:8" ht="79.2">
      <c r="A1528" s="209">
        <v>91080</v>
      </c>
      <c r="B1528" s="210" t="s">
        <v>1671</v>
      </c>
      <c r="C1528" s="209" t="s">
        <v>783</v>
      </c>
      <c r="D1528" s="211">
        <v>192.06</v>
      </c>
      <c r="E1528" s="218"/>
      <c r="F1528" s="218"/>
      <c r="G1528" s="218"/>
      <c r="H1528" s="219"/>
    </row>
    <row r="1529" spans="1:8" ht="79.2">
      <c r="A1529" s="209">
        <v>91081</v>
      </c>
      <c r="B1529" s="210" t="s">
        <v>1672</v>
      </c>
      <c r="C1529" s="209" t="s">
        <v>783</v>
      </c>
      <c r="D1529" s="211">
        <v>172.91</v>
      </c>
      <c r="E1529" s="218"/>
      <c r="F1529" s="218"/>
      <c r="G1529" s="218"/>
      <c r="H1529" s="219"/>
    </row>
    <row r="1530" spans="1:8" ht="79.2">
      <c r="A1530" s="209">
        <v>91082</v>
      </c>
      <c r="B1530" s="210" t="s">
        <v>1673</v>
      </c>
      <c r="C1530" s="209" t="s">
        <v>783</v>
      </c>
      <c r="D1530" s="211">
        <v>202.66</v>
      </c>
      <c r="E1530" s="218"/>
      <c r="F1530" s="218"/>
      <c r="G1530" s="218"/>
      <c r="H1530" s="219"/>
    </row>
    <row r="1531" spans="1:8" ht="79.2">
      <c r="A1531" s="209">
        <v>91083</v>
      </c>
      <c r="B1531" s="210" t="s">
        <v>1674</v>
      </c>
      <c r="C1531" s="209" t="s">
        <v>783</v>
      </c>
      <c r="D1531" s="211">
        <v>183.1</v>
      </c>
      <c r="E1531" s="218"/>
      <c r="F1531" s="218"/>
      <c r="G1531" s="218"/>
      <c r="H1531" s="219"/>
    </row>
    <row r="1532" spans="1:8" ht="79.2">
      <c r="A1532" s="209">
        <v>91084</v>
      </c>
      <c r="B1532" s="210" t="s">
        <v>1675</v>
      </c>
      <c r="C1532" s="209" t="s">
        <v>783</v>
      </c>
      <c r="D1532" s="211">
        <v>212.55</v>
      </c>
      <c r="E1532" s="218"/>
      <c r="F1532" s="218"/>
      <c r="G1532" s="218"/>
      <c r="H1532" s="219"/>
    </row>
    <row r="1533" spans="1:8" ht="79.2">
      <c r="A1533" s="209">
        <v>91086</v>
      </c>
      <c r="B1533" s="210" t="s">
        <v>1676</v>
      </c>
      <c r="C1533" s="209" t="s">
        <v>783</v>
      </c>
      <c r="D1533" s="211">
        <v>138.6</v>
      </c>
      <c r="E1533" s="218"/>
      <c r="F1533" s="218"/>
      <c r="G1533" s="218"/>
      <c r="H1533" s="219"/>
    </row>
    <row r="1534" spans="1:8" ht="79.2">
      <c r="A1534" s="209">
        <v>91087</v>
      </c>
      <c r="B1534" s="210" t="s">
        <v>1677</v>
      </c>
      <c r="C1534" s="209" t="s">
        <v>783</v>
      </c>
      <c r="D1534" s="211">
        <v>154.22999999999999</v>
      </c>
      <c r="E1534" s="218"/>
      <c r="F1534" s="218"/>
      <c r="G1534" s="218"/>
      <c r="H1534" s="219"/>
    </row>
    <row r="1535" spans="1:8" ht="79.2">
      <c r="A1535" s="209">
        <v>91088</v>
      </c>
      <c r="B1535" s="210" t="s">
        <v>1678</v>
      </c>
      <c r="C1535" s="209" t="s">
        <v>783</v>
      </c>
      <c r="D1535" s="211">
        <v>180.77</v>
      </c>
      <c r="E1535" s="218"/>
      <c r="F1535" s="218"/>
      <c r="G1535" s="218"/>
      <c r="H1535" s="219"/>
    </row>
    <row r="1536" spans="1:8" ht="79.2">
      <c r="A1536" s="209">
        <v>91089</v>
      </c>
      <c r="B1536" s="210" t="s">
        <v>1679</v>
      </c>
      <c r="C1536" s="209" t="s">
        <v>783</v>
      </c>
      <c r="D1536" s="211">
        <v>196.53</v>
      </c>
      <c r="E1536" s="218"/>
      <c r="F1536" s="218"/>
      <c r="G1536" s="218"/>
      <c r="H1536" s="219"/>
    </row>
    <row r="1537" spans="1:8" ht="79.2">
      <c r="A1537" s="209">
        <v>91090</v>
      </c>
      <c r="B1537" s="210" t="s">
        <v>1680</v>
      </c>
      <c r="C1537" s="209" t="s">
        <v>783</v>
      </c>
      <c r="D1537" s="211">
        <v>149.49</v>
      </c>
      <c r="E1537" s="218"/>
      <c r="F1537" s="218"/>
      <c r="G1537" s="218"/>
      <c r="H1537" s="219"/>
    </row>
    <row r="1538" spans="1:8" ht="79.2">
      <c r="A1538" s="209">
        <v>91091</v>
      </c>
      <c r="B1538" s="210" t="s">
        <v>1681</v>
      </c>
      <c r="C1538" s="209" t="s">
        <v>783</v>
      </c>
      <c r="D1538" s="211">
        <v>166.67</v>
      </c>
      <c r="E1538" s="218"/>
      <c r="F1538" s="218"/>
      <c r="G1538" s="218"/>
      <c r="H1538" s="219"/>
    </row>
    <row r="1539" spans="1:8" ht="79.2">
      <c r="A1539" s="209">
        <v>91092</v>
      </c>
      <c r="B1539" s="210" t="s">
        <v>1682</v>
      </c>
      <c r="C1539" s="209" t="s">
        <v>783</v>
      </c>
      <c r="D1539" s="211">
        <v>192.73</v>
      </c>
      <c r="E1539" s="218"/>
      <c r="F1539" s="218"/>
      <c r="G1539" s="218"/>
      <c r="H1539" s="219"/>
    </row>
    <row r="1540" spans="1:8" ht="79.2">
      <c r="A1540" s="209">
        <v>91093</v>
      </c>
      <c r="B1540" s="210" t="s">
        <v>1683</v>
      </c>
      <c r="C1540" s="209" t="s">
        <v>783</v>
      </c>
      <c r="D1540" s="211">
        <v>210.23</v>
      </c>
      <c r="E1540" s="218"/>
      <c r="F1540" s="218"/>
      <c r="G1540" s="218"/>
      <c r="H1540" s="219"/>
    </row>
    <row r="1541" spans="1:8" ht="79.2">
      <c r="A1541" s="209">
        <v>91094</v>
      </c>
      <c r="B1541" s="210" t="s">
        <v>1684</v>
      </c>
      <c r="C1541" s="209" t="s">
        <v>783</v>
      </c>
      <c r="D1541" s="211">
        <v>164.1</v>
      </c>
      <c r="E1541" s="218"/>
      <c r="F1541" s="218"/>
      <c r="G1541" s="218"/>
      <c r="H1541" s="219"/>
    </row>
    <row r="1542" spans="1:8" ht="79.2">
      <c r="A1542" s="209">
        <v>91095</v>
      </c>
      <c r="B1542" s="210" t="s">
        <v>1685</v>
      </c>
      <c r="C1542" s="209" t="s">
        <v>783</v>
      </c>
      <c r="D1542" s="211">
        <v>193.07</v>
      </c>
      <c r="E1542" s="218"/>
      <c r="F1542" s="218"/>
      <c r="G1542" s="218"/>
      <c r="H1542" s="219"/>
    </row>
    <row r="1543" spans="1:8" ht="79.2">
      <c r="A1543" s="209">
        <v>91096</v>
      </c>
      <c r="B1543" s="210" t="s">
        <v>1686</v>
      </c>
      <c r="C1543" s="209" t="s">
        <v>783</v>
      </c>
      <c r="D1543" s="211">
        <v>167.02</v>
      </c>
      <c r="E1543" s="218"/>
      <c r="F1543" s="218"/>
      <c r="G1543" s="218"/>
      <c r="H1543" s="219"/>
    </row>
    <row r="1544" spans="1:8" ht="79.2">
      <c r="A1544" s="209">
        <v>91097</v>
      </c>
      <c r="B1544" s="210" t="s">
        <v>1687</v>
      </c>
      <c r="C1544" s="209" t="s">
        <v>783</v>
      </c>
      <c r="D1544" s="211">
        <v>195.79</v>
      </c>
      <c r="E1544" s="218"/>
      <c r="F1544" s="218"/>
      <c r="G1544" s="218"/>
      <c r="H1544" s="219"/>
    </row>
    <row r="1545" spans="1:8" ht="79.2">
      <c r="A1545" s="209">
        <v>91098</v>
      </c>
      <c r="B1545" s="210" t="s">
        <v>1688</v>
      </c>
      <c r="C1545" s="209" t="s">
        <v>783</v>
      </c>
      <c r="D1545" s="211">
        <v>178.77</v>
      </c>
      <c r="E1545" s="218"/>
      <c r="F1545" s="218"/>
      <c r="G1545" s="218"/>
      <c r="H1545" s="219"/>
    </row>
    <row r="1546" spans="1:8" ht="79.2">
      <c r="A1546" s="209">
        <v>91099</v>
      </c>
      <c r="B1546" s="210" t="s">
        <v>1689</v>
      </c>
      <c r="C1546" s="209" t="s">
        <v>783</v>
      </c>
      <c r="D1546" s="211">
        <v>209.04</v>
      </c>
      <c r="E1546" s="218"/>
      <c r="F1546" s="218"/>
      <c r="G1546" s="218"/>
      <c r="H1546" s="219"/>
    </row>
    <row r="1547" spans="1:8" ht="79.2">
      <c r="A1547" s="209">
        <v>91100</v>
      </c>
      <c r="B1547" s="210" t="s">
        <v>1690</v>
      </c>
      <c r="C1547" s="209" t="s">
        <v>783</v>
      </c>
      <c r="D1547" s="211">
        <v>186.84</v>
      </c>
      <c r="E1547" s="218"/>
      <c r="F1547" s="218"/>
      <c r="G1547" s="218"/>
      <c r="H1547" s="219"/>
    </row>
    <row r="1548" spans="1:8" ht="79.2">
      <c r="A1548" s="209">
        <v>91101</v>
      </c>
      <c r="B1548" s="210" t="s">
        <v>1691</v>
      </c>
      <c r="C1548" s="209" t="s">
        <v>783</v>
      </c>
      <c r="D1548" s="211">
        <v>216.98</v>
      </c>
      <c r="E1548" s="218"/>
      <c r="F1548" s="218"/>
      <c r="G1548" s="218"/>
      <c r="H1548" s="219"/>
    </row>
    <row r="1549" spans="1:8" ht="66">
      <c r="A1549" s="209">
        <v>93952</v>
      </c>
      <c r="B1549" s="210" t="s">
        <v>1692</v>
      </c>
      <c r="C1549" s="209" t="s">
        <v>19</v>
      </c>
      <c r="D1549" s="211">
        <v>232.19</v>
      </c>
      <c r="E1549" s="218"/>
      <c r="F1549" s="218"/>
      <c r="G1549" s="218"/>
      <c r="H1549" s="219"/>
    </row>
    <row r="1550" spans="1:8" ht="66">
      <c r="A1550" s="209">
        <v>93953</v>
      </c>
      <c r="B1550" s="210" t="s">
        <v>1693</v>
      </c>
      <c r="C1550" s="209" t="s">
        <v>19</v>
      </c>
      <c r="D1550" s="211">
        <v>216.64</v>
      </c>
      <c r="E1550" s="218"/>
      <c r="F1550" s="218"/>
      <c r="G1550" s="218"/>
      <c r="H1550" s="219"/>
    </row>
    <row r="1551" spans="1:8" ht="66">
      <c r="A1551" s="209">
        <v>93954</v>
      </c>
      <c r="B1551" s="210" t="s">
        <v>1694</v>
      </c>
      <c r="C1551" s="209" t="s">
        <v>19</v>
      </c>
      <c r="D1551" s="211">
        <v>207.31</v>
      </c>
      <c r="E1551" s="218"/>
      <c r="F1551" s="218"/>
      <c r="G1551" s="218"/>
      <c r="H1551" s="219"/>
    </row>
    <row r="1552" spans="1:8" ht="66">
      <c r="A1552" s="209">
        <v>93955</v>
      </c>
      <c r="B1552" s="210" t="s">
        <v>1695</v>
      </c>
      <c r="C1552" s="209" t="s">
        <v>19</v>
      </c>
      <c r="D1552" s="211">
        <v>200.67</v>
      </c>
      <c r="E1552" s="218"/>
      <c r="F1552" s="218"/>
      <c r="G1552" s="218"/>
      <c r="H1552" s="219"/>
    </row>
    <row r="1553" spans="1:8" ht="66">
      <c r="A1553" s="209">
        <v>93956</v>
      </c>
      <c r="B1553" s="210" t="s">
        <v>1696</v>
      </c>
      <c r="C1553" s="209" t="s">
        <v>19</v>
      </c>
      <c r="D1553" s="211">
        <v>195.4</v>
      </c>
      <c r="E1553" s="218"/>
      <c r="F1553" s="218"/>
      <c r="G1553" s="218"/>
      <c r="H1553" s="219"/>
    </row>
    <row r="1554" spans="1:8" ht="66">
      <c r="A1554" s="209">
        <v>93957</v>
      </c>
      <c r="B1554" s="210" t="s">
        <v>1697</v>
      </c>
      <c r="C1554" s="209" t="s">
        <v>19</v>
      </c>
      <c r="D1554" s="211">
        <v>247.48</v>
      </c>
      <c r="E1554" s="218"/>
      <c r="F1554" s="218"/>
      <c r="G1554" s="218"/>
      <c r="H1554" s="219"/>
    </row>
    <row r="1555" spans="1:8" ht="66">
      <c r="A1555" s="209">
        <v>93958</v>
      </c>
      <c r="B1555" s="210" t="s">
        <v>1698</v>
      </c>
      <c r="C1555" s="209" t="s">
        <v>19</v>
      </c>
      <c r="D1555" s="211">
        <v>231</v>
      </c>
      <c r="E1555" s="218"/>
      <c r="F1555" s="218"/>
      <c r="G1555" s="218"/>
      <c r="H1555" s="219"/>
    </row>
    <row r="1556" spans="1:8" ht="66">
      <c r="A1556" s="209">
        <v>93959</v>
      </c>
      <c r="B1556" s="210" t="s">
        <v>1699</v>
      </c>
      <c r="C1556" s="209" t="s">
        <v>19</v>
      </c>
      <c r="D1556" s="211">
        <v>221.2</v>
      </c>
      <c r="E1556" s="218"/>
      <c r="F1556" s="218"/>
      <c r="G1556" s="218"/>
      <c r="H1556" s="219"/>
    </row>
    <row r="1557" spans="1:8" ht="66">
      <c r="A1557" s="209">
        <v>93960</v>
      </c>
      <c r="B1557" s="210" t="s">
        <v>1700</v>
      </c>
      <c r="C1557" s="209" t="s">
        <v>19</v>
      </c>
      <c r="D1557" s="211">
        <v>214.27</v>
      </c>
      <c r="E1557" s="218"/>
      <c r="F1557" s="218"/>
      <c r="G1557" s="218"/>
      <c r="H1557" s="219"/>
    </row>
    <row r="1558" spans="1:8" ht="66">
      <c r="A1558" s="209">
        <v>93961</v>
      </c>
      <c r="B1558" s="210" t="s">
        <v>1701</v>
      </c>
      <c r="C1558" s="209" t="s">
        <v>19</v>
      </c>
      <c r="D1558" s="211">
        <v>208.81</v>
      </c>
      <c r="E1558" s="218"/>
      <c r="F1558" s="218"/>
      <c r="G1558" s="218"/>
      <c r="H1558" s="219"/>
    </row>
    <row r="1559" spans="1:8" ht="66">
      <c r="A1559" s="209">
        <v>93962</v>
      </c>
      <c r="B1559" s="210" t="s">
        <v>1702</v>
      </c>
      <c r="C1559" s="209" t="s">
        <v>19</v>
      </c>
      <c r="D1559" s="211">
        <v>217.48</v>
      </c>
      <c r="E1559" s="218"/>
      <c r="F1559" s="218"/>
      <c r="G1559" s="218"/>
      <c r="H1559" s="219"/>
    </row>
    <row r="1560" spans="1:8" ht="66">
      <c r="A1560" s="209">
        <v>93963</v>
      </c>
      <c r="B1560" s="210" t="s">
        <v>1703</v>
      </c>
      <c r="C1560" s="209" t="s">
        <v>19</v>
      </c>
      <c r="D1560" s="211">
        <v>202.02</v>
      </c>
      <c r="E1560" s="218"/>
      <c r="F1560" s="218"/>
      <c r="G1560" s="218"/>
      <c r="H1560" s="219"/>
    </row>
    <row r="1561" spans="1:8" ht="66">
      <c r="A1561" s="209">
        <v>93964</v>
      </c>
      <c r="B1561" s="210" t="s">
        <v>1704</v>
      </c>
      <c r="C1561" s="209" t="s">
        <v>19</v>
      </c>
      <c r="D1561" s="211">
        <v>192.71</v>
      </c>
      <c r="E1561" s="218"/>
      <c r="F1561" s="218"/>
      <c r="G1561" s="218"/>
      <c r="H1561" s="219"/>
    </row>
    <row r="1562" spans="1:8" ht="66">
      <c r="A1562" s="209">
        <v>93965</v>
      </c>
      <c r="B1562" s="210" t="s">
        <v>1705</v>
      </c>
      <c r="C1562" s="209" t="s">
        <v>19</v>
      </c>
      <c r="D1562" s="211">
        <v>184.05</v>
      </c>
      <c r="E1562" s="218"/>
      <c r="F1562" s="218"/>
      <c r="G1562" s="218"/>
      <c r="H1562" s="219"/>
    </row>
    <row r="1563" spans="1:8" ht="66">
      <c r="A1563" s="209">
        <v>93966</v>
      </c>
      <c r="B1563" s="210" t="s">
        <v>1706</v>
      </c>
      <c r="C1563" s="209" t="s">
        <v>19</v>
      </c>
      <c r="D1563" s="211">
        <v>180.88</v>
      </c>
      <c r="E1563" s="218"/>
      <c r="F1563" s="218"/>
      <c r="G1563" s="218"/>
      <c r="H1563" s="219"/>
    </row>
    <row r="1564" spans="1:8" ht="66">
      <c r="A1564" s="209">
        <v>93967</v>
      </c>
      <c r="B1564" s="210" t="s">
        <v>1707</v>
      </c>
      <c r="C1564" s="209" t="s">
        <v>19</v>
      </c>
      <c r="D1564" s="211">
        <v>232.77</v>
      </c>
      <c r="E1564" s="218"/>
      <c r="F1564" s="218"/>
      <c r="G1564" s="218"/>
      <c r="H1564" s="219"/>
    </row>
    <row r="1565" spans="1:8" ht="66">
      <c r="A1565" s="209">
        <v>93968</v>
      </c>
      <c r="B1565" s="210" t="s">
        <v>1708</v>
      </c>
      <c r="C1565" s="209" t="s">
        <v>19</v>
      </c>
      <c r="D1565" s="211">
        <v>216.37</v>
      </c>
      <c r="E1565" s="218"/>
      <c r="F1565" s="218"/>
      <c r="G1565" s="218"/>
      <c r="H1565" s="219"/>
    </row>
    <row r="1566" spans="1:8" ht="66">
      <c r="A1566" s="209">
        <v>93969</v>
      </c>
      <c r="B1566" s="210" t="s">
        <v>1709</v>
      </c>
      <c r="C1566" s="209" t="s">
        <v>19</v>
      </c>
      <c r="D1566" s="211">
        <v>206.59</v>
      </c>
      <c r="E1566" s="218"/>
      <c r="F1566" s="218"/>
      <c r="G1566" s="218"/>
      <c r="H1566" s="219"/>
    </row>
    <row r="1567" spans="1:8" ht="66">
      <c r="A1567" s="209">
        <v>93970</v>
      </c>
      <c r="B1567" s="210" t="s">
        <v>1710</v>
      </c>
      <c r="C1567" s="209" t="s">
        <v>19</v>
      </c>
      <c r="D1567" s="211">
        <v>199.72</v>
      </c>
      <c r="E1567" s="218"/>
      <c r="F1567" s="218"/>
      <c r="G1567" s="218"/>
      <c r="H1567" s="219"/>
    </row>
    <row r="1568" spans="1:8" ht="66">
      <c r="A1568" s="209">
        <v>93971</v>
      </c>
      <c r="B1568" s="210" t="s">
        <v>1711</v>
      </c>
      <c r="C1568" s="209" t="s">
        <v>19</v>
      </c>
      <c r="D1568" s="211">
        <v>188.3</v>
      </c>
      <c r="E1568" s="218"/>
      <c r="F1568" s="218"/>
      <c r="G1568" s="218"/>
      <c r="H1568" s="219"/>
    </row>
    <row r="1569" spans="1:8" ht="52.8">
      <c r="A1569" s="209">
        <v>95108</v>
      </c>
      <c r="B1569" s="210" t="s">
        <v>1712</v>
      </c>
      <c r="C1569" s="209" t="s">
        <v>22</v>
      </c>
      <c r="D1569" s="211">
        <v>30.77</v>
      </c>
      <c r="E1569" s="218"/>
      <c r="F1569" s="218"/>
      <c r="G1569" s="218"/>
      <c r="H1569" s="219"/>
    </row>
    <row r="1570" spans="1:8" ht="39.6">
      <c r="A1570" s="209">
        <v>100332</v>
      </c>
      <c r="B1570" s="210" t="s">
        <v>1713</v>
      </c>
      <c r="C1570" s="209" t="s">
        <v>783</v>
      </c>
      <c r="D1570" s="211">
        <v>847.22</v>
      </c>
      <c r="E1570" s="218"/>
      <c r="F1570" s="218"/>
      <c r="G1570" s="218"/>
      <c r="H1570" s="219"/>
    </row>
    <row r="1571" spans="1:8" ht="39.6">
      <c r="A1571" s="209">
        <v>100333</v>
      </c>
      <c r="B1571" s="210" t="s">
        <v>1714</v>
      </c>
      <c r="C1571" s="209" t="s">
        <v>783</v>
      </c>
      <c r="D1571" s="211">
        <v>535.15</v>
      </c>
      <c r="E1571" s="218"/>
      <c r="F1571" s="218"/>
      <c r="G1571" s="218"/>
      <c r="H1571" s="219"/>
    </row>
    <row r="1572" spans="1:8" ht="39.6">
      <c r="A1572" s="209">
        <v>100334</v>
      </c>
      <c r="B1572" s="210" t="s">
        <v>1715</v>
      </c>
      <c r="C1572" s="209" t="s">
        <v>783</v>
      </c>
      <c r="D1572" s="211">
        <v>677.97</v>
      </c>
      <c r="E1572" s="218"/>
      <c r="F1572" s="218"/>
      <c r="G1572" s="218"/>
      <c r="H1572" s="219"/>
    </row>
    <row r="1573" spans="1:8" ht="39.6">
      <c r="A1573" s="209">
        <v>100335</v>
      </c>
      <c r="B1573" s="210" t="s">
        <v>1716</v>
      </c>
      <c r="C1573" s="209" t="s">
        <v>783</v>
      </c>
      <c r="D1573" s="211">
        <v>443.92</v>
      </c>
      <c r="E1573" s="218"/>
      <c r="F1573" s="218"/>
      <c r="G1573" s="218"/>
      <c r="H1573" s="219"/>
    </row>
    <row r="1574" spans="1:8" ht="66">
      <c r="A1574" s="209">
        <v>100341</v>
      </c>
      <c r="B1574" s="210" t="s">
        <v>1717</v>
      </c>
      <c r="C1574" s="209" t="s">
        <v>783</v>
      </c>
      <c r="D1574" s="211">
        <v>41.76</v>
      </c>
      <c r="E1574" s="218"/>
      <c r="F1574" s="218"/>
      <c r="G1574" s="218"/>
      <c r="H1574" s="219"/>
    </row>
    <row r="1575" spans="1:8" ht="39.6">
      <c r="A1575" s="209">
        <v>100342</v>
      </c>
      <c r="B1575" s="210" t="s">
        <v>1718</v>
      </c>
      <c r="C1575" s="209" t="s">
        <v>31</v>
      </c>
      <c r="D1575" s="211">
        <v>15.9</v>
      </c>
      <c r="E1575" s="218"/>
      <c r="F1575" s="218"/>
      <c r="G1575" s="218"/>
      <c r="H1575" s="219"/>
    </row>
    <row r="1576" spans="1:8" ht="39.6">
      <c r="A1576" s="209">
        <v>100343</v>
      </c>
      <c r="B1576" s="210" t="s">
        <v>1719</v>
      </c>
      <c r="C1576" s="209" t="s">
        <v>31</v>
      </c>
      <c r="D1576" s="211">
        <v>15.19</v>
      </c>
      <c r="E1576" s="218"/>
      <c r="F1576" s="218"/>
      <c r="G1576" s="218"/>
      <c r="H1576" s="219"/>
    </row>
    <row r="1577" spans="1:8" ht="39.6">
      <c r="A1577" s="209">
        <v>100344</v>
      </c>
      <c r="B1577" s="210" t="s">
        <v>1720</v>
      </c>
      <c r="C1577" s="209" t="s">
        <v>31</v>
      </c>
      <c r="D1577" s="211">
        <v>13.71</v>
      </c>
      <c r="E1577" s="218"/>
      <c r="F1577" s="218"/>
      <c r="G1577" s="218"/>
      <c r="H1577" s="219"/>
    </row>
    <row r="1578" spans="1:8" ht="39.6">
      <c r="A1578" s="209">
        <v>100345</v>
      </c>
      <c r="B1578" s="210" t="s">
        <v>1721</v>
      </c>
      <c r="C1578" s="209" t="s">
        <v>31</v>
      </c>
      <c r="D1578" s="211">
        <v>11.65</v>
      </c>
      <c r="E1578" s="218"/>
      <c r="F1578" s="218"/>
      <c r="G1578" s="218"/>
      <c r="H1578" s="219"/>
    </row>
    <row r="1579" spans="1:8" ht="39.6">
      <c r="A1579" s="209">
        <v>100346</v>
      </c>
      <c r="B1579" s="210" t="s">
        <v>1722</v>
      </c>
      <c r="C1579" s="209" t="s">
        <v>31</v>
      </c>
      <c r="D1579" s="211">
        <v>11.15</v>
      </c>
      <c r="E1579" s="218"/>
      <c r="F1579" s="218"/>
      <c r="G1579" s="218"/>
      <c r="H1579" s="219"/>
    </row>
    <row r="1580" spans="1:8" ht="39.6">
      <c r="A1580" s="209">
        <v>100347</v>
      </c>
      <c r="B1580" s="210" t="s">
        <v>1723</v>
      </c>
      <c r="C1580" s="209" t="s">
        <v>31</v>
      </c>
      <c r="D1580" s="211">
        <v>12.61</v>
      </c>
      <c r="E1580" s="218"/>
      <c r="F1580" s="218"/>
      <c r="G1580" s="218"/>
      <c r="H1580" s="219"/>
    </row>
    <row r="1581" spans="1:8" ht="39.6">
      <c r="A1581" s="209">
        <v>100348</v>
      </c>
      <c r="B1581" s="210" t="s">
        <v>1724</v>
      </c>
      <c r="C1581" s="209" t="s">
        <v>31</v>
      </c>
      <c r="D1581" s="211">
        <v>12.37</v>
      </c>
      <c r="E1581" s="218"/>
      <c r="F1581" s="218"/>
      <c r="G1581" s="218"/>
      <c r="H1581" s="219"/>
    </row>
    <row r="1582" spans="1:8" ht="39.6">
      <c r="A1582" s="209">
        <v>100349</v>
      </c>
      <c r="B1582" s="210" t="s">
        <v>1725</v>
      </c>
      <c r="C1582" s="209" t="s">
        <v>1634</v>
      </c>
      <c r="D1582" s="211">
        <v>847.87</v>
      </c>
      <c r="E1582" s="218"/>
      <c r="F1582" s="218"/>
      <c r="G1582" s="218"/>
      <c r="H1582" s="219"/>
    </row>
    <row r="1583" spans="1:8" ht="39.6">
      <c r="A1583" s="209">
        <v>102989</v>
      </c>
      <c r="B1583" s="210" t="s">
        <v>1726</v>
      </c>
      <c r="C1583" s="209" t="s">
        <v>19</v>
      </c>
      <c r="D1583" s="211">
        <v>37.24</v>
      </c>
      <c r="E1583" s="218"/>
      <c r="F1583" s="218"/>
      <c r="G1583" s="218"/>
      <c r="H1583" s="219"/>
    </row>
    <row r="1584" spans="1:8" ht="39.6">
      <c r="A1584" s="209">
        <v>102990</v>
      </c>
      <c r="B1584" s="210" t="s">
        <v>1727</v>
      </c>
      <c r="C1584" s="209" t="s">
        <v>19</v>
      </c>
      <c r="D1584" s="211">
        <v>45.32</v>
      </c>
      <c r="E1584" s="218"/>
      <c r="F1584" s="218"/>
      <c r="G1584" s="218"/>
      <c r="H1584" s="219"/>
    </row>
    <row r="1585" spans="1:8" ht="39.6">
      <c r="A1585" s="209">
        <v>102991</v>
      </c>
      <c r="B1585" s="210" t="s">
        <v>1728</v>
      </c>
      <c r="C1585" s="209" t="s">
        <v>19</v>
      </c>
      <c r="D1585" s="211">
        <v>58.74</v>
      </c>
      <c r="E1585" s="218"/>
      <c r="F1585" s="218"/>
      <c r="G1585" s="218"/>
      <c r="H1585" s="219"/>
    </row>
    <row r="1586" spans="1:8" ht="39.6">
      <c r="A1586" s="209">
        <v>102992</v>
      </c>
      <c r="B1586" s="210" t="s">
        <v>1729</v>
      </c>
      <c r="C1586" s="209" t="s">
        <v>19</v>
      </c>
      <c r="D1586" s="211">
        <v>87.01</v>
      </c>
      <c r="E1586" s="218"/>
      <c r="F1586" s="218"/>
      <c r="G1586" s="218"/>
      <c r="H1586" s="219"/>
    </row>
    <row r="1587" spans="1:8" ht="39.6">
      <c r="A1587" s="209">
        <v>102993</v>
      </c>
      <c r="B1587" s="210" t="s">
        <v>1730</v>
      </c>
      <c r="C1587" s="209" t="s">
        <v>19</v>
      </c>
      <c r="D1587" s="211">
        <v>113.23</v>
      </c>
      <c r="E1587" s="218"/>
      <c r="F1587" s="218"/>
      <c r="G1587" s="218"/>
      <c r="H1587" s="219"/>
    </row>
    <row r="1588" spans="1:8" ht="39.6">
      <c r="A1588" s="209">
        <v>102994</v>
      </c>
      <c r="B1588" s="210" t="s">
        <v>1731</v>
      </c>
      <c r="C1588" s="209" t="s">
        <v>19</v>
      </c>
      <c r="D1588" s="211">
        <v>194.46</v>
      </c>
      <c r="E1588" s="218"/>
      <c r="F1588" s="218"/>
      <c r="G1588" s="218"/>
      <c r="H1588" s="219"/>
    </row>
    <row r="1589" spans="1:8" ht="66">
      <c r="A1589" s="209">
        <v>102995</v>
      </c>
      <c r="B1589" s="210" t="s">
        <v>1732</v>
      </c>
      <c r="C1589" s="209" t="s">
        <v>19</v>
      </c>
      <c r="D1589" s="211">
        <v>56.23</v>
      </c>
      <c r="E1589" s="218"/>
      <c r="F1589" s="218"/>
      <c r="G1589" s="218"/>
      <c r="H1589" s="219"/>
    </row>
    <row r="1590" spans="1:8" ht="66">
      <c r="A1590" s="209">
        <v>102996</v>
      </c>
      <c r="B1590" s="210" t="s">
        <v>1733</v>
      </c>
      <c r="C1590" s="209" t="s">
        <v>19</v>
      </c>
      <c r="D1590" s="211">
        <v>79.63</v>
      </c>
      <c r="E1590" s="218"/>
      <c r="F1590" s="218"/>
      <c r="G1590" s="218"/>
      <c r="H1590" s="219"/>
    </row>
    <row r="1591" spans="1:8" ht="52.8">
      <c r="A1591" s="209">
        <v>102997</v>
      </c>
      <c r="B1591" s="210" t="s">
        <v>1734</v>
      </c>
      <c r="C1591" s="209" t="s">
        <v>19</v>
      </c>
      <c r="D1591" s="211">
        <v>107.27</v>
      </c>
      <c r="E1591" s="218"/>
      <c r="F1591" s="218"/>
      <c r="G1591" s="218"/>
      <c r="H1591" s="219"/>
    </row>
    <row r="1592" spans="1:8" ht="66">
      <c r="A1592" s="209">
        <v>102998</v>
      </c>
      <c r="B1592" s="210" t="s">
        <v>1735</v>
      </c>
      <c r="C1592" s="209" t="s">
        <v>19</v>
      </c>
      <c r="D1592" s="211">
        <v>102.23</v>
      </c>
      <c r="E1592" s="218"/>
      <c r="F1592" s="218"/>
      <c r="G1592" s="218"/>
      <c r="H1592" s="219"/>
    </row>
    <row r="1593" spans="1:8" ht="66">
      <c r="A1593" s="209">
        <v>102999</v>
      </c>
      <c r="B1593" s="210" t="s">
        <v>1736</v>
      </c>
      <c r="C1593" s="209" t="s">
        <v>19</v>
      </c>
      <c r="D1593" s="211">
        <v>129.43</v>
      </c>
      <c r="E1593" s="218"/>
      <c r="F1593" s="218"/>
      <c r="G1593" s="218"/>
      <c r="H1593" s="219"/>
    </row>
    <row r="1594" spans="1:8" ht="66">
      <c r="A1594" s="209">
        <v>103000</v>
      </c>
      <c r="B1594" s="210" t="s">
        <v>1737</v>
      </c>
      <c r="C1594" s="209" t="s">
        <v>19</v>
      </c>
      <c r="D1594" s="211">
        <v>129.97</v>
      </c>
      <c r="E1594" s="218"/>
      <c r="F1594" s="218"/>
      <c r="G1594" s="218"/>
      <c r="H1594" s="219"/>
    </row>
    <row r="1595" spans="1:8" ht="52.8">
      <c r="A1595" s="209">
        <v>103001</v>
      </c>
      <c r="B1595" s="210" t="s">
        <v>135</v>
      </c>
      <c r="C1595" s="209" t="s">
        <v>22</v>
      </c>
      <c r="D1595" s="211">
        <v>236.27</v>
      </c>
      <c r="E1595" s="218"/>
      <c r="F1595" s="218"/>
      <c r="G1595" s="218"/>
      <c r="H1595" s="219"/>
    </row>
    <row r="1596" spans="1:8" ht="52.8">
      <c r="A1596" s="209">
        <v>103002</v>
      </c>
      <c r="B1596" s="210" t="s">
        <v>1738</v>
      </c>
      <c r="C1596" s="209" t="s">
        <v>22</v>
      </c>
      <c r="D1596" s="211">
        <v>294.86</v>
      </c>
      <c r="E1596" s="218"/>
      <c r="F1596" s="218"/>
      <c r="G1596" s="218"/>
      <c r="H1596" s="219"/>
    </row>
    <row r="1597" spans="1:8" ht="52.8">
      <c r="A1597" s="209">
        <v>103003</v>
      </c>
      <c r="B1597" s="210" t="s">
        <v>1739</v>
      </c>
      <c r="C1597" s="209" t="s">
        <v>22</v>
      </c>
      <c r="D1597" s="211">
        <v>412.09</v>
      </c>
      <c r="E1597" s="218"/>
      <c r="F1597" s="218"/>
      <c r="G1597" s="218"/>
      <c r="H1597" s="219"/>
    </row>
    <row r="1598" spans="1:8" ht="52.8">
      <c r="A1598" s="209">
        <v>103005</v>
      </c>
      <c r="B1598" s="210" t="s">
        <v>1740</v>
      </c>
      <c r="C1598" s="209" t="s">
        <v>22</v>
      </c>
      <c r="D1598" s="211">
        <v>614.54999999999995</v>
      </c>
      <c r="E1598" s="218"/>
      <c r="F1598" s="218"/>
      <c r="G1598" s="218"/>
      <c r="H1598" s="219"/>
    </row>
    <row r="1599" spans="1:8" ht="52.8">
      <c r="A1599" s="209">
        <v>103006</v>
      </c>
      <c r="B1599" s="210" t="s">
        <v>1741</v>
      </c>
      <c r="C1599" s="209" t="s">
        <v>22</v>
      </c>
      <c r="D1599" s="211">
        <v>841.49</v>
      </c>
      <c r="E1599" s="218"/>
      <c r="F1599" s="218"/>
      <c r="G1599" s="218"/>
      <c r="H1599" s="219"/>
    </row>
    <row r="1600" spans="1:8" ht="52.8">
      <c r="A1600" s="209">
        <v>103007</v>
      </c>
      <c r="B1600" s="210" t="s">
        <v>1742</v>
      </c>
      <c r="C1600" s="209" t="s">
        <v>22</v>
      </c>
      <c r="D1600" s="211">
        <v>1115.52</v>
      </c>
      <c r="E1600" s="218"/>
      <c r="F1600" s="218"/>
      <c r="G1600" s="218"/>
      <c r="H1600" s="220"/>
    </row>
    <row r="1601" spans="1:8" ht="39.6">
      <c r="A1601" s="209">
        <v>97933</v>
      </c>
      <c r="B1601" s="210" t="s">
        <v>1743</v>
      </c>
      <c r="C1601" s="209" t="s">
        <v>22</v>
      </c>
      <c r="D1601" s="211">
        <v>1079.72</v>
      </c>
      <c r="E1601" s="218"/>
      <c r="F1601" s="218"/>
      <c r="G1601" s="218"/>
      <c r="H1601" s="220"/>
    </row>
    <row r="1602" spans="1:8" ht="39.6">
      <c r="A1602" s="209">
        <v>97934</v>
      </c>
      <c r="B1602" s="210" t="s">
        <v>1744</v>
      </c>
      <c r="C1602" s="209" t="s">
        <v>22</v>
      </c>
      <c r="D1602" s="211">
        <v>2442.4299999999998</v>
      </c>
      <c r="E1602" s="218"/>
      <c r="F1602" s="218"/>
      <c r="G1602" s="218"/>
      <c r="H1602" s="220"/>
    </row>
    <row r="1603" spans="1:8" ht="39.6">
      <c r="A1603" s="209">
        <v>97935</v>
      </c>
      <c r="B1603" s="210" t="s">
        <v>1745</v>
      </c>
      <c r="C1603" s="209" t="s">
        <v>22</v>
      </c>
      <c r="D1603" s="211">
        <v>880.33</v>
      </c>
      <c r="E1603" s="218"/>
      <c r="F1603" s="218"/>
      <c r="G1603" s="218"/>
      <c r="H1603" s="219"/>
    </row>
    <row r="1604" spans="1:8" ht="39.6">
      <c r="A1604" s="209">
        <v>97936</v>
      </c>
      <c r="B1604" s="210" t="s">
        <v>1746</v>
      </c>
      <c r="C1604" s="209" t="s">
        <v>22</v>
      </c>
      <c r="D1604" s="211">
        <v>2071.19</v>
      </c>
      <c r="E1604" s="218"/>
      <c r="F1604" s="218"/>
      <c r="G1604" s="218"/>
      <c r="H1604" s="220"/>
    </row>
    <row r="1605" spans="1:8" ht="39.6">
      <c r="A1605" s="209">
        <v>97947</v>
      </c>
      <c r="B1605" s="210" t="s">
        <v>1747</v>
      </c>
      <c r="C1605" s="209" t="s">
        <v>22</v>
      </c>
      <c r="D1605" s="211">
        <v>1867.82</v>
      </c>
      <c r="E1605" s="218"/>
      <c r="F1605" s="218"/>
      <c r="G1605" s="218"/>
      <c r="H1605" s="220"/>
    </row>
    <row r="1606" spans="1:8" ht="39.6">
      <c r="A1606" s="209">
        <v>97948</v>
      </c>
      <c r="B1606" s="210" t="s">
        <v>1748</v>
      </c>
      <c r="C1606" s="209" t="s">
        <v>22</v>
      </c>
      <c r="D1606" s="211">
        <v>3425.76</v>
      </c>
      <c r="E1606" s="218"/>
      <c r="F1606" s="218"/>
      <c r="G1606" s="218"/>
      <c r="H1606" s="220"/>
    </row>
    <row r="1607" spans="1:8" ht="52.8">
      <c r="A1607" s="209">
        <v>97949</v>
      </c>
      <c r="B1607" s="210" t="s">
        <v>1749</v>
      </c>
      <c r="C1607" s="209" t="s">
        <v>22</v>
      </c>
      <c r="D1607" s="211">
        <v>1880.21</v>
      </c>
      <c r="E1607" s="218"/>
      <c r="F1607" s="218"/>
      <c r="G1607" s="218"/>
      <c r="H1607" s="220"/>
    </row>
    <row r="1608" spans="1:8" ht="52.8">
      <c r="A1608" s="209">
        <v>97950</v>
      </c>
      <c r="B1608" s="210" t="s">
        <v>1750</v>
      </c>
      <c r="C1608" s="209" t="s">
        <v>22</v>
      </c>
      <c r="D1608" s="211">
        <v>3291.04</v>
      </c>
      <c r="E1608" s="218"/>
      <c r="F1608" s="218"/>
      <c r="G1608" s="218"/>
      <c r="H1608" s="220"/>
    </row>
    <row r="1609" spans="1:8" ht="52.8">
      <c r="A1609" s="209">
        <v>97951</v>
      </c>
      <c r="B1609" s="210" t="s">
        <v>1751</v>
      </c>
      <c r="C1609" s="209" t="s">
        <v>22</v>
      </c>
      <c r="D1609" s="211">
        <v>2997.88</v>
      </c>
      <c r="E1609" s="218"/>
      <c r="F1609" s="218"/>
      <c r="G1609" s="218"/>
      <c r="H1609" s="220"/>
    </row>
    <row r="1610" spans="1:8" ht="52.8">
      <c r="A1610" s="209">
        <v>97952</v>
      </c>
      <c r="B1610" s="210" t="s">
        <v>1752</v>
      </c>
      <c r="C1610" s="209" t="s">
        <v>22</v>
      </c>
      <c r="D1610" s="211">
        <v>5152.75</v>
      </c>
      <c r="E1610" s="218"/>
      <c r="F1610" s="218"/>
      <c r="G1610" s="218"/>
      <c r="H1610" s="220"/>
    </row>
    <row r="1611" spans="1:8" ht="39.6">
      <c r="A1611" s="209">
        <v>97953</v>
      </c>
      <c r="B1611" s="210" t="s">
        <v>1753</v>
      </c>
      <c r="C1611" s="209" t="s">
        <v>22</v>
      </c>
      <c r="D1611" s="211">
        <v>1390.22</v>
      </c>
      <c r="E1611" s="218"/>
      <c r="F1611" s="218"/>
      <c r="G1611" s="218"/>
      <c r="H1611" s="220"/>
    </row>
    <row r="1612" spans="1:8" ht="39.6">
      <c r="A1612" s="209">
        <v>97955</v>
      </c>
      <c r="B1612" s="210" t="s">
        <v>1754</v>
      </c>
      <c r="C1612" s="209" t="s">
        <v>22</v>
      </c>
      <c r="D1612" s="211">
        <v>3036.51</v>
      </c>
      <c r="E1612" s="218"/>
      <c r="F1612" s="218"/>
      <c r="G1612" s="218"/>
      <c r="H1612" s="220"/>
    </row>
    <row r="1613" spans="1:8" ht="52.8">
      <c r="A1613" s="209">
        <v>97956</v>
      </c>
      <c r="B1613" s="210" t="s">
        <v>1755</v>
      </c>
      <c r="C1613" s="209" t="s">
        <v>22</v>
      </c>
      <c r="D1613" s="211">
        <v>1497.2</v>
      </c>
      <c r="E1613" s="218"/>
      <c r="F1613" s="218"/>
      <c r="G1613" s="218"/>
      <c r="H1613" s="220"/>
    </row>
    <row r="1614" spans="1:8" ht="39.6">
      <c r="A1614" s="209">
        <v>97957</v>
      </c>
      <c r="B1614" s="210" t="s">
        <v>1756</v>
      </c>
      <c r="C1614" s="209" t="s">
        <v>22</v>
      </c>
      <c r="D1614" s="211">
        <v>2668.66</v>
      </c>
      <c r="E1614" s="218"/>
      <c r="F1614" s="218"/>
      <c r="G1614" s="218"/>
      <c r="H1614" s="220"/>
    </row>
    <row r="1615" spans="1:8" ht="52.8">
      <c r="A1615" s="209">
        <v>97961</v>
      </c>
      <c r="B1615" s="210" t="s">
        <v>1757</v>
      </c>
      <c r="C1615" s="209" t="s">
        <v>22</v>
      </c>
      <c r="D1615" s="211">
        <v>2432.4</v>
      </c>
      <c r="E1615" s="218"/>
      <c r="F1615" s="218"/>
      <c r="G1615" s="218"/>
      <c r="H1615" s="220"/>
    </row>
    <row r="1616" spans="1:8" ht="52.8">
      <c r="A1616" s="209">
        <v>97973</v>
      </c>
      <c r="B1616" s="210" t="s">
        <v>1758</v>
      </c>
      <c r="C1616" s="209" t="s">
        <v>22</v>
      </c>
      <c r="D1616" s="211">
        <v>4558.34</v>
      </c>
      <c r="E1616" s="218"/>
      <c r="F1616" s="218"/>
      <c r="G1616" s="218"/>
      <c r="H1616" s="220"/>
    </row>
    <row r="1617" spans="1:8" ht="52.8">
      <c r="A1617" s="209">
        <v>97974</v>
      </c>
      <c r="B1617" s="210" t="s">
        <v>5804</v>
      </c>
      <c r="C1617" s="209" t="s">
        <v>22</v>
      </c>
      <c r="D1617" s="211">
        <v>514.16999999999996</v>
      </c>
      <c r="E1617" s="218"/>
      <c r="F1617" s="218"/>
      <c r="G1617" s="218"/>
      <c r="H1617" s="219"/>
    </row>
    <row r="1618" spans="1:8" ht="52.8">
      <c r="A1618" s="209">
        <v>97975</v>
      </c>
      <c r="B1618" s="210" t="s">
        <v>5805</v>
      </c>
      <c r="C1618" s="209" t="s">
        <v>22</v>
      </c>
      <c r="D1618" s="211">
        <v>660.41</v>
      </c>
      <c r="E1618" s="218"/>
      <c r="F1618" s="218"/>
      <c r="G1618" s="218"/>
      <c r="H1618" s="219"/>
    </row>
    <row r="1619" spans="1:8" ht="66">
      <c r="A1619" s="209">
        <v>97976</v>
      </c>
      <c r="B1619" s="210" t="s">
        <v>5806</v>
      </c>
      <c r="C1619" s="209" t="s">
        <v>22</v>
      </c>
      <c r="D1619" s="211">
        <v>1191.56</v>
      </c>
      <c r="E1619" s="218"/>
      <c r="F1619" s="218"/>
      <c r="G1619" s="218"/>
      <c r="H1619" s="220"/>
    </row>
    <row r="1620" spans="1:8" ht="66">
      <c r="A1620" s="209">
        <v>97977</v>
      </c>
      <c r="B1620" s="210" t="s">
        <v>5807</v>
      </c>
      <c r="C1620" s="209" t="s">
        <v>22</v>
      </c>
      <c r="D1620" s="211">
        <v>1692.81</v>
      </c>
      <c r="E1620" s="218"/>
      <c r="F1620" s="218"/>
      <c r="G1620" s="218"/>
      <c r="H1620" s="220"/>
    </row>
    <row r="1621" spans="1:8" ht="52.8">
      <c r="A1621" s="209">
        <v>97978</v>
      </c>
      <c r="B1621" s="210" t="s">
        <v>5808</v>
      </c>
      <c r="C1621" s="209" t="s">
        <v>22</v>
      </c>
      <c r="D1621" s="211">
        <v>996.36</v>
      </c>
      <c r="E1621" s="218"/>
      <c r="F1621" s="218"/>
      <c r="G1621" s="218"/>
      <c r="H1621" s="219"/>
    </row>
    <row r="1622" spans="1:8" ht="66">
      <c r="A1622" s="209">
        <v>97980</v>
      </c>
      <c r="B1622" s="210" t="s">
        <v>5809</v>
      </c>
      <c r="C1622" s="209" t="s">
        <v>22</v>
      </c>
      <c r="D1622" s="211">
        <v>2184.84</v>
      </c>
      <c r="E1622" s="218"/>
      <c r="F1622" s="218"/>
      <c r="G1622" s="218"/>
      <c r="H1622" s="220"/>
    </row>
    <row r="1623" spans="1:8" ht="52.8">
      <c r="A1623" s="209">
        <v>97981</v>
      </c>
      <c r="B1623" s="210" t="s">
        <v>1759</v>
      </c>
      <c r="C1623" s="209" t="s">
        <v>19</v>
      </c>
      <c r="D1623" s="211">
        <v>1233.3800000000001</v>
      </c>
      <c r="E1623" s="218"/>
      <c r="F1623" s="218"/>
      <c r="G1623" s="218"/>
      <c r="H1623" s="220"/>
    </row>
    <row r="1624" spans="1:8" ht="39.6">
      <c r="A1624" s="209">
        <v>97983</v>
      </c>
      <c r="B1624" s="210" t="s">
        <v>1760</v>
      </c>
      <c r="C1624" s="209" t="s">
        <v>19</v>
      </c>
      <c r="D1624" s="211">
        <v>515.42999999999995</v>
      </c>
      <c r="E1624" s="218"/>
      <c r="F1624" s="218"/>
      <c r="G1624" s="218"/>
      <c r="H1624" s="219"/>
    </row>
    <row r="1625" spans="1:8" ht="52.8">
      <c r="A1625" s="209">
        <v>97985</v>
      </c>
      <c r="B1625" s="210" t="s">
        <v>1761</v>
      </c>
      <c r="C1625" s="209" t="s">
        <v>19</v>
      </c>
      <c r="D1625" s="211">
        <v>1485.66</v>
      </c>
      <c r="E1625" s="218"/>
      <c r="F1625" s="218"/>
      <c r="G1625" s="218"/>
      <c r="H1625" s="220"/>
    </row>
    <row r="1626" spans="1:8" ht="39.6">
      <c r="A1626" s="209">
        <v>97987</v>
      </c>
      <c r="B1626" s="210" t="s">
        <v>1762</v>
      </c>
      <c r="C1626" s="209" t="s">
        <v>19</v>
      </c>
      <c r="D1626" s="211">
        <v>686.94</v>
      </c>
      <c r="E1626" s="218"/>
      <c r="F1626" s="218"/>
      <c r="G1626" s="218"/>
      <c r="H1626" s="219"/>
    </row>
    <row r="1627" spans="1:8" ht="66">
      <c r="A1627" s="209">
        <v>97988</v>
      </c>
      <c r="B1627" s="210" t="s">
        <v>5810</v>
      </c>
      <c r="C1627" s="209" t="s">
        <v>22</v>
      </c>
      <c r="D1627" s="211">
        <v>3217.92</v>
      </c>
      <c r="E1627" s="218"/>
      <c r="F1627" s="218"/>
      <c r="G1627" s="218"/>
      <c r="H1627" s="220"/>
    </row>
    <row r="1628" spans="1:8" ht="52.8">
      <c r="A1628" s="209">
        <v>97989</v>
      </c>
      <c r="B1628" s="210" t="s">
        <v>1763</v>
      </c>
      <c r="C1628" s="209" t="s">
        <v>19</v>
      </c>
      <c r="D1628" s="211">
        <v>1737.92</v>
      </c>
      <c r="E1628" s="218"/>
      <c r="F1628" s="218"/>
      <c r="G1628" s="218"/>
      <c r="H1628" s="220"/>
    </row>
    <row r="1629" spans="1:8" ht="39.6">
      <c r="A1629" s="209">
        <v>97991</v>
      </c>
      <c r="B1629" s="210" t="s">
        <v>1764</v>
      </c>
      <c r="C1629" s="209" t="s">
        <v>19</v>
      </c>
      <c r="D1629" s="211">
        <v>942.36</v>
      </c>
      <c r="E1629" s="218"/>
      <c r="F1629" s="218"/>
      <c r="G1629" s="218"/>
      <c r="H1629" s="219"/>
    </row>
    <row r="1630" spans="1:8" ht="66">
      <c r="A1630" s="209">
        <v>97992</v>
      </c>
      <c r="B1630" s="210" t="s">
        <v>5811</v>
      </c>
      <c r="C1630" s="209" t="s">
        <v>22</v>
      </c>
      <c r="D1630" s="211">
        <v>4140.8900000000003</v>
      </c>
      <c r="E1630" s="218"/>
      <c r="F1630" s="218"/>
      <c r="G1630" s="218"/>
      <c r="H1630" s="220"/>
    </row>
    <row r="1631" spans="1:8" ht="52.8">
      <c r="A1631" s="209">
        <v>97993</v>
      </c>
      <c r="B1631" s="210" t="s">
        <v>1765</v>
      </c>
      <c r="C1631" s="209" t="s">
        <v>19</v>
      </c>
      <c r="D1631" s="211">
        <v>2116.37</v>
      </c>
      <c r="E1631" s="218"/>
      <c r="F1631" s="218"/>
      <c r="G1631" s="218"/>
      <c r="H1631" s="220"/>
    </row>
    <row r="1632" spans="1:8" ht="66">
      <c r="A1632" s="209">
        <v>97994</v>
      </c>
      <c r="B1632" s="210" t="s">
        <v>5812</v>
      </c>
      <c r="C1632" s="209" t="s">
        <v>22</v>
      </c>
      <c r="D1632" s="211">
        <v>2717.14</v>
      </c>
      <c r="E1632" s="218"/>
      <c r="F1632" s="218"/>
      <c r="G1632" s="218"/>
      <c r="H1632" s="220"/>
    </row>
    <row r="1633" spans="1:8" ht="52.8">
      <c r="A1633" s="209">
        <v>97995</v>
      </c>
      <c r="B1633" s="210" t="s">
        <v>1766</v>
      </c>
      <c r="C1633" s="209" t="s">
        <v>19</v>
      </c>
      <c r="D1633" s="211">
        <v>1322.39</v>
      </c>
      <c r="E1633" s="218"/>
      <c r="F1633" s="218"/>
      <c r="G1633" s="218"/>
      <c r="H1633" s="220"/>
    </row>
    <row r="1634" spans="1:8" ht="66">
      <c r="A1634" s="209">
        <v>97996</v>
      </c>
      <c r="B1634" s="210" t="s">
        <v>5813</v>
      </c>
      <c r="C1634" s="209" t="s">
        <v>22</v>
      </c>
      <c r="D1634" s="211">
        <v>3438.69</v>
      </c>
      <c r="E1634" s="218"/>
      <c r="F1634" s="218"/>
      <c r="G1634" s="218"/>
      <c r="H1634" s="220"/>
    </row>
    <row r="1635" spans="1:8" ht="52.8">
      <c r="A1635" s="209">
        <v>97997</v>
      </c>
      <c r="B1635" s="210" t="s">
        <v>1767</v>
      </c>
      <c r="C1635" s="209" t="s">
        <v>19</v>
      </c>
      <c r="D1635" s="211">
        <v>1579.48</v>
      </c>
      <c r="E1635" s="218"/>
      <c r="F1635" s="218"/>
      <c r="G1635" s="218"/>
      <c r="H1635" s="220"/>
    </row>
    <row r="1636" spans="1:8" ht="52.8">
      <c r="A1636" s="209">
        <v>97999</v>
      </c>
      <c r="B1636" s="210" t="s">
        <v>1768</v>
      </c>
      <c r="C1636" s="209" t="s">
        <v>19</v>
      </c>
      <c r="D1636" s="211">
        <v>1836.65</v>
      </c>
      <c r="E1636" s="218"/>
      <c r="F1636" s="218"/>
      <c r="G1636" s="218"/>
      <c r="H1636" s="220"/>
    </row>
    <row r="1637" spans="1:8" ht="52.8">
      <c r="A1637" s="209">
        <v>98001</v>
      </c>
      <c r="B1637" s="210" t="s">
        <v>1769</v>
      </c>
      <c r="C1637" s="209" t="s">
        <v>19</v>
      </c>
      <c r="D1637" s="211">
        <v>2093.73</v>
      </c>
      <c r="E1637" s="218"/>
      <c r="F1637" s="218"/>
      <c r="G1637" s="218"/>
      <c r="H1637" s="220"/>
    </row>
    <row r="1638" spans="1:8" ht="66">
      <c r="A1638" s="209">
        <v>98002</v>
      </c>
      <c r="B1638" s="210" t="s">
        <v>5814</v>
      </c>
      <c r="C1638" s="209" t="s">
        <v>22</v>
      </c>
      <c r="D1638" s="211">
        <v>5638.74</v>
      </c>
      <c r="E1638" s="218"/>
      <c r="F1638" s="218"/>
      <c r="G1638" s="218"/>
      <c r="H1638" s="220"/>
    </row>
    <row r="1639" spans="1:8" ht="52.8">
      <c r="A1639" s="209">
        <v>98003</v>
      </c>
      <c r="B1639" s="210" t="s">
        <v>1770</v>
      </c>
      <c r="C1639" s="209" t="s">
        <v>19</v>
      </c>
      <c r="D1639" s="211">
        <v>2350.9</v>
      </c>
      <c r="E1639" s="218"/>
      <c r="F1639" s="218"/>
      <c r="G1639" s="218"/>
      <c r="H1639" s="220"/>
    </row>
    <row r="1640" spans="1:8" ht="52.8">
      <c r="A1640" s="209">
        <v>98005</v>
      </c>
      <c r="B1640" s="210" t="s">
        <v>1771</v>
      </c>
      <c r="C1640" s="209" t="s">
        <v>19</v>
      </c>
      <c r="D1640" s="211">
        <v>2608.0700000000002</v>
      </c>
      <c r="E1640" s="218"/>
      <c r="F1640" s="218"/>
      <c r="G1640" s="218"/>
      <c r="H1640" s="220"/>
    </row>
    <row r="1641" spans="1:8" ht="66">
      <c r="A1641" s="209">
        <v>98006</v>
      </c>
      <c r="B1641" s="210" t="s">
        <v>5815</v>
      </c>
      <c r="C1641" s="209" t="s">
        <v>22</v>
      </c>
      <c r="D1641" s="211">
        <v>7090.73</v>
      </c>
      <c r="E1641" s="218"/>
      <c r="F1641" s="218"/>
      <c r="G1641" s="218"/>
      <c r="H1641" s="220"/>
    </row>
    <row r="1642" spans="1:8" ht="52.8">
      <c r="A1642" s="209">
        <v>98007</v>
      </c>
      <c r="B1642" s="210" t="s">
        <v>1772</v>
      </c>
      <c r="C1642" s="209" t="s">
        <v>19</v>
      </c>
      <c r="D1642" s="211">
        <v>2865.16</v>
      </c>
      <c r="E1642" s="218"/>
      <c r="F1642" s="218"/>
      <c r="G1642" s="218"/>
      <c r="H1642" s="220"/>
    </row>
    <row r="1643" spans="1:8" ht="66">
      <c r="A1643" s="209">
        <v>98008</v>
      </c>
      <c r="B1643" s="210" t="s">
        <v>5816</v>
      </c>
      <c r="C1643" s="209" t="s">
        <v>22</v>
      </c>
      <c r="D1643" s="211">
        <v>4272.8</v>
      </c>
      <c r="E1643" s="218"/>
      <c r="F1643" s="218"/>
      <c r="G1643" s="218"/>
      <c r="H1643" s="220"/>
    </row>
    <row r="1644" spans="1:8" ht="52.8">
      <c r="A1644" s="209">
        <v>98009</v>
      </c>
      <c r="B1644" s="210" t="s">
        <v>1773</v>
      </c>
      <c r="C1644" s="209" t="s">
        <v>19</v>
      </c>
      <c r="D1644" s="211">
        <v>1836.65</v>
      </c>
      <c r="E1644" s="218"/>
      <c r="F1644" s="218"/>
      <c r="G1644" s="218"/>
      <c r="H1644" s="220"/>
    </row>
    <row r="1645" spans="1:8" ht="66">
      <c r="A1645" s="209">
        <v>98010</v>
      </c>
      <c r="B1645" s="210" t="s">
        <v>5817</v>
      </c>
      <c r="C1645" s="209" t="s">
        <v>22</v>
      </c>
      <c r="D1645" s="211">
        <v>5218.7700000000004</v>
      </c>
      <c r="E1645" s="218"/>
      <c r="F1645" s="218"/>
      <c r="G1645" s="218"/>
      <c r="H1645" s="220"/>
    </row>
    <row r="1646" spans="1:8" ht="52.8">
      <c r="A1646" s="209">
        <v>98011</v>
      </c>
      <c r="B1646" s="210" t="s">
        <v>1774</v>
      </c>
      <c r="C1646" s="209" t="s">
        <v>19</v>
      </c>
      <c r="D1646" s="211">
        <v>2093.73</v>
      </c>
      <c r="E1646" s="218"/>
      <c r="F1646" s="218"/>
      <c r="G1646" s="218"/>
      <c r="H1646" s="220"/>
    </row>
    <row r="1647" spans="1:8" ht="66">
      <c r="A1647" s="209">
        <v>98012</v>
      </c>
      <c r="B1647" s="210" t="s">
        <v>5818</v>
      </c>
      <c r="C1647" s="209" t="s">
        <v>22</v>
      </c>
      <c r="D1647" s="211">
        <v>6136.54</v>
      </c>
      <c r="E1647" s="218"/>
      <c r="F1647" s="218"/>
      <c r="G1647" s="218"/>
      <c r="H1647" s="220"/>
    </row>
    <row r="1648" spans="1:8" ht="52.8">
      <c r="A1648" s="209">
        <v>98013</v>
      </c>
      <c r="B1648" s="210" t="s">
        <v>1775</v>
      </c>
      <c r="C1648" s="209" t="s">
        <v>19</v>
      </c>
      <c r="D1648" s="211">
        <v>2350.9</v>
      </c>
      <c r="E1648" s="218"/>
      <c r="F1648" s="218"/>
      <c r="G1648" s="218"/>
      <c r="H1648" s="220"/>
    </row>
    <row r="1649" spans="1:8" ht="66">
      <c r="A1649" s="209">
        <v>98014</v>
      </c>
      <c r="B1649" s="210" t="s">
        <v>5819</v>
      </c>
      <c r="C1649" s="209" t="s">
        <v>22</v>
      </c>
      <c r="D1649" s="211">
        <v>7054.2</v>
      </c>
      <c r="E1649" s="218"/>
      <c r="F1649" s="218"/>
      <c r="G1649" s="218"/>
      <c r="H1649" s="220"/>
    </row>
    <row r="1650" spans="1:8" ht="52.8">
      <c r="A1650" s="209">
        <v>98015</v>
      </c>
      <c r="B1650" s="210" t="s">
        <v>1776</v>
      </c>
      <c r="C1650" s="209" t="s">
        <v>19</v>
      </c>
      <c r="D1650" s="211">
        <v>2608.0700000000002</v>
      </c>
      <c r="E1650" s="218"/>
      <c r="F1650" s="218"/>
      <c r="G1650" s="218"/>
      <c r="H1650" s="220"/>
    </row>
    <row r="1651" spans="1:8" ht="66">
      <c r="A1651" s="209">
        <v>98016</v>
      </c>
      <c r="B1651" s="210" t="s">
        <v>5820</v>
      </c>
      <c r="C1651" s="209" t="s">
        <v>22</v>
      </c>
      <c r="D1651" s="211">
        <v>7972.04</v>
      </c>
      <c r="E1651" s="218"/>
      <c r="F1651" s="218"/>
      <c r="G1651" s="218"/>
      <c r="H1651" s="220"/>
    </row>
    <row r="1652" spans="1:8" ht="52.8">
      <c r="A1652" s="209">
        <v>98017</v>
      </c>
      <c r="B1652" s="210" t="s">
        <v>1777</v>
      </c>
      <c r="C1652" s="209" t="s">
        <v>19</v>
      </c>
      <c r="D1652" s="211">
        <v>2865.16</v>
      </c>
      <c r="E1652" s="218"/>
      <c r="F1652" s="218"/>
      <c r="G1652" s="218"/>
      <c r="H1652" s="220"/>
    </row>
    <row r="1653" spans="1:8" ht="66">
      <c r="A1653" s="209">
        <v>98018</v>
      </c>
      <c r="B1653" s="210" t="s">
        <v>5821</v>
      </c>
      <c r="C1653" s="209" t="s">
        <v>22</v>
      </c>
      <c r="D1653" s="211">
        <v>8889.74</v>
      </c>
      <c r="E1653" s="218"/>
      <c r="F1653" s="218"/>
      <c r="G1653" s="218"/>
      <c r="H1653" s="220"/>
    </row>
    <row r="1654" spans="1:8" ht="52.8">
      <c r="A1654" s="209">
        <v>98019</v>
      </c>
      <c r="B1654" s="210" t="s">
        <v>1778</v>
      </c>
      <c r="C1654" s="209" t="s">
        <v>19</v>
      </c>
      <c r="D1654" s="211">
        <v>3146.21</v>
      </c>
      <c r="E1654" s="218"/>
      <c r="F1654" s="218"/>
      <c r="G1654" s="218"/>
      <c r="H1654" s="220"/>
    </row>
    <row r="1655" spans="1:8" ht="66">
      <c r="A1655" s="209">
        <v>98020</v>
      </c>
      <c r="B1655" s="210" t="s">
        <v>5822</v>
      </c>
      <c r="C1655" s="209" t="s">
        <v>22</v>
      </c>
      <c r="D1655" s="211">
        <v>6315.46</v>
      </c>
      <c r="E1655" s="218"/>
      <c r="F1655" s="218"/>
      <c r="G1655" s="218"/>
      <c r="H1655" s="220"/>
    </row>
    <row r="1656" spans="1:8" ht="52.8">
      <c r="A1656" s="209">
        <v>98021</v>
      </c>
      <c r="B1656" s="210" t="s">
        <v>1779</v>
      </c>
      <c r="C1656" s="209" t="s">
        <v>19</v>
      </c>
      <c r="D1656" s="211">
        <v>2374.9</v>
      </c>
      <c r="E1656" s="218"/>
      <c r="F1656" s="218"/>
      <c r="G1656" s="218"/>
      <c r="H1656" s="220"/>
    </row>
    <row r="1657" spans="1:8" ht="66">
      <c r="A1657" s="209">
        <v>98022</v>
      </c>
      <c r="B1657" s="210" t="s">
        <v>5823</v>
      </c>
      <c r="C1657" s="209" t="s">
        <v>22</v>
      </c>
      <c r="D1657" s="211">
        <v>7411.09</v>
      </c>
      <c r="E1657" s="218"/>
      <c r="F1657" s="218"/>
      <c r="G1657" s="218"/>
      <c r="H1657" s="220"/>
    </row>
    <row r="1658" spans="1:8" ht="52.8">
      <c r="A1658" s="209">
        <v>98023</v>
      </c>
      <c r="B1658" s="210" t="s">
        <v>1780</v>
      </c>
      <c r="C1658" s="209" t="s">
        <v>19</v>
      </c>
      <c r="D1658" s="211">
        <v>2631.99</v>
      </c>
      <c r="E1658" s="218"/>
      <c r="F1658" s="218"/>
      <c r="G1658" s="218"/>
      <c r="H1658" s="220"/>
    </row>
    <row r="1659" spans="1:8" ht="66">
      <c r="A1659" s="209">
        <v>98024</v>
      </c>
      <c r="B1659" s="210" t="s">
        <v>5824</v>
      </c>
      <c r="C1659" s="209" t="s">
        <v>22</v>
      </c>
      <c r="D1659" s="211">
        <v>8569.27</v>
      </c>
      <c r="E1659" s="218"/>
      <c r="F1659" s="218"/>
      <c r="G1659" s="218"/>
      <c r="H1659" s="220"/>
    </row>
    <row r="1660" spans="1:8" ht="52.8">
      <c r="A1660" s="209">
        <v>98025</v>
      </c>
      <c r="B1660" s="210" t="s">
        <v>1781</v>
      </c>
      <c r="C1660" s="209" t="s">
        <v>19</v>
      </c>
      <c r="D1660" s="211">
        <v>2889.16</v>
      </c>
      <c r="E1660" s="218"/>
      <c r="F1660" s="218"/>
      <c r="G1660" s="218"/>
      <c r="H1660" s="220"/>
    </row>
    <row r="1661" spans="1:8" ht="66">
      <c r="A1661" s="209">
        <v>98026</v>
      </c>
      <c r="B1661" s="210" t="s">
        <v>5825</v>
      </c>
      <c r="C1661" s="209" t="s">
        <v>22</v>
      </c>
      <c r="D1661" s="211">
        <v>9672.81</v>
      </c>
      <c r="E1661" s="218"/>
      <c r="F1661" s="218"/>
      <c r="G1661" s="218"/>
      <c r="H1661" s="220"/>
    </row>
    <row r="1662" spans="1:8" ht="52.8">
      <c r="A1662" s="209">
        <v>98027</v>
      </c>
      <c r="B1662" s="210" t="s">
        <v>1782</v>
      </c>
      <c r="C1662" s="209" t="s">
        <v>19</v>
      </c>
      <c r="D1662" s="211">
        <v>3146.21</v>
      </c>
      <c r="E1662" s="218"/>
      <c r="F1662" s="218"/>
      <c r="G1662" s="218"/>
      <c r="H1662" s="220"/>
    </row>
    <row r="1663" spans="1:8" ht="66">
      <c r="A1663" s="209">
        <v>98028</v>
      </c>
      <c r="B1663" s="210" t="s">
        <v>5826</v>
      </c>
      <c r="C1663" s="209" t="s">
        <v>22</v>
      </c>
      <c r="D1663" s="211">
        <v>10776.37</v>
      </c>
      <c r="E1663" s="218"/>
      <c r="F1663" s="218"/>
      <c r="G1663" s="218"/>
      <c r="H1663" s="220"/>
    </row>
    <row r="1664" spans="1:8" ht="52.8">
      <c r="A1664" s="209">
        <v>98029</v>
      </c>
      <c r="B1664" s="210" t="s">
        <v>1783</v>
      </c>
      <c r="C1664" s="209" t="s">
        <v>19</v>
      </c>
      <c r="D1664" s="211">
        <v>3408.3</v>
      </c>
      <c r="E1664" s="218"/>
      <c r="F1664" s="218"/>
      <c r="G1664" s="218"/>
      <c r="H1664" s="220"/>
    </row>
    <row r="1665" spans="1:8" ht="66">
      <c r="A1665" s="209">
        <v>98030</v>
      </c>
      <c r="B1665" s="210" t="s">
        <v>5827</v>
      </c>
      <c r="C1665" s="209" t="s">
        <v>22</v>
      </c>
      <c r="D1665" s="211">
        <v>8799.33</v>
      </c>
      <c r="E1665" s="218"/>
      <c r="F1665" s="218"/>
      <c r="G1665" s="218"/>
      <c r="H1665" s="220"/>
    </row>
    <row r="1666" spans="1:8" ht="52.8">
      <c r="A1666" s="209">
        <v>98031</v>
      </c>
      <c r="B1666" s="210" t="s">
        <v>1784</v>
      </c>
      <c r="C1666" s="209" t="s">
        <v>19</v>
      </c>
      <c r="D1666" s="211">
        <v>2894.16</v>
      </c>
      <c r="E1666" s="218"/>
      <c r="F1666" s="218"/>
      <c r="G1666" s="218"/>
      <c r="H1666" s="220"/>
    </row>
    <row r="1667" spans="1:8" ht="66">
      <c r="A1667" s="209">
        <v>98032</v>
      </c>
      <c r="B1667" s="210" t="s">
        <v>5828</v>
      </c>
      <c r="C1667" s="209" t="s">
        <v>22</v>
      </c>
      <c r="D1667" s="211">
        <v>10136.700000000001</v>
      </c>
      <c r="E1667" s="218"/>
      <c r="F1667" s="218"/>
      <c r="G1667" s="218"/>
      <c r="H1667" s="220"/>
    </row>
    <row r="1668" spans="1:8" ht="52.8">
      <c r="A1668" s="209">
        <v>98033</v>
      </c>
      <c r="B1668" s="210" t="s">
        <v>1785</v>
      </c>
      <c r="C1668" s="209" t="s">
        <v>19</v>
      </c>
      <c r="D1668" s="211">
        <v>3151.23</v>
      </c>
      <c r="E1668" s="218"/>
      <c r="F1668" s="218"/>
      <c r="G1668" s="218"/>
      <c r="H1668" s="220"/>
    </row>
    <row r="1669" spans="1:8" ht="66">
      <c r="A1669" s="209">
        <v>98034</v>
      </c>
      <c r="B1669" s="210" t="s">
        <v>5829</v>
      </c>
      <c r="C1669" s="209" t="s">
        <v>22</v>
      </c>
      <c r="D1669" s="211">
        <v>11474.1</v>
      </c>
      <c r="E1669" s="218"/>
      <c r="F1669" s="218"/>
      <c r="G1669" s="218"/>
      <c r="H1669" s="220"/>
    </row>
    <row r="1670" spans="1:8" ht="52.8">
      <c r="A1670" s="209">
        <v>98035</v>
      </c>
      <c r="B1670" s="210" t="s">
        <v>1786</v>
      </c>
      <c r="C1670" s="209" t="s">
        <v>19</v>
      </c>
      <c r="D1670" s="211">
        <v>3408.3</v>
      </c>
      <c r="E1670" s="218"/>
      <c r="F1670" s="218"/>
      <c r="G1670" s="218"/>
      <c r="H1670" s="220"/>
    </row>
    <row r="1671" spans="1:8" ht="66">
      <c r="A1671" s="209">
        <v>98036</v>
      </c>
      <c r="B1671" s="210" t="s">
        <v>5830</v>
      </c>
      <c r="C1671" s="209" t="s">
        <v>22</v>
      </c>
      <c r="D1671" s="211">
        <v>12811.54</v>
      </c>
      <c r="E1671" s="218"/>
      <c r="F1671" s="218"/>
      <c r="G1671" s="218"/>
      <c r="H1671" s="220"/>
    </row>
    <row r="1672" spans="1:8" ht="52.8">
      <c r="A1672" s="209">
        <v>98037</v>
      </c>
      <c r="B1672" s="210" t="s">
        <v>1787</v>
      </c>
      <c r="C1672" s="209" t="s">
        <v>19</v>
      </c>
      <c r="D1672" s="211">
        <v>3670.37</v>
      </c>
      <c r="E1672" s="218"/>
      <c r="F1672" s="218"/>
      <c r="G1672" s="218"/>
      <c r="H1672" s="220"/>
    </row>
    <row r="1673" spans="1:8" ht="66">
      <c r="A1673" s="209">
        <v>98038</v>
      </c>
      <c r="B1673" s="210" t="s">
        <v>5831</v>
      </c>
      <c r="C1673" s="209" t="s">
        <v>22</v>
      </c>
      <c r="D1673" s="211">
        <v>11726.42</v>
      </c>
      <c r="E1673" s="218"/>
      <c r="F1673" s="218"/>
      <c r="G1673" s="218"/>
      <c r="H1673" s="220"/>
    </row>
    <row r="1674" spans="1:8" ht="52.8">
      <c r="A1674" s="209">
        <v>98039</v>
      </c>
      <c r="B1674" s="210" t="s">
        <v>1788</v>
      </c>
      <c r="C1674" s="209" t="s">
        <v>19</v>
      </c>
      <c r="D1674" s="211">
        <v>3413.3</v>
      </c>
      <c r="E1674" s="218"/>
      <c r="F1674" s="218"/>
      <c r="G1674" s="218"/>
      <c r="H1674" s="220"/>
    </row>
    <row r="1675" spans="1:8" ht="66">
      <c r="A1675" s="209">
        <v>98040</v>
      </c>
      <c r="B1675" s="210" t="s">
        <v>5832</v>
      </c>
      <c r="C1675" s="209" t="s">
        <v>22</v>
      </c>
      <c r="D1675" s="211">
        <v>13267.8</v>
      </c>
      <c r="E1675" s="218"/>
      <c r="F1675" s="218"/>
      <c r="G1675" s="218"/>
      <c r="H1675" s="220"/>
    </row>
    <row r="1676" spans="1:8" ht="52.8">
      <c r="A1676" s="209">
        <v>98041</v>
      </c>
      <c r="B1676" s="210" t="s">
        <v>1789</v>
      </c>
      <c r="C1676" s="209" t="s">
        <v>19</v>
      </c>
      <c r="D1676" s="211">
        <v>3670.37</v>
      </c>
      <c r="E1676" s="218"/>
      <c r="F1676" s="218"/>
      <c r="G1676" s="218"/>
      <c r="H1676" s="220"/>
    </row>
    <row r="1677" spans="1:8" ht="66">
      <c r="A1677" s="209">
        <v>98042</v>
      </c>
      <c r="B1677" s="210" t="s">
        <v>5833</v>
      </c>
      <c r="C1677" s="209" t="s">
        <v>22</v>
      </c>
      <c r="D1677" s="211">
        <v>14809.21</v>
      </c>
      <c r="E1677" s="218"/>
      <c r="F1677" s="218"/>
      <c r="G1677" s="218"/>
      <c r="H1677" s="220"/>
    </row>
    <row r="1678" spans="1:8" ht="52.8">
      <c r="A1678" s="209">
        <v>98043</v>
      </c>
      <c r="B1678" s="210" t="s">
        <v>1790</v>
      </c>
      <c r="C1678" s="209" t="s">
        <v>19</v>
      </c>
      <c r="D1678" s="211">
        <v>3932.55</v>
      </c>
      <c r="E1678" s="218"/>
      <c r="F1678" s="218"/>
      <c r="G1678" s="218"/>
      <c r="H1678" s="220"/>
    </row>
    <row r="1679" spans="1:8" ht="66">
      <c r="A1679" s="209">
        <v>98044</v>
      </c>
      <c r="B1679" s="210" t="s">
        <v>5834</v>
      </c>
      <c r="C1679" s="209" t="s">
        <v>22</v>
      </c>
      <c r="D1679" s="211">
        <v>15061.61</v>
      </c>
      <c r="E1679" s="218"/>
      <c r="F1679" s="218"/>
      <c r="G1679" s="218"/>
      <c r="H1679" s="220"/>
    </row>
    <row r="1680" spans="1:8" ht="52.8">
      <c r="A1680" s="209">
        <v>98045</v>
      </c>
      <c r="B1680" s="210" t="s">
        <v>1791</v>
      </c>
      <c r="C1680" s="209" t="s">
        <v>19</v>
      </c>
      <c r="D1680" s="211">
        <v>3932.55</v>
      </c>
      <c r="E1680" s="218"/>
      <c r="F1680" s="218"/>
      <c r="G1680" s="218"/>
      <c r="H1680" s="220"/>
    </row>
    <row r="1681" spans="1:8" ht="66">
      <c r="A1681" s="209">
        <v>98046</v>
      </c>
      <c r="B1681" s="210" t="s">
        <v>5835</v>
      </c>
      <c r="C1681" s="209" t="s">
        <v>22</v>
      </c>
      <c r="D1681" s="211">
        <v>16806.8</v>
      </c>
      <c r="E1681" s="218"/>
      <c r="F1681" s="218"/>
      <c r="G1681" s="218"/>
      <c r="H1681" s="220"/>
    </row>
    <row r="1682" spans="1:8" ht="52.8">
      <c r="A1682" s="209">
        <v>98047</v>
      </c>
      <c r="B1682" s="210" t="s">
        <v>1792</v>
      </c>
      <c r="C1682" s="209" t="s">
        <v>19</v>
      </c>
      <c r="D1682" s="211">
        <v>4194.6400000000003</v>
      </c>
      <c r="E1682" s="218"/>
      <c r="F1682" s="218"/>
      <c r="G1682" s="218"/>
      <c r="H1682" s="220"/>
    </row>
    <row r="1683" spans="1:8" ht="66">
      <c r="A1683" s="209">
        <v>98048</v>
      </c>
      <c r="B1683" s="210" t="s">
        <v>5836</v>
      </c>
      <c r="C1683" s="209" t="s">
        <v>22</v>
      </c>
      <c r="D1683" s="211">
        <v>18804.5</v>
      </c>
      <c r="E1683" s="218"/>
      <c r="F1683" s="218"/>
      <c r="G1683" s="218"/>
      <c r="H1683" s="220"/>
    </row>
    <row r="1684" spans="1:8" ht="52.8">
      <c r="A1684" s="209">
        <v>98049</v>
      </c>
      <c r="B1684" s="210" t="s">
        <v>1793</v>
      </c>
      <c r="C1684" s="209" t="s">
        <v>19</v>
      </c>
      <c r="D1684" s="211">
        <v>4407.88</v>
      </c>
      <c r="E1684" s="218"/>
      <c r="F1684" s="218"/>
      <c r="G1684" s="218"/>
      <c r="H1684" s="220"/>
    </row>
    <row r="1685" spans="1:8" ht="39.6">
      <c r="A1685" s="209">
        <v>98050</v>
      </c>
      <c r="B1685" s="210" t="s">
        <v>1794</v>
      </c>
      <c r="C1685" s="209" t="s">
        <v>19</v>
      </c>
      <c r="D1685" s="211">
        <v>285.32</v>
      </c>
      <c r="E1685" s="218"/>
      <c r="F1685" s="218"/>
      <c r="G1685" s="218"/>
      <c r="H1685" s="219"/>
    </row>
    <row r="1686" spans="1:8" ht="52.8">
      <c r="A1686" s="209">
        <v>98051</v>
      </c>
      <c r="B1686" s="210" t="s">
        <v>1795</v>
      </c>
      <c r="C1686" s="209" t="s">
        <v>19</v>
      </c>
      <c r="D1686" s="211">
        <v>986.16</v>
      </c>
      <c r="E1686" s="218"/>
      <c r="F1686" s="218"/>
      <c r="G1686" s="218"/>
      <c r="H1686" s="219"/>
    </row>
    <row r="1687" spans="1:8" ht="66">
      <c r="A1687" s="209">
        <v>98405</v>
      </c>
      <c r="B1687" s="210" t="s">
        <v>5837</v>
      </c>
      <c r="C1687" s="209" t="s">
        <v>22</v>
      </c>
      <c r="D1687" s="211">
        <v>2699.54</v>
      </c>
      <c r="E1687" s="218"/>
      <c r="F1687" s="218"/>
      <c r="G1687" s="218"/>
      <c r="H1687" s="220"/>
    </row>
    <row r="1688" spans="1:8" ht="66">
      <c r="A1688" s="209">
        <v>98406</v>
      </c>
      <c r="B1688" s="210" t="s">
        <v>5838</v>
      </c>
      <c r="C1688" s="209" t="s">
        <v>22</v>
      </c>
      <c r="D1688" s="211">
        <v>6364.73</v>
      </c>
      <c r="E1688" s="218"/>
      <c r="F1688" s="218"/>
      <c r="G1688" s="218"/>
      <c r="H1688" s="220"/>
    </row>
    <row r="1689" spans="1:8" ht="66">
      <c r="A1689" s="209">
        <v>98407</v>
      </c>
      <c r="B1689" s="210" t="s">
        <v>5839</v>
      </c>
      <c r="C1689" s="209" t="s">
        <v>22</v>
      </c>
      <c r="D1689" s="211">
        <v>4160.12</v>
      </c>
      <c r="E1689" s="218"/>
      <c r="F1689" s="218"/>
      <c r="G1689" s="218"/>
      <c r="H1689" s="220"/>
    </row>
    <row r="1690" spans="1:8" ht="66">
      <c r="A1690" s="209">
        <v>98408</v>
      </c>
      <c r="B1690" s="210" t="s">
        <v>5840</v>
      </c>
      <c r="C1690" s="209" t="s">
        <v>22</v>
      </c>
      <c r="D1690" s="211">
        <v>4881.62</v>
      </c>
      <c r="E1690" s="218"/>
      <c r="F1690" s="218"/>
      <c r="G1690" s="218"/>
      <c r="H1690" s="220"/>
    </row>
    <row r="1691" spans="1:8" ht="39.6">
      <c r="A1691" s="209">
        <v>98409</v>
      </c>
      <c r="B1691" s="210" t="s">
        <v>1796</v>
      </c>
      <c r="C1691" s="209" t="s">
        <v>19</v>
      </c>
      <c r="D1691" s="211">
        <v>389.79</v>
      </c>
      <c r="E1691" s="218"/>
      <c r="F1691" s="218"/>
      <c r="G1691" s="218"/>
      <c r="H1691" s="219"/>
    </row>
    <row r="1692" spans="1:8" ht="52.8">
      <c r="A1692" s="209">
        <v>98410</v>
      </c>
      <c r="B1692" s="210" t="s">
        <v>5841</v>
      </c>
      <c r="C1692" s="209" t="s">
        <v>22</v>
      </c>
      <c r="D1692" s="211">
        <v>1300.52</v>
      </c>
      <c r="E1692" s="218"/>
      <c r="F1692" s="218"/>
      <c r="G1692" s="218"/>
      <c r="H1692" s="220"/>
    </row>
    <row r="1693" spans="1:8" ht="39.6">
      <c r="A1693" s="209">
        <v>99240</v>
      </c>
      <c r="B1693" s="210" t="s">
        <v>1797</v>
      </c>
      <c r="C1693" s="209" t="s">
        <v>19</v>
      </c>
      <c r="D1693" s="211">
        <v>683.51</v>
      </c>
      <c r="E1693" s="218"/>
      <c r="F1693" s="218"/>
      <c r="G1693" s="218"/>
      <c r="H1693" s="219"/>
    </row>
    <row r="1694" spans="1:8" ht="52.8">
      <c r="A1694" s="209">
        <v>99241</v>
      </c>
      <c r="B1694" s="210" t="s">
        <v>1798</v>
      </c>
      <c r="C1694" s="209" t="s">
        <v>19</v>
      </c>
      <c r="D1694" s="211">
        <v>1764.7</v>
      </c>
      <c r="E1694" s="218"/>
      <c r="F1694" s="218"/>
      <c r="G1694" s="218"/>
      <c r="H1694" s="220"/>
    </row>
    <row r="1695" spans="1:8" ht="66">
      <c r="A1695" s="209">
        <v>99242</v>
      </c>
      <c r="B1695" s="210" t="s">
        <v>5842</v>
      </c>
      <c r="C1695" s="209" t="s">
        <v>22</v>
      </c>
      <c r="D1695" s="211">
        <v>3120.08</v>
      </c>
      <c r="E1695" s="218"/>
      <c r="F1695" s="218"/>
      <c r="G1695" s="218"/>
      <c r="H1695" s="220"/>
    </row>
    <row r="1696" spans="1:8" ht="52.8">
      <c r="A1696" s="209">
        <v>99243</v>
      </c>
      <c r="B1696" s="210" t="s">
        <v>1799</v>
      </c>
      <c r="C1696" s="209" t="s">
        <v>19</v>
      </c>
      <c r="D1696" s="211">
        <v>1645.25</v>
      </c>
      <c r="E1696" s="218"/>
      <c r="F1696" s="218"/>
      <c r="G1696" s="218"/>
      <c r="H1696" s="220"/>
    </row>
    <row r="1697" spans="1:8" ht="66">
      <c r="A1697" s="209">
        <v>99244</v>
      </c>
      <c r="B1697" s="210" t="s">
        <v>5843</v>
      </c>
      <c r="C1697" s="209" t="s">
        <v>22</v>
      </c>
      <c r="D1697" s="211">
        <v>5101.21</v>
      </c>
      <c r="E1697" s="218"/>
      <c r="F1697" s="218"/>
      <c r="G1697" s="218"/>
      <c r="H1697" s="220"/>
    </row>
    <row r="1698" spans="1:8" ht="39.6">
      <c r="A1698" s="209">
        <v>99246</v>
      </c>
      <c r="B1698" s="210" t="s">
        <v>1800</v>
      </c>
      <c r="C1698" s="209" t="s">
        <v>19</v>
      </c>
      <c r="D1698" s="211">
        <v>937.67</v>
      </c>
      <c r="E1698" s="218"/>
      <c r="F1698" s="218"/>
      <c r="G1698" s="218"/>
      <c r="H1698" s="219"/>
    </row>
    <row r="1699" spans="1:8" ht="52.8">
      <c r="A1699" s="209">
        <v>99247</v>
      </c>
      <c r="B1699" s="210" t="s">
        <v>1801</v>
      </c>
      <c r="C1699" s="209" t="s">
        <v>19</v>
      </c>
      <c r="D1699" s="211">
        <v>2011.21</v>
      </c>
      <c r="E1699" s="218"/>
      <c r="F1699" s="218"/>
      <c r="G1699" s="218"/>
      <c r="H1699" s="220"/>
    </row>
    <row r="1700" spans="1:8" ht="66">
      <c r="A1700" s="209">
        <v>99248</v>
      </c>
      <c r="B1700" s="210" t="s">
        <v>5844</v>
      </c>
      <c r="C1700" s="209" t="s">
        <v>22</v>
      </c>
      <c r="D1700" s="211">
        <v>4022.81</v>
      </c>
      <c r="E1700" s="218"/>
      <c r="F1700" s="218"/>
      <c r="G1700" s="218"/>
      <c r="H1700" s="220"/>
    </row>
    <row r="1701" spans="1:8" ht="52.8">
      <c r="A1701" s="209">
        <v>99249</v>
      </c>
      <c r="B1701" s="210" t="s">
        <v>1802</v>
      </c>
      <c r="C1701" s="209" t="s">
        <v>19</v>
      </c>
      <c r="D1701" s="211">
        <v>2009.28</v>
      </c>
      <c r="E1701" s="218"/>
      <c r="F1701" s="218"/>
      <c r="G1701" s="218"/>
      <c r="H1701" s="220"/>
    </row>
    <row r="1702" spans="1:8" ht="66">
      <c r="A1702" s="209">
        <v>99252</v>
      </c>
      <c r="B1702" s="210" t="s">
        <v>5845</v>
      </c>
      <c r="C1702" s="209" t="s">
        <v>22</v>
      </c>
      <c r="D1702" s="211">
        <v>2655.86</v>
      </c>
      <c r="E1702" s="218"/>
      <c r="F1702" s="218"/>
      <c r="G1702" s="218"/>
      <c r="H1702" s="220"/>
    </row>
    <row r="1703" spans="1:8" ht="52.8">
      <c r="A1703" s="209">
        <v>99254</v>
      </c>
      <c r="B1703" s="210" t="s">
        <v>1803</v>
      </c>
      <c r="C1703" s="209" t="s">
        <v>19</v>
      </c>
      <c r="D1703" s="211">
        <v>1271.5899999999999</v>
      </c>
      <c r="E1703" s="218"/>
      <c r="F1703" s="218"/>
      <c r="G1703" s="218"/>
      <c r="H1703" s="220"/>
    </row>
    <row r="1704" spans="1:8" ht="66">
      <c r="A1704" s="209">
        <v>99256</v>
      </c>
      <c r="B1704" s="210" t="s">
        <v>5846</v>
      </c>
      <c r="C1704" s="209" t="s">
        <v>22</v>
      </c>
      <c r="D1704" s="211">
        <v>5997.79</v>
      </c>
      <c r="E1704" s="218"/>
      <c r="F1704" s="218"/>
      <c r="G1704" s="218"/>
      <c r="H1704" s="220"/>
    </row>
    <row r="1705" spans="1:8" ht="66">
      <c r="A1705" s="209">
        <v>99259</v>
      </c>
      <c r="B1705" s="210" t="s">
        <v>5847</v>
      </c>
      <c r="C1705" s="209" t="s">
        <v>22</v>
      </c>
      <c r="D1705" s="211">
        <v>3360.49</v>
      </c>
      <c r="E1705" s="218"/>
      <c r="F1705" s="218"/>
      <c r="G1705" s="218"/>
      <c r="H1705" s="220"/>
    </row>
    <row r="1706" spans="1:8" ht="52.8">
      <c r="A1706" s="209">
        <v>99261</v>
      </c>
      <c r="B1706" s="210" t="s">
        <v>1804</v>
      </c>
      <c r="C1706" s="209" t="s">
        <v>19</v>
      </c>
      <c r="D1706" s="211">
        <v>1518.11</v>
      </c>
      <c r="E1706" s="218"/>
      <c r="F1706" s="218"/>
      <c r="G1706" s="218"/>
      <c r="H1706" s="220"/>
    </row>
    <row r="1707" spans="1:8" ht="52.8">
      <c r="A1707" s="209">
        <v>99263</v>
      </c>
      <c r="B1707" s="210" t="s">
        <v>1805</v>
      </c>
      <c r="C1707" s="209" t="s">
        <v>19</v>
      </c>
      <c r="D1707" s="211">
        <v>2257.7800000000002</v>
      </c>
      <c r="E1707" s="218"/>
      <c r="F1707" s="218"/>
      <c r="G1707" s="218"/>
      <c r="H1707" s="220"/>
    </row>
    <row r="1708" spans="1:8" ht="66">
      <c r="A1708" s="209">
        <v>99265</v>
      </c>
      <c r="B1708" s="210" t="s">
        <v>5848</v>
      </c>
      <c r="C1708" s="209" t="s">
        <v>22</v>
      </c>
      <c r="D1708" s="211">
        <v>4065.03</v>
      </c>
      <c r="E1708" s="218"/>
      <c r="F1708" s="218"/>
      <c r="G1708" s="218"/>
      <c r="H1708" s="220"/>
    </row>
    <row r="1709" spans="1:8" ht="52.8">
      <c r="A1709" s="209">
        <v>99266</v>
      </c>
      <c r="B1709" s="210" t="s">
        <v>1806</v>
      </c>
      <c r="C1709" s="209" t="s">
        <v>19</v>
      </c>
      <c r="D1709" s="211">
        <v>1764.7</v>
      </c>
      <c r="E1709" s="218"/>
      <c r="F1709" s="218"/>
      <c r="G1709" s="218"/>
      <c r="H1709" s="220"/>
    </row>
    <row r="1710" spans="1:8" ht="66">
      <c r="A1710" s="209">
        <v>99267</v>
      </c>
      <c r="B1710" s="210" t="s">
        <v>5849</v>
      </c>
      <c r="C1710" s="209" t="s">
        <v>22</v>
      </c>
      <c r="D1710" s="211">
        <v>4769.6099999999997</v>
      </c>
      <c r="E1710" s="218"/>
      <c r="F1710" s="218"/>
      <c r="G1710" s="218"/>
      <c r="H1710" s="220"/>
    </row>
    <row r="1711" spans="1:8" ht="52.8">
      <c r="A1711" s="209">
        <v>99268</v>
      </c>
      <c r="B1711" s="210" t="s">
        <v>5850</v>
      </c>
      <c r="C1711" s="209" t="s">
        <v>22</v>
      </c>
      <c r="D1711" s="211">
        <v>509.79</v>
      </c>
      <c r="E1711" s="218"/>
      <c r="F1711" s="218"/>
      <c r="G1711" s="218"/>
      <c r="H1711" s="219"/>
    </row>
    <row r="1712" spans="1:8" ht="52.8">
      <c r="A1712" s="209">
        <v>99269</v>
      </c>
      <c r="B1712" s="210" t="s">
        <v>1807</v>
      </c>
      <c r="C1712" s="209" t="s">
        <v>19</v>
      </c>
      <c r="D1712" s="211">
        <v>2011.21</v>
      </c>
      <c r="E1712" s="218"/>
      <c r="F1712" s="218"/>
      <c r="G1712" s="218"/>
      <c r="H1712" s="220"/>
    </row>
    <row r="1713" spans="1:8" ht="52.8">
      <c r="A1713" s="209">
        <v>99270</v>
      </c>
      <c r="B1713" s="210" t="s">
        <v>5851</v>
      </c>
      <c r="C1713" s="209" t="s">
        <v>22</v>
      </c>
      <c r="D1713" s="211">
        <v>655.29</v>
      </c>
      <c r="E1713" s="218"/>
      <c r="F1713" s="218"/>
      <c r="G1713" s="218"/>
      <c r="H1713" s="219"/>
    </row>
    <row r="1714" spans="1:8" ht="66">
      <c r="A1714" s="209">
        <v>99271</v>
      </c>
      <c r="B1714" s="210" t="s">
        <v>5852</v>
      </c>
      <c r="C1714" s="209" t="s">
        <v>22</v>
      </c>
      <c r="D1714" s="211">
        <v>6894.25</v>
      </c>
      <c r="E1714" s="218"/>
      <c r="F1714" s="218"/>
      <c r="G1714" s="218"/>
      <c r="H1714" s="220"/>
    </row>
    <row r="1715" spans="1:8" ht="66">
      <c r="A1715" s="209">
        <v>99272</v>
      </c>
      <c r="B1715" s="210" t="s">
        <v>5853</v>
      </c>
      <c r="C1715" s="209" t="s">
        <v>22</v>
      </c>
      <c r="D1715" s="211">
        <v>1147.51</v>
      </c>
      <c r="E1715" s="218"/>
      <c r="F1715" s="218"/>
      <c r="G1715" s="218"/>
      <c r="H1715" s="220"/>
    </row>
    <row r="1716" spans="1:8" ht="66">
      <c r="A1716" s="209">
        <v>99273</v>
      </c>
      <c r="B1716" s="210" t="s">
        <v>5854</v>
      </c>
      <c r="C1716" s="209" t="s">
        <v>22</v>
      </c>
      <c r="D1716" s="211">
        <v>1614.74</v>
      </c>
      <c r="E1716" s="218"/>
      <c r="F1716" s="218"/>
      <c r="G1716" s="218"/>
      <c r="H1716" s="220"/>
    </row>
    <row r="1717" spans="1:8" ht="66">
      <c r="A1717" s="209">
        <v>99274</v>
      </c>
      <c r="B1717" s="210" t="s">
        <v>5855</v>
      </c>
      <c r="C1717" s="209" t="s">
        <v>22</v>
      </c>
      <c r="D1717" s="211">
        <v>5509.83</v>
      </c>
      <c r="E1717" s="218"/>
      <c r="F1717" s="218"/>
      <c r="G1717" s="218"/>
      <c r="H1717" s="220"/>
    </row>
    <row r="1718" spans="1:8" ht="52.8">
      <c r="A1718" s="209">
        <v>99275</v>
      </c>
      <c r="B1718" s="210" t="s">
        <v>5856</v>
      </c>
      <c r="C1718" s="209" t="s">
        <v>22</v>
      </c>
      <c r="D1718" s="211">
        <v>987.77</v>
      </c>
      <c r="E1718" s="218"/>
      <c r="F1718" s="218"/>
      <c r="G1718" s="218"/>
      <c r="H1718" s="219"/>
    </row>
    <row r="1719" spans="1:8" ht="52.8">
      <c r="A1719" s="209">
        <v>99276</v>
      </c>
      <c r="B1719" s="210" t="s">
        <v>1808</v>
      </c>
      <c r="C1719" s="209" t="s">
        <v>19</v>
      </c>
      <c r="D1719" s="211">
        <v>2504.36</v>
      </c>
      <c r="E1719" s="218"/>
      <c r="F1719" s="218"/>
      <c r="G1719" s="218"/>
      <c r="H1719" s="220"/>
    </row>
    <row r="1720" spans="1:8" ht="52.8">
      <c r="A1720" s="209">
        <v>99277</v>
      </c>
      <c r="B1720" s="210" t="s">
        <v>1809</v>
      </c>
      <c r="C1720" s="209" t="s">
        <v>19</v>
      </c>
      <c r="D1720" s="211">
        <v>2257.7800000000002</v>
      </c>
      <c r="E1720" s="218"/>
      <c r="F1720" s="218"/>
      <c r="G1720" s="218"/>
      <c r="H1720" s="220"/>
    </row>
    <row r="1721" spans="1:8" ht="39.6">
      <c r="A1721" s="209">
        <v>99278</v>
      </c>
      <c r="B1721" s="210" t="s">
        <v>1810</v>
      </c>
      <c r="C1721" s="209" t="s">
        <v>19</v>
      </c>
      <c r="D1721" s="211">
        <v>387.71</v>
      </c>
      <c r="E1721" s="218"/>
      <c r="F1721" s="218"/>
      <c r="G1721" s="218"/>
      <c r="H1721" s="219"/>
    </row>
    <row r="1722" spans="1:8" ht="66">
      <c r="A1722" s="209">
        <v>99279</v>
      </c>
      <c r="B1722" s="210" t="s">
        <v>5857</v>
      </c>
      <c r="C1722" s="209" t="s">
        <v>22</v>
      </c>
      <c r="D1722" s="211">
        <v>6218.9</v>
      </c>
      <c r="E1722" s="218"/>
      <c r="F1722" s="218"/>
      <c r="G1722" s="218"/>
      <c r="H1722" s="220"/>
    </row>
    <row r="1723" spans="1:8" ht="66">
      <c r="A1723" s="209">
        <v>99280</v>
      </c>
      <c r="B1723" s="210" t="s">
        <v>5858</v>
      </c>
      <c r="C1723" s="209" t="s">
        <v>22</v>
      </c>
      <c r="D1723" s="211">
        <v>2107.6799999999998</v>
      </c>
      <c r="E1723" s="218"/>
      <c r="F1723" s="218"/>
      <c r="G1723" s="218"/>
      <c r="H1723" s="220"/>
    </row>
    <row r="1724" spans="1:8" ht="52.8">
      <c r="A1724" s="209">
        <v>99281</v>
      </c>
      <c r="B1724" s="210" t="s">
        <v>1811</v>
      </c>
      <c r="C1724" s="209" t="s">
        <v>19</v>
      </c>
      <c r="D1724" s="211">
        <v>2504.36</v>
      </c>
      <c r="E1724" s="218"/>
      <c r="F1724" s="218"/>
      <c r="G1724" s="218"/>
      <c r="H1724" s="220"/>
    </row>
    <row r="1725" spans="1:8" ht="52.8">
      <c r="A1725" s="209">
        <v>99282</v>
      </c>
      <c r="B1725" s="210" t="s">
        <v>1812</v>
      </c>
      <c r="C1725" s="209" t="s">
        <v>19</v>
      </c>
      <c r="D1725" s="211">
        <v>2776.03</v>
      </c>
      <c r="E1725" s="218"/>
      <c r="F1725" s="218"/>
      <c r="G1725" s="218"/>
      <c r="H1725" s="220"/>
    </row>
    <row r="1726" spans="1:8" ht="52.8">
      <c r="A1726" s="209">
        <v>99283</v>
      </c>
      <c r="B1726" s="210" t="s">
        <v>1813</v>
      </c>
      <c r="C1726" s="209" t="s">
        <v>19</v>
      </c>
      <c r="D1726" s="211">
        <v>1159.93</v>
      </c>
      <c r="E1726" s="218"/>
      <c r="F1726" s="218"/>
      <c r="G1726" s="218"/>
      <c r="H1726" s="220"/>
    </row>
    <row r="1727" spans="1:8" ht="66">
      <c r="A1727" s="209">
        <v>99284</v>
      </c>
      <c r="B1727" s="210" t="s">
        <v>5859</v>
      </c>
      <c r="C1727" s="209" t="s">
        <v>22</v>
      </c>
      <c r="D1727" s="211">
        <v>7790.88</v>
      </c>
      <c r="E1727" s="218"/>
      <c r="F1727" s="218"/>
      <c r="G1727" s="218"/>
      <c r="H1727" s="220"/>
    </row>
    <row r="1728" spans="1:8" ht="52.8">
      <c r="A1728" s="209">
        <v>99285</v>
      </c>
      <c r="B1728" s="210" t="s">
        <v>5860</v>
      </c>
      <c r="C1728" s="209" t="s">
        <v>22</v>
      </c>
      <c r="D1728" s="211">
        <v>1355.36</v>
      </c>
      <c r="E1728" s="218"/>
      <c r="F1728" s="218"/>
      <c r="G1728" s="218"/>
      <c r="H1728" s="220"/>
    </row>
    <row r="1729" spans="1:8" ht="66">
      <c r="A1729" s="209">
        <v>99286</v>
      </c>
      <c r="B1729" s="210" t="s">
        <v>5861</v>
      </c>
      <c r="C1729" s="209" t="s">
        <v>22</v>
      </c>
      <c r="D1729" s="211">
        <v>6928</v>
      </c>
      <c r="E1729" s="218"/>
      <c r="F1729" s="218"/>
      <c r="G1729" s="218"/>
      <c r="H1729" s="220"/>
    </row>
    <row r="1730" spans="1:8" ht="66">
      <c r="A1730" s="209">
        <v>99287</v>
      </c>
      <c r="B1730" s="210" t="s">
        <v>5862</v>
      </c>
      <c r="C1730" s="209" t="s">
        <v>22</v>
      </c>
      <c r="D1730" s="211">
        <v>9906.14</v>
      </c>
      <c r="E1730" s="218"/>
      <c r="F1730" s="218"/>
      <c r="G1730" s="218"/>
      <c r="H1730" s="220"/>
    </row>
    <row r="1731" spans="1:8" ht="39.6">
      <c r="A1731" s="209">
        <v>99288</v>
      </c>
      <c r="B1731" s="210" t="s">
        <v>1814</v>
      </c>
      <c r="C1731" s="209" t="s">
        <v>19</v>
      </c>
      <c r="D1731" s="211">
        <v>512.70000000000005</v>
      </c>
      <c r="E1731" s="218"/>
      <c r="F1731" s="218"/>
      <c r="G1731" s="218"/>
      <c r="H1731" s="219"/>
    </row>
    <row r="1732" spans="1:8" ht="52.8">
      <c r="A1732" s="209">
        <v>99289</v>
      </c>
      <c r="B1732" s="210" t="s">
        <v>1815</v>
      </c>
      <c r="C1732" s="209" t="s">
        <v>19</v>
      </c>
      <c r="D1732" s="211">
        <v>2750.88</v>
      </c>
      <c r="E1732" s="218"/>
      <c r="F1732" s="218"/>
      <c r="G1732" s="218"/>
      <c r="H1732" s="220"/>
    </row>
    <row r="1733" spans="1:8" ht="66">
      <c r="A1733" s="209">
        <v>99290</v>
      </c>
      <c r="B1733" s="210" t="s">
        <v>5863</v>
      </c>
      <c r="C1733" s="209" t="s">
        <v>22</v>
      </c>
      <c r="D1733" s="211">
        <v>4176.45</v>
      </c>
      <c r="E1733" s="218"/>
      <c r="F1733" s="218"/>
      <c r="G1733" s="218"/>
      <c r="H1733" s="220"/>
    </row>
    <row r="1734" spans="1:8" ht="52.8">
      <c r="A1734" s="209">
        <v>99291</v>
      </c>
      <c r="B1734" s="210" t="s">
        <v>1816</v>
      </c>
      <c r="C1734" s="209" t="s">
        <v>19</v>
      </c>
      <c r="D1734" s="211">
        <v>2750.88</v>
      </c>
      <c r="E1734" s="218"/>
      <c r="F1734" s="218"/>
      <c r="G1734" s="218"/>
      <c r="H1734" s="220"/>
    </row>
    <row r="1735" spans="1:8" ht="66">
      <c r="A1735" s="209">
        <v>99292</v>
      </c>
      <c r="B1735" s="210" t="s">
        <v>5864</v>
      </c>
      <c r="C1735" s="209" t="s">
        <v>22</v>
      </c>
      <c r="D1735" s="211">
        <v>2611.56</v>
      </c>
      <c r="E1735" s="218"/>
      <c r="F1735" s="218"/>
      <c r="G1735" s="218"/>
      <c r="H1735" s="220"/>
    </row>
    <row r="1736" spans="1:8" ht="52.8">
      <c r="A1736" s="209">
        <v>99293</v>
      </c>
      <c r="B1736" s="210" t="s">
        <v>1817</v>
      </c>
      <c r="C1736" s="209" t="s">
        <v>19</v>
      </c>
      <c r="D1736" s="211">
        <v>1402.61</v>
      </c>
      <c r="E1736" s="218"/>
      <c r="F1736" s="218"/>
      <c r="G1736" s="218"/>
      <c r="H1736" s="220"/>
    </row>
    <row r="1737" spans="1:8" ht="66">
      <c r="A1737" s="209">
        <v>99294</v>
      </c>
      <c r="B1737" s="210" t="s">
        <v>5865</v>
      </c>
      <c r="C1737" s="209" t="s">
        <v>22</v>
      </c>
      <c r="D1737" s="211">
        <v>8687.39</v>
      </c>
      <c r="E1737" s="218"/>
      <c r="F1737" s="218"/>
      <c r="G1737" s="218"/>
      <c r="H1737" s="220"/>
    </row>
    <row r="1738" spans="1:8" ht="52.8">
      <c r="A1738" s="209">
        <v>99296</v>
      </c>
      <c r="B1738" s="210" t="s">
        <v>1818</v>
      </c>
      <c r="C1738" s="209" t="s">
        <v>19</v>
      </c>
      <c r="D1738" s="211">
        <v>3022.52</v>
      </c>
      <c r="E1738" s="218"/>
      <c r="F1738" s="218"/>
      <c r="G1738" s="218"/>
      <c r="H1738" s="220"/>
    </row>
    <row r="1739" spans="1:8" ht="52.8">
      <c r="A1739" s="209">
        <v>99297</v>
      </c>
      <c r="B1739" s="210" t="s">
        <v>1819</v>
      </c>
      <c r="C1739" s="209" t="s">
        <v>19</v>
      </c>
      <c r="D1739" s="211">
        <v>3018.18</v>
      </c>
      <c r="E1739" s="218"/>
      <c r="F1739" s="218"/>
      <c r="G1739" s="218"/>
      <c r="H1739" s="220"/>
    </row>
    <row r="1740" spans="1:8" ht="66">
      <c r="A1740" s="209">
        <v>99298</v>
      </c>
      <c r="B1740" s="210" t="s">
        <v>5866</v>
      </c>
      <c r="C1740" s="209" t="s">
        <v>22</v>
      </c>
      <c r="D1740" s="211">
        <v>11212.56</v>
      </c>
      <c r="E1740" s="218"/>
      <c r="F1740" s="218"/>
      <c r="G1740" s="218"/>
      <c r="H1740" s="220"/>
    </row>
    <row r="1741" spans="1:8" ht="52.8">
      <c r="A1741" s="209">
        <v>99299</v>
      </c>
      <c r="B1741" s="210" t="s">
        <v>1820</v>
      </c>
      <c r="C1741" s="209" t="s">
        <v>19</v>
      </c>
      <c r="D1741" s="211">
        <v>3269.01</v>
      </c>
      <c r="E1741" s="218"/>
      <c r="F1741" s="218"/>
      <c r="G1741" s="218"/>
      <c r="H1741" s="220"/>
    </row>
    <row r="1742" spans="1:8" ht="66">
      <c r="A1742" s="209">
        <v>99300</v>
      </c>
      <c r="B1742" s="210" t="s">
        <v>5867</v>
      </c>
      <c r="C1742" s="209" t="s">
        <v>22</v>
      </c>
      <c r="D1742" s="211">
        <v>12519.02</v>
      </c>
      <c r="E1742" s="218"/>
      <c r="F1742" s="218"/>
      <c r="G1742" s="218"/>
      <c r="H1742" s="220"/>
    </row>
    <row r="1743" spans="1:8" ht="66">
      <c r="A1743" s="209">
        <v>99301</v>
      </c>
      <c r="B1743" s="210" t="s">
        <v>5868</v>
      </c>
      <c r="C1743" s="209" t="s">
        <v>22</v>
      </c>
      <c r="D1743" s="211">
        <v>6172.26</v>
      </c>
      <c r="E1743" s="218"/>
      <c r="F1743" s="218"/>
      <c r="G1743" s="218"/>
      <c r="H1743" s="220"/>
    </row>
    <row r="1744" spans="1:8" ht="52.8">
      <c r="A1744" s="209">
        <v>99302</v>
      </c>
      <c r="B1744" s="210" t="s">
        <v>1821</v>
      </c>
      <c r="C1744" s="209" t="s">
        <v>19</v>
      </c>
      <c r="D1744" s="211">
        <v>3519.85</v>
      </c>
      <c r="E1744" s="218"/>
      <c r="F1744" s="218"/>
      <c r="G1744" s="218"/>
      <c r="H1744" s="220"/>
    </row>
    <row r="1745" spans="1:8" ht="66">
      <c r="A1745" s="209">
        <v>99303</v>
      </c>
      <c r="B1745" s="210" t="s">
        <v>5869</v>
      </c>
      <c r="C1745" s="209" t="s">
        <v>22</v>
      </c>
      <c r="D1745" s="211">
        <v>11458.96</v>
      </c>
      <c r="E1745" s="218"/>
      <c r="F1745" s="218"/>
      <c r="G1745" s="218"/>
      <c r="H1745" s="220"/>
    </row>
    <row r="1746" spans="1:8" ht="52.8">
      <c r="A1746" s="209">
        <v>99304</v>
      </c>
      <c r="B1746" s="210" t="s">
        <v>1822</v>
      </c>
      <c r="C1746" s="209" t="s">
        <v>19</v>
      </c>
      <c r="D1746" s="211">
        <v>3273.35</v>
      </c>
      <c r="E1746" s="218"/>
      <c r="F1746" s="218"/>
      <c r="G1746" s="218"/>
      <c r="H1746" s="220"/>
    </row>
    <row r="1747" spans="1:8" ht="66">
      <c r="A1747" s="209">
        <v>99305</v>
      </c>
      <c r="B1747" s="210" t="s">
        <v>5870</v>
      </c>
      <c r="C1747" s="209" t="s">
        <v>22</v>
      </c>
      <c r="D1747" s="211">
        <v>12964.84</v>
      </c>
      <c r="E1747" s="218"/>
      <c r="F1747" s="218"/>
      <c r="G1747" s="218"/>
      <c r="H1747" s="220"/>
    </row>
    <row r="1748" spans="1:8" ht="52.8">
      <c r="A1748" s="209">
        <v>99306</v>
      </c>
      <c r="B1748" s="210" t="s">
        <v>1823</v>
      </c>
      <c r="C1748" s="209" t="s">
        <v>19</v>
      </c>
      <c r="D1748" s="211">
        <v>3519.85</v>
      </c>
      <c r="E1748" s="218"/>
      <c r="F1748" s="218"/>
      <c r="G1748" s="218"/>
      <c r="H1748" s="220"/>
    </row>
    <row r="1749" spans="1:8" ht="52.8">
      <c r="A1749" s="209">
        <v>99307</v>
      </c>
      <c r="B1749" s="210" t="s">
        <v>1824</v>
      </c>
      <c r="C1749" s="209" t="s">
        <v>19</v>
      </c>
      <c r="D1749" s="211">
        <v>2278.6</v>
      </c>
      <c r="E1749" s="218"/>
      <c r="F1749" s="218"/>
      <c r="G1749" s="218"/>
      <c r="H1749" s="220"/>
    </row>
    <row r="1750" spans="1:8" ht="66">
      <c r="A1750" s="209">
        <v>99308</v>
      </c>
      <c r="B1750" s="210" t="s">
        <v>5871</v>
      </c>
      <c r="C1750" s="209" t="s">
        <v>22</v>
      </c>
      <c r="D1750" s="211">
        <v>14470.76</v>
      </c>
      <c r="E1750" s="218"/>
      <c r="F1750" s="218"/>
      <c r="G1750" s="218"/>
      <c r="H1750" s="220"/>
    </row>
    <row r="1751" spans="1:8" ht="52.8">
      <c r="A1751" s="209">
        <v>99309</v>
      </c>
      <c r="B1751" s="210" t="s">
        <v>1825</v>
      </c>
      <c r="C1751" s="209" t="s">
        <v>19</v>
      </c>
      <c r="D1751" s="211">
        <v>3770.77</v>
      </c>
      <c r="E1751" s="218"/>
      <c r="F1751" s="218"/>
      <c r="G1751" s="218"/>
      <c r="H1751" s="220"/>
    </row>
    <row r="1752" spans="1:8" ht="66">
      <c r="A1752" s="209">
        <v>99310</v>
      </c>
      <c r="B1752" s="210" t="s">
        <v>5872</v>
      </c>
      <c r="C1752" s="209" t="s">
        <v>22</v>
      </c>
      <c r="D1752" s="211">
        <v>14717.22</v>
      </c>
      <c r="E1752" s="218"/>
      <c r="F1752" s="218"/>
      <c r="G1752" s="218"/>
      <c r="H1752" s="220"/>
    </row>
    <row r="1753" spans="1:8" ht="52.8">
      <c r="A1753" s="209">
        <v>99311</v>
      </c>
      <c r="B1753" s="210" t="s">
        <v>1826</v>
      </c>
      <c r="C1753" s="209" t="s">
        <v>19</v>
      </c>
      <c r="D1753" s="211">
        <v>3770.77</v>
      </c>
      <c r="E1753" s="218"/>
      <c r="F1753" s="218"/>
      <c r="G1753" s="218"/>
      <c r="H1753" s="220"/>
    </row>
    <row r="1754" spans="1:8" ht="66">
      <c r="A1754" s="209">
        <v>99312</v>
      </c>
      <c r="B1754" s="210" t="s">
        <v>5873</v>
      </c>
      <c r="C1754" s="209" t="s">
        <v>22</v>
      </c>
      <c r="D1754" s="211">
        <v>7242.92</v>
      </c>
      <c r="E1754" s="218"/>
      <c r="F1754" s="218"/>
      <c r="G1754" s="218"/>
      <c r="H1754" s="220"/>
    </row>
    <row r="1755" spans="1:8" ht="66">
      <c r="A1755" s="209">
        <v>99313</v>
      </c>
      <c r="B1755" s="210" t="s">
        <v>5874</v>
      </c>
      <c r="C1755" s="209" t="s">
        <v>22</v>
      </c>
      <c r="D1755" s="211">
        <v>16422.419999999998</v>
      </c>
      <c r="E1755" s="218"/>
      <c r="F1755" s="218"/>
      <c r="G1755" s="218"/>
      <c r="H1755" s="220"/>
    </row>
    <row r="1756" spans="1:8" ht="52.8">
      <c r="A1756" s="209">
        <v>99314</v>
      </c>
      <c r="B1756" s="210" t="s">
        <v>1827</v>
      </c>
      <c r="C1756" s="209" t="s">
        <v>19</v>
      </c>
      <c r="D1756" s="211">
        <v>4021.63</v>
      </c>
      <c r="E1756" s="218"/>
      <c r="F1756" s="218"/>
      <c r="G1756" s="218"/>
      <c r="H1756" s="220"/>
    </row>
    <row r="1757" spans="1:8" ht="66">
      <c r="A1757" s="209">
        <v>99315</v>
      </c>
      <c r="B1757" s="210" t="s">
        <v>5875</v>
      </c>
      <c r="C1757" s="209" t="s">
        <v>22</v>
      </c>
      <c r="D1757" s="211">
        <v>18374.18</v>
      </c>
      <c r="E1757" s="218"/>
      <c r="F1757" s="218"/>
      <c r="G1757" s="218"/>
      <c r="H1757" s="220"/>
    </row>
    <row r="1758" spans="1:8" ht="52.8">
      <c r="A1758" s="209">
        <v>99317</v>
      </c>
      <c r="B1758" s="210" t="s">
        <v>1828</v>
      </c>
      <c r="C1758" s="209" t="s">
        <v>19</v>
      </c>
      <c r="D1758" s="211">
        <v>2525.11</v>
      </c>
      <c r="E1758" s="218"/>
      <c r="F1758" s="218"/>
      <c r="G1758" s="218"/>
      <c r="H1758" s="220"/>
    </row>
    <row r="1759" spans="1:8" ht="39.6">
      <c r="A1759" s="209">
        <v>99318</v>
      </c>
      <c r="B1759" s="210" t="s">
        <v>1829</v>
      </c>
      <c r="C1759" s="209" t="s">
        <v>19</v>
      </c>
      <c r="D1759" s="211">
        <v>284.38</v>
      </c>
      <c r="E1759" s="218"/>
      <c r="F1759" s="218"/>
      <c r="G1759" s="218"/>
      <c r="H1759" s="219"/>
    </row>
    <row r="1760" spans="1:8" ht="52.8">
      <c r="A1760" s="209">
        <v>99319</v>
      </c>
      <c r="B1760" s="210" t="s">
        <v>1830</v>
      </c>
      <c r="C1760" s="209" t="s">
        <v>19</v>
      </c>
      <c r="D1760" s="211">
        <v>924.72</v>
      </c>
      <c r="E1760" s="218"/>
      <c r="F1760" s="218"/>
      <c r="G1760" s="218"/>
      <c r="H1760" s="219"/>
    </row>
    <row r="1761" spans="1:8" ht="66">
      <c r="A1761" s="209">
        <v>99320</v>
      </c>
      <c r="B1761" s="210" t="s">
        <v>5876</v>
      </c>
      <c r="C1761" s="209" t="s">
        <v>22</v>
      </c>
      <c r="D1761" s="211">
        <v>8376.1200000000008</v>
      </c>
      <c r="E1761" s="218"/>
      <c r="F1761" s="218"/>
      <c r="G1761" s="218"/>
      <c r="H1761" s="220"/>
    </row>
    <row r="1762" spans="1:8" ht="52.8">
      <c r="A1762" s="209">
        <v>99321</v>
      </c>
      <c r="B1762" s="210" t="s">
        <v>1831</v>
      </c>
      <c r="C1762" s="209" t="s">
        <v>19</v>
      </c>
      <c r="D1762" s="211">
        <v>2771.7</v>
      </c>
      <c r="E1762" s="218"/>
      <c r="F1762" s="218"/>
      <c r="G1762" s="218"/>
      <c r="H1762" s="220"/>
    </row>
    <row r="1763" spans="1:8" ht="66">
      <c r="A1763" s="209">
        <v>99322</v>
      </c>
      <c r="B1763" s="210" t="s">
        <v>5877</v>
      </c>
      <c r="C1763" s="209" t="s">
        <v>22</v>
      </c>
      <c r="D1763" s="211">
        <v>9454.69</v>
      </c>
      <c r="E1763" s="218"/>
      <c r="F1763" s="218"/>
      <c r="G1763" s="218"/>
      <c r="H1763" s="220"/>
    </row>
    <row r="1764" spans="1:8" ht="52.8">
      <c r="A1764" s="209">
        <v>99323</v>
      </c>
      <c r="B1764" s="210" t="s">
        <v>1832</v>
      </c>
      <c r="C1764" s="209" t="s">
        <v>19</v>
      </c>
      <c r="D1764" s="211">
        <v>3018.18</v>
      </c>
      <c r="E1764" s="218"/>
      <c r="F1764" s="218"/>
      <c r="G1764" s="218"/>
      <c r="H1764" s="220"/>
    </row>
    <row r="1765" spans="1:8" ht="66">
      <c r="A1765" s="209">
        <v>99324</v>
      </c>
      <c r="B1765" s="210" t="s">
        <v>5878</v>
      </c>
      <c r="C1765" s="209" t="s">
        <v>22</v>
      </c>
      <c r="D1765" s="211">
        <v>10533.27</v>
      </c>
      <c r="E1765" s="218"/>
      <c r="F1765" s="218"/>
      <c r="G1765" s="218"/>
      <c r="H1765" s="220"/>
    </row>
    <row r="1766" spans="1:8" ht="52.8">
      <c r="A1766" s="209">
        <v>99325</v>
      </c>
      <c r="B1766" s="210" t="s">
        <v>1833</v>
      </c>
      <c r="C1766" s="209" t="s">
        <v>19</v>
      </c>
      <c r="D1766" s="211">
        <v>3269.01</v>
      </c>
      <c r="E1766" s="218"/>
      <c r="F1766" s="218"/>
      <c r="G1766" s="218"/>
      <c r="H1766" s="220"/>
    </row>
    <row r="1767" spans="1:8" ht="66">
      <c r="A1767" s="209">
        <v>99326</v>
      </c>
      <c r="B1767" s="210" t="s">
        <v>5879</v>
      </c>
      <c r="C1767" s="209" t="s">
        <v>22</v>
      </c>
      <c r="D1767" s="211">
        <v>8599.75</v>
      </c>
      <c r="E1767" s="218"/>
      <c r="F1767" s="218"/>
      <c r="G1767" s="218"/>
      <c r="H1767" s="220"/>
    </row>
    <row r="1768" spans="1:8" ht="52.8">
      <c r="A1768" s="209">
        <v>99327</v>
      </c>
      <c r="B1768" s="210" t="s">
        <v>1834</v>
      </c>
      <c r="C1768" s="209" t="s">
        <v>19</v>
      </c>
      <c r="D1768" s="211">
        <v>4230.1099999999997</v>
      </c>
      <c r="E1768" s="218"/>
      <c r="F1768" s="218"/>
      <c r="G1768" s="218"/>
      <c r="H1768" s="220"/>
    </row>
    <row r="1769" spans="1:8" ht="52.8">
      <c r="A1769" s="209">
        <v>101800</v>
      </c>
      <c r="B1769" s="210" t="s">
        <v>1835</v>
      </c>
      <c r="C1769" s="209" t="s">
        <v>22</v>
      </c>
      <c r="D1769" s="211">
        <v>1568.7</v>
      </c>
      <c r="E1769" s="218"/>
      <c r="F1769" s="218"/>
      <c r="G1769" s="218"/>
      <c r="H1769" s="220"/>
    </row>
    <row r="1770" spans="1:8" ht="52.8">
      <c r="A1770" s="209">
        <v>101801</v>
      </c>
      <c r="B1770" s="210" t="s">
        <v>1836</v>
      </c>
      <c r="C1770" s="209" t="s">
        <v>22</v>
      </c>
      <c r="D1770" s="211">
        <v>1088.06</v>
      </c>
      <c r="E1770" s="218"/>
      <c r="F1770" s="218"/>
      <c r="G1770" s="218"/>
      <c r="H1770" s="220"/>
    </row>
    <row r="1771" spans="1:8" ht="52.8">
      <c r="A1771" s="209">
        <v>101806</v>
      </c>
      <c r="B1771" s="210" t="s">
        <v>5745</v>
      </c>
      <c r="C1771" s="209" t="s">
        <v>22</v>
      </c>
      <c r="D1771" s="211">
        <v>545.27</v>
      </c>
      <c r="E1771" s="218"/>
      <c r="F1771" s="218"/>
      <c r="G1771" s="218"/>
      <c r="H1771" s="219"/>
    </row>
    <row r="1772" spans="1:8" ht="66">
      <c r="A1772" s="209">
        <v>101807</v>
      </c>
      <c r="B1772" s="210" t="s">
        <v>5746</v>
      </c>
      <c r="C1772" s="209" t="s">
        <v>22</v>
      </c>
      <c r="D1772" s="211">
        <v>487.13</v>
      </c>
      <c r="E1772" s="218"/>
      <c r="F1772" s="218"/>
      <c r="G1772" s="218"/>
      <c r="H1772" s="219"/>
    </row>
    <row r="1773" spans="1:8" ht="52.8">
      <c r="A1773" s="209">
        <v>101808</v>
      </c>
      <c r="B1773" s="210" t="s">
        <v>5747</v>
      </c>
      <c r="C1773" s="209" t="s">
        <v>22</v>
      </c>
      <c r="D1773" s="211">
        <v>537.67999999999995</v>
      </c>
      <c r="E1773" s="218"/>
      <c r="F1773" s="218"/>
      <c r="G1773" s="218"/>
      <c r="H1773" s="219"/>
    </row>
    <row r="1774" spans="1:8" ht="66">
      <c r="A1774" s="209">
        <v>101809</v>
      </c>
      <c r="B1774" s="210" t="s">
        <v>5880</v>
      </c>
      <c r="C1774" s="209" t="s">
        <v>22</v>
      </c>
      <c r="D1774" s="211">
        <v>3058.67</v>
      </c>
      <c r="E1774" s="218"/>
      <c r="F1774" s="218"/>
      <c r="G1774" s="218"/>
      <c r="H1774" s="220"/>
    </row>
    <row r="1775" spans="1:8" ht="52.8">
      <c r="A1775" s="209">
        <v>102139</v>
      </c>
      <c r="B1775" s="210" t="s">
        <v>5881</v>
      </c>
      <c r="C1775" s="209" t="s">
        <v>22</v>
      </c>
      <c r="D1775" s="211">
        <v>1792.57</v>
      </c>
      <c r="E1775" s="218"/>
      <c r="F1775" s="218"/>
      <c r="G1775" s="218"/>
      <c r="H1775" s="220"/>
    </row>
    <row r="1776" spans="1:8" ht="52.8">
      <c r="A1776" s="209">
        <v>102141</v>
      </c>
      <c r="B1776" s="210" t="s">
        <v>5882</v>
      </c>
      <c r="C1776" s="209" t="s">
        <v>22</v>
      </c>
      <c r="D1776" s="211">
        <v>2774.37</v>
      </c>
      <c r="E1776" s="218"/>
      <c r="F1776" s="218"/>
      <c r="G1776" s="218"/>
      <c r="H1776" s="220"/>
    </row>
    <row r="1777" spans="1:8" ht="52.8">
      <c r="A1777" s="209">
        <v>102142</v>
      </c>
      <c r="B1777" s="210" t="s">
        <v>5883</v>
      </c>
      <c r="C1777" s="209" t="s">
        <v>22</v>
      </c>
      <c r="D1777" s="211">
        <v>2735.55</v>
      </c>
      <c r="E1777" s="218"/>
      <c r="F1777" s="218"/>
      <c r="G1777" s="218"/>
      <c r="H1777" s="220"/>
    </row>
    <row r="1778" spans="1:8" ht="52.8">
      <c r="A1778" s="209">
        <v>102457</v>
      </c>
      <c r="B1778" s="210" t="s">
        <v>5884</v>
      </c>
      <c r="C1778" s="209" t="s">
        <v>22</v>
      </c>
      <c r="D1778" s="211">
        <v>1729.74</v>
      </c>
      <c r="E1778" s="218"/>
      <c r="F1778" s="218"/>
      <c r="G1778" s="218"/>
      <c r="H1778" s="220"/>
    </row>
    <row r="1779" spans="1:8" ht="39.6">
      <c r="A1779" s="209">
        <v>94263</v>
      </c>
      <c r="B1779" s="210" t="s">
        <v>1837</v>
      </c>
      <c r="C1779" s="209" t="s">
        <v>19</v>
      </c>
      <c r="D1779" s="211">
        <v>37.99</v>
      </c>
      <c r="E1779" s="218"/>
      <c r="F1779" s="218"/>
      <c r="G1779" s="218"/>
      <c r="H1779" s="219"/>
    </row>
    <row r="1780" spans="1:8" ht="39.6">
      <c r="A1780" s="209">
        <v>94264</v>
      </c>
      <c r="B1780" s="210" t="s">
        <v>1838</v>
      </c>
      <c r="C1780" s="209" t="s">
        <v>19</v>
      </c>
      <c r="D1780" s="211">
        <v>41.36</v>
      </c>
      <c r="E1780" s="218"/>
      <c r="F1780" s="218"/>
      <c r="G1780" s="218"/>
      <c r="H1780" s="219"/>
    </row>
    <row r="1781" spans="1:8" ht="39.6">
      <c r="A1781" s="209">
        <v>94265</v>
      </c>
      <c r="B1781" s="210" t="s">
        <v>1839</v>
      </c>
      <c r="C1781" s="209" t="s">
        <v>19</v>
      </c>
      <c r="D1781" s="211">
        <v>52.11</v>
      </c>
      <c r="E1781" s="218"/>
      <c r="F1781" s="218"/>
      <c r="G1781" s="218"/>
      <c r="H1781" s="219"/>
    </row>
    <row r="1782" spans="1:8" ht="39.6">
      <c r="A1782" s="209">
        <v>94266</v>
      </c>
      <c r="B1782" s="210" t="s">
        <v>1840</v>
      </c>
      <c r="C1782" s="209" t="s">
        <v>19</v>
      </c>
      <c r="D1782" s="211">
        <v>55.96</v>
      </c>
      <c r="E1782" s="218"/>
      <c r="F1782" s="218"/>
      <c r="G1782" s="218"/>
      <c r="H1782" s="219"/>
    </row>
    <row r="1783" spans="1:8" ht="66">
      <c r="A1783" s="209">
        <v>94267</v>
      </c>
      <c r="B1783" s="210" t="s">
        <v>1841</v>
      </c>
      <c r="C1783" s="209" t="s">
        <v>19</v>
      </c>
      <c r="D1783" s="211">
        <v>63.18</v>
      </c>
      <c r="E1783" s="218"/>
      <c r="F1783" s="218"/>
      <c r="G1783" s="218"/>
      <c r="H1783" s="219"/>
    </row>
    <row r="1784" spans="1:8" ht="66">
      <c r="A1784" s="209">
        <v>94268</v>
      </c>
      <c r="B1784" s="210" t="s">
        <v>1842</v>
      </c>
      <c r="C1784" s="209" t="s">
        <v>19</v>
      </c>
      <c r="D1784" s="211">
        <v>67.42</v>
      </c>
      <c r="E1784" s="218"/>
      <c r="F1784" s="218"/>
      <c r="G1784" s="218"/>
      <c r="H1784" s="219"/>
    </row>
    <row r="1785" spans="1:8" ht="66">
      <c r="A1785" s="209">
        <v>94269</v>
      </c>
      <c r="B1785" s="210" t="s">
        <v>1843</v>
      </c>
      <c r="C1785" s="209" t="s">
        <v>19</v>
      </c>
      <c r="D1785" s="211">
        <v>92.39</v>
      </c>
      <c r="E1785" s="218"/>
      <c r="F1785" s="218"/>
      <c r="G1785" s="218"/>
      <c r="H1785" s="219"/>
    </row>
    <row r="1786" spans="1:8" ht="66">
      <c r="A1786" s="209">
        <v>94270</v>
      </c>
      <c r="B1786" s="210" t="s">
        <v>1844</v>
      </c>
      <c r="C1786" s="209" t="s">
        <v>19</v>
      </c>
      <c r="D1786" s="211">
        <v>98.31</v>
      </c>
      <c r="E1786" s="218"/>
      <c r="F1786" s="218"/>
      <c r="G1786" s="218"/>
      <c r="H1786" s="219"/>
    </row>
    <row r="1787" spans="1:8" ht="66">
      <c r="A1787" s="209">
        <v>94271</v>
      </c>
      <c r="B1787" s="210" t="s">
        <v>5885</v>
      </c>
      <c r="C1787" s="209" t="s">
        <v>19</v>
      </c>
      <c r="D1787" s="211">
        <v>112.7</v>
      </c>
      <c r="E1787" s="218"/>
      <c r="F1787" s="218"/>
      <c r="G1787" s="218"/>
      <c r="H1787" s="219"/>
    </row>
    <row r="1788" spans="1:8" ht="66">
      <c r="A1788" s="209">
        <v>94272</v>
      </c>
      <c r="B1788" s="210" t="s">
        <v>1845</v>
      </c>
      <c r="C1788" s="209" t="s">
        <v>19</v>
      </c>
      <c r="D1788" s="211">
        <v>120.59</v>
      </c>
      <c r="E1788" s="218"/>
      <c r="F1788" s="218"/>
      <c r="G1788" s="218"/>
      <c r="H1788" s="219"/>
    </row>
    <row r="1789" spans="1:8" ht="79.2">
      <c r="A1789" s="209">
        <v>94273</v>
      </c>
      <c r="B1789" s="210" t="s">
        <v>1846</v>
      </c>
      <c r="C1789" s="209" t="s">
        <v>19</v>
      </c>
      <c r="D1789" s="211">
        <v>56.37</v>
      </c>
      <c r="E1789" s="218"/>
      <c r="F1789" s="218"/>
      <c r="G1789" s="218"/>
      <c r="H1789" s="219"/>
    </row>
    <row r="1790" spans="1:8" ht="79.2">
      <c r="A1790" s="209">
        <v>94274</v>
      </c>
      <c r="B1790" s="210" t="s">
        <v>1847</v>
      </c>
      <c r="C1790" s="209" t="s">
        <v>19</v>
      </c>
      <c r="D1790" s="211">
        <v>60.25</v>
      </c>
      <c r="E1790" s="218"/>
      <c r="F1790" s="218"/>
      <c r="G1790" s="218"/>
      <c r="H1790" s="219"/>
    </row>
    <row r="1791" spans="1:8" ht="79.2">
      <c r="A1791" s="209">
        <v>94275</v>
      </c>
      <c r="B1791" s="210" t="s">
        <v>5886</v>
      </c>
      <c r="C1791" s="209" t="s">
        <v>19</v>
      </c>
      <c r="D1791" s="211">
        <v>50.68</v>
      </c>
      <c r="E1791" s="218"/>
      <c r="F1791" s="218"/>
      <c r="G1791" s="218"/>
      <c r="H1791" s="219"/>
    </row>
    <row r="1792" spans="1:8" ht="79.2">
      <c r="A1792" s="209">
        <v>94276</v>
      </c>
      <c r="B1792" s="210" t="s">
        <v>5887</v>
      </c>
      <c r="C1792" s="209" t="s">
        <v>19</v>
      </c>
      <c r="D1792" s="211">
        <v>54.57</v>
      </c>
      <c r="E1792" s="218"/>
      <c r="F1792" s="218"/>
      <c r="G1792" s="218"/>
      <c r="H1792" s="219"/>
    </row>
    <row r="1793" spans="1:8" ht="79.2">
      <c r="A1793" s="209">
        <v>94277</v>
      </c>
      <c r="B1793" s="210" t="s">
        <v>1848</v>
      </c>
      <c r="C1793" s="209" t="s">
        <v>19</v>
      </c>
      <c r="D1793" s="211">
        <v>44.63</v>
      </c>
      <c r="E1793" s="218"/>
      <c r="F1793" s="218"/>
      <c r="G1793" s="218"/>
      <c r="H1793" s="219"/>
    </row>
    <row r="1794" spans="1:8" ht="79.2">
      <c r="A1794" s="209">
        <v>94278</v>
      </c>
      <c r="B1794" s="210" t="s">
        <v>1849</v>
      </c>
      <c r="C1794" s="209" t="s">
        <v>19</v>
      </c>
      <c r="D1794" s="211">
        <v>48.52</v>
      </c>
      <c r="E1794" s="218"/>
      <c r="F1794" s="218"/>
      <c r="G1794" s="218"/>
      <c r="H1794" s="219"/>
    </row>
    <row r="1795" spans="1:8" ht="79.2">
      <c r="A1795" s="209">
        <v>94279</v>
      </c>
      <c r="B1795" s="210" t="s">
        <v>1850</v>
      </c>
      <c r="C1795" s="209" t="s">
        <v>19</v>
      </c>
      <c r="D1795" s="211">
        <v>52.33</v>
      </c>
      <c r="E1795" s="218"/>
      <c r="F1795" s="218"/>
      <c r="G1795" s="218"/>
      <c r="H1795" s="219"/>
    </row>
    <row r="1796" spans="1:8" ht="79.2">
      <c r="A1796" s="209">
        <v>94280</v>
      </c>
      <c r="B1796" s="210" t="s">
        <v>1851</v>
      </c>
      <c r="C1796" s="209" t="s">
        <v>19</v>
      </c>
      <c r="D1796" s="211">
        <v>56.21</v>
      </c>
      <c r="E1796" s="218"/>
      <c r="F1796" s="218"/>
      <c r="G1796" s="218"/>
      <c r="H1796" s="219"/>
    </row>
    <row r="1797" spans="1:8" ht="39.6">
      <c r="A1797" s="209">
        <v>94281</v>
      </c>
      <c r="B1797" s="210" t="s">
        <v>1852</v>
      </c>
      <c r="C1797" s="209" t="s">
        <v>19</v>
      </c>
      <c r="D1797" s="211">
        <v>63.16</v>
      </c>
      <c r="E1797" s="218"/>
      <c r="F1797" s="218"/>
      <c r="G1797" s="218"/>
      <c r="H1797" s="219"/>
    </row>
    <row r="1798" spans="1:8" ht="39.6">
      <c r="A1798" s="209">
        <v>94282</v>
      </c>
      <c r="B1798" s="210" t="s">
        <v>1853</v>
      </c>
      <c r="C1798" s="209" t="s">
        <v>19</v>
      </c>
      <c r="D1798" s="211">
        <v>74.98</v>
      </c>
      <c r="E1798" s="218"/>
      <c r="F1798" s="218"/>
      <c r="G1798" s="218"/>
      <c r="H1798" s="219"/>
    </row>
    <row r="1799" spans="1:8" ht="39.6">
      <c r="A1799" s="209">
        <v>94283</v>
      </c>
      <c r="B1799" s="210" t="s">
        <v>1854</v>
      </c>
      <c r="C1799" s="209" t="s">
        <v>19</v>
      </c>
      <c r="D1799" s="211">
        <v>83.98</v>
      </c>
      <c r="E1799" s="218"/>
      <c r="F1799" s="218"/>
      <c r="G1799" s="218"/>
      <c r="H1799" s="219"/>
    </row>
    <row r="1800" spans="1:8" ht="39.6">
      <c r="A1800" s="209">
        <v>94284</v>
      </c>
      <c r="B1800" s="210" t="s">
        <v>1855</v>
      </c>
      <c r="C1800" s="209" t="s">
        <v>19</v>
      </c>
      <c r="D1800" s="211">
        <v>95.8</v>
      </c>
      <c r="E1800" s="218"/>
      <c r="F1800" s="218"/>
      <c r="G1800" s="218"/>
      <c r="H1800" s="219"/>
    </row>
    <row r="1801" spans="1:8" ht="39.6">
      <c r="A1801" s="209">
        <v>94285</v>
      </c>
      <c r="B1801" s="210" t="s">
        <v>1856</v>
      </c>
      <c r="C1801" s="209" t="s">
        <v>19</v>
      </c>
      <c r="D1801" s="211">
        <v>104.22</v>
      </c>
      <c r="E1801" s="218"/>
      <c r="F1801" s="218"/>
      <c r="G1801" s="218"/>
      <c r="H1801" s="219"/>
    </row>
    <row r="1802" spans="1:8" ht="39.6">
      <c r="A1802" s="209">
        <v>94286</v>
      </c>
      <c r="B1802" s="210" t="s">
        <v>1857</v>
      </c>
      <c r="C1802" s="209" t="s">
        <v>19</v>
      </c>
      <c r="D1802" s="211">
        <v>116.04</v>
      </c>
      <c r="E1802" s="218"/>
      <c r="F1802" s="218"/>
      <c r="G1802" s="218"/>
      <c r="H1802" s="219"/>
    </row>
    <row r="1803" spans="1:8" ht="39.6">
      <c r="A1803" s="209">
        <v>94287</v>
      </c>
      <c r="B1803" s="210" t="s">
        <v>1858</v>
      </c>
      <c r="C1803" s="209" t="s">
        <v>19</v>
      </c>
      <c r="D1803" s="211">
        <v>47.89</v>
      </c>
      <c r="E1803" s="218"/>
      <c r="F1803" s="218"/>
      <c r="G1803" s="218"/>
      <c r="H1803" s="219"/>
    </row>
    <row r="1804" spans="1:8" ht="39.6">
      <c r="A1804" s="209">
        <v>94288</v>
      </c>
      <c r="B1804" s="210" t="s">
        <v>1859</v>
      </c>
      <c r="C1804" s="209" t="s">
        <v>19</v>
      </c>
      <c r="D1804" s="211">
        <v>58.23</v>
      </c>
      <c r="E1804" s="218"/>
      <c r="F1804" s="218"/>
      <c r="G1804" s="218"/>
      <c r="H1804" s="219"/>
    </row>
    <row r="1805" spans="1:8" ht="39.6">
      <c r="A1805" s="209">
        <v>94289</v>
      </c>
      <c r="B1805" s="210" t="s">
        <v>1860</v>
      </c>
      <c r="C1805" s="209" t="s">
        <v>19</v>
      </c>
      <c r="D1805" s="211">
        <v>62.64</v>
      </c>
      <c r="E1805" s="218"/>
      <c r="F1805" s="218"/>
      <c r="G1805" s="218"/>
      <c r="H1805" s="219"/>
    </row>
    <row r="1806" spans="1:8" ht="39.6">
      <c r="A1806" s="209">
        <v>94290</v>
      </c>
      <c r="B1806" s="210" t="s">
        <v>1861</v>
      </c>
      <c r="C1806" s="209" t="s">
        <v>19</v>
      </c>
      <c r="D1806" s="211">
        <v>72.989999999999995</v>
      </c>
      <c r="E1806" s="218"/>
      <c r="F1806" s="218"/>
      <c r="G1806" s="218"/>
      <c r="H1806" s="219"/>
    </row>
    <row r="1807" spans="1:8" ht="39.6">
      <c r="A1807" s="209">
        <v>94291</v>
      </c>
      <c r="B1807" s="210" t="s">
        <v>1862</v>
      </c>
      <c r="C1807" s="209" t="s">
        <v>19</v>
      </c>
      <c r="D1807" s="211">
        <v>76.88</v>
      </c>
      <c r="E1807" s="218"/>
      <c r="F1807" s="218"/>
      <c r="G1807" s="218"/>
      <c r="H1807" s="219"/>
    </row>
    <row r="1808" spans="1:8" ht="39.6">
      <c r="A1808" s="209">
        <v>94292</v>
      </c>
      <c r="B1808" s="210" t="s">
        <v>1863</v>
      </c>
      <c r="C1808" s="209" t="s">
        <v>19</v>
      </c>
      <c r="D1808" s="211">
        <v>87.22</v>
      </c>
      <c r="E1808" s="218"/>
      <c r="F1808" s="218"/>
      <c r="G1808" s="218"/>
      <c r="H1808" s="219"/>
    </row>
    <row r="1809" spans="1:8" ht="39.6">
      <c r="A1809" s="209">
        <v>94293</v>
      </c>
      <c r="B1809" s="210" t="s">
        <v>1864</v>
      </c>
      <c r="C1809" s="209" t="s">
        <v>19</v>
      </c>
      <c r="D1809" s="211">
        <v>212.22</v>
      </c>
      <c r="E1809" s="218"/>
      <c r="F1809" s="218"/>
      <c r="G1809" s="218"/>
      <c r="H1809" s="219"/>
    </row>
    <row r="1810" spans="1:8" ht="39.6">
      <c r="A1810" s="209">
        <v>94294</v>
      </c>
      <c r="B1810" s="210" t="s">
        <v>1865</v>
      </c>
      <c r="C1810" s="209" t="s">
        <v>19</v>
      </c>
      <c r="D1810" s="211">
        <v>9.92</v>
      </c>
      <c r="E1810" s="218"/>
      <c r="F1810" s="218"/>
      <c r="G1810" s="218"/>
      <c r="H1810" s="219"/>
    </row>
    <row r="1811" spans="1:8" ht="79.2">
      <c r="A1811" s="209">
        <v>104491</v>
      </c>
      <c r="B1811" s="210" t="s">
        <v>5888</v>
      </c>
      <c r="C1811" s="209" t="s">
        <v>19</v>
      </c>
      <c r="D1811" s="211">
        <v>3941.06</v>
      </c>
      <c r="E1811" s="218"/>
      <c r="F1811" s="218"/>
      <c r="G1811" s="218"/>
      <c r="H1811" s="220"/>
    </row>
    <row r="1812" spans="1:8" ht="79.2">
      <c r="A1812" s="209">
        <v>104492</v>
      </c>
      <c r="B1812" s="210" t="s">
        <v>5889</v>
      </c>
      <c r="C1812" s="209" t="s">
        <v>19</v>
      </c>
      <c r="D1812" s="211">
        <v>4928.21</v>
      </c>
      <c r="E1812" s="218"/>
      <c r="F1812" s="218"/>
      <c r="G1812" s="218"/>
      <c r="H1812" s="220"/>
    </row>
    <row r="1813" spans="1:8" ht="79.2">
      <c r="A1813" s="209">
        <v>104494</v>
      </c>
      <c r="B1813" s="210" t="s">
        <v>5890</v>
      </c>
      <c r="C1813" s="209" t="s">
        <v>19</v>
      </c>
      <c r="D1813" s="211">
        <v>6657.81</v>
      </c>
      <c r="E1813" s="218"/>
      <c r="F1813" s="218"/>
      <c r="G1813" s="218"/>
      <c r="H1813" s="220"/>
    </row>
    <row r="1814" spans="1:8" ht="79.2">
      <c r="A1814" s="209">
        <v>104497</v>
      </c>
      <c r="B1814" s="210" t="s">
        <v>5891</v>
      </c>
      <c r="C1814" s="209" t="s">
        <v>19</v>
      </c>
      <c r="D1814" s="211">
        <v>7979.25</v>
      </c>
      <c r="E1814" s="218"/>
      <c r="F1814" s="218"/>
      <c r="G1814" s="218"/>
      <c r="H1814" s="220"/>
    </row>
    <row r="1815" spans="1:8" ht="39.6">
      <c r="A1815" s="209">
        <v>104515</v>
      </c>
      <c r="B1815" s="210" t="s">
        <v>5892</v>
      </c>
      <c r="C1815" s="209" t="s">
        <v>783</v>
      </c>
      <c r="D1815" s="211">
        <v>27.94</v>
      </c>
      <c r="E1815" s="218"/>
      <c r="F1815" s="218"/>
      <c r="G1815" s="218"/>
      <c r="H1815" s="219"/>
    </row>
    <row r="1816" spans="1:8" ht="52.8">
      <c r="A1816" s="209">
        <v>102727</v>
      </c>
      <c r="B1816" s="210" t="s">
        <v>1866</v>
      </c>
      <c r="C1816" s="209" t="s">
        <v>783</v>
      </c>
      <c r="D1816" s="211">
        <v>103.67</v>
      </c>
      <c r="E1816" s="218"/>
      <c r="F1816" s="218"/>
      <c r="G1816" s="218"/>
      <c r="H1816" s="219"/>
    </row>
    <row r="1817" spans="1:8" ht="39.6">
      <c r="A1817" s="209">
        <v>102728</v>
      </c>
      <c r="B1817" s="210" t="s">
        <v>1867</v>
      </c>
      <c r="C1817" s="209" t="s">
        <v>31</v>
      </c>
      <c r="D1817" s="211">
        <v>16.28</v>
      </c>
      <c r="E1817" s="218"/>
      <c r="F1817" s="218"/>
      <c r="G1817" s="218"/>
      <c r="H1817" s="219"/>
    </row>
    <row r="1818" spans="1:8" ht="39.6">
      <c r="A1818" s="209">
        <v>102729</v>
      </c>
      <c r="B1818" s="210" t="s">
        <v>1868</v>
      </c>
      <c r="C1818" s="209" t="s">
        <v>31</v>
      </c>
      <c r="D1818" s="211">
        <v>15.48</v>
      </c>
      <c r="E1818" s="218"/>
      <c r="F1818" s="218"/>
      <c r="G1818" s="218"/>
      <c r="H1818" s="219"/>
    </row>
    <row r="1819" spans="1:8" ht="39.6">
      <c r="A1819" s="209">
        <v>102730</v>
      </c>
      <c r="B1819" s="210" t="s">
        <v>1869</v>
      </c>
      <c r="C1819" s="209" t="s">
        <v>31</v>
      </c>
      <c r="D1819" s="211">
        <v>13.92</v>
      </c>
      <c r="E1819" s="218"/>
      <c r="F1819" s="218"/>
      <c r="G1819" s="218"/>
      <c r="H1819" s="219"/>
    </row>
    <row r="1820" spans="1:8" ht="39.6">
      <c r="A1820" s="209">
        <v>102731</v>
      </c>
      <c r="B1820" s="210" t="s">
        <v>1870</v>
      </c>
      <c r="C1820" s="209" t="s">
        <v>31</v>
      </c>
      <c r="D1820" s="211">
        <v>11.79</v>
      </c>
      <c r="E1820" s="218"/>
      <c r="F1820" s="218"/>
      <c r="G1820" s="218"/>
      <c r="H1820" s="219"/>
    </row>
    <row r="1821" spans="1:8" ht="39.6">
      <c r="A1821" s="209">
        <v>102732</v>
      </c>
      <c r="B1821" s="210" t="s">
        <v>1871</v>
      </c>
      <c r="C1821" s="209" t="s">
        <v>31</v>
      </c>
      <c r="D1821" s="211">
        <v>11.26</v>
      </c>
      <c r="E1821" s="218"/>
      <c r="F1821" s="218"/>
      <c r="G1821" s="218"/>
      <c r="H1821" s="219"/>
    </row>
    <row r="1822" spans="1:8" ht="39.6">
      <c r="A1822" s="209">
        <v>102733</v>
      </c>
      <c r="B1822" s="210" t="s">
        <v>1872</v>
      </c>
      <c r="C1822" s="209" t="s">
        <v>31</v>
      </c>
      <c r="D1822" s="211">
        <v>12.67</v>
      </c>
      <c r="E1822" s="218"/>
      <c r="F1822" s="218"/>
      <c r="G1822" s="218"/>
      <c r="H1822" s="219"/>
    </row>
    <row r="1823" spans="1:8" ht="26.4">
      <c r="A1823" s="209">
        <v>102734</v>
      </c>
      <c r="B1823" s="210" t="s">
        <v>1873</v>
      </c>
      <c r="C1823" s="209" t="s">
        <v>31</v>
      </c>
      <c r="D1823" s="211">
        <v>15.48</v>
      </c>
      <c r="E1823" s="218"/>
      <c r="F1823" s="218"/>
      <c r="G1823" s="218"/>
      <c r="H1823" s="219"/>
    </row>
    <row r="1824" spans="1:8" ht="26.4">
      <c r="A1824" s="209">
        <v>102735</v>
      </c>
      <c r="B1824" s="210" t="s">
        <v>1874</v>
      </c>
      <c r="C1824" s="209" t="s">
        <v>31</v>
      </c>
      <c r="D1824" s="211">
        <v>14.77</v>
      </c>
      <c r="E1824" s="218"/>
      <c r="F1824" s="218"/>
      <c r="G1824" s="218"/>
      <c r="H1824" s="219"/>
    </row>
    <row r="1825" spans="1:8" ht="39.6">
      <c r="A1825" s="209">
        <v>102736</v>
      </c>
      <c r="B1825" s="210" t="s">
        <v>1875</v>
      </c>
      <c r="C1825" s="209" t="s">
        <v>1634</v>
      </c>
      <c r="D1825" s="211">
        <v>813.15</v>
      </c>
      <c r="E1825" s="218"/>
      <c r="F1825" s="218"/>
      <c r="G1825" s="218"/>
      <c r="H1825" s="219"/>
    </row>
    <row r="1826" spans="1:8" ht="39.6">
      <c r="A1826" s="209">
        <v>102737</v>
      </c>
      <c r="B1826" s="210" t="s">
        <v>1876</v>
      </c>
      <c r="C1826" s="209" t="s">
        <v>22</v>
      </c>
      <c r="D1826" s="211">
        <v>1221.46</v>
      </c>
      <c r="E1826" s="218"/>
      <c r="F1826" s="218"/>
      <c r="G1826" s="218"/>
      <c r="H1826" s="220"/>
    </row>
    <row r="1827" spans="1:8" ht="39.6">
      <c r="A1827" s="209">
        <v>102738</v>
      </c>
      <c r="B1827" s="210" t="s">
        <v>1877</v>
      </c>
      <c r="C1827" s="209" t="s">
        <v>22</v>
      </c>
      <c r="D1827" s="211">
        <v>2514.2399999999998</v>
      </c>
      <c r="E1827" s="218"/>
      <c r="F1827" s="218"/>
      <c r="G1827" s="218"/>
      <c r="H1827" s="220"/>
    </row>
    <row r="1828" spans="1:8" ht="39.6">
      <c r="A1828" s="209">
        <v>102739</v>
      </c>
      <c r="B1828" s="210" t="s">
        <v>1878</v>
      </c>
      <c r="C1828" s="209" t="s">
        <v>22</v>
      </c>
      <c r="D1828" s="211">
        <v>4223.79</v>
      </c>
      <c r="E1828" s="218"/>
      <c r="F1828" s="218"/>
      <c r="G1828" s="218"/>
      <c r="H1828" s="220"/>
    </row>
    <row r="1829" spans="1:8" ht="39.6">
      <c r="A1829" s="209">
        <v>102740</v>
      </c>
      <c r="B1829" s="210" t="s">
        <v>1879</v>
      </c>
      <c r="C1829" s="209" t="s">
        <v>22</v>
      </c>
      <c r="D1829" s="211">
        <v>6348.48</v>
      </c>
      <c r="E1829" s="218"/>
      <c r="F1829" s="218"/>
      <c r="G1829" s="218"/>
      <c r="H1829" s="220"/>
    </row>
    <row r="1830" spans="1:8" ht="39.6">
      <c r="A1830" s="209">
        <v>102741</v>
      </c>
      <c r="B1830" s="210" t="s">
        <v>1880</v>
      </c>
      <c r="C1830" s="209" t="s">
        <v>22</v>
      </c>
      <c r="D1830" s="211">
        <v>8932.7999999999993</v>
      </c>
      <c r="E1830" s="218"/>
      <c r="F1830" s="218"/>
      <c r="G1830" s="218"/>
      <c r="H1830" s="220"/>
    </row>
    <row r="1831" spans="1:8" ht="39.6">
      <c r="A1831" s="209">
        <v>102742</v>
      </c>
      <c r="B1831" s="210" t="s">
        <v>1881</v>
      </c>
      <c r="C1831" s="209" t="s">
        <v>22</v>
      </c>
      <c r="D1831" s="211">
        <v>15505.81</v>
      </c>
      <c r="E1831" s="218"/>
      <c r="F1831" s="218"/>
      <c r="G1831" s="218"/>
      <c r="H1831" s="220"/>
    </row>
    <row r="1832" spans="1:8" ht="39.6">
      <c r="A1832" s="209">
        <v>102743</v>
      </c>
      <c r="B1832" s="210" t="s">
        <v>1882</v>
      </c>
      <c r="C1832" s="209" t="s">
        <v>22</v>
      </c>
      <c r="D1832" s="211">
        <v>5115.5</v>
      </c>
      <c r="E1832" s="218"/>
      <c r="F1832" s="218"/>
      <c r="G1832" s="218"/>
      <c r="H1832" s="220"/>
    </row>
    <row r="1833" spans="1:8" ht="39.6">
      <c r="A1833" s="209">
        <v>102744</v>
      </c>
      <c r="B1833" s="210" t="s">
        <v>1883</v>
      </c>
      <c r="C1833" s="209" t="s">
        <v>22</v>
      </c>
      <c r="D1833" s="211">
        <v>7685.96</v>
      </c>
      <c r="E1833" s="218"/>
      <c r="F1833" s="218"/>
      <c r="G1833" s="218"/>
      <c r="H1833" s="220"/>
    </row>
    <row r="1834" spans="1:8" ht="39.6">
      <c r="A1834" s="209">
        <v>102745</v>
      </c>
      <c r="B1834" s="210" t="s">
        <v>1884</v>
      </c>
      <c r="C1834" s="209" t="s">
        <v>22</v>
      </c>
      <c r="D1834" s="211">
        <v>10831.37</v>
      </c>
      <c r="E1834" s="218"/>
      <c r="F1834" s="218"/>
      <c r="G1834" s="218"/>
      <c r="H1834" s="220"/>
    </row>
    <row r="1835" spans="1:8" ht="39.6">
      <c r="A1835" s="209">
        <v>102746</v>
      </c>
      <c r="B1835" s="210" t="s">
        <v>1885</v>
      </c>
      <c r="C1835" s="209" t="s">
        <v>22</v>
      </c>
      <c r="D1835" s="211">
        <v>18826.73</v>
      </c>
      <c r="E1835" s="218"/>
      <c r="F1835" s="218"/>
      <c r="G1835" s="218"/>
      <c r="H1835" s="220"/>
    </row>
    <row r="1836" spans="1:8" ht="39.6">
      <c r="A1836" s="209">
        <v>102747</v>
      </c>
      <c r="B1836" s="210" t="s">
        <v>1886</v>
      </c>
      <c r="C1836" s="209" t="s">
        <v>22</v>
      </c>
      <c r="D1836" s="211">
        <v>9549.9699999999993</v>
      </c>
      <c r="E1836" s="218"/>
      <c r="F1836" s="218"/>
      <c r="G1836" s="218"/>
      <c r="H1836" s="220"/>
    </row>
    <row r="1837" spans="1:8" ht="39.6">
      <c r="A1837" s="209">
        <v>102748</v>
      </c>
      <c r="B1837" s="210" t="s">
        <v>1887</v>
      </c>
      <c r="C1837" s="209" t="s">
        <v>22</v>
      </c>
      <c r="D1837" s="211">
        <v>13398.46</v>
      </c>
      <c r="E1837" s="218"/>
      <c r="F1837" s="218"/>
      <c r="G1837" s="218"/>
      <c r="H1837" s="220"/>
    </row>
    <row r="1838" spans="1:8" ht="39.6">
      <c r="A1838" s="209">
        <v>102749</v>
      </c>
      <c r="B1838" s="210" t="s">
        <v>1888</v>
      </c>
      <c r="C1838" s="209" t="s">
        <v>22</v>
      </c>
      <c r="D1838" s="211">
        <v>23063.18</v>
      </c>
      <c r="E1838" s="218"/>
      <c r="F1838" s="218"/>
      <c r="G1838" s="218"/>
      <c r="H1838" s="220"/>
    </row>
    <row r="1839" spans="1:8" ht="39.6">
      <c r="A1839" s="209">
        <v>102750</v>
      </c>
      <c r="B1839" s="210" t="s">
        <v>1889</v>
      </c>
      <c r="C1839" s="209" t="s">
        <v>22</v>
      </c>
      <c r="D1839" s="211">
        <v>3071.71</v>
      </c>
      <c r="E1839" s="218"/>
      <c r="F1839" s="218"/>
      <c r="G1839" s="218"/>
      <c r="H1839" s="220"/>
    </row>
    <row r="1840" spans="1:8" ht="39.6">
      <c r="A1840" s="209">
        <v>102751</v>
      </c>
      <c r="B1840" s="210" t="s">
        <v>1890</v>
      </c>
      <c r="C1840" s="209" t="s">
        <v>22</v>
      </c>
      <c r="D1840" s="211">
        <v>5366.37</v>
      </c>
      <c r="E1840" s="218"/>
      <c r="F1840" s="218"/>
      <c r="G1840" s="218"/>
      <c r="H1840" s="220"/>
    </row>
    <row r="1841" spans="1:8" ht="39.6">
      <c r="A1841" s="209">
        <v>102752</v>
      </c>
      <c r="B1841" s="210" t="s">
        <v>1891</v>
      </c>
      <c r="C1841" s="209" t="s">
        <v>22</v>
      </c>
      <c r="D1841" s="211">
        <v>8583.76</v>
      </c>
      <c r="E1841" s="218"/>
      <c r="F1841" s="218"/>
      <c r="G1841" s="218"/>
      <c r="H1841" s="220"/>
    </row>
    <row r="1842" spans="1:8" ht="39.6">
      <c r="A1842" s="209">
        <v>102753</v>
      </c>
      <c r="B1842" s="210" t="s">
        <v>1892</v>
      </c>
      <c r="C1842" s="209" t="s">
        <v>22</v>
      </c>
      <c r="D1842" s="211">
        <v>12750.88</v>
      </c>
      <c r="E1842" s="218"/>
      <c r="F1842" s="218"/>
      <c r="G1842" s="218"/>
      <c r="H1842" s="220"/>
    </row>
    <row r="1843" spans="1:8" ht="39.6">
      <c r="A1843" s="209">
        <v>102754</v>
      </c>
      <c r="B1843" s="210" t="s">
        <v>1893</v>
      </c>
      <c r="C1843" s="209" t="s">
        <v>22</v>
      </c>
      <c r="D1843" s="211">
        <v>24307.48</v>
      </c>
      <c r="E1843" s="218"/>
      <c r="F1843" s="218"/>
      <c r="G1843" s="218"/>
      <c r="H1843" s="220"/>
    </row>
    <row r="1844" spans="1:8" ht="39.6">
      <c r="A1844" s="209">
        <v>102755</v>
      </c>
      <c r="B1844" s="210" t="s">
        <v>1894</v>
      </c>
      <c r="C1844" s="209" t="s">
        <v>22</v>
      </c>
      <c r="D1844" s="211">
        <v>12017.24</v>
      </c>
      <c r="E1844" s="218"/>
      <c r="F1844" s="218"/>
      <c r="G1844" s="218"/>
      <c r="H1844" s="220"/>
    </row>
    <row r="1845" spans="1:8" ht="39.6">
      <c r="A1845" s="209">
        <v>102756</v>
      </c>
      <c r="B1845" s="210" t="s">
        <v>1895</v>
      </c>
      <c r="C1845" s="209" t="s">
        <v>22</v>
      </c>
      <c r="D1845" s="211">
        <v>17909.12</v>
      </c>
      <c r="E1845" s="218"/>
      <c r="F1845" s="218"/>
      <c r="G1845" s="218"/>
      <c r="H1845" s="220"/>
    </row>
    <row r="1846" spans="1:8" ht="39.6">
      <c r="A1846" s="209">
        <v>102757</v>
      </c>
      <c r="B1846" s="210" t="s">
        <v>1896</v>
      </c>
      <c r="C1846" s="209" t="s">
        <v>22</v>
      </c>
      <c r="D1846" s="211">
        <v>33407.589999999997</v>
      </c>
      <c r="E1846" s="218"/>
      <c r="F1846" s="218"/>
      <c r="G1846" s="218"/>
      <c r="H1846" s="220"/>
    </row>
    <row r="1847" spans="1:8" ht="39.6">
      <c r="A1847" s="209">
        <v>102758</v>
      </c>
      <c r="B1847" s="210" t="s">
        <v>1897</v>
      </c>
      <c r="C1847" s="209" t="s">
        <v>22</v>
      </c>
      <c r="D1847" s="211">
        <v>15465.62</v>
      </c>
      <c r="E1847" s="218"/>
      <c r="F1847" s="218"/>
      <c r="G1847" s="218"/>
      <c r="H1847" s="220"/>
    </row>
    <row r="1848" spans="1:8" ht="39.6">
      <c r="A1848" s="209">
        <v>102759</v>
      </c>
      <c r="B1848" s="210" t="s">
        <v>1898</v>
      </c>
      <c r="C1848" s="209" t="s">
        <v>22</v>
      </c>
      <c r="D1848" s="211">
        <v>23090.01</v>
      </c>
      <c r="E1848" s="218"/>
      <c r="F1848" s="218"/>
      <c r="G1848" s="218"/>
      <c r="H1848" s="220"/>
    </row>
    <row r="1849" spans="1:8" ht="39.6">
      <c r="A1849" s="209">
        <v>102760</v>
      </c>
      <c r="B1849" s="210" t="s">
        <v>1899</v>
      </c>
      <c r="C1849" s="209" t="s">
        <v>22</v>
      </c>
      <c r="D1849" s="211">
        <v>42673.63</v>
      </c>
      <c r="E1849" s="218"/>
      <c r="F1849" s="218"/>
      <c r="G1849" s="218"/>
      <c r="H1849" s="220"/>
    </row>
    <row r="1850" spans="1:8" ht="39.6">
      <c r="A1850" s="209">
        <v>102761</v>
      </c>
      <c r="B1850" s="210" t="s">
        <v>1900</v>
      </c>
      <c r="C1850" s="209" t="s">
        <v>22</v>
      </c>
      <c r="D1850" s="211">
        <v>14562.91</v>
      </c>
      <c r="E1850" s="218"/>
      <c r="F1850" s="218"/>
      <c r="G1850" s="218"/>
      <c r="H1850" s="220"/>
    </row>
    <row r="1851" spans="1:8" ht="39.6">
      <c r="A1851" s="209">
        <v>102762</v>
      </c>
      <c r="B1851" s="210" t="s">
        <v>1901</v>
      </c>
      <c r="C1851" s="209" t="s">
        <v>22</v>
      </c>
      <c r="D1851" s="211">
        <v>22671.99</v>
      </c>
      <c r="E1851" s="218"/>
      <c r="F1851" s="218"/>
      <c r="G1851" s="218"/>
      <c r="H1851" s="220"/>
    </row>
    <row r="1852" spans="1:8" ht="39.6">
      <c r="A1852" s="209">
        <v>102763</v>
      </c>
      <c r="B1852" s="210" t="s">
        <v>1902</v>
      </c>
      <c r="C1852" s="209" t="s">
        <v>22</v>
      </c>
      <c r="D1852" s="211">
        <v>31567.4</v>
      </c>
      <c r="E1852" s="218"/>
      <c r="F1852" s="218"/>
      <c r="G1852" s="218"/>
      <c r="H1852" s="220"/>
    </row>
    <row r="1853" spans="1:8" ht="39.6">
      <c r="A1853" s="209">
        <v>102764</v>
      </c>
      <c r="B1853" s="210" t="s">
        <v>1903</v>
      </c>
      <c r="C1853" s="209" t="s">
        <v>22</v>
      </c>
      <c r="D1853" s="211">
        <v>44842.6</v>
      </c>
      <c r="E1853" s="218"/>
      <c r="F1853" s="218"/>
      <c r="G1853" s="218"/>
      <c r="H1853" s="220"/>
    </row>
    <row r="1854" spans="1:8" ht="39.6">
      <c r="A1854" s="209">
        <v>102765</v>
      </c>
      <c r="B1854" s="210" t="s">
        <v>1904</v>
      </c>
      <c r="C1854" s="209" t="s">
        <v>22</v>
      </c>
      <c r="D1854" s="211">
        <v>18149.73</v>
      </c>
      <c r="E1854" s="218"/>
      <c r="F1854" s="218"/>
      <c r="G1854" s="218"/>
      <c r="H1854" s="220"/>
    </row>
    <row r="1855" spans="1:8" ht="39.6">
      <c r="A1855" s="209">
        <v>102766</v>
      </c>
      <c r="B1855" s="210" t="s">
        <v>1905</v>
      </c>
      <c r="C1855" s="209" t="s">
        <v>22</v>
      </c>
      <c r="D1855" s="211">
        <v>27543.69</v>
      </c>
      <c r="E1855" s="218"/>
      <c r="F1855" s="218"/>
      <c r="G1855" s="218"/>
      <c r="H1855" s="220"/>
    </row>
    <row r="1856" spans="1:8" ht="39.6">
      <c r="A1856" s="209">
        <v>102767</v>
      </c>
      <c r="B1856" s="210" t="s">
        <v>1906</v>
      </c>
      <c r="C1856" s="209" t="s">
        <v>22</v>
      </c>
      <c r="D1856" s="211">
        <v>38575.42</v>
      </c>
      <c r="E1856" s="218"/>
      <c r="F1856" s="218"/>
      <c r="G1856" s="218"/>
      <c r="H1856" s="220"/>
    </row>
    <row r="1857" spans="1:8" ht="39.6">
      <c r="A1857" s="209">
        <v>102768</v>
      </c>
      <c r="B1857" s="210" t="s">
        <v>1907</v>
      </c>
      <c r="C1857" s="209" t="s">
        <v>22</v>
      </c>
      <c r="D1857" s="211">
        <v>54293.88</v>
      </c>
      <c r="E1857" s="218"/>
      <c r="F1857" s="218"/>
      <c r="G1857" s="218"/>
      <c r="H1857" s="220"/>
    </row>
    <row r="1858" spans="1:8" ht="39.6">
      <c r="A1858" s="209">
        <v>102769</v>
      </c>
      <c r="B1858" s="210" t="s">
        <v>1908</v>
      </c>
      <c r="C1858" s="209" t="s">
        <v>22</v>
      </c>
      <c r="D1858" s="211">
        <v>21055.7</v>
      </c>
      <c r="E1858" s="218"/>
      <c r="F1858" s="218"/>
      <c r="G1858" s="218"/>
      <c r="H1858" s="220"/>
    </row>
    <row r="1859" spans="1:8" ht="39.6">
      <c r="A1859" s="209">
        <v>102770</v>
      </c>
      <c r="B1859" s="210" t="s">
        <v>1909</v>
      </c>
      <c r="C1859" s="209" t="s">
        <v>22</v>
      </c>
      <c r="D1859" s="211">
        <v>32477.64</v>
      </c>
      <c r="E1859" s="218"/>
      <c r="F1859" s="218"/>
      <c r="G1859" s="218"/>
      <c r="H1859" s="220"/>
    </row>
    <row r="1860" spans="1:8" ht="39.6">
      <c r="A1860" s="209">
        <v>102771</v>
      </c>
      <c r="B1860" s="210" t="s">
        <v>1910</v>
      </c>
      <c r="C1860" s="209" t="s">
        <v>22</v>
      </c>
      <c r="D1860" s="211">
        <v>45463.57</v>
      </c>
      <c r="E1860" s="218"/>
      <c r="F1860" s="218"/>
      <c r="G1860" s="218"/>
      <c r="H1860" s="220"/>
    </row>
    <row r="1861" spans="1:8" ht="39.6">
      <c r="A1861" s="209">
        <v>102772</v>
      </c>
      <c r="B1861" s="210" t="s">
        <v>1911</v>
      </c>
      <c r="C1861" s="209" t="s">
        <v>22</v>
      </c>
      <c r="D1861" s="211">
        <v>64407.93</v>
      </c>
      <c r="E1861" s="218"/>
      <c r="F1861" s="218"/>
      <c r="G1861" s="218"/>
      <c r="H1861" s="220"/>
    </row>
    <row r="1862" spans="1:8" ht="39.6">
      <c r="A1862" s="209">
        <v>102773</v>
      </c>
      <c r="B1862" s="210" t="s">
        <v>1912</v>
      </c>
      <c r="C1862" s="209" t="s">
        <v>22</v>
      </c>
      <c r="D1862" s="211">
        <v>8320.9599999999991</v>
      </c>
      <c r="E1862" s="218"/>
      <c r="F1862" s="218"/>
      <c r="G1862" s="218"/>
      <c r="H1862" s="220"/>
    </row>
    <row r="1863" spans="1:8" ht="39.6">
      <c r="A1863" s="209">
        <v>102774</v>
      </c>
      <c r="B1863" s="210" t="s">
        <v>1913</v>
      </c>
      <c r="C1863" s="209" t="s">
        <v>22</v>
      </c>
      <c r="D1863" s="211">
        <v>8320.9599999999991</v>
      </c>
      <c r="E1863" s="218"/>
      <c r="F1863" s="218"/>
      <c r="G1863" s="218"/>
      <c r="H1863" s="220"/>
    </row>
    <row r="1864" spans="1:8" ht="39.6">
      <c r="A1864" s="209">
        <v>102775</v>
      </c>
      <c r="B1864" s="210" t="s">
        <v>1914</v>
      </c>
      <c r="C1864" s="209" t="s">
        <v>22</v>
      </c>
      <c r="D1864" s="211">
        <v>12470.68</v>
      </c>
      <c r="E1864" s="218"/>
      <c r="F1864" s="218"/>
      <c r="G1864" s="218"/>
      <c r="H1864" s="220"/>
    </row>
    <row r="1865" spans="1:8" ht="39.6">
      <c r="A1865" s="209">
        <v>102776</v>
      </c>
      <c r="B1865" s="210" t="s">
        <v>1915</v>
      </c>
      <c r="C1865" s="209" t="s">
        <v>22</v>
      </c>
      <c r="D1865" s="211">
        <v>12470.68</v>
      </c>
      <c r="E1865" s="218"/>
      <c r="F1865" s="218"/>
      <c r="G1865" s="218"/>
      <c r="H1865" s="220"/>
    </row>
    <row r="1866" spans="1:8" ht="39.6">
      <c r="A1866" s="209">
        <v>102777</v>
      </c>
      <c r="B1866" s="210" t="s">
        <v>1916</v>
      </c>
      <c r="C1866" s="209" t="s">
        <v>22</v>
      </c>
      <c r="D1866" s="211">
        <v>18907.05</v>
      </c>
      <c r="E1866" s="218"/>
      <c r="F1866" s="218"/>
      <c r="G1866" s="218"/>
      <c r="H1866" s="220"/>
    </row>
    <row r="1867" spans="1:8" ht="39.6">
      <c r="A1867" s="209">
        <v>102778</v>
      </c>
      <c r="B1867" s="210" t="s">
        <v>1917</v>
      </c>
      <c r="C1867" s="209" t="s">
        <v>22</v>
      </c>
      <c r="D1867" s="211">
        <v>28489.35</v>
      </c>
      <c r="E1867" s="218"/>
      <c r="F1867" s="218"/>
      <c r="G1867" s="218"/>
      <c r="H1867" s="220"/>
    </row>
    <row r="1868" spans="1:8" ht="39.6">
      <c r="A1868" s="209">
        <v>102779</v>
      </c>
      <c r="B1868" s="210" t="s">
        <v>1918</v>
      </c>
      <c r="C1868" s="209" t="s">
        <v>22</v>
      </c>
      <c r="D1868" s="211">
        <v>8320.9599999999991</v>
      </c>
      <c r="E1868" s="218"/>
      <c r="F1868" s="218"/>
      <c r="G1868" s="218"/>
      <c r="H1868" s="220"/>
    </row>
    <row r="1869" spans="1:8" ht="39.6">
      <c r="A1869" s="209">
        <v>102780</v>
      </c>
      <c r="B1869" s="210" t="s">
        <v>1919</v>
      </c>
      <c r="C1869" s="209" t="s">
        <v>22</v>
      </c>
      <c r="D1869" s="211">
        <v>9570.18</v>
      </c>
      <c r="E1869" s="218"/>
      <c r="F1869" s="218"/>
      <c r="G1869" s="218"/>
      <c r="H1869" s="220"/>
    </row>
    <row r="1870" spans="1:8" ht="39.6">
      <c r="A1870" s="209">
        <v>102781</v>
      </c>
      <c r="B1870" s="210" t="s">
        <v>1920</v>
      </c>
      <c r="C1870" s="209" t="s">
        <v>22</v>
      </c>
      <c r="D1870" s="211">
        <v>14238.61</v>
      </c>
      <c r="E1870" s="218"/>
      <c r="F1870" s="218"/>
      <c r="G1870" s="218"/>
      <c r="H1870" s="220"/>
    </row>
    <row r="1871" spans="1:8" ht="39.6">
      <c r="A1871" s="209">
        <v>102782</v>
      </c>
      <c r="B1871" s="210" t="s">
        <v>1921</v>
      </c>
      <c r="C1871" s="209" t="s">
        <v>22</v>
      </c>
      <c r="D1871" s="211">
        <v>15897.83</v>
      </c>
      <c r="E1871" s="218"/>
      <c r="F1871" s="218"/>
      <c r="G1871" s="218"/>
      <c r="H1871" s="220"/>
    </row>
    <row r="1872" spans="1:8" ht="39.6">
      <c r="A1872" s="209">
        <v>102783</v>
      </c>
      <c r="B1872" s="210" t="s">
        <v>1922</v>
      </c>
      <c r="C1872" s="209" t="s">
        <v>22</v>
      </c>
      <c r="D1872" s="211">
        <v>21084.98</v>
      </c>
      <c r="E1872" s="218"/>
      <c r="F1872" s="218"/>
      <c r="G1872" s="218"/>
      <c r="H1872" s="220"/>
    </row>
    <row r="1873" spans="1:8" ht="39.6">
      <c r="A1873" s="209">
        <v>102784</v>
      </c>
      <c r="B1873" s="210" t="s">
        <v>1923</v>
      </c>
      <c r="C1873" s="209" t="s">
        <v>22</v>
      </c>
      <c r="D1873" s="211">
        <v>33280.5</v>
      </c>
      <c r="E1873" s="218"/>
      <c r="F1873" s="218"/>
      <c r="G1873" s="218"/>
      <c r="H1873" s="220"/>
    </row>
    <row r="1874" spans="1:8" ht="39.6">
      <c r="A1874" s="209">
        <v>102785</v>
      </c>
      <c r="B1874" s="210" t="s">
        <v>1924</v>
      </c>
      <c r="C1874" s="209" t="s">
        <v>22</v>
      </c>
      <c r="D1874" s="211">
        <v>9570.18</v>
      </c>
      <c r="E1874" s="218"/>
      <c r="F1874" s="218"/>
      <c r="G1874" s="218"/>
      <c r="H1874" s="220"/>
    </row>
    <row r="1875" spans="1:8" ht="39.6">
      <c r="A1875" s="209">
        <v>102786</v>
      </c>
      <c r="B1875" s="210" t="s">
        <v>1925</v>
      </c>
      <c r="C1875" s="209" t="s">
        <v>22</v>
      </c>
      <c r="D1875" s="211">
        <v>10710.68</v>
      </c>
      <c r="E1875" s="218"/>
      <c r="F1875" s="218"/>
      <c r="G1875" s="218"/>
      <c r="H1875" s="220"/>
    </row>
    <row r="1876" spans="1:8" ht="39.6">
      <c r="A1876" s="209">
        <v>102787</v>
      </c>
      <c r="B1876" s="210" t="s">
        <v>1926</v>
      </c>
      <c r="C1876" s="209" t="s">
        <v>22</v>
      </c>
      <c r="D1876" s="211">
        <v>15897.83</v>
      </c>
      <c r="E1876" s="218"/>
      <c r="F1876" s="218"/>
      <c r="G1876" s="218"/>
      <c r="H1876" s="220"/>
    </row>
    <row r="1877" spans="1:8" ht="39.6">
      <c r="A1877" s="209">
        <v>102788</v>
      </c>
      <c r="B1877" s="210" t="s">
        <v>1927</v>
      </c>
      <c r="C1877" s="209" t="s">
        <v>22</v>
      </c>
      <c r="D1877" s="211">
        <v>17536.66</v>
      </c>
      <c r="E1877" s="218"/>
      <c r="F1877" s="218"/>
      <c r="G1877" s="218"/>
      <c r="H1877" s="220"/>
    </row>
    <row r="1878" spans="1:8" ht="39.6">
      <c r="A1878" s="209">
        <v>102789</v>
      </c>
      <c r="B1878" s="210" t="s">
        <v>1928</v>
      </c>
      <c r="C1878" s="209" t="s">
        <v>22</v>
      </c>
      <c r="D1878" s="211">
        <v>23140.6</v>
      </c>
      <c r="E1878" s="218"/>
      <c r="F1878" s="218"/>
      <c r="G1878" s="218"/>
      <c r="H1878" s="220"/>
    </row>
    <row r="1879" spans="1:8" ht="39.6">
      <c r="A1879" s="209">
        <v>102790</v>
      </c>
      <c r="B1879" s="210" t="s">
        <v>1929</v>
      </c>
      <c r="C1879" s="209" t="s">
        <v>22</v>
      </c>
      <c r="D1879" s="211">
        <v>38411.4</v>
      </c>
      <c r="E1879" s="218"/>
      <c r="F1879" s="218"/>
      <c r="G1879" s="218"/>
      <c r="H1879" s="220"/>
    </row>
    <row r="1880" spans="1:8" ht="39.6">
      <c r="A1880" s="209">
        <v>102791</v>
      </c>
      <c r="B1880" s="210" t="s">
        <v>1930</v>
      </c>
      <c r="C1880" s="209" t="s">
        <v>22</v>
      </c>
      <c r="D1880" s="211">
        <v>30626.1</v>
      </c>
      <c r="E1880" s="218"/>
      <c r="F1880" s="218"/>
      <c r="G1880" s="218"/>
      <c r="H1880" s="220"/>
    </row>
    <row r="1881" spans="1:8" ht="39.6">
      <c r="A1881" s="209">
        <v>102792</v>
      </c>
      <c r="B1881" s="210" t="s">
        <v>1931</v>
      </c>
      <c r="C1881" s="209" t="s">
        <v>22</v>
      </c>
      <c r="D1881" s="211">
        <v>49989.97</v>
      </c>
      <c r="E1881" s="218"/>
      <c r="F1881" s="218"/>
      <c r="G1881" s="218"/>
      <c r="H1881" s="220"/>
    </row>
    <row r="1882" spans="1:8" ht="39.6">
      <c r="A1882" s="209">
        <v>102793</v>
      </c>
      <c r="B1882" s="210" t="s">
        <v>1932</v>
      </c>
      <c r="C1882" s="209" t="s">
        <v>22</v>
      </c>
      <c r="D1882" s="211">
        <v>67498.720000000001</v>
      </c>
      <c r="E1882" s="218"/>
      <c r="F1882" s="218"/>
      <c r="G1882" s="218"/>
      <c r="H1882" s="220"/>
    </row>
    <row r="1883" spans="1:8" ht="39.6">
      <c r="A1883" s="209">
        <v>102794</v>
      </c>
      <c r="B1883" s="210" t="s">
        <v>1933</v>
      </c>
      <c r="C1883" s="209" t="s">
        <v>22</v>
      </c>
      <c r="D1883" s="211">
        <v>96966.98</v>
      </c>
      <c r="E1883" s="218"/>
      <c r="F1883" s="218"/>
      <c r="G1883" s="218"/>
      <c r="H1883" s="220"/>
    </row>
    <row r="1884" spans="1:8" ht="39.6">
      <c r="A1884" s="209">
        <v>102795</v>
      </c>
      <c r="B1884" s="210" t="s">
        <v>1934</v>
      </c>
      <c r="C1884" s="209" t="s">
        <v>22</v>
      </c>
      <c r="D1884" s="211">
        <v>32631.119999999999</v>
      </c>
      <c r="E1884" s="218"/>
      <c r="F1884" s="218"/>
      <c r="G1884" s="218"/>
      <c r="H1884" s="220"/>
    </row>
    <row r="1885" spans="1:8" ht="39.6">
      <c r="A1885" s="209">
        <v>102796</v>
      </c>
      <c r="B1885" s="210" t="s">
        <v>1935</v>
      </c>
      <c r="C1885" s="209" t="s">
        <v>22</v>
      </c>
      <c r="D1885" s="211">
        <v>52844.04</v>
      </c>
      <c r="E1885" s="218"/>
      <c r="F1885" s="218"/>
      <c r="G1885" s="218"/>
      <c r="H1885" s="220"/>
    </row>
    <row r="1886" spans="1:8" ht="39.6">
      <c r="A1886" s="209">
        <v>102797</v>
      </c>
      <c r="B1886" s="210" t="s">
        <v>1936</v>
      </c>
      <c r="C1886" s="209" t="s">
        <v>22</v>
      </c>
      <c r="D1886" s="211">
        <v>74966.850000000006</v>
      </c>
      <c r="E1886" s="218"/>
      <c r="F1886" s="218"/>
      <c r="G1886" s="218"/>
      <c r="H1886" s="220"/>
    </row>
    <row r="1887" spans="1:8" ht="39.6">
      <c r="A1887" s="209">
        <v>102798</v>
      </c>
      <c r="B1887" s="210" t="s">
        <v>1937</v>
      </c>
      <c r="C1887" s="209" t="s">
        <v>22</v>
      </c>
      <c r="D1887" s="211">
        <v>91941.01</v>
      </c>
      <c r="E1887" s="218"/>
      <c r="F1887" s="218"/>
      <c r="G1887" s="218"/>
      <c r="H1887" s="220"/>
    </row>
    <row r="1888" spans="1:8" ht="39.6">
      <c r="A1888" s="209">
        <v>102799</v>
      </c>
      <c r="B1888" s="210" t="s">
        <v>1938</v>
      </c>
      <c r="C1888" s="209" t="s">
        <v>22</v>
      </c>
      <c r="D1888" s="211">
        <v>33322.74</v>
      </c>
      <c r="E1888" s="218"/>
      <c r="F1888" s="218"/>
      <c r="G1888" s="218"/>
      <c r="H1888" s="220"/>
    </row>
    <row r="1889" spans="1:8" ht="39.6">
      <c r="A1889" s="209">
        <v>102800</v>
      </c>
      <c r="B1889" s="210" t="s">
        <v>1939</v>
      </c>
      <c r="C1889" s="209" t="s">
        <v>22</v>
      </c>
      <c r="D1889" s="211">
        <v>57959.47</v>
      </c>
      <c r="E1889" s="218"/>
      <c r="F1889" s="218"/>
      <c r="G1889" s="218"/>
      <c r="H1889" s="220"/>
    </row>
    <row r="1890" spans="1:8" ht="39.6">
      <c r="A1890" s="209">
        <v>102801</v>
      </c>
      <c r="B1890" s="210" t="s">
        <v>1940</v>
      </c>
      <c r="C1890" s="209" t="s">
        <v>22</v>
      </c>
      <c r="D1890" s="211">
        <v>81249.960000000006</v>
      </c>
      <c r="E1890" s="218"/>
      <c r="F1890" s="218"/>
      <c r="G1890" s="218"/>
      <c r="H1890" s="220"/>
    </row>
    <row r="1891" spans="1:8" ht="39.6">
      <c r="A1891" s="209">
        <v>102802</v>
      </c>
      <c r="B1891" s="210" t="s">
        <v>1941</v>
      </c>
      <c r="C1891" s="209" t="s">
        <v>22</v>
      </c>
      <c r="D1891" s="211">
        <v>97530.61</v>
      </c>
      <c r="E1891" s="218"/>
      <c r="F1891" s="218"/>
      <c r="G1891" s="218"/>
      <c r="H1891" s="220"/>
    </row>
    <row r="1892" spans="1:8" ht="39.6">
      <c r="A1892" s="209">
        <v>101570</v>
      </c>
      <c r="B1892" s="210" t="s">
        <v>1942</v>
      </c>
      <c r="C1892" s="209" t="s">
        <v>783</v>
      </c>
      <c r="D1892" s="211">
        <v>20.94</v>
      </c>
      <c r="E1892" s="218"/>
      <c r="F1892" s="218"/>
      <c r="G1892" s="218"/>
      <c r="H1892" s="219"/>
    </row>
    <row r="1893" spans="1:8" ht="52.8">
      <c r="A1893" s="209">
        <v>101571</v>
      </c>
      <c r="B1893" s="210" t="s">
        <v>1943</v>
      </c>
      <c r="C1893" s="209" t="s">
        <v>783</v>
      </c>
      <c r="D1893" s="211">
        <v>28.72</v>
      </c>
      <c r="E1893" s="218"/>
      <c r="F1893" s="218"/>
      <c r="G1893" s="218"/>
      <c r="H1893" s="219"/>
    </row>
    <row r="1894" spans="1:8" ht="39.6">
      <c r="A1894" s="209">
        <v>101572</v>
      </c>
      <c r="B1894" s="210" t="s">
        <v>1944</v>
      </c>
      <c r="C1894" s="209" t="s">
        <v>783</v>
      </c>
      <c r="D1894" s="211">
        <v>16.47</v>
      </c>
      <c r="E1894" s="218"/>
      <c r="F1894" s="218"/>
      <c r="G1894" s="218"/>
      <c r="H1894" s="219"/>
    </row>
    <row r="1895" spans="1:8" ht="52.8">
      <c r="A1895" s="209">
        <v>101573</v>
      </c>
      <c r="B1895" s="210" t="s">
        <v>1945</v>
      </c>
      <c r="C1895" s="209" t="s">
        <v>783</v>
      </c>
      <c r="D1895" s="211">
        <v>24.26</v>
      </c>
      <c r="E1895" s="218"/>
      <c r="F1895" s="218"/>
      <c r="G1895" s="218"/>
      <c r="H1895" s="219"/>
    </row>
    <row r="1896" spans="1:8" ht="39.6">
      <c r="A1896" s="209">
        <v>101574</v>
      </c>
      <c r="B1896" s="210" t="s">
        <v>1946</v>
      </c>
      <c r="C1896" s="209" t="s">
        <v>783</v>
      </c>
      <c r="D1896" s="211">
        <v>12.73</v>
      </c>
      <c r="E1896" s="218"/>
      <c r="F1896" s="218"/>
      <c r="G1896" s="218"/>
      <c r="H1896" s="219"/>
    </row>
    <row r="1897" spans="1:8" ht="52.8">
      <c r="A1897" s="209">
        <v>101575</v>
      </c>
      <c r="B1897" s="210" t="s">
        <v>1947</v>
      </c>
      <c r="C1897" s="209" t="s">
        <v>783</v>
      </c>
      <c r="D1897" s="211">
        <v>20.75</v>
      </c>
      <c r="E1897" s="218"/>
      <c r="F1897" s="218"/>
      <c r="G1897" s="218"/>
      <c r="H1897" s="219"/>
    </row>
    <row r="1898" spans="1:8" ht="39.6">
      <c r="A1898" s="209">
        <v>101576</v>
      </c>
      <c r="B1898" s="210" t="s">
        <v>1948</v>
      </c>
      <c r="C1898" s="209" t="s">
        <v>783</v>
      </c>
      <c r="D1898" s="211">
        <v>36.83</v>
      </c>
      <c r="E1898" s="218"/>
      <c r="F1898" s="218"/>
      <c r="G1898" s="218"/>
      <c r="H1898" s="219"/>
    </row>
    <row r="1899" spans="1:8" ht="52.8">
      <c r="A1899" s="209">
        <v>101577</v>
      </c>
      <c r="B1899" s="210" t="s">
        <v>1949</v>
      </c>
      <c r="C1899" s="209" t="s">
        <v>783</v>
      </c>
      <c r="D1899" s="211">
        <v>46.73</v>
      </c>
      <c r="E1899" s="218"/>
      <c r="F1899" s="218"/>
      <c r="G1899" s="218"/>
      <c r="H1899" s="219"/>
    </row>
    <row r="1900" spans="1:8" ht="39.6">
      <c r="A1900" s="209">
        <v>101578</v>
      </c>
      <c r="B1900" s="210" t="s">
        <v>1950</v>
      </c>
      <c r="C1900" s="209" t="s">
        <v>783</v>
      </c>
      <c r="D1900" s="211">
        <v>30.4</v>
      </c>
      <c r="E1900" s="218"/>
      <c r="F1900" s="218"/>
      <c r="G1900" s="218"/>
      <c r="H1900" s="219"/>
    </row>
    <row r="1901" spans="1:8" ht="52.8">
      <c r="A1901" s="209">
        <v>101579</v>
      </c>
      <c r="B1901" s="210" t="s">
        <v>1951</v>
      </c>
      <c r="C1901" s="209" t="s">
        <v>783</v>
      </c>
      <c r="D1901" s="211">
        <v>40.31</v>
      </c>
      <c r="E1901" s="218"/>
      <c r="F1901" s="218"/>
      <c r="G1901" s="218"/>
      <c r="H1901" s="219"/>
    </row>
    <row r="1902" spans="1:8" ht="39.6">
      <c r="A1902" s="209">
        <v>101580</v>
      </c>
      <c r="B1902" s="210" t="s">
        <v>1952</v>
      </c>
      <c r="C1902" s="209" t="s">
        <v>783</v>
      </c>
      <c r="D1902" s="211">
        <v>26.9</v>
      </c>
      <c r="E1902" s="218"/>
      <c r="F1902" s="218"/>
      <c r="G1902" s="218"/>
      <c r="H1902" s="219"/>
    </row>
    <row r="1903" spans="1:8" ht="52.8">
      <c r="A1903" s="209">
        <v>101581</v>
      </c>
      <c r="B1903" s="210" t="s">
        <v>1953</v>
      </c>
      <c r="C1903" s="209" t="s">
        <v>783</v>
      </c>
      <c r="D1903" s="211">
        <v>37.03</v>
      </c>
      <c r="E1903" s="218"/>
      <c r="F1903" s="218"/>
      <c r="G1903" s="218"/>
      <c r="H1903" s="219"/>
    </row>
    <row r="1904" spans="1:8" ht="39.6">
      <c r="A1904" s="209">
        <v>101582</v>
      </c>
      <c r="B1904" s="210" t="s">
        <v>1954</v>
      </c>
      <c r="C1904" s="209" t="s">
        <v>783</v>
      </c>
      <c r="D1904" s="211">
        <v>60.23</v>
      </c>
      <c r="E1904" s="218"/>
      <c r="F1904" s="218"/>
      <c r="G1904" s="218"/>
      <c r="H1904" s="219"/>
    </row>
    <row r="1905" spans="1:8" ht="39.6">
      <c r="A1905" s="209">
        <v>101583</v>
      </c>
      <c r="B1905" s="210" t="s">
        <v>1955</v>
      </c>
      <c r="C1905" s="209" t="s">
        <v>783</v>
      </c>
      <c r="D1905" s="211">
        <v>75.510000000000005</v>
      </c>
      <c r="E1905" s="218"/>
      <c r="F1905" s="218"/>
      <c r="G1905" s="218"/>
      <c r="H1905" s="219"/>
    </row>
    <row r="1906" spans="1:8" ht="39.6">
      <c r="A1906" s="209">
        <v>101584</v>
      </c>
      <c r="B1906" s="210" t="s">
        <v>1956</v>
      </c>
      <c r="C1906" s="209" t="s">
        <v>783</v>
      </c>
      <c r="D1906" s="211">
        <v>49.44</v>
      </c>
      <c r="E1906" s="218"/>
      <c r="F1906" s="218"/>
      <c r="G1906" s="218"/>
      <c r="H1906" s="219"/>
    </row>
    <row r="1907" spans="1:8" ht="39.6">
      <c r="A1907" s="209">
        <v>101585</v>
      </c>
      <c r="B1907" s="210" t="s">
        <v>1957</v>
      </c>
      <c r="C1907" s="209" t="s">
        <v>783</v>
      </c>
      <c r="D1907" s="211">
        <v>64.709999999999994</v>
      </c>
      <c r="E1907" s="218"/>
      <c r="F1907" s="218"/>
      <c r="G1907" s="218"/>
      <c r="H1907" s="219"/>
    </row>
    <row r="1908" spans="1:8" ht="39.6">
      <c r="A1908" s="209">
        <v>101586</v>
      </c>
      <c r="B1908" s="210" t="s">
        <v>1958</v>
      </c>
      <c r="C1908" s="209" t="s">
        <v>783</v>
      </c>
      <c r="D1908" s="211">
        <v>42.66</v>
      </c>
      <c r="E1908" s="218"/>
      <c r="F1908" s="218"/>
      <c r="G1908" s="218"/>
      <c r="H1908" s="219"/>
    </row>
    <row r="1909" spans="1:8" ht="39.6">
      <c r="A1909" s="209">
        <v>101587</v>
      </c>
      <c r="B1909" s="210" t="s">
        <v>1959</v>
      </c>
      <c r="C1909" s="209" t="s">
        <v>783</v>
      </c>
      <c r="D1909" s="211">
        <v>58.16</v>
      </c>
      <c r="E1909" s="218"/>
      <c r="F1909" s="218"/>
      <c r="G1909" s="218"/>
      <c r="H1909" s="219"/>
    </row>
    <row r="1910" spans="1:8" ht="39.6">
      <c r="A1910" s="209">
        <v>101588</v>
      </c>
      <c r="B1910" s="210" t="s">
        <v>1960</v>
      </c>
      <c r="C1910" s="209" t="s">
        <v>783</v>
      </c>
      <c r="D1910" s="211">
        <v>86.65</v>
      </c>
      <c r="E1910" s="218"/>
      <c r="F1910" s="218"/>
      <c r="G1910" s="218"/>
      <c r="H1910" s="219"/>
    </row>
    <row r="1911" spans="1:8" ht="52.8">
      <c r="A1911" s="209">
        <v>101589</v>
      </c>
      <c r="B1911" s="210" t="s">
        <v>1961</v>
      </c>
      <c r="C1911" s="209" t="s">
        <v>783</v>
      </c>
      <c r="D1911" s="211">
        <v>126.55</v>
      </c>
      <c r="E1911" s="218"/>
      <c r="F1911" s="218"/>
      <c r="G1911" s="218"/>
      <c r="H1911" s="219"/>
    </row>
    <row r="1912" spans="1:8" ht="52.8">
      <c r="A1912" s="209">
        <v>101590</v>
      </c>
      <c r="B1912" s="210" t="s">
        <v>1962</v>
      </c>
      <c r="C1912" s="209" t="s">
        <v>783</v>
      </c>
      <c r="D1912" s="211">
        <v>65.58</v>
      </c>
      <c r="E1912" s="218"/>
      <c r="F1912" s="218"/>
      <c r="G1912" s="218"/>
      <c r="H1912" s="219"/>
    </row>
    <row r="1913" spans="1:8" ht="52.8">
      <c r="A1913" s="209">
        <v>101591</v>
      </c>
      <c r="B1913" s="210" t="s">
        <v>1963</v>
      </c>
      <c r="C1913" s="209" t="s">
        <v>783</v>
      </c>
      <c r="D1913" s="211">
        <v>105.48</v>
      </c>
      <c r="E1913" s="218"/>
      <c r="F1913" s="218"/>
      <c r="G1913" s="218"/>
      <c r="H1913" s="219"/>
    </row>
    <row r="1914" spans="1:8" ht="52.8">
      <c r="A1914" s="209">
        <v>101592</v>
      </c>
      <c r="B1914" s="210" t="s">
        <v>1964</v>
      </c>
      <c r="C1914" s="209" t="s">
        <v>783</v>
      </c>
      <c r="D1914" s="211">
        <v>46.05</v>
      </c>
      <c r="E1914" s="218"/>
      <c r="F1914" s="218"/>
      <c r="G1914" s="218"/>
      <c r="H1914" s="219"/>
    </row>
    <row r="1915" spans="1:8" ht="52.8">
      <c r="A1915" s="209">
        <v>101593</v>
      </c>
      <c r="B1915" s="210" t="s">
        <v>1965</v>
      </c>
      <c r="C1915" s="209" t="s">
        <v>783</v>
      </c>
      <c r="D1915" s="211">
        <v>86.14</v>
      </c>
      <c r="E1915" s="218"/>
      <c r="F1915" s="218"/>
      <c r="G1915" s="218"/>
      <c r="H1915" s="219"/>
    </row>
    <row r="1916" spans="1:8" ht="52.8">
      <c r="A1916" s="209">
        <v>101600</v>
      </c>
      <c r="B1916" s="210" t="s">
        <v>1966</v>
      </c>
      <c r="C1916" s="209" t="s">
        <v>783</v>
      </c>
      <c r="D1916" s="211">
        <v>16.25</v>
      </c>
      <c r="E1916" s="218"/>
      <c r="F1916" s="218"/>
      <c r="G1916" s="218"/>
      <c r="H1916" s="219"/>
    </row>
    <row r="1917" spans="1:8" ht="52.8">
      <c r="A1917" s="209">
        <v>101601</v>
      </c>
      <c r="B1917" s="210" t="s">
        <v>1967</v>
      </c>
      <c r="C1917" s="209" t="s">
        <v>783</v>
      </c>
      <c r="D1917" s="211">
        <v>24.05</v>
      </c>
      <c r="E1917" s="218"/>
      <c r="F1917" s="218"/>
      <c r="G1917" s="218"/>
      <c r="H1917" s="219"/>
    </row>
    <row r="1918" spans="1:8" ht="52.8">
      <c r="A1918" s="209">
        <v>101602</v>
      </c>
      <c r="B1918" s="210" t="s">
        <v>1968</v>
      </c>
      <c r="C1918" s="209" t="s">
        <v>783</v>
      </c>
      <c r="D1918" s="211">
        <v>12.05</v>
      </c>
      <c r="E1918" s="218"/>
      <c r="F1918" s="218"/>
      <c r="G1918" s="218"/>
      <c r="H1918" s="219"/>
    </row>
    <row r="1919" spans="1:8" ht="52.8">
      <c r="A1919" s="209">
        <v>101603</v>
      </c>
      <c r="B1919" s="210" t="s">
        <v>1969</v>
      </c>
      <c r="C1919" s="209" t="s">
        <v>783</v>
      </c>
      <c r="D1919" s="211">
        <v>19.850000000000001</v>
      </c>
      <c r="E1919" s="218"/>
      <c r="F1919" s="218"/>
      <c r="G1919" s="218"/>
      <c r="H1919" s="219"/>
    </row>
    <row r="1920" spans="1:8" ht="52.8">
      <c r="A1920" s="209">
        <v>101604</v>
      </c>
      <c r="B1920" s="210" t="s">
        <v>1970</v>
      </c>
      <c r="C1920" s="209" t="s">
        <v>783</v>
      </c>
      <c r="D1920" s="211">
        <v>7.88</v>
      </c>
      <c r="E1920" s="218"/>
      <c r="F1920" s="218"/>
      <c r="G1920" s="218"/>
      <c r="H1920" s="219"/>
    </row>
    <row r="1921" spans="1:8" ht="52.8">
      <c r="A1921" s="209">
        <v>101605</v>
      </c>
      <c r="B1921" s="210" t="s">
        <v>1971</v>
      </c>
      <c r="C1921" s="209" t="s">
        <v>783</v>
      </c>
      <c r="D1921" s="211">
        <v>15.69</v>
      </c>
      <c r="E1921" s="218"/>
      <c r="F1921" s="218"/>
      <c r="G1921" s="218"/>
      <c r="H1921" s="219"/>
    </row>
    <row r="1922" spans="1:8" ht="79.2">
      <c r="A1922" s="209">
        <v>90788</v>
      </c>
      <c r="B1922" s="210" t="s">
        <v>1972</v>
      </c>
      <c r="C1922" s="209" t="s">
        <v>22</v>
      </c>
      <c r="D1922" s="211">
        <v>1019.68</v>
      </c>
      <c r="E1922" s="218"/>
      <c r="F1922" s="218"/>
      <c r="G1922" s="218"/>
      <c r="H1922" s="220"/>
    </row>
    <row r="1923" spans="1:8" ht="79.2">
      <c r="A1923" s="209">
        <v>90789</v>
      </c>
      <c r="B1923" s="210" t="s">
        <v>1973</v>
      </c>
      <c r="C1923" s="209" t="s">
        <v>22</v>
      </c>
      <c r="D1923" s="211">
        <v>1021.24</v>
      </c>
      <c r="E1923" s="218"/>
      <c r="F1923" s="218"/>
      <c r="G1923" s="218"/>
      <c r="H1923" s="220"/>
    </row>
    <row r="1924" spans="1:8" ht="79.2">
      <c r="A1924" s="209">
        <v>90790</v>
      </c>
      <c r="B1924" s="210" t="s">
        <v>1974</v>
      </c>
      <c r="C1924" s="209" t="s">
        <v>22</v>
      </c>
      <c r="D1924" s="211">
        <v>1052.95</v>
      </c>
      <c r="E1924" s="218"/>
      <c r="F1924" s="218"/>
      <c r="G1924" s="218"/>
      <c r="H1924" s="220"/>
    </row>
    <row r="1925" spans="1:8" ht="79.2">
      <c r="A1925" s="209">
        <v>90791</v>
      </c>
      <c r="B1925" s="210" t="s">
        <v>1975</v>
      </c>
      <c r="C1925" s="209" t="s">
        <v>22</v>
      </c>
      <c r="D1925" s="211">
        <v>1232.8800000000001</v>
      </c>
      <c r="E1925" s="218"/>
      <c r="F1925" s="218"/>
      <c r="G1925" s="218"/>
      <c r="H1925" s="220"/>
    </row>
    <row r="1926" spans="1:8" ht="79.2">
      <c r="A1926" s="209">
        <v>90793</v>
      </c>
      <c r="B1926" s="210" t="s">
        <v>1976</v>
      </c>
      <c r="C1926" s="209" t="s">
        <v>22</v>
      </c>
      <c r="D1926" s="211">
        <v>1302.42</v>
      </c>
      <c r="E1926" s="218"/>
      <c r="F1926" s="218"/>
      <c r="G1926" s="218"/>
      <c r="H1926" s="220"/>
    </row>
    <row r="1927" spans="1:8" ht="66">
      <c r="A1927" s="209">
        <v>90794</v>
      </c>
      <c r="B1927" s="210" t="s">
        <v>1977</v>
      </c>
      <c r="C1927" s="209" t="s">
        <v>22</v>
      </c>
      <c r="D1927" s="211">
        <v>862.57</v>
      </c>
      <c r="E1927" s="218"/>
      <c r="F1927" s="218"/>
      <c r="G1927" s="218"/>
      <c r="H1927" s="219"/>
    </row>
    <row r="1928" spans="1:8" ht="66">
      <c r="A1928" s="209">
        <v>90795</v>
      </c>
      <c r="B1928" s="210" t="s">
        <v>1978</v>
      </c>
      <c r="C1928" s="209" t="s">
        <v>22</v>
      </c>
      <c r="D1928" s="211">
        <v>869.28</v>
      </c>
      <c r="E1928" s="218"/>
      <c r="F1928" s="218"/>
      <c r="G1928" s="218"/>
      <c r="H1928" s="219"/>
    </row>
    <row r="1929" spans="1:8" ht="66">
      <c r="A1929" s="209">
        <v>90796</v>
      </c>
      <c r="B1929" s="210" t="s">
        <v>1979</v>
      </c>
      <c r="C1929" s="209" t="s">
        <v>22</v>
      </c>
      <c r="D1929" s="211">
        <v>875.99</v>
      </c>
      <c r="E1929" s="218"/>
      <c r="F1929" s="218"/>
      <c r="G1929" s="218"/>
      <c r="H1929" s="219"/>
    </row>
    <row r="1930" spans="1:8" ht="66">
      <c r="A1930" s="209">
        <v>90797</v>
      </c>
      <c r="B1930" s="210" t="s">
        <v>1980</v>
      </c>
      <c r="C1930" s="209" t="s">
        <v>22</v>
      </c>
      <c r="D1930" s="211">
        <v>882.71</v>
      </c>
      <c r="E1930" s="218"/>
      <c r="F1930" s="218"/>
      <c r="G1930" s="218"/>
      <c r="H1930" s="219"/>
    </row>
    <row r="1931" spans="1:8" ht="66">
      <c r="A1931" s="209">
        <v>90798</v>
      </c>
      <c r="B1931" s="210" t="s">
        <v>7677</v>
      </c>
      <c r="C1931" s="209" t="s">
        <v>22</v>
      </c>
      <c r="D1931" s="211">
        <v>1291.55</v>
      </c>
      <c r="E1931" s="218"/>
      <c r="F1931" s="218"/>
      <c r="G1931" s="218"/>
      <c r="H1931" s="220"/>
    </row>
    <row r="1932" spans="1:8" ht="66">
      <c r="A1932" s="209">
        <v>90799</v>
      </c>
      <c r="B1932" s="210" t="s">
        <v>7678</v>
      </c>
      <c r="C1932" s="209" t="s">
        <v>22</v>
      </c>
      <c r="D1932" s="211">
        <v>1331.4</v>
      </c>
      <c r="E1932" s="218"/>
      <c r="F1932" s="218"/>
      <c r="G1932" s="218"/>
      <c r="H1932" s="220"/>
    </row>
    <row r="1933" spans="1:8" ht="39.6">
      <c r="A1933" s="209">
        <v>90801</v>
      </c>
      <c r="B1933" s="210" t="s">
        <v>1981</v>
      </c>
      <c r="C1933" s="209" t="s">
        <v>22</v>
      </c>
      <c r="D1933" s="211">
        <v>348.73</v>
      </c>
      <c r="E1933" s="218"/>
      <c r="F1933" s="218"/>
      <c r="G1933" s="218"/>
      <c r="H1933" s="219"/>
    </row>
    <row r="1934" spans="1:8" ht="39.6">
      <c r="A1934" s="209">
        <v>90806</v>
      </c>
      <c r="B1934" s="210" t="s">
        <v>1982</v>
      </c>
      <c r="C1934" s="209" t="s">
        <v>22</v>
      </c>
      <c r="D1934" s="211">
        <v>437.4</v>
      </c>
      <c r="E1934" s="218"/>
      <c r="F1934" s="218"/>
      <c r="G1934" s="218"/>
      <c r="H1934" s="219"/>
    </row>
    <row r="1935" spans="1:8" ht="52.8">
      <c r="A1935" s="209">
        <v>90820</v>
      </c>
      <c r="B1935" s="210" t="s">
        <v>1983</v>
      </c>
      <c r="C1935" s="209" t="s">
        <v>22</v>
      </c>
      <c r="D1935" s="211">
        <v>364.6</v>
      </c>
      <c r="E1935" s="218"/>
      <c r="F1935" s="218"/>
      <c r="G1935" s="218"/>
      <c r="H1935" s="219"/>
    </row>
    <row r="1936" spans="1:8" ht="52.8">
      <c r="A1936" s="209">
        <v>90821</v>
      </c>
      <c r="B1936" s="210" t="s">
        <v>1984</v>
      </c>
      <c r="C1936" s="209" t="s">
        <v>22</v>
      </c>
      <c r="D1936" s="211">
        <v>371.17</v>
      </c>
      <c r="E1936" s="218"/>
      <c r="F1936" s="218"/>
      <c r="G1936" s="218"/>
      <c r="H1936" s="219"/>
    </row>
    <row r="1937" spans="1:8" ht="52.8">
      <c r="A1937" s="209">
        <v>90822</v>
      </c>
      <c r="B1937" s="210" t="s">
        <v>1985</v>
      </c>
      <c r="C1937" s="209" t="s">
        <v>22</v>
      </c>
      <c r="D1937" s="211">
        <v>398.93</v>
      </c>
      <c r="E1937" s="218"/>
      <c r="F1937" s="218"/>
      <c r="G1937" s="218"/>
      <c r="H1937" s="219"/>
    </row>
    <row r="1938" spans="1:8" ht="52.8">
      <c r="A1938" s="209">
        <v>90823</v>
      </c>
      <c r="B1938" s="210" t="s">
        <v>1986</v>
      </c>
      <c r="C1938" s="209" t="s">
        <v>22</v>
      </c>
      <c r="D1938" s="211">
        <v>496.41</v>
      </c>
      <c r="E1938" s="218"/>
      <c r="F1938" s="218"/>
      <c r="G1938" s="218"/>
      <c r="H1938" s="219"/>
    </row>
    <row r="1939" spans="1:8" ht="52.8">
      <c r="A1939" s="209">
        <v>90824</v>
      </c>
      <c r="B1939" s="210" t="s">
        <v>1987</v>
      </c>
      <c r="C1939" s="209" t="s">
        <v>22</v>
      </c>
      <c r="D1939" s="211">
        <v>719.42</v>
      </c>
      <c r="E1939" s="218"/>
      <c r="F1939" s="218"/>
      <c r="G1939" s="218"/>
      <c r="H1939" s="219"/>
    </row>
    <row r="1940" spans="1:8" ht="52.8">
      <c r="A1940" s="209">
        <v>90825</v>
      </c>
      <c r="B1940" s="210" t="s">
        <v>1988</v>
      </c>
      <c r="C1940" s="209" t="s">
        <v>22</v>
      </c>
      <c r="D1940" s="211">
        <v>803.69</v>
      </c>
      <c r="E1940" s="218"/>
      <c r="F1940" s="218"/>
      <c r="G1940" s="218"/>
      <c r="H1940" s="219"/>
    </row>
    <row r="1941" spans="1:8" ht="52.8">
      <c r="A1941" s="209">
        <v>90830</v>
      </c>
      <c r="B1941" s="210" t="s">
        <v>1989</v>
      </c>
      <c r="C1941" s="209" t="s">
        <v>22</v>
      </c>
      <c r="D1941" s="211">
        <v>189.68</v>
      </c>
      <c r="E1941" s="218"/>
      <c r="F1941" s="218"/>
      <c r="G1941" s="218"/>
      <c r="H1941" s="219"/>
    </row>
    <row r="1942" spans="1:8" ht="52.8">
      <c r="A1942" s="209">
        <v>90831</v>
      </c>
      <c r="B1942" s="210" t="s">
        <v>1990</v>
      </c>
      <c r="C1942" s="209" t="s">
        <v>22</v>
      </c>
      <c r="D1942" s="211">
        <v>167.3</v>
      </c>
      <c r="E1942" s="218"/>
      <c r="F1942" s="218"/>
      <c r="G1942" s="218"/>
      <c r="H1942" s="219"/>
    </row>
    <row r="1943" spans="1:8" ht="92.4">
      <c r="A1943" s="209">
        <v>90841</v>
      </c>
      <c r="B1943" s="210" t="s">
        <v>1991</v>
      </c>
      <c r="C1943" s="209" t="s">
        <v>22</v>
      </c>
      <c r="D1943" s="211">
        <v>1096.78</v>
      </c>
      <c r="E1943" s="218"/>
      <c r="F1943" s="218"/>
      <c r="G1943" s="218"/>
      <c r="H1943" s="220"/>
    </row>
    <row r="1944" spans="1:8" ht="92.4">
      <c r="A1944" s="209">
        <v>90842</v>
      </c>
      <c r="B1944" s="210" t="s">
        <v>1992</v>
      </c>
      <c r="C1944" s="209" t="s">
        <v>22</v>
      </c>
      <c r="D1944" s="211">
        <v>1106.01</v>
      </c>
      <c r="E1944" s="218"/>
      <c r="F1944" s="218"/>
      <c r="G1944" s="218"/>
      <c r="H1944" s="220"/>
    </row>
    <row r="1945" spans="1:8" ht="92.4">
      <c r="A1945" s="209">
        <v>90843</v>
      </c>
      <c r="B1945" s="210" t="s">
        <v>1993</v>
      </c>
      <c r="C1945" s="209" t="s">
        <v>22</v>
      </c>
      <c r="D1945" s="211">
        <v>1158.81</v>
      </c>
      <c r="E1945" s="218"/>
      <c r="F1945" s="218"/>
      <c r="G1945" s="218"/>
      <c r="H1945" s="220"/>
    </row>
    <row r="1946" spans="1:8" ht="92.4">
      <c r="A1946" s="209">
        <v>90844</v>
      </c>
      <c r="B1946" s="210" t="s">
        <v>1994</v>
      </c>
      <c r="C1946" s="209" t="s">
        <v>22</v>
      </c>
      <c r="D1946" s="211">
        <v>1258.94</v>
      </c>
      <c r="E1946" s="218"/>
      <c r="F1946" s="218"/>
      <c r="G1946" s="218"/>
      <c r="H1946" s="220"/>
    </row>
    <row r="1947" spans="1:8" ht="92.4">
      <c r="A1947" s="209">
        <v>90845</v>
      </c>
      <c r="B1947" s="210" t="s">
        <v>1995</v>
      </c>
      <c r="C1947" s="209" t="s">
        <v>22</v>
      </c>
      <c r="D1947" s="211">
        <v>1479.3</v>
      </c>
      <c r="E1947" s="218"/>
      <c r="F1947" s="218"/>
      <c r="G1947" s="218"/>
      <c r="H1947" s="220"/>
    </row>
    <row r="1948" spans="1:8" ht="92.4">
      <c r="A1948" s="209">
        <v>90846</v>
      </c>
      <c r="B1948" s="210" t="s">
        <v>1996</v>
      </c>
      <c r="C1948" s="209" t="s">
        <v>22</v>
      </c>
      <c r="D1948" s="211">
        <v>1566.22</v>
      </c>
      <c r="E1948" s="218"/>
      <c r="F1948" s="218"/>
      <c r="G1948" s="218"/>
      <c r="H1948" s="220"/>
    </row>
    <row r="1949" spans="1:8" ht="79.2">
      <c r="A1949" s="209">
        <v>90847</v>
      </c>
      <c r="B1949" s="210" t="s">
        <v>1997</v>
      </c>
      <c r="C1949" s="209" t="s">
        <v>22</v>
      </c>
      <c r="D1949" s="211">
        <v>929.48</v>
      </c>
      <c r="E1949" s="218"/>
      <c r="F1949" s="218"/>
      <c r="G1949" s="218"/>
      <c r="H1949" s="219"/>
    </row>
    <row r="1950" spans="1:8" ht="79.2">
      <c r="A1950" s="209">
        <v>90848</v>
      </c>
      <c r="B1950" s="210" t="s">
        <v>1998</v>
      </c>
      <c r="C1950" s="209" t="s">
        <v>22</v>
      </c>
      <c r="D1950" s="211">
        <v>938.71</v>
      </c>
      <c r="E1950" s="218"/>
      <c r="F1950" s="218"/>
      <c r="G1950" s="218"/>
      <c r="H1950" s="219"/>
    </row>
    <row r="1951" spans="1:8" ht="79.2">
      <c r="A1951" s="209">
        <v>90849</v>
      </c>
      <c r="B1951" s="210" t="s">
        <v>1999</v>
      </c>
      <c r="C1951" s="209" t="s">
        <v>22</v>
      </c>
      <c r="D1951" s="211">
        <v>969.13</v>
      </c>
      <c r="E1951" s="218"/>
      <c r="F1951" s="218"/>
      <c r="G1951" s="218"/>
      <c r="H1951" s="219"/>
    </row>
    <row r="1952" spans="1:8" ht="79.2">
      <c r="A1952" s="209">
        <v>90850</v>
      </c>
      <c r="B1952" s="210" t="s">
        <v>2000</v>
      </c>
      <c r="C1952" s="209" t="s">
        <v>22</v>
      </c>
      <c r="D1952" s="211">
        <v>1069.26</v>
      </c>
      <c r="E1952" s="218"/>
      <c r="F1952" s="218"/>
      <c r="G1952" s="218"/>
      <c r="H1952" s="220"/>
    </row>
    <row r="1953" spans="1:8" ht="79.2">
      <c r="A1953" s="209">
        <v>90851</v>
      </c>
      <c r="B1953" s="210" t="s">
        <v>2001</v>
      </c>
      <c r="C1953" s="209" t="s">
        <v>22</v>
      </c>
      <c r="D1953" s="211">
        <v>1289.6199999999999</v>
      </c>
      <c r="E1953" s="218"/>
      <c r="F1953" s="218"/>
      <c r="G1953" s="218"/>
      <c r="H1953" s="220"/>
    </row>
    <row r="1954" spans="1:8" ht="79.2">
      <c r="A1954" s="209">
        <v>90852</v>
      </c>
      <c r="B1954" s="210" t="s">
        <v>2002</v>
      </c>
      <c r="C1954" s="209" t="s">
        <v>22</v>
      </c>
      <c r="D1954" s="211">
        <v>1376.54</v>
      </c>
      <c r="E1954" s="218"/>
      <c r="F1954" s="218"/>
      <c r="G1954" s="218"/>
      <c r="H1954" s="220"/>
    </row>
    <row r="1955" spans="1:8" ht="52.8">
      <c r="A1955" s="209">
        <v>91009</v>
      </c>
      <c r="B1955" s="210" t="s">
        <v>2003</v>
      </c>
      <c r="C1955" s="209" t="s">
        <v>22</v>
      </c>
      <c r="D1955" s="211">
        <v>378.55</v>
      </c>
      <c r="E1955" s="218"/>
      <c r="F1955" s="218"/>
      <c r="G1955" s="218"/>
      <c r="H1955" s="219"/>
    </row>
    <row r="1956" spans="1:8" ht="52.8">
      <c r="A1956" s="209">
        <v>91010</v>
      </c>
      <c r="B1956" s="210" t="s">
        <v>2004</v>
      </c>
      <c r="C1956" s="209" t="s">
        <v>22</v>
      </c>
      <c r="D1956" s="211">
        <v>385.78</v>
      </c>
      <c r="E1956" s="218"/>
      <c r="F1956" s="218"/>
      <c r="G1956" s="218"/>
      <c r="H1956" s="219"/>
    </row>
    <row r="1957" spans="1:8" ht="52.8">
      <c r="A1957" s="209">
        <v>91011</v>
      </c>
      <c r="B1957" s="210" t="s">
        <v>2005</v>
      </c>
      <c r="C1957" s="209" t="s">
        <v>22</v>
      </c>
      <c r="D1957" s="211">
        <v>455.59</v>
      </c>
      <c r="E1957" s="218"/>
      <c r="F1957" s="218"/>
      <c r="G1957" s="218"/>
      <c r="H1957" s="219"/>
    </row>
    <row r="1958" spans="1:8" ht="52.8">
      <c r="A1958" s="209">
        <v>91012</v>
      </c>
      <c r="B1958" s="210" t="s">
        <v>2006</v>
      </c>
      <c r="C1958" s="209" t="s">
        <v>22</v>
      </c>
      <c r="D1958" s="211">
        <v>508.78</v>
      </c>
      <c r="E1958" s="218"/>
      <c r="F1958" s="218"/>
      <c r="G1958" s="218"/>
      <c r="H1958" s="219"/>
    </row>
    <row r="1959" spans="1:8" ht="79.2">
      <c r="A1959" s="209">
        <v>91013</v>
      </c>
      <c r="B1959" s="210" t="s">
        <v>2007</v>
      </c>
      <c r="C1959" s="209" t="s">
        <v>22</v>
      </c>
      <c r="D1959" s="211">
        <v>943.43</v>
      </c>
      <c r="E1959" s="218"/>
      <c r="F1959" s="218"/>
      <c r="G1959" s="218"/>
      <c r="H1959" s="219"/>
    </row>
    <row r="1960" spans="1:8" ht="79.2">
      <c r="A1960" s="209">
        <v>91014</v>
      </c>
      <c r="B1960" s="210" t="s">
        <v>2008</v>
      </c>
      <c r="C1960" s="209" t="s">
        <v>22</v>
      </c>
      <c r="D1960" s="211">
        <v>953.32</v>
      </c>
      <c r="E1960" s="218"/>
      <c r="F1960" s="218"/>
      <c r="G1960" s="218"/>
      <c r="H1960" s="219"/>
    </row>
    <row r="1961" spans="1:8" ht="79.2">
      <c r="A1961" s="209">
        <v>91015</v>
      </c>
      <c r="B1961" s="210" t="s">
        <v>2009</v>
      </c>
      <c r="C1961" s="209" t="s">
        <v>22</v>
      </c>
      <c r="D1961" s="211">
        <v>1025.79</v>
      </c>
      <c r="E1961" s="218"/>
      <c r="F1961" s="218"/>
      <c r="G1961" s="218"/>
      <c r="H1961" s="220"/>
    </row>
    <row r="1962" spans="1:8" ht="79.2">
      <c r="A1962" s="209">
        <v>91016</v>
      </c>
      <c r="B1962" s="210" t="s">
        <v>2010</v>
      </c>
      <c r="C1962" s="209" t="s">
        <v>22</v>
      </c>
      <c r="D1962" s="211">
        <v>1081.6300000000001</v>
      </c>
      <c r="E1962" s="218"/>
      <c r="F1962" s="218"/>
      <c r="G1962" s="218"/>
      <c r="H1962" s="220"/>
    </row>
    <row r="1963" spans="1:8" ht="39.6">
      <c r="A1963" s="209">
        <v>91287</v>
      </c>
      <c r="B1963" s="210" t="s">
        <v>2011</v>
      </c>
      <c r="C1963" s="209" t="s">
        <v>22</v>
      </c>
      <c r="D1963" s="211">
        <v>250.49</v>
      </c>
      <c r="E1963" s="218"/>
      <c r="F1963" s="218"/>
      <c r="G1963" s="218"/>
      <c r="H1963" s="219"/>
    </row>
    <row r="1964" spans="1:8" ht="39.6">
      <c r="A1964" s="209">
        <v>91292</v>
      </c>
      <c r="B1964" s="210" t="s">
        <v>2012</v>
      </c>
      <c r="C1964" s="209" t="s">
        <v>22</v>
      </c>
      <c r="D1964" s="211">
        <v>339.16</v>
      </c>
      <c r="E1964" s="218"/>
      <c r="F1964" s="218"/>
      <c r="G1964" s="218"/>
      <c r="H1964" s="219"/>
    </row>
    <row r="1965" spans="1:8" ht="52.8">
      <c r="A1965" s="209">
        <v>91295</v>
      </c>
      <c r="B1965" s="210" t="s">
        <v>2013</v>
      </c>
      <c r="C1965" s="209" t="s">
        <v>22</v>
      </c>
      <c r="D1965" s="211">
        <v>390.63</v>
      </c>
      <c r="E1965" s="218"/>
      <c r="F1965" s="218"/>
      <c r="G1965" s="218"/>
      <c r="H1965" s="219"/>
    </row>
    <row r="1966" spans="1:8" ht="52.8">
      <c r="A1966" s="209">
        <v>91296</v>
      </c>
      <c r="B1966" s="210" t="s">
        <v>2014</v>
      </c>
      <c r="C1966" s="209" t="s">
        <v>22</v>
      </c>
      <c r="D1966" s="211">
        <v>419.54</v>
      </c>
      <c r="E1966" s="218"/>
      <c r="F1966" s="218"/>
      <c r="G1966" s="218"/>
      <c r="H1966" s="219"/>
    </row>
    <row r="1967" spans="1:8" ht="52.8">
      <c r="A1967" s="209">
        <v>91297</v>
      </c>
      <c r="B1967" s="210" t="s">
        <v>2015</v>
      </c>
      <c r="C1967" s="209" t="s">
        <v>22</v>
      </c>
      <c r="D1967" s="211">
        <v>463.64</v>
      </c>
      <c r="E1967" s="218"/>
      <c r="F1967" s="218"/>
      <c r="G1967" s="218"/>
      <c r="H1967" s="219"/>
    </row>
    <row r="1968" spans="1:8" ht="39.6">
      <c r="A1968" s="209">
        <v>91298</v>
      </c>
      <c r="B1968" s="210" t="s">
        <v>2016</v>
      </c>
      <c r="C1968" s="209" t="s">
        <v>22</v>
      </c>
      <c r="D1968" s="211">
        <v>881.97</v>
      </c>
      <c r="E1968" s="218"/>
      <c r="F1968" s="218"/>
      <c r="G1968" s="218"/>
      <c r="H1968" s="219"/>
    </row>
    <row r="1969" spans="1:8" ht="52.8">
      <c r="A1969" s="209">
        <v>91299</v>
      </c>
      <c r="B1969" s="210" t="s">
        <v>2017</v>
      </c>
      <c r="C1969" s="209" t="s">
        <v>22</v>
      </c>
      <c r="D1969" s="211">
        <v>1236</v>
      </c>
      <c r="E1969" s="218"/>
      <c r="F1969" s="218"/>
      <c r="G1969" s="218"/>
      <c r="H1969" s="220"/>
    </row>
    <row r="1970" spans="1:8" ht="52.8">
      <c r="A1970" s="209">
        <v>91304</v>
      </c>
      <c r="B1970" s="210" t="s">
        <v>2018</v>
      </c>
      <c r="C1970" s="209" t="s">
        <v>22</v>
      </c>
      <c r="D1970" s="211">
        <v>112</v>
      </c>
      <c r="E1970" s="218"/>
      <c r="F1970" s="218"/>
      <c r="G1970" s="218"/>
      <c r="H1970" s="219"/>
    </row>
    <row r="1971" spans="1:8" ht="52.8">
      <c r="A1971" s="209">
        <v>91305</v>
      </c>
      <c r="B1971" s="210" t="s">
        <v>2019</v>
      </c>
      <c r="C1971" s="209" t="s">
        <v>22</v>
      </c>
      <c r="D1971" s="211">
        <v>113.86</v>
      </c>
      <c r="E1971" s="218"/>
      <c r="F1971" s="218"/>
      <c r="G1971" s="218"/>
      <c r="H1971" s="219"/>
    </row>
    <row r="1972" spans="1:8" ht="52.8">
      <c r="A1972" s="209">
        <v>91306</v>
      </c>
      <c r="B1972" s="210" t="s">
        <v>2020</v>
      </c>
      <c r="C1972" s="209" t="s">
        <v>22</v>
      </c>
      <c r="D1972" s="211">
        <v>167.3</v>
      </c>
      <c r="E1972" s="218"/>
      <c r="F1972" s="218"/>
      <c r="G1972" s="218"/>
      <c r="H1972" s="219"/>
    </row>
    <row r="1973" spans="1:8" ht="52.8">
      <c r="A1973" s="209">
        <v>91307</v>
      </c>
      <c r="B1973" s="210" t="s">
        <v>2021</v>
      </c>
      <c r="C1973" s="209" t="s">
        <v>22</v>
      </c>
      <c r="D1973" s="211">
        <v>95.83</v>
      </c>
      <c r="E1973" s="218"/>
      <c r="F1973" s="218"/>
      <c r="G1973" s="218"/>
      <c r="H1973" s="219"/>
    </row>
    <row r="1974" spans="1:8" ht="92.4">
      <c r="A1974" s="209">
        <v>91312</v>
      </c>
      <c r="B1974" s="210" t="s">
        <v>2022</v>
      </c>
      <c r="C1974" s="209" t="s">
        <v>22</v>
      </c>
      <c r="D1974" s="211">
        <v>902.67</v>
      </c>
      <c r="E1974" s="218"/>
      <c r="F1974" s="218"/>
      <c r="G1974" s="218"/>
      <c r="H1974" s="219"/>
    </row>
    <row r="1975" spans="1:8" ht="92.4">
      <c r="A1975" s="209">
        <v>91313</v>
      </c>
      <c r="B1975" s="210" t="s">
        <v>2023</v>
      </c>
      <c r="C1975" s="209" t="s">
        <v>22</v>
      </c>
      <c r="D1975" s="211">
        <v>892.98</v>
      </c>
      <c r="E1975" s="218"/>
      <c r="F1975" s="218"/>
      <c r="G1975" s="218"/>
      <c r="H1975" s="219"/>
    </row>
    <row r="1976" spans="1:8" ht="92.4">
      <c r="A1976" s="209">
        <v>91314</v>
      </c>
      <c r="B1976" s="210" t="s">
        <v>2024</v>
      </c>
      <c r="C1976" s="209" t="s">
        <v>22</v>
      </c>
      <c r="D1976" s="211">
        <v>938.69</v>
      </c>
      <c r="E1976" s="218"/>
      <c r="F1976" s="218"/>
      <c r="G1976" s="218"/>
      <c r="H1976" s="219"/>
    </row>
    <row r="1977" spans="1:8" ht="92.4">
      <c r="A1977" s="209">
        <v>91315</v>
      </c>
      <c r="B1977" s="210" t="s">
        <v>2025</v>
      </c>
      <c r="C1977" s="209" t="s">
        <v>22</v>
      </c>
      <c r="D1977" s="211">
        <v>1037.94</v>
      </c>
      <c r="E1977" s="218"/>
      <c r="F1977" s="218"/>
      <c r="G1977" s="218"/>
      <c r="H1977" s="220"/>
    </row>
    <row r="1978" spans="1:8" ht="92.4">
      <c r="A1978" s="209">
        <v>91316</v>
      </c>
      <c r="B1978" s="210" t="s">
        <v>2026</v>
      </c>
      <c r="C1978" s="209" t="s">
        <v>22</v>
      </c>
      <c r="D1978" s="211">
        <v>1259.18</v>
      </c>
      <c r="E1978" s="218"/>
      <c r="F1978" s="218"/>
      <c r="G1978" s="218"/>
      <c r="H1978" s="220"/>
    </row>
    <row r="1979" spans="1:8" ht="92.4">
      <c r="A1979" s="209">
        <v>91317</v>
      </c>
      <c r="B1979" s="210" t="s">
        <v>2027</v>
      </c>
      <c r="C1979" s="209" t="s">
        <v>22</v>
      </c>
      <c r="D1979" s="211">
        <v>1345.22</v>
      </c>
      <c r="E1979" s="218"/>
      <c r="F1979" s="218"/>
      <c r="G1979" s="218"/>
      <c r="H1979" s="220"/>
    </row>
    <row r="1980" spans="1:8" ht="79.2">
      <c r="A1980" s="209">
        <v>91318</v>
      </c>
      <c r="B1980" s="210" t="s">
        <v>2028</v>
      </c>
      <c r="C1980" s="209" t="s">
        <v>22</v>
      </c>
      <c r="D1980" s="211">
        <v>788.81</v>
      </c>
      <c r="E1980" s="218"/>
      <c r="F1980" s="218"/>
      <c r="G1980" s="218"/>
      <c r="H1980" s="219"/>
    </row>
    <row r="1981" spans="1:8" ht="79.2">
      <c r="A1981" s="209">
        <v>91319</v>
      </c>
      <c r="B1981" s="210" t="s">
        <v>2029</v>
      </c>
      <c r="C1981" s="209" t="s">
        <v>22</v>
      </c>
      <c r="D1981" s="211">
        <v>797.15</v>
      </c>
      <c r="E1981" s="218"/>
      <c r="F1981" s="218"/>
      <c r="G1981" s="218"/>
      <c r="H1981" s="219"/>
    </row>
    <row r="1982" spans="1:8" ht="79.2">
      <c r="A1982" s="209">
        <v>91320</v>
      </c>
      <c r="B1982" s="210" t="s">
        <v>2030</v>
      </c>
      <c r="C1982" s="209" t="s">
        <v>22</v>
      </c>
      <c r="D1982" s="211">
        <v>826.69</v>
      </c>
      <c r="E1982" s="218"/>
      <c r="F1982" s="218"/>
      <c r="G1982" s="218"/>
      <c r="H1982" s="219"/>
    </row>
    <row r="1983" spans="1:8" ht="79.2">
      <c r="A1983" s="209">
        <v>91321</v>
      </c>
      <c r="B1983" s="210" t="s">
        <v>2031</v>
      </c>
      <c r="C1983" s="209" t="s">
        <v>22</v>
      </c>
      <c r="D1983" s="211">
        <v>925.94</v>
      </c>
      <c r="E1983" s="218"/>
      <c r="F1983" s="218"/>
      <c r="G1983" s="218"/>
      <c r="H1983" s="219"/>
    </row>
    <row r="1984" spans="1:8" ht="79.2">
      <c r="A1984" s="209">
        <v>91322</v>
      </c>
      <c r="B1984" s="210" t="s">
        <v>2032</v>
      </c>
      <c r="C1984" s="209" t="s">
        <v>22</v>
      </c>
      <c r="D1984" s="211">
        <v>1147.18</v>
      </c>
      <c r="E1984" s="218"/>
      <c r="F1984" s="218"/>
      <c r="G1984" s="218"/>
      <c r="H1984" s="220"/>
    </row>
    <row r="1985" spans="1:8" ht="79.2">
      <c r="A1985" s="209">
        <v>91323</v>
      </c>
      <c r="B1985" s="210" t="s">
        <v>2033</v>
      </c>
      <c r="C1985" s="209" t="s">
        <v>22</v>
      </c>
      <c r="D1985" s="211">
        <v>1233.22</v>
      </c>
      <c r="E1985" s="218"/>
      <c r="F1985" s="218"/>
      <c r="G1985" s="218"/>
      <c r="H1985" s="220"/>
    </row>
    <row r="1986" spans="1:8" ht="79.2">
      <c r="A1986" s="209">
        <v>91324</v>
      </c>
      <c r="B1986" s="210" t="s">
        <v>2034</v>
      </c>
      <c r="C1986" s="209" t="s">
        <v>22</v>
      </c>
      <c r="D1986" s="211">
        <v>802.76</v>
      </c>
      <c r="E1986" s="218"/>
      <c r="F1986" s="218"/>
      <c r="G1986" s="218"/>
      <c r="H1986" s="219"/>
    </row>
    <row r="1987" spans="1:8" ht="79.2">
      <c r="A1987" s="209">
        <v>91325</v>
      </c>
      <c r="B1987" s="210" t="s">
        <v>2035</v>
      </c>
      <c r="C1987" s="209" t="s">
        <v>22</v>
      </c>
      <c r="D1987" s="211">
        <v>811.76</v>
      </c>
      <c r="E1987" s="218"/>
      <c r="F1987" s="218"/>
      <c r="G1987" s="218"/>
      <c r="H1987" s="219"/>
    </row>
    <row r="1988" spans="1:8" ht="79.2">
      <c r="A1988" s="209">
        <v>91326</v>
      </c>
      <c r="B1988" s="210" t="s">
        <v>2036</v>
      </c>
      <c r="C1988" s="209" t="s">
        <v>22</v>
      </c>
      <c r="D1988" s="211">
        <v>883.35</v>
      </c>
      <c r="E1988" s="218"/>
      <c r="F1988" s="218"/>
      <c r="G1988" s="218"/>
      <c r="H1988" s="219"/>
    </row>
    <row r="1989" spans="1:8" ht="79.2">
      <c r="A1989" s="209">
        <v>91327</v>
      </c>
      <c r="B1989" s="210" t="s">
        <v>2037</v>
      </c>
      <c r="C1989" s="209" t="s">
        <v>22</v>
      </c>
      <c r="D1989" s="211">
        <v>938.31</v>
      </c>
      <c r="E1989" s="218"/>
      <c r="F1989" s="218"/>
      <c r="G1989" s="218"/>
      <c r="H1989" s="219"/>
    </row>
    <row r="1990" spans="1:8" ht="79.2">
      <c r="A1990" s="209">
        <v>91328</v>
      </c>
      <c r="B1990" s="210" t="s">
        <v>2038</v>
      </c>
      <c r="C1990" s="209" t="s">
        <v>22</v>
      </c>
      <c r="D1990" s="211">
        <v>955.51</v>
      </c>
      <c r="E1990" s="218"/>
      <c r="F1990" s="218"/>
      <c r="G1990" s="218"/>
      <c r="H1990" s="219"/>
    </row>
    <row r="1991" spans="1:8" ht="79.2">
      <c r="A1991" s="209">
        <v>91329</v>
      </c>
      <c r="B1991" s="210" t="s">
        <v>2039</v>
      </c>
      <c r="C1991" s="209" t="s">
        <v>22</v>
      </c>
      <c r="D1991" s="211">
        <v>814.84</v>
      </c>
      <c r="E1991" s="218"/>
      <c r="F1991" s="218"/>
      <c r="G1991" s="218"/>
      <c r="H1991" s="219"/>
    </row>
    <row r="1992" spans="1:8" ht="79.2">
      <c r="A1992" s="209">
        <v>91330</v>
      </c>
      <c r="B1992" s="210" t="s">
        <v>2040</v>
      </c>
      <c r="C1992" s="209" t="s">
        <v>22</v>
      </c>
      <c r="D1992" s="211">
        <v>987.08</v>
      </c>
      <c r="E1992" s="218"/>
      <c r="F1992" s="218"/>
      <c r="G1992" s="218"/>
      <c r="H1992" s="219"/>
    </row>
    <row r="1993" spans="1:8" ht="79.2">
      <c r="A1993" s="209">
        <v>91331</v>
      </c>
      <c r="B1993" s="210" t="s">
        <v>2041</v>
      </c>
      <c r="C1993" s="209" t="s">
        <v>22</v>
      </c>
      <c r="D1993" s="211">
        <v>845.52</v>
      </c>
      <c r="E1993" s="218"/>
      <c r="F1993" s="218"/>
      <c r="G1993" s="218"/>
      <c r="H1993" s="219"/>
    </row>
    <row r="1994" spans="1:8" ht="79.2">
      <c r="A1994" s="209">
        <v>91332</v>
      </c>
      <c r="B1994" s="210" t="s">
        <v>2042</v>
      </c>
      <c r="C1994" s="209" t="s">
        <v>22</v>
      </c>
      <c r="D1994" s="211">
        <v>1033.8399999999999</v>
      </c>
      <c r="E1994" s="218"/>
      <c r="F1994" s="218"/>
      <c r="G1994" s="218"/>
      <c r="H1994" s="220"/>
    </row>
    <row r="1995" spans="1:8" ht="79.2">
      <c r="A1995" s="209">
        <v>91333</v>
      </c>
      <c r="B1995" s="210" t="s">
        <v>2043</v>
      </c>
      <c r="C1995" s="209" t="s">
        <v>22</v>
      </c>
      <c r="D1995" s="211">
        <v>891.4</v>
      </c>
      <c r="E1995" s="218"/>
      <c r="F1995" s="218"/>
      <c r="G1995" s="218"/>
      <c r="H1995" s="219"/>
    </row>
    <row r="1996" spans="1:8" ht="66">
      <c r="A1996" s="209">
        <v>91334</v>
      </c>
      <c r="B1996" s="210" t="s">
        <v>2044</v>
      </c>
      <c r="C1996" s="209" t="s">
        <v>22</v>
      </c>
      <c r="D1996" s="211">
        <v>1452.17</v>
      </c>
      <c r="E1996" s="218"/>
      <c r="F1996" s="218"/>
      <c r="G1996" s="218"/>
      <c r="H1996" s="220"/>
    </row>
    <row r="1997" spans="1:8" ht="66">
      <c r="A1997" s="209">
        <v>91335</v>
      </c>
      <c r="B1997" s="210" t="s">
        <v>2045</v>
      </c>
      <c r="C1997" s="209" t="s">
        <v>22</v>
      </c>
      <c r="D1997" s="211">
        <v>1309.73</v>
      </c>
      <c r="E1997" s="218"/>
      <c r="F1997" s="218"/>
      <c r="G1997" s="218"/>
      <c r="H1997" s="220"/>
    </row>
    <row r="1998" spans="1:8" ht="79.2">
      <c r="A1998" s="209">
        <v>91336</v>
      </c>
      <c r="B1998" s="210" t="s">
        <v>2046</v>
      </c>
      <c r="C1998" s="209" t="s">
        <v>22</v>
      </c>
      <c r="D1998" s="211">
        <v>1806.2</v>
      </c>
      <c r="E1998" s="218"/>
      <c r="F1998" s="218"/>
      <c r="G1998" s="218"/>
      <c r="H1998" s="220"/>
    </row>
    <row r="1999" spans="1:8" ht="79.2">
      <c r="A1999" s="209">
        <v>91337</v>
      </c>
      <c r="B1999" s="210" t="s">
        <v>2047</v>
      </c>
      <c r="C1999" s="209" t="s">
        <v>22</v>
      </c>
      <c r="D1999" s="211">
        <v>1663.76</v>
      </c>
      <c r="E1999" s="218"/>
      <c r="F1999" s="218"/>
      <c r="G1999" s="218"/>
      <c r="H1999" s="220"/>
    </row>
    <row r="2000" spans="1:8" ht="39.6">
      <c r="A2000" s="209">
        <v>100659</v>
      </c>
      <c r="B2000" s="210" t="s">
        <v>2048</v>
      </c>
      <c r="C2000" s="209" t="s">
        <v>19</v>
      </c>
      <c r="D2000" s="211">
        <v>13.28</v>
      </c>
      <c r="E2000" s="218"/>
      <c r="F2000" s="218"/>
      <c r="G2000" s="218"/>
      <c r="H2000" s="219"/>
    </row>
    <row r="2001" spans="1:8" ht="39.6">
      <c r="A2001" s="209">
        <v>100660</v>
      </c>
      <c r="B2001" s="210" t="s">
        <v>2049</v>
      </c>
      <c r="C2001" s="209" t="s">
        <v>19</v>
      </c>
      <c r="D2001" s="211">
        <v>8.86</v>
      </c>
      <c r="E2001" s="218"/>
      <c r="F2001" s="218"/>
      <c r="G2001" s="218"/>
      <c r="H2001" s="219"/>
    </row>
    <row r="2002" spans="1:8" ht="79.2">
      <c r="A2002" s="209">
        <v>100675</v>
      </c>
      <c r="B2002" s="210" t="s">
        <v>2050</v>
      </c>
      <c r="C2002" s="209" t="s">
        <v>22</v>
      </c>
      <c r="D2002" s="211">
        <v>1162.47</v>
      </c>
      <c r="E2002" s="218"/>
      <c r="F2002" s="218"/>
      <c r="G2002" s="218"/>
      <c r="H2002" s="220"/>
    </row>
    <row r="2003" spans="1:8" ht="26.4">
      <c r="A2003" s="209">
        <v>100676</v>
      </c>
      <c r="B2003" s="210" t="s">
        <v>2051</v>
      </c>
      <c r="C2003" s="209" t="s">
        <v>22</v>
      </c>
      <c r="D2003" s="211">
        <v>209.46</v>
      </c>
      <c r="E2003" s="218"/>
      <c r="F2003" s="218"/>
      <c r="G2003" s="218"/>
      <c r="H2003" s="219"/>
    </row>
    <row r="2004" spans="1:8" ht="92.4">
      <c r="A2004" s="209">
        <v>100678</v>
      </c>
      <c r="B2004" s="210" t="s">
        <v>2052</v>
      </c>
      <c r="C2004" s="209" t="s">
        <v>22</v>
      </c>
      <c r="D2004" s="211">
        <v>1110.73</v>
      </c>
      <c r="E2004" s="218"/>
      <c r="F2004" s="218"/>
      <c r="G2004" s="218"/>
      <c r="H2004" s="220"/>
    </row>
    <row r="2005" spans="1:8" ht="92.4">
      <c r="A2005" s="209">
        <v>100679</v>
      </c>
      <c r="B2005" s="210" t="s">
        <v>2053</v>
      </c>
      <c r="C2005" s="209" t="s">
        <v>22</v>
      </c>
      <c r="D2005" s="211">
        <v>916.62</v>
      </c>
      <c r="E2005" s="218"/>
      <c r="F2005" s="218"/>
      <c r="G2005" s="218"/>
      <c r="H2005" s="219"/>
    </row>
    <row r="2006" spans="1:8" ht="92.4">
      <c r="A2006" s="209">
        <v>100680</v>
      </c>
      <c r="B2006" s="210" t="s">
        <v>2054</v>
      </c>
      <c r="C2006" s="209" t="s">
        <v>22</v>
      </c>
      <c r="D2006" s="211">
        <v>1120.6199999999999</v>
      </c>
      <c r="E2006" s="218"/>
      <c r="F2006" s="218"/>
      <c r="G2006" s="218"/>
      <c r="H2006" s="220"/>
    </row>
    <row r="2007" spans="1:8" ht="79.2">
      <c r="A2007" s="209">
        <v>100681</v>
      </c>
      <c r="B2007" s="210" t="s">
        <v>2055</v>
      </c>
      <c r="C2007" s="209" t="s">
        <v>22</v>
      </c>
      <c r="D2007" s="211">
        <v>1154.3800000000001</v>
      </c>
      <c r="E2007" s="218"/>
      <c r="F2007" s="218"/>
      <c r="G2007" s="218"/>
      <c r="H2007" s="220"/>
    </row>
    <row r="2008" spans="1:8" ht="79.2">
      <c r="A2008" s="209">
        <v>100682</v>
      </c>
      <c r="B2008" s="210" t="s">
        <v>2056</v>
      </c>
      <c r="C2008" s="209" t="s">
        <v>22</v>
      </c>
      <c r="D2008" s="211">
        <v>941.35</v>
      </c>
      <c r="E2008" s="218"/>
      <c r="F2008" s="218"/>
      <c r="G2008" s="218"/>
      <c r="H2008" s="219"/>
    </row>
    <row r="2009" spans="1:8" ht="92.4">
      <c r="A2009" s="209">
        <v>100683</v>
      </c>
      <c r="B2009" s="210" t="s">
        <v>2057</v>
      </c>
      <c r="C2009" s="209" t="s">
        <v>22</v>
      </c>
      <c r="D2009" s="211">
        <v>1215.47</v>
      </c>
      <c r="E2009" s="218"/>
      <c r="F2009" s="218"/>
      <c r="G2009" s="218"/>
      <c r="H2009" s="220"/>
    </row>
    <row r="2010" spans="1:8" ht="92.4">
      <c r="A2010" s="209">
        <v>100684</v>
      </c>
      <c r="B2010" s="210" t="s">
        <v>2058</v>
      </c>
      <c r="C2010" s="209" t="s">
        <v>22</v>
      </c>
      <c r="D2010" s="211">
        <v>995.35</v>
      </c>
      <c r="E2010" s="218"/>
      <c r="F2010" s="218"/>
      <c r="G2010" s="218"/>
      <c r="H2010" s="219"/>
    </row>
    <row r="2011" spans="1:8" ht="92.4">
      <c r="A2011" s="209">
        <v>100685</v>
      </c>
      <c r="B2011" s="210" t="s">
        <v>2059</v>
      </c>
      <c r="C2011" s="209" t="s">
        <v>22</v>
      </c>
      <c r="D2011" s="211">
        <v>1271.31</v>
      </c>
      <c r="E2011" s="218"/>
      <c r="F2011" s="218"/>
      <c r="G2011" s="218"/>
      <c r="H2011" s="220"/>
    </row>
    <row r="2012" spans="1:8" ht="92.4">
      <c r="A2012" s="209">
        <v>100686</v>
      </c>
      <c r="B2012" s="210" t="s">
        <v>2060</v>
      </c>
      <c r="C2012" s="209" t="s">
        <v>22</v>
      </c>
      <c r="D2012" s="211">
        <v>1050.31</v>
      </c>
      <c r="E2012" s="218"/>
      <c r="F2012" s="218"/>
      <c r="G2012" s="218"/>
      <c r="H2012" s="220"/>
    </row>
    <row r="2013" spans="1:8" ht="79.2">
      <c r="A2013" s="209">
        <v>100687</v>
      </c>
      <c r="B2013" s="210" t="s">
        <v>2061</v>
      </c>
      <c r="C2013" s="209" t="s">
        <v>22</v>
      </c>
      <c r="D2013" s="211">
        <v>1122.81</v>
      </c>
      <c r="E2013" s="218"/>
      <c r="F2013" s="218"/>
      <c r="G2013" s="218"/>
      <c r="H2013" s="220"/>
    </row>
    <row r="2014" spans="1:8" ht="79.2">
      <c r="A2014" s="209">
        <v>100688</v>
      </c>
      <c r="B2014" s="210" t="s">
        <v>2062</v>
      </c>
      <c r="C2014" s="209" t="s">
        <v>22</v>
      </c>
      <c r="D2014" s="211">
        <v>928.7</v>
      </c>
      <c r="E2014" s="218"/>
      <c r="F2014" s="218"/>
      <c r="G2014" s="218"/>
      <c r="H2014" s="219"/>
    </row>
    <row r="2015" spans="1:8" ht="79.2">
      <c r="A2015" s="209">
        <v>100689</v>
      </c>
      <c r="B2015" s="210" t="s">
        <v>2063</v>
      </c>
      <c r="C2015" s="209" t="s">
        <v>22</v>
      </c>
      <c r="D2015" s="211">
        <v>1223.52</v>
      </c>
      <c r="E2015" s="218"/>
      <c r="F2015" s="218"/>
      <c r="G2015" s="218"/>
      <c r="H2015" s="220"/>
    </row>
    <row r="2016" spans="1:8" ht="79.2">
      <c r="A2016" s="209">
        <v>100690</v>
      </c>
      <c r="B2016" s="210" t="s">
        <v>2064</v>
      </c>
      <c r="C2016" s="209" t="s">
        <v>22</v>
      </c>
      <c r="D2016" s="211">
        <v>1003.4</v>
      </c>
      <c r="E2016" s="218"/>
      <c r="F2016" s="218"/>
      <c r="G2016" s="218"/>
      <c r="H2016" s="219"/>
    </row>
    <row r="2017" spans="1:8" ht="79.2">
      <c r="A2017" s="209">
        <v>100691</v>
      </c>
      <c r="B2017" s="210" t="s">
        <v>2065</v>
      </c>
      <c r="C2017" s="209" t="s">
        <v>22</v>
      </c>
      <c r="D2017" s="211">
        <v>1641.85</v>
      </c>
      <c r="E2017" s="218"/>
      <c r="F2017" s="218"/>
      <c r="G2017" s="218"/>
      <c r="H2017" s="220"/>
    </row>
    <row r="2018" spans="1:8" ht="79.2">
      <c r="A2018" s="209">
        <v>100692</v>
      </c>
      <c r="B2018" s="210" t="s">
        <v>2066</v>
      </c>
      <c r="C2018" s="209" t="s">
        <v>22</v>
      </c>
      <c r="D2018" s="211">
        <v>1421.73</v>
      </c>
      <c r="E2018" s="218"/>
      <c r="F2018" s="218"/>
      <c r="G2018" s="218"/>
      <c r="H2018" s="220"/>
    </row>
    <row r="2019" spans="1:8" ht="92.4">
      <c r="A2019" s="209">
        <v>100693</v>
      </c>
      <c r="B2019" s="210" t="s">
        <v>2067</v>
      </c>
      <c r="C2019" s="209" t="s">
        <v>22</v>
      </c>
      <c r="D2019" s="211">
        <v>1995.88</v>
      </c>
      <c r="E2019" s="218"/>
      <c r="F2019" s="218"/>
      <c r="G2019" s="218"/>
      <c r="H2019" s="220"/>
    </row>
    <row r="2020" spans="1:8" ht="92.4">
      <c r="A2020" s="209">
        <v>100694</v>
      </c>
      <c r="B2020" s="210" t="s">
        <v>2068</v>
      </c>
      <c r="C2020" s="209" t="s">
        <v>22</v>
      </c>
      <c r="D2020" s="211">
        <v>1775.76</v>
      </c>
      <c r="E2020" s="218"/>
      <c r="F2020" s="218"/>
      <c r="G2020" s="218"/>
      <c r="H2020" s="220"/>
    </row>
    <row r="2021" spans="1:8" ht="52.8">
      <c r="A2021" s="209">
        <v>100695</v>
      </c>
      <c r="B2021" s="210" t="s">
        <v>2069</v>
      </c>
      <c r="C2021" s="209" t="s">
        <v>22</v>
      </c>
      <c r="D2021" s="211">
        <v>53.41</v>
      </c>
      <c r="E2021" s="218"/>
      <c r="F2021" s="218"/>
      <c r="G2021" s="218"/>
      <c r="H2021" s="219"/>
    </row>
    <row r="2022" spans="1:8" ht="52.8">
      <c r="A2022" s="209">
        <v>100696</v>
      </c>
      <c r="B2022" s="210" t="s">
        <v>2070</v>
      </c>
      <c r="C2022" s="209" t="s">
        <v>22</v>
      </c>
      <c r="D2022" s="211">
        <v>59.4</v>
      </c>
      <c r="E2022" s="218"/>
      <c r="F2022" s="218"/>
      <c r="G2022" s="218"/>
      <c r="H2022" s="219"/>
    </row>
    <row r="2023" spans="1:8" ht="52.8">
      <c r="A2023" s="209">
        <v>100697</v>
      </c>
      <c r="B2023" s="210" t="s">
        <v>2071</v>
      </c>
      <c r="C2023" s="209" t="s">
        <v>22</v>
      </c>
      <c r="D2023" s="211">
        <v>65.44</v>
      </c>
      <c r="E2023" s="218"/>
      <c r="F2023" s="218"/>
      <c r="G2023" s="218"/>
      <c r="H2023" s="219"/>
    </row>
    <row r="2024" spans="1:8" ht="52.8">
      <c r="A2024" s="209">
        <v>100698</v>
      </c>
      <c r="B2024" s="210" t="s">
        <v>2072</v>
      </c>
      <c r="C2024" s="209" t="s">
        <v>22</v>
      </c>
      <c r="D2024" s="211">
        <v>71.459999999999994</v>
      </c>
      <c r="E2024" s="218"/>
      <c r="F2024" s="218"/>
      <c r="G2024" s="218"/>
      <c r="H2024" s="219"/>
    </row>
    <row r="2025" spans="1:8" ht="52.8">
      <c r="A2025" s="209">
        <v>100699</v>
      </c>
      <c r="B2025" s="210" t="s">
        <v>2073</v>
      </c>
      <c r="C2025" s="209" t="s">
        <v>22</v>
      </c>
      <c r="D2025" s="211">
        <v>84.94</v>
      </c>
      <c r="E2025" s="218"/>
      <c r="F2025" s="218"/>
      <c r="G2025" s="218"/>
      <c r="H2025" s="219"/>
    </row>
    <row r="2026" spans="1:8" ht="52.8">
      <c r="A2026" s="209">
        <v>100700</v>
      </c>
      <c r="B2026" s="210" t="s">
        <v>2074</v>
      </c>
      <c r="C2026" s="209" t="s">
        <v>22</v>
      </c>
      <c r="D2026" s="211">
        <v>962.3</v>
      </c>
      <c r="E2026" s="218"/>
      <c r="F2026" s="218"/>
      <c r="G2026" s="218"/>
      <c r="H2026" s="219"/>
    </row>
    <row r="2027" spans="1:8" ht="92.4">
      <c r="A2027" s="209">
        <v>100712</v>
      </c>
      <c r="B2027" s="210" t="s">
        <v>2075</v>
      </c>
      <c r="C2027" s="209" t="s">
        <v>22</v>
      </c>
      <c r="D2027" s="211">
        <v>907.59</v>
      </c>
      <c r="E2027" s="218"/>
      <c r="F2027" s="218"/>
      <c r="G2027" s="218"/>
      <c r="H2027" s="219"/>
    </row>
    <row r="2028" spans="1:8" ht="92.4">
      <c r="A2028" s="209">
        <v>100665</v>
      </c>
      <c r="B2028" s="210" t="s">
        <v>2076</v>
      </c>
      <c r="C2028" s="209" t="s">
        <v>783</v>
      </c>
      <c r="D2028" s="211">
        <v>1183.1400000000001</v>
      </c>
      <c r="E2028" s="218"/>
      <c r="F2028" s="218"/>
      <c r="G2028" s="218"/>
      <c r="H2028" s="220"/>
    </row>
    <row r="2029" spans="1:8" ht="79.2">
      <c r="A2029" s="209">
        <v>100666</v>
      </c>
      <c r="B2029" s="210" t="s">
        <v>2077</v>
      </c>
      <c r="C2029" s="209" t="s">
        <v>783</v>
      </c>
      <c r="D2029" s="211">
        <v>927.91</v>
      </c>
      <c r="E2029" s="218"/>
      <c r="F2029" s="218"/>
      <c r="G2029" s="218"/>
      <c r="H2029" s="219"/>
    </row>
    <row r="2030" spans="1:8" ht="79.2">
      <c r="A2030" s="209">
        <v>100667</v>
      </c>
      <c r="B2030" s="210" t="s">
        <v>2078</v>
      </c>
      <c r="C2030" s="209" t="s">
        <v>783</v>
      </c>
      <c r="D2030" s="211">
        <v>1543.96</v>
      </c>
      <c r="E2030" s="218"/>
      <c r="F2030" s="218"/>
      <c r="G2030" s="218"/>
      <c r="H2030" s="220"/>
    </row>
    <row r="2031" spans="1:8" ht="66">
      <c r="A2031" s="209">
        <v>100668</v>
      </c>
      <c r="B2031" s="210" t="s">
        <v>2079</v>
      </c>
      <c r="C2031" s="209" t="s">
        <v>783</v>
      </c>
      <c r="D2031" s="211">
        <v>1810.99</v>
      </c>
      <c r="E2031" s="218"/>
      <c r="F2031" s="218"/>
      <c r="G2031" s="218"/>
      <c r="H2031" s="220"/>
    </row>
    <row r="2032" spans="1:8" ht="79.2">
      <c r="A2032" s="209">
        <v>100669</v>
      </c>
      <c r="B2032" s="210" t="s">
        <v>2080</v>
      </c>
      <c r="C2032" s="209" t="s">
        <v>783</v>
      </c>
      <c r="D2032" s="211">
        <v>1098.82</v>
      </c>
      <c r="E2032" s="218"/>
      <c r="F2032" s="218"/>
      <c r="G2032" s="218"/>
      <c r="H2032" s="220"/>
    </row>
    <row r="2033" spans="1:8" ht="92.4">
      <c r="A2033" s="209">
        <v>100670</v>
      </c>
      <c r="B2033" s="210" t="s">
        <v>2081</v>
      </c>
      <c r="C2033" s="209" t="s">
        <v>783</v>
      </c>
      <c r="D2033" s="211">
        <v>1491.11</v>
      </c>
      <c r="E2033" s="218"/>
      <c r="F2033" s="218"/>
      <c r="G2033" s="218"/>
      <c r="H2033" s="220"/>
    </row>
    <row r="2034" spans="1:8" ht="92.4">
      <c r="A2034" s="209">
        <v>100671</v>
      </c>
      <c r="B2034" s="210" t="s">
        <v>2082</v>
      </c>
      <c r="C2034" s="209" t="s">
        <v>783</v>
      </c>
      <c r="D2034" s="211">
        <v>1857.98</v>
      </c>
      <c r="E2034" s="218"/>
      <c r="F2034" s="218"/>
      <c r="G2034" s="218"/>
      <c r="H2034" s="220"/>
    </row>
    <row r="2035" spans="1:8" ht="92.4">
      <c r="A2035" s="209">
        <v>100672</v>
      </c>
      <c r="B2035" s="210" t="s">
        <v>2083</v>
      </c>
      <c r="C2035" s="209" t="s">
        <v>783</v>
      </c>
      <c r="D2035" s="211">
        <v>1188.8</v>
      </c>
      <c r="E2035" s="218"/>
      <c r="F2035" s="218"/>
      <c r="G2035" s="218"/>
      <c r="H2035" s="220"/>
    </row>
    <row r="2036" spans="1:8" ht="26.4">
      <c r="A2036" s="209">
        <v>100701</v>
      </c>
      <c r="B2036" s="210" t="s">
        <v>2084</v>
      </c>
      <c r="C2036" s="209" t="s">
        <v>783</v>
      </c>
      <c r="D2036" s="211">
        <v>802.56</v>
      </c>
      <c r="E2036" s="218"/>
      <c r="F2036" s="218"/>
      <c r="G2036" s="218"/>
      <c r="H2036" s="219"/>
    </row>
    <row r="2037" spans="1:8" ht="66">
      <c r="A2037" s="209">
        <v>94559</v>
      </c>
      <c r="B2037" s="210" t="s">
        <v>2085</v>
      </c>
      <c r="C2037" s="209" t="s">
        <v>783</v>
      </c>
      <c r="D2037" s="211">
        <v>646.45000000000005</v>
      </c>
      <c r="E2037" s="218"/>
      <c r="F2037" s="218"/>
      <c r="G2037" s="218"/>
      <c r="H2037" s="219"/>
    </row>
    <row r="2038" spans="1:8" ht="66">
      <c r="A2038" s="209">
        <v>94562</v>
      </c>
      <c r="B2038" s="210" t="s">
        <v>2086</v>
      </c>
      <c r="C2038" s="209" t="s">
        <v>783</v>
      </c>
      <c r="D2038" s="211">
        <v>602.69000000000005</v>
      </c>
      <c r="E2038" s="218"/>
      <c r="F2038" s="218"/>
      <c r="G2038" s="218"/>
      <c r="H2038" s="219"/>
    </row>
    <row r="2039" spans="1:8" ht="39.6">
      <c r="A2039" s="209">
        <v>94587</v>
      </c>
      <c r="B2039" s="210" t="s">
        <v>2087</v>
      </c>
      <c r="C2039" s="209" t="s">
        <v>19</v>
      </c>
      <c r="D2039" s="211">
        <v>60.47</v>
      </c>
      <c r="E2039" s="218"/>
      <c r="F2039" s="218"/>
      <c r="G2039" s="218"/>
      <c r="H2039" s="219"/>
    </row>
    <row r="2040" spans="1:8" ht="39.6">
      <c r="A2040" s="209">
        <v>94588</v>
      </c>
      <c r="B2040" s="210" t="s">
        <v>2088</v>
      </c>
      <c r="C2040" s="209" t="s">
        <v>19</v>
      </c>
      <c r="D2040" s="211">
        <v>53.68</v>
      </c>
      <c r="E2040" s="218"/>
      <c r="F2040" s="218"/>
      <c r="G2040" s="218"/>
      <c r="H2040" s="219"/>
    </row>
    <row r="2041" spans="1:8" ht="79.2">
      <c r="A2041" s="209">
        <v>99837</v>
      </c>
      <c r="B2041" s="210" t="s">
        <v>5893</v>
      </c>
      <c r="C2041" s="209" t="s">
        <v>19</v>
      </c>
      <c r="D2041" s="211">
        <v>549.42999999999995</v>
      </c>
      <c r="E2041" s="218"/>
      <c r="F2041" s="218"/>
      <c r="G2041" s="218"/>
      <c r="H2041" s="219"/>
    </row>
    <row r="2042" spans="1:8" ht="79.2">
      <c r="A2042" s="209">
        <v>99839</v>
      </c>
      <c r="B2042" s="210" t="s">
        <v>5894</v>
      </c>
      <c r="C2042" s="209" t="s">
        <v>19</v>
      </c>
      <c r="D2042" s="211">
        <v>458.18</v>
      </c>
      <c r="E2042" s="218"/>
      <c r="F2042" s="218"/>
      <c r="G2042" s="218"/>
      <c r="H2042" s="219"/>
    </row>
    <row r="2043" spans="1:8" ht="39.6">
      <c r="A2043" s="209">
        <v>99841</v>
      </c>
      <c r="B2043" s="210" t="s">
        <v>5895</v>
      </c>
      <c r="C2043" s="209" t="s">
        <v>19</v>
      </c>
      <c r="D2043" s="211">
        <v>1363.87</v>
      </c>
      <c r="E2043" s="218"/>
      <c r="F2043" s="218"/>
      <c r="G2043" s="218"/>
      <c r="H2043" s="220"/>
    </row>
    <row r="2044" spans="1:8" ht="26.4">
      <c r="A2044" s="209">
        <v>99855</v>
      </c>
      <c r="B2044" s="210" t="s">
        <v>5896</v>
      </c>
      <c r="C2044" s="209" t="s">
        <v>19</v>
      </c>
      <c r="D2044" s="211">
        <v>100.52</v>
      </c>
      <c r="E2044" s="218"/>
      <c r="F2044" s="218"/>
      <c r="G2044" s="218"/>
      <c r="H2044" s="219"/>
    </row>
    <row r="2045" spans="1:8" ht="26.4">
      <c r="A2045" s="209">
        <v>99857</v>
      </c>
      <c r="B2045" s="210" t="s">
        <v>5897</v>
      </c>
      <c r="C2045" s="209" t="s">
        <v>19</v>
      </c>
      <c r="D2045" s="211">
        <v>82.59</v>
      </c>
      <c r="E2045" s="218"/>
      <c r="F2045" s="218"/>
      <c r="G2045" s="218"/>
      <c r="H2045" s="219"/>
    </row>
    <row r="2046" spans="1:8" ht="39.6">
      <c r="A2046" s="209">
        <v>99861</v>
      </c>
      <c r="B2046" s="210" t="s">
        <v>2089</v>
      </c>
      <c r="C2046" s="209" t="s">
        <v>783</v>
      </c>
      <c r="D2046" s="211">
        <v>567.70000000000005</v>
      </c>
      <c r="E2046" s="218"/>
      <c r="F2046" s="218"/>
      <c r="G2046" s="218"/>
      <c r="H2046" s="219"/>
    </row>
    <row r="2047" spans="1:8" ht="39.6">
      <c r="A2047" s="209">
        <v>99862</v>
      </c>
      <c r="B2047" s="210" t="s">
        <v>2090</v>
      </c>
      <c r="C2047" s="209" t="s">
        <v>783</v>
      </c>
      <c r="D2047" s="211">
        <v>542.37</v>
      </c>
      <c r="E2047" s="218"/>
      <c r="F2047" s="218"/>
      <c r="G2047" s="218"/>
      <c r="H2047" s="219"/>
    </row>
    <row r="2048" spans="1:8" ht="26.4">
      <c r="A2048" s="209">
        <v>90838</v>
      </c>
      <c r="B2048" s="210" t="s">
        <v>2091</v>
      </c>
      <c r="C2048" s="209" t="s">
        <v>22</v>
      </c>
      <c r="D2048" s="211">
        <v>1986.72</v>
      </c>
      <c r="E2048" s="218"/>
      <c r="F2048" s="218"/>
      <c r="G2048" s="218"/>
      <c r="H2048" s="220"/>
    </row>
    <row r="2049" spans="1:8" ht="39.6">
      <c r="A2049" s="209">
        <v>91338</v>
      </c>
      <c r="B2049" s="210" t="s">
        <v>2092</v>
      </c>
      <c r="C2049" s="209" t="s">
        <v>783</v>
      </c>
      <c r="D2049" s="211">
        <v>823.61</v>
      </c>
      <c r="E2049" s="218"/>
      <c r="F2049" s="218"/>
      <c r="G2049" s="218"/>
      <c r="H2049" s="219"/>
    </row>
    <row r="2050" spans="1:8" ht="39.6">
      <c r="A2050" s="209">
        <v>91341</v>
      </c>
      <c r="B2050" s="210" t="s">
        <v>72</v>
      </c>
      <c r="C2050" s="209" t="s">
        <v>783</v>
      </c>
      <c r="D2050" s="211">
        <v>648.1</v>
      </c>
      <c r="E2050" s="218"/>
      <c r="F2050" s="218"/>
      <c r="G2050" s="218"/>
      <c r="H2050" s="219"/>
    </row>
    <row r="2051" spans="1:8" ht="52.8">
      <c r="A2051" s="209">
        <v>94805</v>
      </c>
      <c r="B2051" s="210" t="s">
        <v>2093</v>
      </c>
      <c r="C2051" s="209" t="s">
        <v>22</v>
      </c>
      <c r="D2051" s="211">
        <v>791.38</v>
      </c>
      <c r="E2051" s="218"/>
      <c r="F2051" s="218"/>
      <c r="G2051" s="218"/>
      <c r="H2051" s="219"/>
    </row>
    <row r="2052" spans="1:8" ht="52.8">
      <c r="A2052" s="209">
        <v>94806</v>
      </c>
      <c r="B2052" s="210" t="s">
        <v>2094</v>
      </c>
      <c r="C2052" s="209" t="s">
        <v>22</v>
      </c>
      <c r="D2052" s="211">
        <v>921.95</v>
      </c>
      <c r="E2052" s="218"/>
      <c r="F2052" s="218"/>
      <c r="G2052" s="218"/>
      <c r="H2052" s="219"/>
    </row>
    <row r="2053" spans="1:8" ht="52.8">
      <c r="A2053" s="209">
        <v>94807</v>
      </c>
      <c r="B2053" s="210" t="s">
        <v>2095</v>
      </c>
      <c r="C2053" s="209" t="s">
        <v>22</v>
      </c>
      <c r="D2053" s="211">
        <v>837.26</v>
      </c>
      <c r="E2053" s="218"/>
      <c r="F2053" s="218"/>
      <c r="G2053" s="218"/>
      <c r="H2053" s="219"/>
    </row>
    <row r="2054" spans="1:8" ht="52.8">
      <c r="A2054" s="209">
        <v>100702</v>
      </c>
      <c r="B2054" s="210" t="s">
        <v>2096</v>
      </c>
      <c r="C2054" s="209" t="s">
        <v>783</v>
      </c>
      <c r="D2054" s="211">
        <v>447.94</v>
      </c>
      <c r="E2054" s="218"/>
      <c r="F2054" s="218"/>
      <c r="G2054" s="218"/>
      <c r="H2054" s="219"/>
    </row>
    <row r="2055" spans="1:8" ht="26.4">
      <c r="A2055" s="209">
        <v>102188</v>
      </c>
      <c r="B2055" s="210" t="s">
        <v>2097</v>
      </c>
      <c r="C2055" s="209" t="s">
        <v>22</v>
      </c>
      <c r="D2055" s="211">
        <v>1059.4000000000001</v>
      </c>
      <c r="E2055" s="218"/>
      <c r="F2055" s="218"/>
      <c r="G2055" s="218"/>
      <c r="H2055" s="220"/>
    </row>
    <row r="2056" spans="1:8" ht="66">
      <c r="A2056" s="209">
        <v>102189</v>
      </c>
      <c r="B2056" s="210" t="s">
        <v>2098</v>
      </c>
      <c r="C2056" s="209" t="s">
        <v>22</v>
      </c>
      <c r="D2056" s="211">
        <v>264.47000000000003</v>
      </c>
      <c r="E2056" s="218"/>
      <c r="F2056" s="218"/>
      <c r="G2056" s="218"/>
      <c r="H2056" s="219"/>
    </row>
    <row r="2057" spans="1:8" ht="26.4">
      <c r="A2057" s="209">
        <v>100703</v>
      </c>
      <c r="B2057" s="210" t="s">
        <v>2099</v>
      </c>
      <c r="C2057" s="209" t="s">
        <v>22</v>
      </c>
      <c r="D2057" s="211">
        <v>33.85</v>
      </c>
      <c r="E2057" s="218"/>
      <c r="F2057" s="218"/>
      <c r="G2057" s="218"/>
      <c r="H2057" s="219"/>
    </row>
    <row r="2058" spans="1:8" ht="39.6">
      <c r="A2058" s="209">
        <v>100704</v>
      </c>
      <c r="B2058" s="210" t="s">
        <v>2100</v>
      </c>
      <c r="C2058" s="209" t="s">
        <v>22</v>
      </c>
      <c r="D2058" s="211">
        <v>73.22</v>
      </c>
      <c r="E2058" s="218"/>
      <c r="F2058" s="218"/>
      <c r="G2058" s="218"/>
      <c r="H2058" s="219"/>
    </row>
    <row r="2059" spans="1:8" ht="26.4">
      <c r="A2059" s="209">
        <v>100705</v>
      </c>
      <c r="B2059" s="210" t="s">
        <v>2101</v>
      </c>
      <c r="C2059" s="209" t="s">
        <v>22</v>
      </c>
      <c r="D2059" s="211">
        <v>81.78</v>
      </c>
      <c r="E2059" s="218"/>
      <c r="F2059" s="218"/>
      <c r="G2059" s="218"/>
      <c r="H2059" s="219"/>
    </row>
    <row r="2060" spans="1:8" ht="26.4">
      <c r="A2060" s="209">
        <v>100706</v>
      </c>
      <c r="B2060" s="210" t="s">
        <v>2102</v>
      </c>
      <c r="C2060" s="209" t="s">
        <v>22</v>
      </c>
      <c r="D2060" s="211">
        <v>69.849999999999994</v>
      </c>
      <c r="E2060" s="218"/>
      <c r="F2060" s="218"/>
      <c r="G2060" s="218"/>
      <c r="H2060" s="219"/>
    </row>
    <row r="2061" spans="1:8" ht="13.8">
      <c r="A2061" s="209">
        <v>100707</v>
      </c>
      <c r="B2061" s="210" t="s">
        <v>2103</v>
      </c>
      <c r="C2061" s="209" t="s">
        <v>22</v>
      </c>
      <c r="D2061" s="211">
        <v>154.86000000000001</v>
      </c>
      <c r="E2061" s="218"/>
      <c r="F2061" s="218"/>
      <c r="G2061" s="218"/>
      <c r="H2061" s="219"/>
    </row>
    <row r="2062" spans="1:8" ht="13.8">
      <c r="A2062" s="209">
        <v>100708</v>
      </c>
      <c r="B2062" s="210" t="s">
        <v>2104</v>
      </c>
      <c r="C2062" s="209" t="s">
        <v>22</v>
      </c>
      <c r="D2062" s="211">
        <v>195.25</v>
      </c>
      <c r="E2062" s="218"/>
      <c r="F2062" s="218"/>
      <c r="G2062" s="218"/>
      <c r="H2062" s="219"/>
    </row>
    <row r="2063" spans="1:8" ht="39.6">
      <c r="A2063" s="209">
        <v>100709</v>
      </c>
      <c r="B2063" s="210" t="s">
        <v>2105</v>
      </c>
      <c r="C2063" s="209" t="s">
        <v>22</v>
      </c>
      <c r="D2063" s="211">
        <v>42.32</v>
      </c>
      <c r="E2063" s="218"/>
      <c r="F2063" s="218"/>
      <c r="G2063" s="218"/>
      <c r="H2063" s="219"/>
    </row>
    <row r="2064" spans="1:8" ht="26.4">
      <c r="A2064" s="209">
        <v>100710</v>
      </c>
      <c r="B2064" s="210" t="s">
        <v>2106</v>
      </c>
      <c r="C2064" s="209" t="s">
        <v>22</v>
      </c>
      <c r="D2064" s="211">
        <v>106.08</v>
      </c>
      <c r="E2064" s="218"/>
      <c r="F2064" s="218"/>
      <c r="G2064" s="218"/>
      <c r="H2064" s="219"/>
    </row>
    <row r="2065" spans="1:8" ht="39.6">
      <c r="A2065" s="209">
        <v>102151</v>
      </c>
      <c r="B2065" s="210" t="s">
        <v>2107</v>
      </c>
      <c r="C2065" s="209" t="s">
        <v>783</v>
      </c>
      <c r="D2065" s="211">
        <v>223.54</v>
      </c>
      <c r="E2065" s="218"/>
      <c r="F2065" s="218"/>
      <c r="G2065" s="218"/>
      <c r="H2065" s="219"/>
    </row>
    <row r="2066" spans="1:8" ht="39.6">
      <c r="A2066" s="209">
        <v>102152</v>
      </c>
      <c r="B2066" s="210" t="s">
        <v>2108</v>
      </c>
      <c r="C2066" s="209" t="s">
        <v>783</v>
      </c>
      <c r="D2066" s="211">
        <v>249.79</v>
      </c>
      <c r="E2066" s="218"/>
      <c r="F2066" s="218"/>
      <c r="G2066" s="218"/>
      <c r="H2066" s="219"/>
    </row>
    <row r="2067" spans="1:8" ht="39.6">
      <c r="A2067" s="209">
        <v>102153</v>
      </c>
      <c r="B2067" s="210" t="s">
        <v>2109</v>
      </c>
      <c r="C2067" s="209" t="s">
        <v>783</v>
      </c>
      <c r="D2067" s="211">
        <v>319.77999999999997</v>
      </c>
      <c r="E2067" s="218"/>
      <c r="F2067" s="218"/>
      <c r="G2067" s="218"/>
      <c r="H2067" s="219"/>
    </row>
    <row r="2068" spans="1:8" ht="39.6">
      <c r="A2068" s="209">
        <v>102154</v>
      </c>
      <c r="B2068" s="210" t="s">
        <v>2110</v>
      </c>
      <c r="C2068" s="209" t="s">
        <v>783</v>
      </c>
      <c r="D2068" s="211">
        <v>277.04000000000002</v>
      </c>
      <c r="E2068" s="218"/>
      <c r="F2068" s="218"/>
      <c r="G2068" s="218"/>
      <c r="H2068" s="219"/>
    </row>
    <row r="2069" spans="1:8" ht="39.6">
      <c r="A2069" s="209">
        <v>102155</v>
      </c>
      <c r="B2069" s="210" t="s">
        <v>2111</v>
      </c>
      <c r="C2069" s="209" t="s">
        <v>783</v>
      </c>
      <c r="D2069" s="211">
        <v>334.29</v>
      </c>
      <c r="E2069" s="218"/>
      <c r="F2069" s="218"/>
      <c r="G2069" s="218"/>
      <c r="H2069" s="219"/>
    </row>
    <row r="2070" spans="1:8" ht="39.6">
      <c r="A2070" s="209">
        <v>102156</v>
      </c>
      <c r="B2070" s="210" t="s">
        <v>2112</v>
      </c>
      <c r="C2070" s="209" t="s">
        <v>783</v>
      </c>
      <c r="D2070" s="211">
        <v>322.06</v>
      </c>
      <c r="E2070" s="218"/>
      <c r="F2070" s="218"/>
      <c r="G2070" s="218"/>
      <c r="H2070" s="219"/>
    </row>
    <row r="2071" spans="1:8" ht="39.6">
      <c r="A2071" s="209">
        <v>102157</v>
      </c>
      <c r="B2071" s="210" t="s">
        <v>2113</v>
      </c>
      <c r="C2071" s="209" t="s">
        <v>783</v>
      </c>
      <c r="D2071" s="211">
        <v>444.56</v>
      </c>
      <c r="E2071" s="218"/>
      <c r="F2071" s="218"/>
      <c r="G2071" s="218"/>
      <c r="H2071" s="219"/>
    </row>
    <row r="2072" spans="1:8" ht="39.6">
      <c r="A2072" s="209">
        <v>102158</v>
      </c>
      <c r="B2072" s="210" t="s">
        <v>2114</v>
      </c>
      <c r="C2072" s="209" t="s">
        <v>783</v>
      </c>
      <c r="D2072" s="211">
        <v>452.25</v>
      </c>
      <c r="E2072" s="218"/>
      <c r="F2072" s="218"/>
      <c r="G2072" s="218"/>
      <c r="H2072" s="219"/>
    </row>
    <row r="2073" spans="1:8" ht="39.6">
      <c r="A2073" s="209">
        <v>102159</v>
      </c>
      <c r="B2073" s="210" t="s">
        <v>2115</v>
      </c>
      <c r="C2073" s="209" t="s">
        <v>783</v>
      </c>
      <c r="D2073" s="211">
        <v>540.97</v>
      </c>
      <c r="E2073" s="218"/>
      <c r="F2073" s="218"/>
      <c r="G2073" s="218"/>
      <c r="H2073" s="219"/>
    </row>
    <row r="2074" spans="1:8" ht="39.6">
      <c r="A2074" s="209">
        <v>102160</v>
      </c>
      <c r="B2074" s="210" t="s">
        <v>2116</v>
      </c>
      <c r="C2074" s="209" t="s">
        <v>783</v>
      </c>
      <c r="D2074" s="211">
        <v>214.78</v>
      </c>
      <c r="E2074" s="218"/>
      <c r="F2074" s="218"/>
      <c r="G2074" s="218"/>
      <c r="H2074" s="219"/>
    </row>
    <row r="2075" spans="1:8" ht="39.6">
      <c r="A2075" s="209">
        <v>102161</v>
      </c>
      <c r="B2075" s="210" t="s">
        <v>5898</v>
      </c>
      <c r="C2075" s="209" t="s">
        <v>783</v>
      </c>
      <c r="D2075" s="211">
        <v>331.82</v>
      </c>
      <c r="E2075" s="218"/>
      <c r="F2075" s="218"/>
      <c r="G2075" s="218"/>
      <c r="H2075" s="219"/>
    </row>
    <row r="2076" spans="1:8" ht="39.6">
      <c r="A2076" s="209">
        <v>102162</v>
      </c>
      <c r="B2076" s="210" t="s">
        <v>5899</v>
      </c>
      <c r="C2076" s="209" t="s">
        <v>783</v>
      </c>
      <c r="D2076" s="211">
        <v>358.07</v>
      </c>
      <c r="E2076" s="218"/>
      <c r="F2076" s="218"/>
      <c r="G2076" s="218"/>
      <c r="H2076" s="219"/>
    </row>
    <row r="2077" spans="1:8" ht="39.6">
      <c r="A2077" s="209">
        <v>102163</v>
      </c>
      <c r="B2077" s="210" t="s">
        <v>5900</v>
      </c>
      <c r="C2077" s="209" t="s">
        <v>783</v>
      </c>
      <c r="D2077" s="211">
        <v>428.06</v>
      </c>
      <c r="E2077" s="218"/>
      <c r="F2077" s="218"/>
      <c r="G2077" s="218"/>
      <c r="H2077" s="219"/>
    </row>
    <row r="2078" spans="1:8" ht="39.6">
      <c r="A2078" s="209">
        <v>102164</v>
      </c>
      <c r="B2078" s="210" t="s">
        <v>5901</v>
      </c>
      <c r="C2078" s="209" t="s">
        <v>783</v>
      </c>
      <c r="D2078" s="211">
        <v>365.4</v>
      </c>
      <c r="E2078" s="218"/>
      <c r="F2078" s="218"/>
      <c r="G2078" s="218"/>
      <c r="H2078" s="219"/>
    </row>
    <row r="2079" spans="1:8" ht="39.6">
      <c r="A2079" s="209">
        <v>102165</v>
      </c>
      <c r="B2079" s="210" t="s">
        <v>5902</v>
      </c>
      <c r="C2079" s="209" t="s">
        <v>783</v>
      </c>
      <c r="D2079" s="211">
        <v>422.65</v>
      </c>
      <c r="E2079" s="218"/>
      <c r="F2079" s="218"/>
      <c r="G2079" s="218"/>
      <c r="H2079" s="219"/>
    </row>
    <row r="2080" spans="1:8" ht="39.6">
      <c r="A2080" s="209">
        <v>102166</v>
      </c>
      <c r="B2080" s="210" t="s">
        <v>5903</v>
      </c>
      <c r="C2080" s="209" t="s">
        <v>783</v>
      </c>
      <c r="D2080" s="211">
        <v>390.5</v>
      </c>
      <c r="E2080" s="218"/>
      <c r="F2080" s="218"/>
      <c r="G2080" s="218"/>
      <c r="H2080" s="219"/>
    </row>
    <row r="2081" spans="1:8" ht="39.6">
      <c r="A2081" s="209">
        <v>102167</v>
      </c>
      <c r="B2081" s="210" t="s">
        <v>5904</v>
      </c>
      <c r="C2081" s="209" t="s">
        <v>783</v>
      </c>
      <c r="D2081" s="211">
        <v>513</v>
      </c>
      <c r="E2081" s="218"/>
      <c r="F2081" s="218"/>
      <c r="G2081" s="218"/>
      <c r="H2081" s="219"/>
    </row>
    <row r="2082" spans="1:8" ht="39.6">
      <c r="A2082" s="209">
        <v>102168</v>
      </c>
      <c r="B2082" s="210" t="s">
        <v>5905</v>
      </c>
      <c r="C2082" s="209" t="s">
        <v>783</v>
      </c>
      <c r="D2082" s="211">
        <v>502.96</v>
      </c>
      <c r="E2082" s="218"/>
      <c r="F2082" s="218"/>
      <c r="G2082" s="218"/>
      <c r="H2082" s="219"/>
    </row>
    <row r="2083" spans="1:8" ht="39.6">
      <c r="A2083" s="209">
        <v>102169</v>
      </c>
      <c r="B2083" s="210" t="s">
        <v>5906</v>
      </c>
      <c r="C2083" s="209" t="s">
        <v>783</v>
      </c>
      <c r="D2083" s="211">
        <v>585.12</v>
      </c>
      <c r="E2083" s="218"/>
      <c r="F2083" s="218"/>
      <c r="G2083" s="218"/>
      <c r="H2083" s="219"/>
    </row>
    <row r="2084" spans="1:8" ht="39.6">
      <c r="A2084" s="209">
        <v>102170</v>
      </c>
      <c r="B2084" s="210" t="s">
        <v>5907</v>
      </c>
      <c r="C2084" s="209" t="s">
        <v>783</v>
      </c>
      <c r="D2084" s="211">
        <v>323.06</v>
      </c>
      <c r="E2084" s="218"/>
      <c r="F2084" s="218"/>
      <c r="G2084" s="218"/>
      <c r="H2084" s="219"/>
    </row>
    <row r="2085" spans="1:8" ht="39.6">
      <c r="A2085" s="209">
        <v>102171</v>
      </c>
      <c r="B2085" s="210" t="s">
        <v>5908</v>
      </c>
      <c r="C2085" s="209" t="s">
        <v>783</v>
      </c>
      <c r="D2085" s="211">
        <v>645.4</v>
      </c>
      <c r="E2085" s="218"/>
      <c r="F2085" s="218"/>
      <c r="G2085" s="218"/>
      <c r="H2085" s="219"/>
    </row>
    <row r="2086" spans="1:8" ht="39.6">
      <c r="A2086" s="209">
        <v>102172</v>
      </c>
      <c r="B2086" s="210" t="s">
        <v>5909</v>
      </c>
      <c r="C2086" s="209" t="s">
        <v>783</v>
      </c>
      <c r="D2086" s="211">
        <v>635.49</v>
      </c>
      <c r="E2086" s="218"/>
      <c r="F2086" s="218"/>
      <c r="G2086" s="218"/>
      <c r="H2086" s="219"/>
    </row>
    <row r="2087" spans="1:8" ht="26.4">
      <c r="A2087" s="209">
        <v>102176</v>
      </c>
      <c r="B2087" s="210" t="s">
        <v>5910</v>
      </c>
      <c r="C2087" s="209" t="s">
        <v>783</v>
      </c>
      <c r="D2087" s="211">
        <v>1166.27</v>
      </c>
      <c r="E2087" s="218"/>
      <c r="F2087" s="218"/>
      <c r="G2087" s="218"/>
      <c r="H2087" s="220"/>
    </row>
    <row r="2088" spans="1:8" ht="26.4">
      <c r="A2088" s="209">
        <v>102177</v>
      </c>
      <c r="B2088" s="210" t="s">
        <v>5911</v>
      </c>
      <c r="C2088" s="209" t="s">
        <v>783</v>
      </c>
      <c r="D2088" s="211">
        <v>2417.6799999999998</v>
      </c>
      <c r="E2088" s="218"/>
      <c r="F2088" s="218"/>
      <c r="G2088" s="218"/>
      <c r="H2088" s="220"/>
    </row>
    <row r="2089" spans="1:8" ht="26.4">
      <c r="A2089" s="209">
        <v>102178</v>
      </c>
      <c r="B2089" s="210" t="s">
        <v>5912</v>
      </c>
      <c r="C2089" s="209" t="s">
        <v>783</v>
      </c>
      <c r="D2089" s="211">
        <v>2788.7</v>
      </c>
      <c r="E2089" s="218"/>
      <c r="F2089" s="218"/>
      <c r="G2089" s="218"/>
      <c r="H2089" s="220"/>
    </row>
    <row r="2090" spans="1:8" ht="26.4">
      <c r="A2090" s="209">
        <v>102179</v>
      </c>
      <c r="B2090" s="210" t="s">
        <v>5913</v>
      </c>
      <c r="C2090" s="209" t="s">
        <v>783</v>
      </c>
      <c r="D2090" s="211">
        <v>382.45</v>
      </c>
      <c r="E2090" s="218"/>
      <c r="F2090" s="218"/>
      <c r="G2090" s="218"/>
      <c r="H2090" s="219"/>
    </row>
    <row r="2091" spans="1:8" ht="26.4">
      <c r="A2091" s="209">
        <v>102180</v>
      </c>
      <c r="B2091" s="210" t="s">
        <v>5914</v>
      </c>
      <c r="C2091" s="209" t="s">
        <v>783</v>
      </c>
      <c r="D2091" s="211">
        <v>451.12</v>
      </c>
      <c r="E2091" s="218"/>
      <c r="F2091" s="218"/>
      <c r="G2091" s="218"/>
      <c r="H2091" s="219"/>
    </row>
    <row r="2092" spans="1:8" ht="26.4">
      <c r="A2092" s="209">
        <v>102181</v>
      </c>
      <c r="B2092" s="210" t="s">
        <v>5915</v>
      </c>
      <c r="C2092" s="209" t="s">
        <v>783</v>
      </c>
      <c r="D2092" s="211">
        <v>542.89</v>
      </c>
      <c r="E2092" s="218"/>
      <c r="F2092" s="218"/>
      <c r="G2092" s="218"/>
      <c r="H2092" s="219"/>
    </row>
    <row r="2093" spans="1:8" ht="39.6">
      <c r="A2093" s="209">
        <v>102182</v>
      </c>
      <c r="B2093" s="210" t="s">
        <v>2117</v>
      </c>
      <c r="C2093" s="209" t="s">
        <v>22</v>
      </c>
      <c r="D2093" s="211">
        <v>1160.04</v>
      </c>
      <c r="E2093" s="218"/>
      <c r="F2093" s="218"/>
      <c r="G2093" s="218"/>
      <c r="H2093" s="220"/>
    </row>
    <row r="2094" spans="1:8" ht="39.6">
      <c r="A2094" s="209">
        <v>102183</v>
      </c>
      <c r="B2094" s="210" t="s">
        <v>2118</v>
      </c>
      <c r="C2094" s="209" t="s">
        <v>22</v>
      </c>
      <c r="D2094" s="211">
        <v>2330.59</v>
      </c>
      <c r="E2094" s="218"/>
      <c r="F2094" s="218"/>
      <c r="G2094" s="218"/>
      <c r="H2094" s="220"/>
    </row>
    <row r="2095" spans="1:8" ht="39.6">
      <c r="A2095" s="209">
        <v>102184</v>
      </c>
      <c r="B2095" s="210" t="s">
        <v>2119</v>
      </c>
      <c r="C2095" s="209" t="s">
        <v>22</v>
      </c>
      <c r="D2095" s="211">
        <v>2199.88</v>
      </c>
      <c r="E2095" s="218"/>
      <c r="F2095" s="218"/>
      <c r="G2095" s="218"/>
      <c r="H2095" s="220"/>
    </row>
    <row r="2096" spans="1:8" ht="52.8">
      <c r="A2096" s="209">
        <v>102185</v>
      </c>
      <c r="B2096" s="210" t="s">
        <v>2120</v>
      </c>
      <c r="C2096" s="209" t="s">
        <v>22</v>
      </c>
      <c r="D2096" s="211">
        <v>4410</v>
      </c>
      <c r="E2096" s="218"/>
      <c r="F2096" s="218"/>
      <c r="G2096" s="218"/>
      <c r="H2096" s="220"/>
    </row>
    <row r="2097" spans="1:8" ht="26.4">
      <c r="A2097" s="209">
        <v>102190</v>
      </c>
      <c r="B2097" s="210" t="s">
        <v>2121</v>
      </c>
      <c r="C2097" s="209" t="s">
        <v>783</v>
      </c>
      <c r="D2097" s="211">
        <v>16.16</v>
      </c>
      <c r="E2097" s="218"/>
      <c r="F2097" s="218"/>
      <c r="G2097" s="218"/>
      <c r="H2097" s="219"/>
    </row>
    <row r="2098" spans="1:8" ht="26.4">
      <c r="A2098" s="209">
        <v>102191</v>
      </c>
      <c r="B2098" s="210" t="s">
        <v>2122</v>
      </c>
      <c r="C2098" s="209" t="s">
        <v>783</v>
      </c>
      <c r="D2098" s="211">
        <v>19.64</v>
      </c>
      <c r="E2098" s="218"/>
      <c r="F2098" s="218"/>
      <c r="G2098" s="218"/>
      <c r="H2098" s="219"/>
    </row>
    <row r="2099" spans="1:8" ht="26.4">
      <c r="A2099" s="209">
        <v>102192</v>
      </c>
      <c r="B2099" s="210" t="s">
        <v>2123</v>
      </c>
      <c r="C2099" s="209" t="s">
        <v>783</v>
      </c>
      <c r="D2099" s="211">
        <v>14.02</v>
      </c>
      <c r="E2099" s="218"/>
      <c r="F2099" s="218"/>
      <c r="G2099" s="218"/>
      <c r="H2099" s="219"/>
    </row>
    <row r="2100" spans="1:8" ht="52.8">
      <c r="A2100" s="209">
        <v>94569</v>
      </c>
      <c r="B2100" s="210" t="s">
        <v>69</v>
      </c>
      <c r="C2100" s="209" t="s">
        <v>783</v>
      </c>
      <c r="D2100" s="211">
        <v>715.83</v>
      </c>
      <c r="E2100" s="218"/>
      <c r="F2100" s="218"/>
      <c r="G2100" s="218"/>
      <c r="H2100" s="219"/>
    </row>
    <row r="2101" spans="1:8" ht="79.2">
      <c r="A2101" s="209">
        <v>94570</v>
      </c>
      <c r="B2101" s="210" t="s">
        <v>193</v>
      </c>
      <c r="C2101" s="209" t="s">
        <v>783</v>
      </c>
      <c r="D2101" s="211">
        <v>372.84</v>
      </c>
      <c r="E2101" s="218"/>
      <c r="F2101" s="218"/>
      <c r="G2101" s="218"/>
      <c r="H2101" s="219"/>
    </row>
    <row r="2102" spans="1:8" ht="66">
      <c r="A2102" s="209">
        <v>94572</v>
      </c>
      <c r="B2102" s="210" t="s">
        <v>2124</v>
      </c>
      <c r="C2102" s="209" t="s">
        <v>783</v>
      </c>
      <c r="D2102" s="211">
        <v>531.85</v>
      </c>
      <c r="E2102" s="218"/>
      <c r="F2102" s="218"/>
      <c r="G2102" s="218"/>
      <c r="H2102" s="219"/>
    </row>
    <row r="2103" spans="1:8" ht="79.2">
      <c r="A2103" s="209">
        <v>94573</v>
      </c>
      <c r="B2103" s="210" t="s">
        <v>68</v>
      </c>
      <c r="C2103" s="209" t="s">
        <v>783</v>
      </c>
      <c r="D2103" s="211">
        <v>430.16</v>
      </c>
      <c r="E2103" s="218"/>
      <c r="F2103" s="218"/>
      <c r="G2103" s="218"/>
      <c r="H2103" s="219"/>
    </row>
    <row r="2104" spans="1:8" ht="92.4">
      <c r="A2104" s="209">
        <v>94580</v>
      </c>
      <c r="B2104" s="210" t="s">
        <v>2125</v>
      </c>
      <c r="C2104" s="209" t="s">
        <v>783</v>
      </c>
      <c r="D2104" s="211">
        <v>591.14</v>
      </c>
      <c r="E2104" s="218"/>
      <c r="F2104" s="218"/>
      <c r="G2104" s="218"/>
      <c r="H2104" s="219"/>
    </row>
    <row r="2105" spans="1:8" ht="39.6">
      <c r="A2105" s="209">
        <v>94589</v>
      </c>
      <c r="B2105" s="210" t="s">
        <v>71</v>
      </c>
      <c r="C2105" s="209" t="s">
        <v>19</v>
      </c>
      <c r="D2105" s="211">
        <v>21.04</v>
      </c>
      <c r="E2105" s="218"/>
      <c r="F2105" s="218"/>
      <c r="G2105" s="218"/>
      <c r="H2105" s="219"/>
    </row>
    <row r="2106" spans="1:8" ht="39.6">
      <c r="A2106" s="209">
        <v>94590</v>
      </c>
      <c r="B2106" s="210" t="s">
        <v>2126</v>
      </c>
      <c r="C2106" s="209" t="s">
        <v>19</v>
      </c>
      <c r="D2106" s="211">
        <v>18.21</v>
      </c>
      <c r="E2106" s="218"/>
      <c r="F2106" s="218"/>
      <c r="G2106" s="218"/>
      <c r="H2106" s="219"/>
    </row>
    <row r="2107" spans="1:8" ht="52.8">
      <c r="A2107" s="209">
        <v>100674</v>
      </c>
      <c r="B2107" s="210" t="s">
        <v>70</v>
      </c>
      <c r="C2107" s="209" t="s">
        <v>783</v>
      </c>
      <c r="D2107" s="211">
        <v>779.68</v>
      </c>
      <c r="E2107" s="218"/>
      <c r="F2107" s="218"/>
      <c r="G2107" s="218"/>
      <c r="H2107" s="219"/>
    </row>
    <row r="2108" spans="1:8" ht="52.8">
      <c r="A2108" s="209">
        <v>101096</v>
      </c>
      <c r="B2108" s="210" t="s">
        <v>7032</v>
      </c>
      <c r="C2108" s="209" t="s">
        <v>1634</v>
      </c>
      <c r="D2108" s="211">
        <v>1305.99</v>
      </c>
      <c r="E2108" s="218"/>
      <c r="F2108" s="218"/>
      <c r="G2108" s="218"/>
      <c r="H2108" s="220"/>
    </row>
    <row r="2109" spans="1:8" ht="52.8">
      <c r="A2109" s="209">
        <v>101097</v>
      </c>
      <c r="B2109" s="210" t="s">
        <v>7033</v>
      </c>
      <c r="C2109" s="209" t="s">
        <v>1634</v>
      </c>
      <c r="D2109" s="211">
        <v>1246.3499999999999</v>
      </c>
      <c r="E2109" s="218"/>
      <c r="F2109" s="218"/>
      <c r="G2109" s="218"/>
      <c r="H2109" s="220"/>
    </row>
    <row r="2110" spans="1:8" ht="52.8">
      <c r="A2110" s="209">
        <v>101098</v>
      </c>
      <c r="B2110" s="210" t="s">
        <v>7034</v>
      </c>
      <c r="C2110" s="209" t="s">
        <v>1634</v>
      </c>
      <c r="D2110" s="211">
        <v>1172.98</v>
      </c>
      <c r="E2110" s="218"/>
      <c r="F2110" s="218"/>
      <c r="G2110" s="218"/>
      <c r="H2110" s="220"/>
    </row>
    <row r="2111" spans="1:8" ht="52.8">
      <c r="A2111" s="209">
        <v>101099</v>
      </c>
      <c r="B2111" s="210" t="s">
        <v>7035</v>
      </c>
      <c r="C2111" s="209" t="s">
        <v>1634</v>
      </c>
      <c r="D2111" s="211">
        <v>1081.99</v>
      </c>
      <c r="E2111" s="218"/>
      <c r="F2111" s="218"/>
      <c r="G2111" s="218"/>
      <c r="H2111" s="220"/>
    </row>
    <row r="2112" spans="1:8" ht="52.8">
      <c r="A2112" s="209">
        <v>101100</v>
      </c>
      <c r="B2112" s="210" t="s">
        <v>7036</v>
      </c>
      <c r="C2112" s="209" t="s">
        <v>1634</v>
      </c>
      <c r="D2112" s="211">
        <v>1036.7</v>
      </c>
      <c r="E2112" s="218"/>
      <c r="F2112" s="218"/>
      <c r="G2112" s="218"/>
      <c r="H2112" s="220"/>
    </row>
    <row r="2113" spans="1:8" ht="79.2">
      <c r="A2113" s="209">
        <v>101101</v>
      </c>
      <c r="B2113" s="210" t="s">
        <v>7037</v>
      </c>
      <c r="C2113" s="209" t="s">
        <v>1634</v>
      </c>
      <c r="D2113" s="211">
        <v>1014.77</v>
      </c>
      <c r="E2113" s="218"/>
      <c r="F2113" s="218"/>
      <c r="G2113" s="218"/>
      <c r="H2113" s="219"/>
    </row>
    <row r="2114" spans="1:8" ht="79.2">
      <c r="A2114" s="209">
        <v>101102</v>
      </c>
      <c r="B2114" s="210" t="s">
        <v>7038</v>
      </c>
      <c r="C2114" s="209" t="s">
        <v>1634</v>
      </c>
      <c r="D2114" s="211">
        <v>993.56</v>
      </c>
      <c r="E2114" s="218"/>
      <c r="F2114" s="218"/>
      <c r="G2114" s="218"/>
      <c r="H2114" s="219"/>
    </row>
    <row r="2115" spans="1:8" ht="79.2">
      <c r="A2115" s="209">
        <v>101103</v>
      </c>
      <c r="B2115" s="210" t="s">
        <v>7039</v>
      </c>
      <c r="C2115" s="209" t="s">
        <v>1634</v>
      </c>
      <c r="D2115" s="211">
        <v>936.41</v>
      </c>
      <c r="E2115" s="218"/>
      <c r="F2115" s="218"/>
      <c r="G2115" s="218"/>
      <c r="H2115" s="219"/>
    </row>
    <row r="2116" spans="1:8" ht="79.2">
      <c r="A2116" s="209">
        <v>101104</v>
      </c>
      <c r="B2116" s="210" t="s">
        <v>7040</v>
      </c>
      <c r="C2116" s="209" t="s">
        <v>1634</v>
      </c>
      <c r="D2116" s="211">
        <v>1443.85</v>
      </c>
      <c r="E2116" s="218"/>
      <c r="F2116" s="218"/>
      <c r="G2116" s="218"/>
      <c r="H2116" s="220"/>
    </row>
    <row r="2117" spans="1:8" ht="79.2">
      <c r="A2117" s="209">
        <v>101105</v>
      </c>
      <c r="B2117" s="210" t="s">
        <v>7041</v>
      </c>
      <c r="C2117" s="209" t="s">
        <v>1634</v>
      </c>
      <c r="D2117" s="211">
        <v>1382.13</v>
      </c>
      <c r="E2117" s="218"/>
      <c r="F2117" s="218"/>
      <c r="G2117" s="218"/>
      <c r="H2117" s="220"/>
    </row>
    <row r="2118" spans="1:8" ht="79.2">
      <c r="A2118" s="209">
        <v>101106</v>
      </c>
      <c r="B2118" s="210" t="s">
        <v>7042</v>
      </c>
      <c r="C2118" s="209" t="s">
        <v>1634</v>
      </c>
      <c r="D2118" s="211">
        <v>1306.06</v>
      </c>
      <c r="E2118" s="218"/>
      <c r="F2118" s="218"/>
      <c r="G2118" s="218"/>
      <c r="H2118" s="220"/>
    </row>
    <row r="2119" spans="1:8" ht="79.2">
      <c r="A2119" s="209">
        <v>101107</v>
      </c>
      <c r="B2119" s="210" t="s">
        <v>7043</v>
      </c>
      <c r="C2119" s="209" t="s">
        <v>1634</v>
      </c>
      <c r="D2119" s="211">
        <v>1210.9100000000001</v>
      </c>
      <c r="E2119" s="218"/>
      <c r="F2119" s="218"/>
      <c r="G2119" s="218"/>
      <c r="H2119" s="220"/>
    </row>
    <row r="2120" spans="1:8" ht="92.4">
      <c r="A2120" s="209">
        <v>101108</v>
      </c>
      <c r="B2120" s="210" t="s">
        <v>7044</v>
      </c>
      <c r="C2120" s="209" t="s">
        <v>1634</v>
      </c>
      <c r="D2120" s="211">
        <v>1169.57</v>
      </c>
      <c r="E2120" s="218"/>
      <c r="F2120" s="218"/>
      <c r="G2120" s="218"/>
      <c r="H2120" s="220"/>
    </row>
    <row r="2121" spans="1:8" ht="92.4">
      <c r="A2121" s="209">
        <v>101109</v>
      </c>
      <c r="B2121" s="210" t="s">
        <v>7045</v>
      </c>
      <c r="C2121" s="209" t="s">
        <v>1634</v>
      </c>
      <c r="D2121" s="211">
        <v>1145.81</v>
      </c>
      <c r="E2121" s="218"/>
      <c r="F2121" s="218"/>
      <c r="G2121" s="218"/>
      <c r="H2121" s="220"/>
    </row>
    <row r="2122" spans="1:8" ht="92.4">
      <c r="A2122" s="209">
        <v>101110</v>
      </c>
      <c r="B2122" s="210" t="s">
        <v>7046</v>
      </c>
      <c r="C2122" s="209" t="s">
        <v>1634</v>
      </c>
      <c r="D2122" s="211">
        <v>1122.46</v>
      </c>
      <c r="E2122" s="218"/>
      <c r="F2122" s="218"/>
      <c r="G2122" s="218"/>
      <c r="H2122" s="220"/>
    </row>
    <row r="2123" spans="1:8" ht="92.4">
      <c r="A2123" s="209">
        <v>101111</v>
      </c>
      <c r="B2123" s="210" t="s">
        <v>7047</v>
      </c>
      <c r="C2123" s="209" t="s">
        <v>1634</v>
      </c>
      <c r="D2123" s="211">
        <v>1061.73</v>
      </c>
      <c r="E2123" s="218"/>
      <c r="F2123" s="218"/>
      <c r="G2123" s="218"/>
      <c r="H2123" s="220"/>
    </row>
    <row r="2124" spans="1:8" ht="39.6">
      <c r="A2124" s="209">
        <v>101112</v>
      </c>
      <c r="B2124" s="210" t="s">
        <v>2127</v>
      </c>
      <c r="C2124" s="209" t="s">
        <v>1634</v>
      </c>
      <c r="D2124" s="211">
        <v>955.98</v>
      </c>
      <c r="E2124" s="218"/>
      <c r="F2124" s="218"/>
      <c r="G2124" s="218"/>
      <c r="H2124" s="219"/>
    </row>
    <row r="2125" spans="1:8" ht="66">
      <c r="A2125" s="209">
        <v>101113</v>
      </c>
      <c r="B2125" s="210" t="s">
        <v>7048</v>
      </c>
      <c r="C2125" s="209" t="s">
        <v>1634</v>
      </c>
      <c r="D2125" s="211">
        <v>1100.18</v>
      </c>
      <c r="E2125" s="218"/>
      <c r="F2125" s="218"/>
      <c r="G2125" s="218"/>
      <c r="H2125" s="220"/>
    </row>
    <row r="2126" spans="1:8" ht="39.6">
      <c r="A2126" s="209">
        <v>95601</v>
      </c>
      <c r="B2126" s="210" t="s">
        <v>2128</v>
      </c>
      <c r="C2126" s="209" t="s">
        <v>22</v>
      </c>
      <c r="D2126" s="211">
        <v>14.35</v>
      </c>
      <c r="E2126" s="218"/>
      <c r="F2126" s="218"/>
      <c r="G2126" s="218"/>
      <c r="H2126" s="219"/>
    </row>
    <row r="2127" spans="1:8" ht="39.6">
      <c r="A2127" s="209">
        <v>95602</v>
      </c>
      <c r="B2127" s="210" t="s">
        <v>2129</v>
      </c>
      <c r="C2127" s="209" t="s">
        <v>22</v>
      </c>
      <c r="D2127" s="211">
        <v>22.97</v>
      </c>
      <c r="E2127" s="218"/>
      <c r="F2127" s="218"/>
      <c r="G2127" s="218"/>
      <c r="H2127" s="219"/>
    </row>
    <row r="2128" spans="1:8" ht="39.6">
      <c r="A2128" s="209">
        <v>95603</v>
      </c>
      <c r="B2128" s="210" t="s">
        <v>2130</v>
      </c>
      <c r="C2128" s="209" t="s">
        <v>22</v>
      </c>
      <c r="D2128" s="211">
        <v>39.19</v>
      </c>
      <c r="E2128" s="218"/>
      <c r="F2128" s="218"/>
      <c r="G2128" s="218"/>
      <c r="H2128" s="219"/>
    </row>
    <row r="2129" spans="1:8" ht="39.6">
      <c r="A2129" s="209">
        <v>95604</v>
      </c>
      <c r="B2129" s="210" t="s">
        <v>2131</v>
      </c>
      <c r="C2129" s="209" t="s">
        <v>22</v>
      </c>
      <c r="D2129" s="211">
        <v>60.83</v>
      </c>
      <c r="E2129" s="218"/>
      <c r="F2129" s="218"/>
      <c r="G2129" s="218"/>
      <c r="H2129" s="219"/>
    </row>
    <row r="2130" spans="1:8" ht="39.6">
      <c r="A2130" s="209">
        <v>95605</v>
      </c>
      <c r="B2130" s="210" t="s">
        <v>2132</v>
      </c>
      <c r="C2130" s="209" t="s">
        <v>22</v>
      </c>
      <c r="D2130" s="211">
        <v>111.69</v>
      </c>
      <c r="E2130" s="218"/>
      <c r="F2130" s="218"/>
      <c r="G2130" s="218"/>
      <c r="H2130" s="219"/>
    </row>
    <row r="2131" spans="1:8" ht="26.4">
      <c r="A2131" s="209">
        <v>95607</v>
      </c>
      <c r="B2131" s="210" t="s">
        <v>2133</v>
      </c>
      <c r="C2131" s="209" t="s">
        <v>22</v>
      </c>
      <c r="D2131" s="211">
        <v>25.57</v>
      </c>
      <c r="E2131" s="218"/>
      <c r="F2131" s="218"/>
      <c r="G2131" s="218"/>
      <c r="H2131" s="219"/>
    </row>
    <row r="2132" spans="1:8" ht="39.6">
      <c r="A2132" s="209">
        <v>95608</v>
      </c>
      <c r="B2132" s="210" t="s">
        <v>2134</v>
      </c>
      <c r="C2132" s="209" t="s">
        <v>22</v>
      </c>
      <c r="D2132" s="211">
        <v>37.08</v>
      </c>
      <c r="E2132" s="218"/>
      <c r="F2132" s="218"/>
      <c r="G2132" s="218"/>
      <c r="H2132" s="219"/>
    </row>
    <row r="2133" spans="1:8" ht="39.6">
      <c r="A2133" s="209">
        <v>95609</v>
      </c>
      <c r="B2133" s="210" t="s">
        <v>2135</v>
      </c>
      <c r="C2133" s="209" t="s">
        <v>22</v>
      </c>
      <c r="D2133" s="211">
        <v>47.04</v>
      </c>
      <c r="E2133" s="218"/>
      <c r="F2133" s="218"/>
      <c r="G2133" s="218"/>
      <c r="H2133" s="219"/>
    </row>
    <row r="2134" spans="1:8" ht="66">
      <c r="A2134" s="209">
        <v>100651</v>
      </c>
      <c r="B2134" s="210" t="s">
        <v>7325</v>
      </c>
      <c r="C2134" s="209" t="s">
        <v>19</v>
      </c>
      <c r="D2134" s="211">
        <v>162.04</v>
      </c>
      <c r="E2134" s="218"/>
      <c r="F2134" s="218"/>
      <c r="G2134" s="218"/>
      <c r="H2134" s="219"/>
    </row>
    <row r="2135" spans="1:8" ht="66">
      <c r="A2135" s="209">
        <v>100652</v>
      </c>
      <c r="B2135" s="210" t="s">
        <v>7326</v>
      </c>
      <c r="C2135" s="209" t="s">
        <v>19</v>
      </c>
      <c r="D2135" s="211">
        <v>321.57</v>
      </c>
      <c r="E2135" s="218"/>
      <c r="F2135" s="218"/>
      <c r="G2135" s="218"/>
      <c r="H2135" s="219"/>
    </row>
    <row r="2136" spans="1:8" ht="66">
      <c r="A2136" s="209">
        <v>100653</v>
      </c>
      <c r="B2136" s="210" t="s">
        <v>7327</v>
      </c>
      <c r="C2136" s="209" t="s">
        <v>19</v>
      </c>
      <c r="D2136" s="211">
        <v>544.66</v>
      </c>
      <c r="E2136" s="218"/>
      <c r="F2136" s="218"/>
      <c r="G2136" s="218"/>
      <c r="H2136" s="219"/>
    </row>
    <row r="2137" spans="1:8" ht="66">
      <c r="A2137" s="209">
        <v>100654</v>
      </c>
      <c r="B2137" s="210" t="s">
        <v>7328</v>
      </c>
      <c r="C2137" s="209" t="s">
        <v>19</v>
      </c>
      <c r="D2137" s="211">
        <v>731.27</v>
      </c>
      <c r="E2137" s="218"/>
      <c r="F2137" s="218"/>
      <c r="G2137" s="218"/>
      <c r="H2137" s="219"/>
    </row>
    <row r="2138" spans="1:8" ht="66">
      <c r="A2138" s="209">
        <v>100655</v>
      </c>
      <c r="B2138" s="210" t="s">
        <v>7329</v>
      </c>
      <c r="C2138" s="209" t="s">
        <v>19</v>
      </c>
      <c r="D2138" s="211">
        <v>854.83</v>
      </c>
      <c r="E2138" s="218"/>
      <c r="F2138" s="218"/>
      <c r="G2138" s="218"/>
      <c r="H2138" s="219"/>
    </row>
    <row r="2139" spans="1:8" ht="52.8">
      <c r="A2139" s="209">
        <v>100656</v>
      </c>
      <c r="B2139" s="210" t="s">
        <v>2136</v>
      </c>
      <c r="C2139" s="209" t="s">
        <v>19</v>
      </c>
      <c r="D2139" s="211">
        <v>114.19</v>
      </c>
      <c r="E2139" s="218"/>
      <c r="F2139" s="218"/>
      <c r="G2139" s="218"/>
      <c r="H2139" s="219"/>
    </row>
    <row r="2140" spans="1:8" ht="52.8">
      <c r="A2140" s="209">
        <v>100657</v>
      </c>
      <c r="B2140" s="210" t="s">
        <v>2137</v>
      </c>
      <c r="C2140" s="209" t="s">
        <v>19</v>
      </c>
      <c r="D2140" s="211">
        <v>148.35</v>
      </c>
      <c r="E2140" s="218"/>
      <c r="F2140" s="218"/>
      <c r="G2140" s="218"/>
      <c r="H2140" s="219"/>
    </row>
    <row r="2141" spans="1:8" ht="66">
      <c r="A2141" s="209">
        <v>100658</v>
      </c>
      <c r="B2141" s="210" t="s">
        <v>2138</v>
      </c>
      <c r="C2141" s="209" t="s">
        <v>19</v>
      </c>
      <c r="D2141" s="211">
        <v>347.19</v>
      </c>
      <c r="E2141" s="218"/>
      <c r="F2141" s="218"/>
      <c r="G2141" s="218"/>
      <c r="H2141" s="219"/>
    </row>
    <row r="2142" spans="1:8" ht="39.6">
      <c r="A2142" s="209">
        <v>100889</v>
      </c>
      <c r="B2142" s="210" t="s">
        <v>2139</v>
      </c>
      <c r="C2142" s="209" t="s">
        <v>31</v>
      </c>
      <c r="D2142" s="211">
        <v>12.87</v>
      </c>
      <c r="E2142" s="218"/>
      <c r="F2142" s="218"/>
      <c r="G2142" s="218"/>
      <c r="H2142" s="219"/>
    </row>
    <row r="2143" spans="1:8" ht="39.6">
      <c r="A2143" s="209">
        <v>100890</v>
      </c>
      <c r="B2143" s="210" t="s">
        <v>2140</v>
      </c>
      <c r="C2143" s="209" t="s">
        <v>31</v>
      </c>
      <c r="D2143" s="211">
        <v>12.71</v>
      </c>
      <c r="E2143" s="218"/>
      <c r="F2143" s="218"/>
      <c r="G2143" s="218"/>
      <c r="H2143" s="219"/>
    </row>
    <row r="2144" spans="1:8" ht="52.8">
      <c r="A2144" s="209">
        <v>100892</v>
      </c>
      <c r="B2144" s="210" t="s">
        <v>2141</v>
      </c>
      <c r="C2144" s="209" t="s">
        <v>31</v>
      </c>
      <c r="D2144" s="211">
        <v>12.27</v>
      </c>
      <c r="E2144" s="218"/>
      <c r="F2144" s="218"/>
      <c r="G2144" s="218"/>
      <c r="H2144" s="219"/>
    </row>
    <row r="2145" spans="1:8" ht="52.8">
      <c r="A2145" s="209">
        <v>100893</v>
      </c>
      <c r="B2145" s="210" t="s">
        <v>2142</v>
      </c>
      <c r="C2145" s="209" t="s">
        <v>31</v>
      </c>
      <c r="D2145" s="211">
        <v>12.1</v>
      </c>
      <c r="E2145" s="218"/>
      <c r="F2145" s="218"/>
      <c r="G2145" s="218"/>
      <c r="H2145" s="219"/>
    </row>
    <row r="2146" spans="1:8" ht="52.8">
      <c r="A2146" s="209">
        <v>100894</v>
      </c>
      <c r="B2146" s="210" t="s">
        <v>2143</v>
      </c>
      <c r="C2146" s="209" t="s">
        <v>31</v>
      </c>
      <c r="D2146" s="211">
        <v>11.99</v>
      </c>
      <c r="E2146" s="218"/>
      <c r="F2146" s="218"/>
      <c r="G2146" s="218"/>
      <c r="H2146" s="219"/>
    </row>
    <row r="2147" spans="1:8" ht="66">
      <c r="A2147" s="209">
        <v>100896</v>
      </c>
      <c r="B2147" s="210" t="s">
        <v>7330</v>
      </c>
      <c r="C2147" s="209" t="s">
        <v>19</v>
      </c>
      <c r="D2147" s="211">
        <v>71.87</v>
      </c>
      <c r="E2147" s="218"/>
      <c r="F2147" s="218"/>
      <c r="G2147" s="218"/>
      <c r="H2147" s="219"/>
    </row>
    <row r="2148" spans="1:8" ht="66">
      <c r="A2148" s="209">
        <v>100897</v>
      </c>
      <c r="B2148" s="210" t="s">
        <v>7331</v>
      </c>
      <c r="C2148" s="209" t="s">
        <v>19</v>
      </c>
      <c r="D2148" s="211">
        <v>145.69999999999999</v>
      </c>
      <c r="E2148" s="218"/>
      <c r="F2148" s="218"/>
      <c r="G2148" s="218"/>
      <c r="H2148" s="219"/>
    </row>
    <row r="2149" spans="1:8" ht="66">
      <c r="A2149" s="209">
        <v>100898</v>
      </c>
      <c r="B2149" s="210" t="s">
        <v>7332</v>
      </c>
      <c r="C2149" s="209" t="s">
        <v>19</v>
      </c>
      <c r="D2149" s="211">
        <v>288.70999999999998</v>
      </c>
      <c r="E2149" s="218"/>
      <c r="F2149" s="218"/>
      <c r="G2149" s="218"/>
      <c r="H2149" s="219"/>
    </row>
    <row r="2150" spans="1:8" ht="66">
      <c r="A2150" s="209">
        <v>100899</v>
      </c>
      <c r="B2150" s="210" t="s">
        <v>7333</v>
      </c>
      <c r="C2150" s="209" t="s">
        <v>19</v>
      </c>
      <c r="D2150" s="211">
        <v>93.24</v>
      </c>
      <c r="E2150" s="218"/>
      <c r="F2150" s="218"/>
      <c r="G2150" s="218"/>
      <c r="H2150" s="219"/>
    </row>
    <row r="2151" spans="1:8" ht="66">
      <c r="A2151" s="209">
        <v>100900</v>
      </c>
      <c r="B2151" s="210" t="s">
        <v>7334</v>
      </c>
      <c r="C2151" s="209" t="s">
        <v>19</v>
      </c>
      <c r="D2151" s="211">
        <v>332.27</v>
      </c>
      <c r="E2151" s="218"/>
      <c r="F2151" s="218"/>
      <c r="G2151" s="218"/>
      <c r="H2151" s="219"/>
    </row>
    <row r="2152" spans="1:8" ht="52.8">
      <c r="A2152" s="209">
        <v>101173</v>
      </c>
      <c r="B2152" s="210" t="s">
        <v>205</v>
      </c>
      <c r="C2152" s="209" t="s">
        <v>19</v>
      </c>
      <c r="D2152" s="211">
        <v>62.77</v>
      </c>
      <c r="E2152" s="218"/>
      <c r="F2152" s="218"/>
      <c r="G2152" s="218"/>
      <c r="H2152" s="219"/>
    </row>
    <row r="2153" spans="1:8" ht="52.8">
      <c r="A2153" s="209">
        <v>101174</v>
      </c>
      <c r="B2153" s="210" t="s">
        <v>137</v>
      </c>
      <c r="C2153" s="209" t="s">
        <v>19</v>
      </c>
      <c r="D2153" s="211">
        <v>86.76</v>
      </c>
      <c r="E2153" s="218"/>
      <c r="F2153" s="218"/>
      <c r="G2153" s="218"/>
      <c r="H2153" s="219"/>
    </row>
    <row r="2154" spans="1:8" ht="52.8">
      <c r="A2154" s="209">
        <v>101175</v>
      </c>
      <c r="B2154" s="210" t="s">
        <v>2144</v>
      </c>
      <c r="C2154" s="209" t="s">
        <v>19</v>
      </c>
      <c r="D2154" s="211">
        <v>118.58</v>
      </c>
      <c r="E2154" s="218"/>
      <c r="F2154" s="218"/>
      <c r="G2154" s="218"/>
      <c r="H2154" s="219"/>
    </row>
    <row r="2155" spans="1:8" ht="39.6">
      <c r="A2155" s="209">
        <v>101176</v>
      </c>
      <c r="B2155" s="210" t="s">
        <v>7335</v>
      </c>
      <c r="C2155" s="209" t="s">
        <v>19</v>
      </c>
      <c r="D2155" s="211">
        <v>150.25</v>
      </c>
      <c r="E2155" s="218"/>
      <c r="F2155" s="218"/>
      <c r="G2155" s="218"/>
      <c r="H2155" s="219"/>
    </row>
    <row r="2156" spans="1:8" ht="39.6">
      <c r="A2156" s="209">
        <v>102521</v>
      </c>
      <c r="B2156" s="210" t="s">
        <v>2145</v>
      </c>
      <c r="C2156" s="209" t="s">
        <v>22</v>
      </c>
      <c r="D2156" s="211">
        <v>92.15</v>
      </c>
      <c r="E2156" s="218"/>
      <c r="F2156" s="218"/>
      <c r="G2156" s="218"/>
      <c r="H2156" s="219"/>
    </row>
    <row r="2157" spans="1:8" ht="39.6">
      <c r="A2157" s="209">
        <v>102522</v>
      </c>
      <c r="B2157" s="210" t="s">
        <v>2146</v>
      </c>
      <c r="C2157" s="209" t="s">
        <v>22</v>
      </c>
      <c r="D2157" s="211">
        <v>135.16999999999999</v>
      </c>
      <c r="E2157" s="218"/>
      <c r="F2157" s="218"/>
      <c r="G2157" s="218"/>
      <c r="H2157" s="219"/>
    </row>
    <row r="2158" spans="1:8" ht="39.6">
      <c r="A2158" s="209">
        <v>102523</v>
      </c>
      <c r="B2158" s="210" t="s">
        <v>2147</v>
      </c>
      <c r="C2158" s="209" t="s">
        <v>22</v>
      </c>
      <c r="D2158" s="211">
        <v>178.2</v>
      </c>
      <c r="E2158" s="218"/>
      <c r="F2158" s="218"/>
      <c r="G2158" s="218"/>
      <c r="H2158" s="219"/>
    </row>
    <row r="2159" spans="1:8" ht="39.6">
      <c r="A2159" s="209">
        <v>95240</v>
      </c>
      <c r="B2159" s="210" t="s">
        <v>59</v>
      </c>
      <c r="C2159" s="209" t="s">
        <v>783</v>
      </c>
      <c r="D2159" s="211">
        <v>19.91</v>
      </c>
      <c r="E2159" s="218"/>
      <c r="F2159" s="218"/>
      <c r="G2159" s="218"/>
      <c r="H2159" s="219"/>
    </row>
    <row r="2160" spans="1:8" ht="39.6">
      <c r="A2160" s="209">
        <v>95241</v>
      </c>
      <c r="B2160" s="210" t="s">
        <v>2148</v>
      </c>
      <c r="C2160" s="209" t="s">
        <v>783</v>
      </c>
      <c r="D2160" s="211">
        <v>33.200000000000003</v>
      </c>
      <c r="E2160" s="218"/>
      <c r="F2160" s="218"/>
      <c r="G2160" s="218"/>
      <c r="H2160" s="219"/>
    </row>
    <row r="2161" spans="1:8" ht="39.6">
      <c r="A2161" s="209">
        <v>96616</v>
      </c>
      <c r="B2161" s="210" t="s">
        <v>2149</v>
      </c>
      <c r="C2161" s="209" t="s">
        <v>1634</v>
      </c>
      <c r="D2161" s="211">
        <v>687.33</v>
      </c>
      <c r="E2161" s="218"/>
      <c r="F2161" s="218"/>
      <c r="G2161" s="218"/>
      <c r="H2161" s="219"/>
    </row>
    <row r="2162" spans="1:8" ht="39.6">
      <c r="A2162" s="209">
        <v>96617</v>
      </c>
      <c r="B2162" s="210" t="s">
        <v>207</v>
      </c>
      <c r="C2162" s="209" t="s">
        <v>783</v>
      </c>
      <c r="D2162" s="211">
        <v>20.6</v>
      </c>
      <c r="E2162" s="218"/>
      <c r="F2162" s="218"/>
      <c r="G2162" s="218"/>
      <c r="H2162" s="219"/>
    </row>
    <row r="2163" spans="1:8" ht="39.6">
      <c r="A2163" s="209">
        <v>96619</v>
      </c>
      <c r="B2163" s="210" t="s">
        <v>29</v>
      </c>
      <c r="C2163" s="209" t="s">
        <v>783</v>
      </c>
      <c r="D2163" s="211">
        <v>34.35</v>
      </c>
      <c r="E2163" s="218"/>
      <c r="F2163" s="218"/>
      <c r="G2163" s="218"/>
      <c r="H2163" s="219"/>
    </row>
    <row r="2164" spans="1:8" ht="39.6">
      <c r="A2164" s="209">
        <v>96620</v>
      </c>
      <c r="B2164" s="210" t="s">
        <v>2150</v>
      </c>
      <c r="C2164" s="209" t="s">
        <v>1634</v>
      </c>
      <c r="D2164" s="211">
        <v>664.41</v>
      </c>
      <c r="E2164" s="218"/>
      <c r="F2164" s="218"/>
      <c r="G2164" s="218"/>
      <c r="H2164" s="219"/>
    </row>
    <row r="2165" spans="1:8" ht="39.6">
      <c r="A2165" s="209">
        <v>96621</v>
      </c>
      <c r="B2165" s="210" t="s">
        <v>2151</v>
      </c>
      <c r="C2165" s="209" t="s">
        <v>1634</v>
      </c>
      <c r="D2165" s="211">
        <v>263.17</v>
      </c>
      <c r="E2165" s="218"/>
      <c r="F2165" s="218"/>
      <c r="G2165" s="218"/>
      <c r="H2165" s="219"/>
    </row>
    <row r="2166" spans="1:8" ht="39.6">
      <c r="A2166" s="209">
        <v>96622</v>
      </c>
      <c r="B2166" s="210" t="s">
        <v>2152</v>
      </c>
      <c r="C2166" s="209" t="s">
        <v>1634</v>
      </c>
      <c r="D2166" s="211">
        <v>195.71</v>
      </c>
      <c r="E2166" s="218"/>
      <c r="F2166" s="218"/>
      <c r="G2166" s="218"/>
      <c r="H2166" s="219"/>
    </row>
    <row r="2167" spans="1:8" ht="39.6">
      <c r="A2167" s="209">
        <v>96623</v>
      </c>
      <c r="B2167" s="210" t="s">
        <v>2153</v>
      </c>
      <c r="C2167" s="209" t="s">
        <v>1634</v>
      </c>
      <c r="D2167" s="211">
        <v>247.49</v>
      </c>
      <c r="E2167" s="218"/>
      <c r="F2167" s="218"/>
      <c r="G2167" s="218"/>
      <c r="H2167" s="219"/>
    </row>
    <row r="2168" spans="1:8" ht="52.8">
      <c r="A2168" s="209">
        <v>96624</v>
      </c>
      <c r="B2168" s="210" t="s">
        <v>264</v>
      </c>
      <c r="C2168" s="209" t="s">
        <v>1634</v>
      </c>
      <c r="D2168" s="211">
        <v>190.17</v>
      </c>
      <c r="E2168" s="218"/>
      <c r="F2168" s="218"/>
      <c r="G2168" s="218"/>
      <c r="H2168" s="219"/>
    </row>
    <row r="2169" spans="1:8" ht="26.4">
      <c r="A2169" s="209">
        <v>97082</v>
      </c>
      <c r="B2169" s="210" t="s">
        <v>262</v>
      </c>
      <c r="C2169" s="209" t="s">
        <v>1634</v>
      </c>
      <c r="D2169" s="211">
        <v>56.01</v>
      </c>
      <c r="E2169" s="218"/>
      <c r="F2169" s="218"/>
      <c r="G2169" s="218"/>
      <c r="H2169" s="219"/>
    </row>
    <row r="2170" spans="1:8" ht="52.8">
      <c r="A2170" s="209">
        <v>97083</v>
      </c>
      <c r="B2170" s="210" t="s">
        <v>58</v>
      </c>
      <c r="C2170" s="209" t="s">
        <v>783</v>
      </c>
      <c r="D2170" s="211">
        <v>3</v>
      </c>
      <c r="E2170" s="218"/>
      <c r="F2170" s="218"/>
      <c r="G2170" s="218"/>
      <c r="H2170" s="219"/>
    </row>
    <row r="2171" spans="1:8" ht="52.8">
      <c r="A2171" s="209">
        <v>97084</v>
      </c>
      <c r="B2171" s="210" t="s">
        <v>2154</v>
      </c>
      <c r="C2171" s="209" t="s">
        <v>783</v>
      </c>
      <c r="D2171" s="211">
        <v>0.61</v>
      </c>
      <c r="E2171" s="218"/>
      <c r="F2171" s="218"/>
      <c r="G2171" s="218"/>
      <c r="H2171" s="219"/>
    </row>
    <row r="2172" spans="1:8" ht="52.8">
      <c r="A2172" s="209">
        <v>97086</v>
      </c>
      <c r="B2172" s="210" t="s">
        <v>208</v>
      </c>
      <c r="C2172" s="209" t="s">
        <v>783</v>
      </c>
      <c r="D2172" s="211">
        <v>116.39</v>
      </c>
      <c r="E2172" s="218"/>
      <c r="F2172" s="218"/>
      <c r="G2172" s="218"/>
      <c r="H2172" s="219"/>
    </row>
    <row r="2173" spans="1:8" ht="39.6">
      <c r="A2173" s="209">
        <v>97087</v>
      </c>
      <c r="B2173" s="210" t="s">
        <v>265</v>
      </c>
      <c r="C2173" s="209" t="s">
        <v>783</v>
      </c>
      <c r="D2173" s="211">
        <v>2.71</v>
      </c>
      <c r="E2173" s="218"/>
      <c r="F2173" s="218"/>
      <c r="G2173" s="218"/>
      <c r="H2173" s="219"/>
    </row>
    <row r="2174" spans="1:8" ht="39.6">
      <c r="A2174" s="209">
        <v>97088</v>
      </c>
      <c r="B2174" s="210" t="s">
        <v>2155</v>
      </c>
      <c r="C2174" s="209" t="s">
        <v>31</v>
      </c>
      <c r="D2174" s="211">
        <v>18.97</v>
      </c>
      <c r="E2174" s="218"/>
      <c r="F2174" s="218"/>
      <c r="G2174" s="218"/>
      <c r="H2174" s="219"/>
    </row>
    <row r="2175" spans="1:8" ht="39.6">
      <c r="A2175" s="209">
        <v>97089</v>
      </c>
      <c r="B2175" s="210" t="s">
        <v>263</v>
      </c>
      <c r="C2175" s="209" t="s">
        <v>31</v>
      </c>
      <c r="D2175" s="211">
        <v>17.350000000000001</v>
      </c>
      <c r="E2175" s="218"/>
      <c r="F2175" s="218"/>
      <c r="G2175" s="218"/>
      <c r="H2175" s="219"/>
    </row>
    <row r="2176" spans="1:8" ht="39.6">
      <c r="A2176" s="209">
        <v>97090</v>
      </c>
      <c r="B2176" s="210" t="s">
        <v>2156</v>
      </c>
      <c r="C2176" s="209" t="s">
        <v>31</v>
      </c>
      <c r="D2176" s="211">
        <v>17.04</v>
      </c>
      <c r="E2176" s="218"/>
      <c r="F2176" s="218"/>
      <c r="G2176" s="218"/>
      <c r="H2176" s="219"/>
    </row>
    <row r="2177" spans="1:8" ht="39.6">
      <c r="A2177" s="209">
        <v>97091</v>
      </c>
      <c r="B2177" s="210" t="s">
        <v>2157</v>
      </c>
      <c r="C2177" s="209" t="s">
        <v>31</v>
      </c>
      <c r="D2177" s="211">
        <v>16.53</v>
      </c>
      <c r="E2177" s="218"/>
      <c r="F2177" s="218"/>
      <c r="G2177" s="218"/>
      <c r="H2177" s="219"/>
    </row>
    <row r="2178" spans="1:8" ht="39.6">
      <c r="A2178" s="209">
        <v>97092</v>
      </c>
      <c r="B2178" s="210" t="s">
        <v>2158</v>
      </c>
      <c r="C2178" s="209" t="s">
        <v>31</v>
      </c>
      <c r="D2178" s="211">
        <v>16</v>
      </c>
      <c r="E2178" s="218"/>
      <c r="F2178" s="218"/>
      <c r="G2178" s="218"/>
      <c r="H2178" s="219"/>
    </row>
    <row r="2179" spans="1:8" ht="39.6">
      <c r="A2179" s="209">
        <v>97093</v>
      </c>
      <c r="B2179" s="210" t="s">
        <v>2159</v>
      </c>
      <c r="C2179" s="209" t="s">
        <v>31</v>
      </c>
      <c r="D2179" s="211">
        <v>15.03</v>
      </c>
      <c r="E2179" s="218"/>
      <c r="F2179" s="218"/>
      <c r="G2179" s="218"/>
      <c r="H2179" s="219"/>
    </row>
    <row r="2180" spans="1:8" ht="52.8">
      <c r="A2180" s="209">
        <v>97096</v>
      </c>
      <c r="B2180" s="210" t="s">
        <v>62</v>
      </c>
      <c r="C2180" s="209" t="s">
        <v>1634</v>
      </c>
      <c r="D2180" s="211">
        <v>807.24</v>
      </c>
      <c r="E2180" s="218"/>
      <c r="F2180" s="218"/>
      <c r="G2180" s="218"/>
      <c r="H2180" s="219"/>
    </row>
    <row r="2181" spans="1:8" ht="39.6">
      <c r="A2181" s="209">
        <v>97097</v>
      </c>
      <c r="B2181" s="210" t="s">
        <v>2160</v>
      </c>
      <c r="C2181" s="209" t="s">
        <v>783</v>
      </c>
      <c r="D2181" s="211">
        <v>38</v>
      </c>
      <c r="E2181" s="218"/>
      <c r="F2181" s="218"/>
      <c r="G2181" s="218"/>
      <c r="H2181" s="219"/>
    </row>
    <row r="2182" spans="1:8" ht="39.6">
      <c r="A2182" s="209">
        <v>97101</v>
      </c>
      <c r="B2182" s="210" t="s">
        <v>61</v>
      </c>
      <c r="C2182" s="209" t="s">
        <v>783</v>
      </c>
      <c r="D2182" s="211">
        <v>208.07</v>
      </c>
      <c r="E2182" s="218"/>
      <c r="F2182" s="218"/>
      <c r="G2182" s="218"/>
      <c r="H2182" s="219"/>
    </row>
    <row r="2183" spans="1:8" ht="39.6">
      <c r="A2183" s="209">
        <v>97102</v>
      </c>
      <c r="B2183" s="210" t="s">
        <v>2161</v>
      </c>
      <c r="C2183" s="209" t="s">
        <v>783</v>
      </c>
      <c r="D2183" s="211">
        <v>263.26</v>
      </c>
      <c r="E2183" s="218"/>
      <c r="F2183" s="218"/>
      <c r="G2183" s="218"/>
      <c r="H2183" s="219"/>
    </row>
    <row r="2184" spans="1:8" ht="39.6">
      <c r="A2184" s="209">
        <v>97103</v>
      </c>
      <c r="B2184" s="210" t="s">
        <v>2162</v>
      </c>
      <c r="C2184" s="209" t="s">
        <v>783</v>
      </c>
      <c r="D2184" s="211">
        <v>314.3</v>
      </c>
      <c r="E2184" s="218"/>
      <c r="F2184" s="218"/>
      <c r="G2184" s="218"/>
      <c r="H2184" s="219"/>
    </row>
    <row r="2185" spans="1:8" ht="52.8">
      <c r="A2185" s="209">
        <v>100322</v>
      </c>
      <c r="B2185" s="210" t="s">
        <v>2163</v>
      </c>
      <c r="C2185" s="209" t="s">
        <v>1634</v>
      </c>
      <c r="D2185" s="211">
        <v>180.62</v>
      </c>
      <c r="E2185" s="218"/>
      <c r="F2185" s="218"/>
      <c r="G2185" s="218"/>
      <c r="H2185" s="219"/>
    </row>
    <row r="2186" spans="1:8" ht="39.6">
      <c r="A2186" s="209">
        <v>100323</v>
      </c>
      <c r="B2186" s="210" t="s">
        <v>2164</v>
      </c>
      <c r="C2186" s="209" t="s">
        <v>1634</v>
      </c>
      <c r="D2186" s="211">
        <v>187.34</v>
      </c>
      <c r="E2186" s="218"/>
      <c r="F2186" s="218"/>
      <c r="G2186" s="218"/>
      <c r="H2186" s="219"/>
    </row>
    <row r="2187" spans="1:8" ht="52.8">
      <c r="A2187" s="209">
        <v>100324</v>
      </c>
      <c r="B2187" s="210" t="s">
        <v>2165</v>
      </c>
      <c r="C2187" s="209" t="s">
        <v>1634</v>
      </c>
      <c r="D2187" s="211">
        <v>189.75</v>
      </c>
      <c r="E2187" s="218"/>
      <c r="F2187" s="218"/>
      <c r="G2187" s="218"/>
      <c r="H2187" s="219"/>
    </row>
    <row r="2188" spans="1:8" ht="39.6">
      <c r="A2188" s="209">
        <v>103072</v>
      </c>
      <c r="B2188" s="210" t="s">
        <v>2166</v>
      </c>
      <c r="C2188" s="209" t="s">
        <v>783</v>
      </c>
      <c r="D2188" s="211">
        <v>373.2</v>
      </c>
      <c r="E2188" s="218"/>
      <c r="F2188" s="218"/>
      <c r="G2188" s="218"/>
      <c r="H2188" s="219"/>
    </row>
    <row r="2189" spans="1:8" ht="39.6">
      <c r="A2189" s="209">
        <v>103073</v>
      </c>
      <c r="B2189" s="210" t="s">
        <v>2167</v>
      </c>
      <c r="C2189" s="209" t="s">
        <v>783</v>
      </c>
      <c r="D2189" s="211">
        <v>451.03</v>
      </c>
      <c r="E2189" s="218"/>
      <c r="F2189" s="218"/>
      <c r="G2189" s="218"/>
      <c r="H2189" s="219"/>
    </row>
    <row r="2190" spans="1:8" ht="52.8">
      <c r="A2190" s="209">
        <v>103074</v>
      </c>
      <c r="B2190" s="210" t="s">
        <v>2168</v>
      </c>
      <c r="C2190" s="209" t="s">
        <v>783</v>
      </c>
      <c r="D2190" s="211">
        <v>207.19</v>
      </c>
      <c r="E2190" s="218"/>
      <c r="F2190" s="218"/>
      <c r="G2190" s="218"/>
      <c r="H2190" s="219"/>
    </row>
    <row r="2191" spans="1:8" ht="52.8">
      <c r="A2191" s="209">
        <v>103075</v>
      </c>
      <c r="B2191" s="210" t="s">
        <v>2169</v>
      </c>
      <c r="C2191" s="209" t="s">
        <v>783</v>
      </c>
      <c r="D2191" s="211">
        <v>245.19</v>
      </c>
      <c r="E2191" s="218"/>
      <c r="F2191" s="218"/>
      <c r="G2191" s="218"/>
      <c r="H2191" s="219"/>
    </row>
    <row r="2192" spans="1:8" ht="39.6">
      <c r="A2192" s="209">
        <v>103076</v>
      </c>
      <c r="B2192" s="210" t="s">
        <v>2170</v>
      </c>
      <c r="C2192" s="209" t="s">
        <v>783</v>
      </c>
      <c r="D2192" s="211">
        <v>177.21</v>
      </c>
      <c r="E2192" s="218"/>
      <c r="F2192" s="218"/>
      <c r="G2192" s="218"/>
      <c r="H2192" s="219"/>
    </row>
    <row r="2193" spans="1:8" ht="39.6">
      <c r="A2193" s="209">
        <v>103077</v>
      </c>
      <c r="B2193" s="210" t="s">
        <v>2171</v>
      </c>
      <c r="C2193" s="209" t="s">
        <v>783</v>
      </c>
      <c r="D2193" s="211">
        <v>232.4</v>
      </c>
      <c r="E2193" s="218"/>
      <c r="F2193" s="218"/>
      <c r="G2193" s="218"/>
      <c r="H2193" s="219"/>
    </row>
    <row r="2194" spans="1:8" ht="39.6">
      <c r="A2194" s="209">
        <v>103078</v>
      </c>
      <c r="B2194" s="210" t="s">
        <v>2172</v>
      </c>
      <c r="C2194" s="209" t="s">
        <v>783</v>
      </c>
      <c r="D2194" s="211">
        <v>283.43</v>
      </c>
      <c r="E2194" s="218"/>
      <c r="F2194" s="218"/>
      <c r="G2194" s="218"/>
      <c r="H2194" s="219"/>
    </row>
    <row r="2195" spans="1:8" ht="39.6">
      <c r="A2195" s="209">
        <v>103079</v>
      </c>
      <c r="B2195" s="210" t="s">
        <v>2173</v>
      </c>
      <c r="C2195" s="209" t="s">
        <v>783</v>
      </c>
      <c r="D2195" s="211">
        <v>342.34</v>
      </c>
      <c r="E2195" s="218"/>
      <c r="F2195" s="218"/>
      <c r="G2195" s="218"/>
      <c r="H2195" s="219"/>
    </row>
    <row r="2196" spans="1:8" ht="39.6">
      <c r="A2196" s="209">
        <v>103080</v>
      </c>
      <c r="B2196" s="210" t="s">
        <v>2174</v>
      </c>
      <c r="C2196" s="209" t="s">
        <v>783</v>
      </c>
      <c r="D2196" s="211">
        <v>420.17</v>
      </c>
      <c r="E2196" s="218"/>
      <c r="F2196" s="218"/>
      <c r="G2196" s="218"/>
      <c r="H2196" s="219"/>
    </row>
    <row r="2197" spans="1:8" ht="39.6">
      <c r="A2197" s="209">
        <v>92263</v>
      </c>
      <c r="B2197" s="210" t="s">
        <v>2175</v>
      </c>
      <c r="C2197" s="209" t="s">
        <v>783</v>
      </c>
      <c r="D2197" s="211">
        <v>183.73</v>
      </c>
      <c r="E2197" s="218"/>
      <c r="F2197" s="218"/>
      <c r="G2197" s="218"/>
      <c r="H2197" s="219"/>
    </row>
    <row r="2198" spans="1:8" ht="52.8">
      <c r="A2198" s="209">
        <v>92264</v>
      </c>
      <c r="B2198" s="210" t="s">
        <v>2176</v>
      </c>
      <c r="C2198" s="209" t="s">
        <v>783</v>
      </c>
      <c r="D2198" s="211">
        <v>239.93</v>
      </c>
      <c r="E2198" s="218"/>
      <c r="F2198" s="218"/>
      <c r="G2198" s="218"/>
      <c r="H2198" s="219"/>
    </row>
    <row r="2199" spans="1:8" ht="39.6">
      <c r="A2199" s="209">
        <v>92265</v>
      </c>
      <c r="B2199" s="210" t="s">
        <v>2177</v>
      </c>
      <c r="C2199" s="209" t="s">
        <v>783</v>
      </c>
      <c r="D2199" s="211">
        <v>132.06</v>
      </c>
      <c r="E2199" s="218"/>
      <c r="F2199" s="218"/>
      <c r="G2199" s="218"/>
      <c r="H2199" s="219"/>
    </row>
    <row r="2200" spans="1:8" ht="39.6">
      <c r="A2200" s="209">
        <v>92266</v>
      </c>
      <c r="B2200" s="210" t="s">
        <v>2178</v>
      </c>
      <c r="C2200" s="209" t="s">
        <v>783</v>
      </c>
      <c r="D2200" s="211">
        <v>180.27</v>
      </c>
      <c r="E2200" s="218"/>
      <c r="F2200" s="218"/>
      <c r="G2200" s="218"/>
      <c r="H2200" s="219"/>
    </row>
    <row r="2201" spans="1:8" ht="39.6">
      <c r="A2201" s="209">
        <v>92267</v>
      </c>
      <c r="B2201" s="210" t="s">
        <v>2179</v>
      </c>
      <c r="C2201" s="209" t="s">
        <v>783</v>
      </c>
      <c r="D2201" s="211">
        <v>64.459999999999994</v>
      </c>
      <c r="E2201" s="218"/>
      <c r="F2201" s="218"/>
      <c r="G2201" s="218"/>
      <c r="H2201" s="219"/>
    </row>
    <row r="2202" spans="1:8" ht="39.6">
      <c r="A2202" s="209">
        <v>92268</v>
      </c>
      <c r="B2202" s="210" t="s">
        <v>2180</v>
      </c>
      <c r="C2202" s="209" t="s">
        <v>783</v>
      </c>
      <c r="D2202" s="211">
        <v>108.63</v>
      </c>
      <c r="E2202" s="218"/>
      <c r="F2202" s="218"/>
      <c r="G2202" s="218"/>
      <c r="H2202" s="219"/>
    </row>
    <row r="2203" spans="1:8" ht="39.6">
      <c r="A2203" s="209">
        <v>92269</v>
      </c>
      <c r="B2203" s="210" t="s">
        <v>246</v>
      </c>
      <c r="C2203" s="209" t="s">
        <v>783</v>
      </c>
      <c r="D2203" s="211">
        <v>155.19</v>
      </c>
      <c r="E2203" s="218"/>
      <c r="F2203" s="218"/>
      <c r="G2203" s="218"/>
      <c r="H2203" s="219"/>
    </row>
    <row r="2204" spans="1:8" ht="26.4">
      <c r="A2204" s="209">
        <v>92270</v>
      </c>
      <c r="B2204" s="210" t="s">
        <v>247</v>
      </c>
      <c r="C2204" s="209" t="s">
        <v>783</v>
      </c>
      <c r="D2204" s="211">
        <v>154.88</v>
      </c>
      <c r="E2204" s="218"/>
      <c r="F2204" s="218"/>
      <c r="G2204" s="218"/>
      <c r="H2204" s="219"/>
    </row>
    <row r="2205" spans="1:8" ht="26.4">
      <c r="A2205" s="209">
        <v>92271</v>
      </c>
      <c r="B2205" s="210" t="s">
        <v>2181</v>
      </c>
      <c r="C2205" s="209" t="s">
        <v>783</v>
      </c>
      <c r="D2205" s="211">
        <v>94.19</v>
      </c>
      <c r="E2205" s="218"/>
      <c r="F2205" s="218"/>
      <c r="G2205" s="218"/>
      <c r="H2205" s="219"/>
    </row>
    <row r="2206" spans="1:8" ht="26.4">
      <c r="A2206" s="209">
        <v>92272</v>
      </c>
      <c r="B2206" s="210" t="s">
        <v>2182</v>
      </c>
      <c r="C2206" s="209" t="s">
        <v>19</v>
      </c>
      <c r="D2206" s="211">
        <v>43.89</v>
      </c>
      <c r="E2206" s="218"/>
      <c r="F2206" s="218"/>
      <c r="G2206" s="218"/>
      <c r="H2206" s="219"/>
    </row>
    <row r="2207" spans="1:8" ht="39.6">
      <c r="A2207" s="209">
        <v>92273</v>
      </c>
      <c r="B2207" s="210" t="s">
        <v>248</v>
      </c>
      <c r="C2207" s="209" t="s">
        <v>19</v>
      </c>
      <c r="D2207" s="211">
        <v>17.670000000000002</v>
      </c>
      <c r="E2207" s="218"/>
      <c r="F2207" s="218"/>
      <c r="G2207" s="218"/>
      <c r="H2207" s="219"/>
    </row>
    <row r="2208" spans="1:8" ht="52.8">
      <c r="A2208" s="209">
        <v>92409</v>
      </c>
      <c r="B2208" s="210" t="s">
        <v>2183</v>
      </c>
      <c r="C2208" s="209" t="s">
        <v>783</v>
      </c>
      <c r="D2208" s="211">
        <v>242.76</v>
      </c>
      <c r="E2208" s="218"/>
      <c r="F2208" s="218"/>
      <c r="G2208" s="218"/>
      <c r="H2208" s="219"/>
    </row>
    <row r="2209" spans="1:8" ht="52.8">
      <c r="A2209" s="209">
        <v>92411</v>
      </c>
      <c r="B2209" s="210" t="s">
        <v>2184</v>
      </c>
      <c r="C2209" s="209" t="s">
        <v>783</v>
      </c>
      <c r="D2209" s="211">
        <v>156.88999999999999</v>
      </c>
      <c r="E2209" s="218"/>
      <c r="F2209" s="218"/>
      <c r="G2209" s="218"/>
      <c r="H2209" s="219"/>
    </row>
    <row r="2210" spans="1:8" ht="52.8">
      <c r="A2210" s="209">
        <v>92413</v>
      </c>
      <c r="B2210" s="210" t="s">
        <v>42</v>
      </c>
      <c r="C2210" s="209" t="s">
        <v>783</v>
      </c>
      <c r="D2210" s="211">
        <v>100.25</v>
      </c>
      <c r="E2210" s="218"/>
      <c r="F2210" s="218"/>
      <c r="G2210" s="218"/>
      <c r="H2210" s="219"/>
    </row>
    <row r="2211" spans="1:8" ht="66">
      <c r="A2211" s="209">
        <v>92415</v>
      </c>
      <c r="B2211" s="210" t="s">
        <v>2185</v>
      </c>
      <c r="C2211" s="209" t="s">
        <v>783</v>
      </c>
      <c r="D2211" s="211">
        <v>151.75</v>
      </c>
      <c r="E2211" s="218"/>
      <c r="F2211" s="218"/>
      <c r="G2211" s="218"/>
      <c r="H2211" s="219"/>
    </row>
    <row r="2212" spans="1:8" ht="66">
      <c r="A2212" s="209">
        <v>92417</v>
      </c>
      <c r="B2212" s="210" t="s">
        <v>2186</v>
      </c>
      <c r="C2212" s="209" t="s">
        <v>783</v>
      </c>
      <c r="D2212" s="211">
        <v>171.89</v>
      </c>
      <c r="E2212" s="218"/>
      <c r="F2212" s="218"/>
      <c r="G2212" s="218"/>
      <c r="H2212" s="219"/>
    </row>
    <row r="2213" spans="1:8" ht="66">
      <c r="A2213" s="209">
        <v>92419</v>
      </c>
      <c r="B2213" s="210" t="s">
        <v>2187</v>
      </c>
      <c r="C2213" s="209" t="s">
        <v>783</v>
      </c>
      <c r="D2213" s="211">
        <v>96.45</v>
      </c>
      <c r="E2213" s="218"/>
      <c r="F2213" s="218"/>
      <c r="G2213" s="218"/>
      <c r="H2213" s="219"/>
    </row>
    <row r="2214" spans="1:8" ht="66">
      <c r="A2214" s="209">
        <v>92421</v>
      </c>
      <c r="B2214" s="210" t="s">
        <v>2188</v>
      </c>
      <c r="C2214" s="209" t="s">
        <v>783</v>
      </c>
      <c r="D2214" s="211">
        <v>111.89</v>
      </c>
      <c r="E2214" s="218"/>
      <c r="F2214" s="218"/>
      <c r="G2214" s="218"/>
      <c r="H2214" s="219"/>
    </row>
    <row r="2215" spans="1:8" ht="66">
      <c r="A2215" s="209">
        <v>92423</v>
      </c>
      <c r="B2215" s="210" t="s">
        <v>2189</v>
      </c>
      <c r="C2215" s="209" t="s">
        <v>783</v>
      </c>
      <c r="D2215" s="211">
        <v>79.510000000000005</v>
      </c>
      <c r="E2215" s="218"/>
      <c r="F2215" s="218"/>
      <c r="G2215" s="218"/>
      <c r="H2215" s="219"/>
    </row>
    <row r="2216" spans="1:8" ht="66">
      <c r="A2216" s="209">
        <v>92425</v>
      </c>
      <c r="B2216" s="210" t="s">
        <v>2190</v>
      </c>
      <c r="C2216" s="209" t="s">
        <v>783</v>
      </c>
      <c r="D2216" s="211">
        <v>92.94</v>
      </c>
      <c r="E2216" s="218"/>
      <c r="F2216" s="218"/>
      <c r="G2216" s="218"/>
      <c r="H2216" s="219"/>
    </row>
    <row r="2217" spans="1:8" ht="66">
      <c r="A2217" s="209">
        <v>92427</v>
      </c>
      <c r="B2217" s="210" t="s">
        <v>2191</v>
      </c>
      <c r="C2217" s="209" t="s">
        <v>783</v>
      </c>
      <c r="D2217" s="211">
        <v>70.94</v>
      </c>
      <c r="E2217" s="218"/>
      <c r="F2217" s="218"/>
      <c r="G2217" s="218"/>
      <c r="H2217" s="219"/>
    </row>
    <row r="2218" spans="1:8" ht="66">
      <c r="A2218" s="209">
        <v>92429</v>
      </c>
      <c r="B2218" s="210" t="s">
        <v>2192</v>
      </c>
      <c r="C2218" s="209" t="s">
        <v>783</v>
      </c>
      <c r="D2218" s="211">
        <v>83.39</v>
      </c>
      <c r="E2218" s="218"/>
      <c r="F2218" s="218"/>
      <c r="G2218" s="218"/>
      <c r="H2218" s="219"/>
    </row>
    <row r="2219" spans="1:8" ht="66">
      <c r="A2219" s="209">
        <v>92431</v>
      </c>
      <c r="B2219" s="210" t="s">
        <v>2193</v>
      </c>
      <c r="C2219" s="209" t="s">
        <v>783</v>
      </c>
      <c r="D2219" s="211">
        <v>67.599999999999994</v>
      </c>
      <c r="E2219" s="218"/>
      <c r="F2219" s="218"/>
      <c r="G2219" s="218"/>
      <c r="H2219" s="219"/>
    </row>
    <row r="2220" spans="1:8" ht="66">
      <c r="A2220" s="209">
        <v>92433</v>
      </c>
      <c r="B2220" s="210" t="s">
        <v>2194</v>
      </c>
      <c r="C2220" s="209" t="s">
        <v>783</v>
      </c>
      <c r="D2220" s="211">
        <v>79.41</v>
      </c>
      <c r="E2220" s="218"/>
      <c r="F2220" s="218"/>
      <c r="G2220" s="218"/>
      <c r="H2220" s="219"/>
    </row>
    <row r="2221" spans="1:8" ht="66">
      <c r="A2221" s="209">
        <v>92435</v>
      </c>
      <c r="B2221" s="210" t="s">
        <v>2195</v>
      </c>
      <c r="C2221" s="209" t="s">
        <v>783</v>
      </c>
      <c r="D2221" s="211">
        <v>64.319999999999993</v>
      </c>
      <c r="E2221" s="218"/>
      <c r="F2221" s="218"/>
      <c r="G2221" s="218"/>
      <c r="H2221" s="219"/>
    </row>
    <row r="2222" spans="1:8" ht="66">
      <c r="A2222" s="209">
        <v>92437</v>
      </c>
      <c r="B2222" s="210" t="s">
        <v>2196</v>
      </c>
      <c r="C2222" s="209" t="s">
        <v>783</v>
      </c>
      <c r="D2222" s="211">
        <v>75.739999999999995</v>
      </c>
      <c r="E2222" s="218"/>
      <c r="F2222" s="218"/>
      <c r="G2222" s="218"/>
      <c r="H2222" s="219"/>
    </row>
    <row r="2223" spans="1:8" ht="66">
      <c r="A2223" s="209">
        <v>92439</v>
      </c>
      <c r="B2223" s="210" t="s">
        <v>2197</v>
      </c>
      <c r="C2223" s="209" t="s">
        <v>783</v>
      </c>
      <c r="D2223" s="211">
        <v>61.96</v>
      </c>
      <c r="E2223" s="218"/>
      <c r="F2223" s="218"/>
      <c r="G2223" s="218"/>
      <c r="H2223" s="219"/>
    </row>
    <row r="2224" spans="1:8" ht="66">
      <c r="A2224" s="209">
        <v>92441</v>
      </c>
      <c r="B2224" s="210" t="s">
        <v>2198</v>
      </c>
      <c r="C2224" s="209" t="s">
        <v>783</v>
      </c>
      <c r="D2224" s="211">
        <v>73.099999999999994</v>
      </c>
      <c r="E2224" s="218"/>
      <c r="F2224" s="218"/>
      <c r="G2224" s="218"/>
      <c r="H2224" s="219"/>
    </row>
    <row r="2225" spans="1:8" ht="66">
      <c r="A2225" s="209">
        <v>92443</v>
      </c>
      <c r="B2225" s="210" t="s">
        <v>2199</v>
      </c>
      <c r="C2225" s="209" t="s">
        <v>783</v>
      </c>
      <c r="D2225" s="211">
        <v>56.79</v>
      </c>
      <c r="E2225" s="218"/>
      <c r="F2225" s="218"/>
      <c r="G2225" s="218"/>
      <c r="H2225" s="219"/>
    </row>
    <row r="2226" spans="1:8" ht="66">
      <c r="A2226" s="209">
        <v>92445</v>
      </c>
      <c r="B2226" s="210" t="s">
        <v>2200</v>
      </c>
      <c r="C2226" s="209" t="s">
        <v>783</v>
      </c>
      <c r="D2226" s="211">
        <v>67.540000000000006</v>
      </c>
      <c r="E2226" s="218"/>
      <c r="F2226" s="218"/>
      <c r="G2226" s="218"/>
      <c r="H2226" s="219"/>
    </row>
    <row r="2227" spans="1:8" ht="52.8">
      <c r="A2227" s="209">
        <v>92446</v>
      </c>
      <c r="B2227" s="210" t="s">
        <v>2201</v>
      </c>
      <c r="C2227" s="209" t="s">
        <v>783</v>
      </c>
      <c r="D2227" s="211">
        <v>273.32</v>
      </c>
      <c r="E2227" s="218"/>
      <c r="F2227" s="218"/>
      <c r="G2227" s="218"/>
      <c r="H2227" s="219"/>
    </row>
    <row r="2228" spans="1:8" ht="52.8">
      <c r="A2228" s="209">
        <v>92447</v>
      </c>
      <c r="B2228" s="210" t="s">
        <v>2202</v>
      </c>
      <c r="C2228" s="209" t="s">
        <v>783</v>
      </c>
      <c r="D2228" s="211">
        <v>191.16</v>
      </c>
      <c r="E2228" s="218"/>
      <c r="F2228" s="218"/>
      <c r="G2228" s="218"/>
      <c r="H2228" s="219"/>
    </row>
    <row r="2229" spans="1:8" ht="52.8">
      <c r="A2229" s="209">
        <v>92448</v>
      </c>
      <c r="B2229" s="210" t="s">
        <v>44</v>
      </c>
      <c r="C2229" s="209" t="s">
        <v>783</v>
      </c>
      <c r="D2229" s="211">
        <v>151.97</v>
      </c>
      <c r="E2229" s="218"/>
      <c r="F2229" s="218"/>
      <c r="G2229" s="218"/>
      <c r="H2229" s="219"/>
    </row>
    <row r="2230" spans="1:8" ht="52.8">
      <c r="A2230" s="209">
        <v>92449</v>
      </c>
      <c r="B2230" s="210" t="s">
        <v>2203</v>
      </c>
      <c r="C2230" s="209" t="s">
        <v>783</v>
      </c>
      <c r="D2230" s="211">
        <v>300.17</v>
      </c>
      <c r="E2230" s="218"/>
      <c r="F2230" s="218"/>
      <c r="G2230" s="218"/>
      <c r="H2230" s="219"/>
    </row>
    <row r="2231" spans="1:8" ht="52.8">
      <c r="A2231" s="209">
        <v>92450</v>
      </c>
      <c r="B2231" s="210" t="s">
        <v>2204</v>
      </c>
      <c r="C2231" s="209" t="s">
        <v>783</v>
      </c>
      <c r="D2231" s="211">
        <v>368.47</v>
      </c>
      <c r="E2231" s="218"/>
      <c r="F2231" s="218"/>
      <c r="G2231" s="218"/>
      <c r="H2231" s="219"/>
    </row>
    <row r="2232" spans="1:8" ht="52.8">
      <c r="A2232" s="209">
        <v>92451</v>
      </c>
      <c r="B2232" s="210" t="s">
        <v>2205</v>
      </c>
      <c r="C2232" s="209" t="s">
        <v>783</v>
      </c>
      <c r="D2232" s="211">
        <v>201.87</v>
      </c>
      <c r="E2232" s="218"/>
      <c r="F2232" s="218"/>
      <c r="G2232" s="218"/>
      <c r="H2232" s="219"/>
    </row>
    <row r="2233" spans="1:8" ht="52.8">
      <c r="A2233" s="209">
        <v>92452</v>
      </c>
      <c r="B2233" s="210" t="s">
        <v>2206</v>
      </c>
      <c r="C2233" s="209" t="s">
        <v>783</v>
      </c>
      <c r="D2233" s="211">
        <v>200.53</v>
      </c>
      <c r="E2233" s="218"/>
      <c r="F2233" s="218"/>
      <c r="G2233" s="218"/>
      <c r="H2233" s="219"/>
    </row>
    <row r="2234" spans="1:8" ht="52.8">
      <c r="A2234" s="209">
        <v>92453</v>
      </c>
      <c r="B2234" s="210" t="s">
        <v>2207</v>
      </c>
      <c r="C2234" s="209" t="s">
        <v>783</v>
      </c>
      <c r="D2234" s="211">
        <v>258.19</v>
      </c>
      <c r="E2234" s="218"/>
      <c r="F2234" s="218"/>
      <c r="G2234" s="218"/>
      <c r="H2234" s="219"/>
    </row>
    <row r="2235" spans="1:8" ht="52.8">
      <c r="A2235" s="209">
        <v>92454</v>
      </c>
      <c r="B2235" s="210" t="s">
        <v>2208</v>
      </c>
      <c r="C2235" s="209" t="s">
        <v>783</v>
      </c>
      <c r="D2235" s="211">
        <v>336.22</v>
      </c>
      <c r="E2235" s="218"/>
      <c r="F2235" s="218"/>
      <c r="G2235" s="218"/>
      <c r="H2235" s="219"/>
    </row>
    <row r="2236" spans="1:8" ht="52.8">
      <c r="A2236" s="209">
        <v>92455</v>
      </c>
      <c r="B2236" s="210" t="s">
        <v>2209</v>
      </c>
      <c r="C2236" s="209" t="s">
        <v>783</v>
      </c>
      <c r="D2236" s="211">
        <v>165.94</v>
      </c>
      <c r="E2236" s="218"/>
      <c r="F2236" s="218"/>
      <c r="G2236" s="218"/>
      <c r="H2236" s="219"/>
    </row>
    <row r="2237" spans="1:8" ht="52.8">
      <c r="A2237" s="209">
        <v>92456</v>
      </c>
      <c r="B2237" s="210" t="s">
        <v>2210</v>
      </c>
      <c r="C2237" s="209" t="s">
        <v>783</v>
      </c>
      <c r="D2237" s="211">
        <v>167.31</v>
      </c>
      <c r="E2237" s="218"/>
      <c r="F2237" s="218"/>
      <c r="G2237" s="218"/>
      <c r="H2237" s="219"/>
    </row>
    <row r="2238" spans="1:8" ht="52.8">
      <c r="A2238" s="209">
        <v>92457</v>
      </c>
      <c r="B2238" s="210" t="s">
        <v>2211</v>
      </c>
      <c r="C2238" s="209" t="s">
        <v>783</v>
      </c>
      <c r="D2238" s="211">
        <v>223.88</v>
      </c>
      <c r="E2238" s="218"/>
      <c r="F2238" s="218"/>
      <c r="G2238" s="218"/>
      <c r="H2238" s="219"/>
    </row>
    <row r="2239" spans="1:8" ht="52.8">
      <c r="A2239" s="209">
        <v>92458</v>
      </c>
      <c r="B2239" s="210" t="s">
        <v>2212</v>
      </c>
      <c r="C2239" s="209" t="s">
        <v>783</v>
      </c>
      <c r="D2239" s="211">
        <v>316.19</v>
      </c>
      <c r="E2239" s="218"/>
      <c r="F2239" s="218"/>
      <c r="G2239" s="218"/>
      <c r="H2239" s="219"/>
    </row>
    <row r="2240" spans="1:8" ht="52.8">
      <c r="A2240" s="209">
        <v>92459</v>
      </c>
      <c r="B2240" s="210" t="s">
        <v>2213</v>
      </c>
      <c r="C2240" s="209" t="s">
        <v>783</v>
      </c>
      <c r="D2240" s="211">
        <v>140.5</v>
      </c>
      <c r="E2240" s="218"/>
      <c r="F2240" s="218"/>
      <c r="G2240" s="218"/>
      <c r="H2240" s="219"/>
    </row>
    <row r="2241" spans="1:8" ht="52.8">
      <c r="A2241" s="209">
        <v>92460</v>
      </c>
      <c r="B2241" s="210" t="s">
        <v>2214</v>
      </c>
      <c r="C2241" s="209" t="s">
        <v>783</v>
      </c>
      <c r="D2241" s="211">
        <v>139.65</v>
      </c>
      <c r="E2241" s="218"/>
      <c r="F2241" s="218"/>
      <c r="G2241" s="218"/>
      <c r="H2241" s="219"/>
    </row>
    <row r="2242" spans="1:8" ht="52.8">
      <c r="A2242" s="209">
        <v>92461</v>
      </c>
      <c r="B2242" s="210" t="s">
        <v>2215</v>
      </c>
      <c r="C2242" s="209" t="s">
        <v>783</v>
      </c>
      <c r="D2242" s="211">
        <v>206.81</v>
      </c>
      <c r="E2242" s="218"/>
      <c r="F2242" s="218"/>
      <c r="G2242" s="218"/>
      <c r="H2242" s="219"/>
    </row>
    <row r="2243" spans="1:8" ht="52.8">
      <c r="A2243" s="209">
        <v>92462</v>
      </c>
      <c r="B2243" s="210" t="s">
        <v>2216</v>
      </c>
      <c r="C2243" s="209" t="s">
        <v>783</v>
      </c>
      <c r="D2243" s="211">
        <v>303.89</v>
      </c>
      <c r="E2243" s="218"/>
      <c r="F2243" s="218"/>
      <c r="G2243" s="218"/>
      <c r="H2243" s="219"/>
    </row>
    <row r="2244" spans="1:8" ht="52.8">
      <c r="A2244" s="209">
        <v>92463</v>
      </c>
      <c r="B2244" s="210" t="s">
        <v>2217</v>
      </c>
      <c r="C2244" s="209" t="s">
        <v>783</v>
      </c>
      <c r="D2244" s="211">
        <v>127.41</v>
      </c>
      <c r="E2244" s="218"/>
      <c r="F2244" s="218"/>
      <c r="G2244" s="218"/>
      <c r="H2244" s="219"/>
    </row>
    <row r="2245" spans="1:8" ht="52.8">
      <c r="A2245" s="209">
        <v>92464</v>
      </c>
      <c r="B2245" s="210" t="s">
        <v>2218</v>
      </c>
      <c r="C2245" s="209" t="s">
        <v>783</v>
      </c>
      <c r="D2245" s="211">
        <v>134.84</v>
      </c>
      <c r="E2245" s="218"/>
      <c r="F2245" s="218"/>
      <c r="G2245" s="218"/>
      <c r="H2245" s="219"/>
    </row>
    <row r="2246" spans="1:8" ht="52.8">
      <c r="A2246" s="209">
        <v>92465</v>
      </c>
      <c r="B2246" s="210" t="s">
        <v>2219</v>
      </c>
      <c r="C2246" s="209" t="s">
        <v>783</v>
      </c>
      <c r="D2246" s="211">
        <v>163.6</v>
      </c>
      <c r="E2246" s="218"/>
      <c r="F2246" s="218"/>
      <c r="G2246" s="218"/>
      <c r="H2246" s="219"/>
    </row>
    <row r="2247" spans="1:8" ht="52.8">
      <c r="A2247" s="209">
        <v>92466</v>
      </c>
      <c r="B2247" s="210" t="s">
        <v>2220</v>
      </c>
      <c r="C2247" s="209" t="s">
        <v>783</v>
      </c>
      <c r="D2247" s="211">
        <v>298.55</v>
      </c>
      <c r="E2247" s="218"/>
      <c r="F2247" s="218"/>
      <c r="G2247" s="218"/>
      <c r="H2247" s="219"/>
    </row>
    <row r="2248" spans="1:8" ht="52.8">
      <c r="A2248" s="209">
        <v>92467</v>
      </c>
      <c r="B2248" s="210" t="s">
        <v>2221</v>
      </c>
      <c r="C2248" s="209" t="s">
        <v>783</v>
      </c>
      <c r="D2248" s="211">
        <v>104.61</v>
      </c>
      <c r="E2248" s="218"/>
      <c r="F2248" s="218"/>
      <c r="G2248" s="218"/>
      <c r="H2248" s="219"/>
    </row>
    <row r="2249" spans="1:8" ht="52.8">
      <c r="A2249" s="209">
        <v>92468</v>
      </c>
      <c r="B2249" s="210" t="s">
        <v>2222</v>
      </c>
      <c r="C2249" s="209" t="s">
        <v>783</v>
      </c>
      <c r="D2249" s="211">
        <v>129.53</v>
      </c>
      <c r="E2249" s="218"/>
      <c r="F2249" s="218"/>
      <c r="G2249" s="218"/>
      <c r="H2249" s="219"/>
    </row>
    <row r="2250" spans="1:8" ht="52.8">
      <c r="A2250" s="209">
        <v>92469</v>
      </c>
      <c r="B2250" s="210" t="s">
        <v>2223</v>
      </c>
      <c r="C2250" s="209" t="s">
        <v>783</v>
      </c>
      <c r="D2250" s="211">
        <v>148.58000000000001</v>
      </c>
      <c r="E2250" s="218"/>
      <c r="F2250" s="218"/>
      <c r="G2250" s="218"/>
      <c r="H2250" s="219"/>
    </row>
    <row r="2251" spans="1:8" ht="52.8">
      <c r="A2251" s="209">
        <v>92470</v>
      </c>
      <c r="B2251" s="210" t="s">
        <v>2224</v>
      </c>
      <c r="C2251" s="209" t="s">
        <v>783</v>
      </c>
      <c r="D2251" s="211">
        <v>291.87</v>
      </c>
      <c r="E2251" s="218"/>
      <c r="F2251" s="218"/>
      <c r="G2251" s="218"/>
      <c r="H2251" s="219"/>
    </row>
    <row r="2252" spans="1:8" ht="52.8">
      <c r="A2252" s="209">
        <v>92471</v>
      </c>
      <c r="B2252" s="210" t="s">
        <v>2225</v>
      </c>
      <c r="C2252" s="209" t="s">
        <v>783</v>
      </c>
      <c r="D2252" s="211">
        <v>95.13</v>
      </c>
      <c r="E2252" s="218"/>
      <c r="F2252" s="218"/>
      <c r="G2252" s="218"/>
      <c r="H2252" s="219"/>
    </row>
    <row r="2253" spans="1:8" ht="52.8">
      <c r="A2253" s="209">
        <v>92472</v>
      </c>
      <c r="B2253" s="210" t="s">
        <v>2226</v>
      </c>
      <c r="C2253" s="209" t="s">
        <v>783</v>
      </c>
      <c r="D2253" s="211">
        <v>123.51</v>
      </c>
      <c r="E2253" s="218"/>
      <c r="F2253" s="218"/>
      <c r="G2253" s="218"/>
      <c r="H2253" s="219"/>
    </row>
    <row r="2254" spans="1:8" ht="52.8">
      <c r="A2254" s="209">
        <v>92473</v>
      </c>
      <c r="B2254" s="210" t="s">
        <v>2227</v>
      </c>
      <c r="C2254" s="209" t="s">
        <v>783</v>
      </c>
      <c r="D2254" s="211">
        <v>136.55000000000001</v>
      </c>
      <c r="E2254" s="218"/>
      <c r="F2254" s="218"/>
      <c r="G2254" s="218"/>
      <c r="H2254" s="219"/>
    </row>
    <row r="2255" spans="1:8" ht="52.8">
      <c r="A2255" s="209">
        <v>92474</v>
      </c>
      <c r="B2255" s="210" t="s">
        <v>2228</v>
      </c>
      <c r="C2255" s="209" t="s">
        <v>783</v>
      </c>
      <c r="D2255" s="211">
        <v>286.22000000000003</v>
      </c>
      <c r="E2255" s="218"/>
      <c r="F2255" s="218"/>
      <c r="G2255" s="218"/>
      <c r="H2255" s="219"/>
    </row>
    <row r="2256" spans="1:8" ht="52.8">
      <c r="A2256" s="209">
        <v>92475</v>
      </c>
      <c r="B2256" s="210" t="s">
        <v>2229</v>
      </c>
      <c r="C2256" s="209" t="s">
        <v>783</v>
      </c>
      <c r="D2256" s="211">
        <v>87.52</v>
      </c>
      <c r="E2256" s="218"/>
      <c r="F2256" s="218"/>
      <c r="G2256" s="218"/>
      <c r="H2256" s="219"/>
    </row>
    <row r="2257" spans="1:8" ht="52.8">
      <c r="A2257" s="209">
        <v>92476</v>
      </c>
      <c r="B2257" s="210" t="s">
        <v>2230</v>
      </c>
      <c r="C2257" s="209" t="s">
        <v>783</v>
      </c>
      <c r="D2257" s="211">
        <v>118.48</v>
      </c>
      <c r="E2257" s="218"/>
      <c r="F2257" s="218"/>
      <c r="G2257" s="218"/>
      <c r="H2257" s="219"/>
    </row>
    <row r="2258" spans="1:8" ht="52.8">
      <c r="A2258" s="209">
        <v>92477</v>
      </c>
      <c r="B2258" s="210" t="s">
        <v>2231</v>
      </c>
      <c r="C2258" s="209" t="s">
        <v>783</v>
      </c>
      <c r="D2258" s="211">
        <v>110.5</v>
      </c>
      <c r="E2258" s="218"/>
      <c r="F2258" s="218"/>
      <c r="G2258" s="218"/>
      <c r="H2258" s="219"/>
    </row>
    <row r="2259" spans="1:8" ht="52.8">
      <c r="A2259" s="209">
        <v>92478</v>
      </c>
      <c r="B2259" s="210" t="s">
        <v>2232</v>
      </c>
      <c r="C2259" s="209" t="s">
        <v>783</v>
      </c>
      <c r="D2259" s="211">
        <v>274.83</v>
      </c>
      <c r="E2259" s="218"/>
      <c r="F2259" s="218"/>
      <c r="G2259" s="218"/>
      <c r="H2259" s="219"/>
    </row>
    <row r="2260" spans="1:8" ht="52.8">
      <c r="A2260" s="209">
        <v>92479</v>
      </c>
      <c r="B2260" s="210" t="s">
        <v>2233</v>
      </c>
      <c r="C2260" s="209" t="s">
        <v>783</v>
      </c>
      <c r="D2260" s="211">
        <v>71.03</v>
      </c>
      <c r="E2260" s="218"/>
      <c r="F2260" s="218"/>
      <c r="G2260" s="218"/>
      <c r="H2260" s="219"/>
    </row>
    <row r="2261" spans="1:8" ht="52.8">
      <c r="A2261" s="209">
        <v>92480</v>
      </c>
      <c r="B2261" s="210" t="s">
        <v>2234</v>
      </c>
      <c r="C2261" s="209" t="s">
        <v>783</v>
      </c>
      <c r="D2261" s="211">
        <v>108.24</v>
      </c>
      <c r="E2261" s="218"/>
      <c r="F2261" s="218"/>
      <c r="G2261" s="218"/>
      <c r="H2261" s="219"/>
    </row>
    <row r="2262" spans="1:8" ht="39.6">
      <c r="A2262" s="209">
        <v>92482</v>
      </c>
      <c r="B2262" s="210" t="s">
        <v>2235</v>
      </c>
      <c r="C2262" s="209" t="s">
        <v>783</v>
      </c>
      <c r="D2262" s="211">
        <v>295.94</v>
      </c>
      <c r="E2262" s="218"/>
      <c r="F2262" s="218"/>
      <c r="G2262" s="218"/>
      <c r="H2262" s="219"/>
    </row>
    <row r="2263" spans="1:8" ht="39.6">
      <c r="A2263" s="209">
        <v>92484</v>
      </c>
      <c r="B2263" s="210" t="s">
        <v>2236</v>
      </c>
      <c r="C2263" s="209" t="s">
        <v>783</v>
      </c>
      <c r="D2263" s="211">
        <v>205.89</v>
      </c>
      <c r="E2263" s="218"/>
      <c r="F2263" s="218"/>
      <c r="G2263" s="218"/>
      <c r="H2263" s="219"/>
    </row>
    <row r="2264" spans="1:8" ht="39.6">
      <c r="A2264" s="209">
        <v>92486</v>
      </c>
      <c r="B2264" s="210" t="s">
        <v>2237</v>
      </c>
      <c r="C2264" s="209" t="s">
        <v>783</v>
      </c>
      <c r="D2264" s="211">
        <v>148.13999999999999</v>
      </c>
      <c r="E2264" s="218"/>
      <c r="F2264" s="218"/>
      <c r="G2264" s="218"/>
      <c r="H2264" s="219"/>
    </row>
    <row r="2265" spans="1:8" ht="66">
      <c r="A2265" s="209">
        <v>92488</v>
      </c>
      <c r="B2265" s="210" t="s">
        <v>2238</v>
      </c>
      <c r="C2265" s="209" t="s">
        <v>783</v>
      </c>
      <c r="D2265" s="211">
        <v>125.8</v>
      </c>
      <c r="E2265" s="218"/>
      <c r="F2265" s="218"/>
      <c r="G2265" s="218"/>
      <c r="H2265" s="219"/>
    </row>
    <row r="2266" spans="1:8" ht="66">
      <c r="A2266" s="209">
        <v>92490</v>
      </c>
      <c r="B2266" s="210" t="s">
        <v>2239</v>
      </c>
      <c r="C2266" s="209" t="s">
        <v>783</v>
      </c>
      <c r="D2266" s="211">
        <v>83.05</v>
      </c>
      <c r="E2266" s="218"/>
      <c r="F2266" s="218"/>
      <c r="G2266" s="218"/>
      <c r="H2266" s="219"/>
    </row>
    <row r="2267" spans="1:8" ht="66">
      <c r="A2267" s="209">
        <v>92492</v>
      </c>
      <c r="B2267" s="210" t="s">
        <v>2240</v>
      </c>
      <c r="C2267" s="209" t="s">
        <v>783</v>
      </c>
      <c r="D2267" s="211">
        <v>120.23</v>
      </c>
      <c r="E2267" s="218"/>
      <c r="F2267" s="218"/>
      <c r="G2267" s="218"/>
      <c r="H2267" s="219"/>
    </row>
    <row r="2268" spans="1:8" ht="66">
      <c r="A2268" s="209">
        <v>92494</v>
      </c>
      <c r="B2268" s="210" t="s">
        <v>2241</v>
      </c>
      <c r="C2268" s="209" t="s">
        <v>783</v>
      </c>
      <c r="D2268" s="211">
        <v>78.45</v>
      </c>
      <c r="E2268" s="218"/>
      <c r="F2268" s="218"/>
      <c r="G2268" s="218"/>
      <c r="H2268" s="219"/>
    </row>
    <row r="2269" spans="1:8" ht="66">
      <c r="A2269" s="209">
        <v>92496</v>
      </c>
      <c r="B2269" s="210" t="s">
        <v>2242</v>
      </c>
      <c r="C2269" s="209" t="s">
        <v>783</v>
      </c>
      <c r="D2269" s="211">
        <v>115.67</v>
      </c>
      <c r="E2269" s="218"/>
      <c r="F2269" s="218"/>
      <c r="G2269" s="218"/>
      <c r="H2269" s="219"/>
    </row>
    <row r="2270" spans="1:8" ht="66">
      <c r="A2270" s="209">
        <v>92498</v>
      </c>
      <c r="B2270" s="210" t="s">
        <v>2243</v>
      </c>
      <c r="C2270" s="209" t="s">
        <v>783</v>
      </c>
      <c r="D2270" s="211">
        <v>74.7</v>
      </c>
      <c r="E2270" s="218"/>
      <c r="F2270" s="218"/>
      <c r="G2270" s="218"/>
      <c r="H2270" s="219"/>
    </row>
    <row r="2271" spans="1:8" ht="66">
      <c r="A2271" s="209">
        <v>92500</v>
      </c>
      <c r="B2271" s="210" t="s">
        <v>2244</v>
      </c>
      <c r="C2271" s="209" t="s">
        <v>783</v>
      </c>
      <c r="D2271" s="211">
        <v>112.18</v>
      </c>
      <c r="E2271" s="218"/>
      <c r="F2271" s="218"/>
      <c r="G2271" s="218"/>
      <c r="H2271" s="219"/>
    </row>
    <row r="2272" spans="1:8" ht="66">
      <c r="A2272" s="209">
        <v>92502</v>
      </c>
      <c r="B2272" s="210" t="s">
        <v>2245</v>
      </c>
      <c r="C2272" s="209" t="s">
        <v>783</v>
      </c>
      <c r="D2272" s="211">
        <v>72.010000000000005</v>
      </c>
      <c r="E2272" s="218"/>
      <c r="F2272" s="218"/>
      <c r="G2272" s="218"/>
      <c r="H2272" s="219"/>
    </row>
    <row r="2273" spans="1:8" ht="66">
      <c r="A2273" s="209">
        <v>92504</v>
      </c>
      <c r="B2273" s="210" t="s">
        <v>2246</v>
      </c>
      <c r="C2273" s="209" t="s">
        <v>783</v>
      </c>
      <c r="D2273" s="211">
        <v>105.74</v>
      </c>
      <c r="E2273" s="218"/>
      <c r="F2273" s="218"/>
      <c r="G2273" s="218"/>
      <c r="H2273" s="219"/>
    </row>
    <row r="2274" spans="1:8" ht="66">
      <c r="A2274" s="209">
        <v>92506</v>
      </c>
      <c r="B2274" s="210" t="s">
        <v>2247</v>
      </c>
      <c r="C2274" s="209" t="s">
        <v>783</v>
      </c>
      <c r="D2274" s="211">
        <v>66.95</v>
      </c>
      <c r="E2274" s="218"/>
      <c r="F2274" s="218"/>
      <c r="G2274" s="218"/>
      <c r="H2274" s="219"/>
    </row>
    <row r="2275" spans="1:8" ht="52.8">
      <c r="A2275" s="209">
        <v>92508</v>
      </c>
      <c r="B2275" s="210" t="s">
        <v>2248</v>
      </c>
      <c r="C2275" s="209" t="s">
        <v>783</v>
      </c>
      <c r="D2275" s="211">
        <v>124.61</v>
      </c>
      <c r="E2275" s="218"/>
      <c r="F2275" s="218"/>
      <c r="G2275" s="218"/>
      <c r="H2275" s="219"/>
    </row>
    <row r="2276" spans="1:8" ht="52.8">
      <c r="A2276" s="209">
        <v>92510</v>
      </c>
      <c r="B2276" s="210" t="s">
        <v>2249</v>
      </c>
      <c r="C2276" s="209" t="s">
        <v>783</v>
      </c>
      <c r="D2276" s="211">
        <v>80.209999999999994</v>
      </c>
      <c r="E2276" s="218"/>
      <c r="F2276" s="218"/>
      <c r="G2276" s="218"/>
      <c r="H2276" s="219"/>
    </row>
    <row r="2277" spans="1:8" ht="52.8">
      <c r="A2277" s="209">
        <v>92512</v>
      </c>
      <c r="B2277" s="210" t="s">
        <v>2250</v>
      </c>
      <c r="C2277" s="209" t="s">
        <v>783</v>
      </c>
      <c r="D2277" s="211">
        <v>106.92</v>
      </c>
      <c r="E2277" s="218"/>
      <c r="F2277" s="218"/>
      <c r="G2277" s="218"/>
      <c r="H2277" s="219"/>
    </row>
    <row r="2278" spans="1:8" ht="52.8">
      <c r="A2278" s="209">
        <v>92514</v>
      </c>
      <c r="B2278" s="210" t="s">
        <v>2251</v>
      </c>
      <c r="C2278" s="209" t="s">
        <v>783</v>
      </c>
      <c r="D2278" s="211">
        <v>63.54</v>
      </c>
      <c r="E2278" s="218"/>
      <c r="F2278" s="218"/>
      <c r="G2278" s="218"/>
      <c r="H2278" s="219"/>
    </row>
    <row r="2279" spans="1:8" ht="52.8">
      <c r="A2279" s="209">
        <v>92515</v>
      </c>
      <c r="B2279" s="210" t="s">
        <v>2252</v>
      </c>
      <c r="C2279" s="209" t="s">
        <v>783</v>
      </c>
      <c r="D2279" s="211">
        <v>98.44</v>
      </c>
      <c r="E2279" s="218"/>
      <c r="F2279" s="218"/>
      <c r="G2279" s="218"/>
      <c r="H2279" s="219"/>
    </row>
    <row r="2280" spans="1:8" ht="52.8">
      <c r="A2280" s="209">
        <v>92518</v>
      </c>
      <c r="B2280" s="210" t="s">
        <v>2253</v>
      </c>
      <c r="C2280" s="209" t="s">
        <v>783</v>
      </c>
      <c r="D2280" s="211">
        <v>56.04</v>
      </c>
      <c r="E2280" s="218"/>
      <c r="F2280" s="218"/>
      <c r="G2280" s="218"/>
      <c r="H2280" s="219"/>
    </row>
    <row r="2281" spans="1:8" ht="52.8">
      <c r="A2281" s="209">
        <v>92520</v>
      </c>
      <c r="B2281" s="210" t="s">
        <v>2254</v>
      </c>
      <c r="C2281" s="209" t="s">
        <v>783</v>
      </c>
      <c r="D2281" s="211">
        <v>93.07</v>
      </c>
      <c r="E2281" s="218"/>
      <c r="F2281" s="218"/>
      <c r="G2281" s="218"/>
      <c r="H2281" s="219"/>
    </row>
    <row r="2282" spans="1:8" ht="52.8">
      <c r="A2282" s="209">
        <v>92522</v>
      </c>
      <c r="B2282" s="210" t="s">
        <v>2255</v>
      </c>
      <c r="C2282" s="209" t="s">
        <v>783</v>
      </c>
      <c r="D2282" s="211">
        <v>51.58</v>
      </c>
      <c r="E2282" s="218"/>
      <c r="F2282" s="218"/>
      <c r="G2282" s="218"/>
      <c r="H2282" s="219"/>
    </row>
    <row r="2283" spans="1:8" ht="52.8">
      <c r="A2283" s="209">
        <v>92524</v>
      </c>
      <c r="B2283" s="210" t="s">
        <v>2256</v>
      </c>
      <c r="C2283" s="209" t="s">
        <v>783</v>
      </c>
      <c r="D2283" s="211">
        <v>93.28</v>
      </c>
      <c r="E2283" s="218"/>
      <c r="F2283" s="218"/>
      <c r="G2283" s="218"/>
      <c r="H2283" s="219"/>
    </row>
    <row r="2284" spans="1:8" ht="52.8">
      <c r="A2284" s="209">
        <v>92526</v>
      </c>
      <c r="B2284" s="210" t="s">
        <v>2257</v>
      </c>
      <c r="C2284" s="209" t="s">
        <v>783</v>
      </c>
      <c r="D2284" s="211">
        <v>52.62</v>
      </c>
      <c r="E2284" s="218"/>
      <c r="F2284" s="218"/>
      <c r="G2284" s="218"/>
      <c r="H2284" s="219"/>
    </row>
    <row r="2285" spans="1:8" ht="52.8">
      <c r="A2285" s="209">
        <v>92528</v>
      </c>
      <c r="B2285" s="210" t="s">
        <v>2258</v>
      </c>
      <c r="C2285" s="209" t="s">
        <v>783</v>
      </c>
      <c r="D2285" s="211">
        <v>89.93</v>
      </c>
      <c r="E2285" s="218"/>
      <c r="F2285" s="218"/>
      <c r="G2285" s="218"/>
      <c r="H2285" s="219"/>
    </row>
    <row r="2286" spans="1:8" ht="52.8">
      <c r="A2286" s="209">
        <v>92530</v>
      </c>
      <c r="B2286" s="210" t="s">
        <v>2259</v>
      </c>
      <c r="C2286" s="209" t="s">
        <v>783</v>
      </c>
      <c r="D2286" s="211">
        <v>50.04</v>
      </c>
      <c r="E2286" s="218"/>
      <c r="F2286" s="218"/>
      <c r="G2286" s="218"/>
      <c r="H2286" s="219"/>
    </row>
    <row r="2287" spans="1:8" ht="52.8">
      <c r="A2287" s="209">
        <v>92532</v>
      </c>
      <c r="B2287" s="210" t="s">
        <v>2260</v>
      </c>
      <c r="C2287" s="209" t="s">
        <v>783</v>
      </c>
      <c r="D2287" s="211">
        <v>87.07</v>
      </c>
      <c r="E2287" s="218"/>
      <c r="F2287" s="218"/>
      <c r="G2287" s="218"/>
      <c r="H2287" s="219"/>
    </row>
    <row r="2288" spans="1:8" ht="52.8">
      <c r="A2288" s="209">
        <v>92534</v>
      </c>
      <c r="B2288" s="210" t="s">
        <v>2261</v>
      </c>
      <c r="C2288" s="209" t="s">
        <v>783</v>
      </c>
      <c r="D2288" s="211">
        <v>47.88</v>
      </c>
      <c r="E2288" s="218"/>
      <c r="F2288" s="218"/>
      <c r="G2288" s="218"/>
      <c r="H2288" s="219"/>
    </row>
    <row r="2289" spans="1:8" ht="52.8">
      <c r="A2289" s="209">
        <v>92536</v>
      </c>
      <c r="B2289" s="210" t="s">
        <v>2262</v>
      </c>
      <c r="C2289" s="209" t="s">
        <v>783</v>
      </c>
      <c r="D2289" s="211">
        <v>81.48</v>
      </c>
      <c r="E2289" s="218"/>
      <c r="F2289" s="218"/>
      <c r="G2289" s="218"/>
      <c r="H2289" s="219"/>
    </row>
    <row r="2290" spans="1:8" ht="52.8">
      <c r="A2290" s="209">
        <v>92538</v>
      </c>
      <c r="B2290" s="210" t="s">
        <v>2263</v>
      </c>
      <c r="C2290" s="209" t="s">
        <v>783</v>
      </c>
      <c r="D2290" s="211">
        <v>43.53</v>
      </c>
      <c r="E2290" s="218"/>
      <c r="F2290" s="218"/>
      <c r="G2290" s="218"/>
      <c r="H2290" s="219"/>
    </row>
    <row r="2291" spans="1:8" ht="39.6">
      <c r="A2291" s="209">
        <v>96252</v>
      </c>
      <c r="B2291" s="210" t="s">
        <v>2264</v>
      </c>
      <c r="C2291" s="209" t="s">
        <v>783</v>
      </c>
      <c r="D2291" s="211">
        <v>264.08999999999997</v>
      </c>
      <c r="E2291" s="218"/>
      <c r="F2291" s="218"/>
      <c r="G2291" s="218"/>
      <c r="H2291" s="219"/>
    </row>
    <row r="2292" spans="1:8" ht="66">
      <c r="A2292" s="209">
        <v>96257</v>
      </c>
      <c r="B2292" s="210" t="s">
        <v>2265</v>
      </c>
      <c r="C2292" s="209" t="s">
        <v>783</v>
      </c>
      <c r="D2292" s="211">
        <v>207.89</v>
      </c>
      <c r="E2292" s="218"/>
      <c r="F2292" s="218"/>
      <c r="G2292" s="218"/>
      <c r="H2292" s="219"/>
    </row>
    <row r="2293" spans="1:8" ht="66">
      <c r="A2293" s="209">
        <v>96258</v>
      </c>
      <c r="B2293" s="210" t="s">
        <v>2266</v>
      </c>
      <c r="C2293" s="209" t="s">
        <v>783</v>
      </c>
      <c r="D2293" s="211">
        <v>195.06</v>
      </c>
      <c r="E2293" s="218"/>
      <c r="F2293" s="218"/>
      <c r="G2293" s="218"/>
      <c r="H2293" s="219"/>
    </row>
    <row r="2294" spans="1:8" ht="52.8">
      <c r="A2294" s="209">
        <v>96259</v>
      </c>
      <c r="B2294" s="210" t="s">
        <v>2267</v>
      </c>
      <c r="C2294" s="209" t="s">
        <v>783</v>
      </c>
      <c r="D2294" s="211">
        <v>226.85</v>
      </c>
      <c r="E2294" s="218"/>
      <c r="F2294" s="218"/>
      <c r="G2294" s="218"/>
      <c r="H2294" s="219"/>
    </row>
    <row r="2295" spans="1:8" ht="39.6">
      <c r="A2295" s="209">
        <v>96529</v>
      </c>
      <c r="B2295" s="210" t="s">
        <v>2268</v>
      </c>
      <c r="C2295" s="209" t="s">
        <v>783</v>
      </c>
      <c r="D2295" s="211">
        <v>326.60000000000002</v>
      </c>
      <c r="E2295" s="218"/>
      <c r="F2295" s="218"/>
      <c r="G2295" s="218"/>
      <c r="H2295" s="219"/>
    </row>
    <row r="2296" spans="1:8" ht="39.6">
      <c r="A2296" s="209">
        <v>96530</v>
      </c>
      <c r="B2296" s="210" t="s">
        <v>2269</v>
      </c>
      <c r="C2296" s="209" t="s">
        <v>783</v>
      </c>
      <c r="D2296" s="211">
        <v>176.62</v>
      </c>
      <c r="E2296" s="218"/>
      <c r="F2296" s="218"/>
      <c r="G2296" s="218"/>
      <c r="H2296" s="219"/>
    </row>
    <row r="2297" spans="1:8" ht="52.8">
      <c r="A2297" s="209">
        <v>96531</v>
      </c>
      <c r="B2297" s="210" t="s">
        <v>2270</v>
      </c>
      <c r="C2297" s="209" t="s">
        <v>783</v>
      </c>
      <c r="D2297" s="211">
        <v>122.01</v>
      </c>
      <c r="E2297" s="218"/>
      <c r="F2297" s="218"/>
      <c r="G2297" s="218"/>
      <c r="H2297" s="219"/>
    </row>
    <row r="2298" spans="1:8" ht="39.6">
      <c r="A2298" s="209">
        <v>96532</v>
      </c>
      <c r="B2298" s="210" t="s">
        <v>2271</v>
      </c>
      <c r="C2298" s="209" t="s">
        <v>783</v>
      </c>
      <c r="D2298" s="211">
        <v>204.39</v>
      </c>
      <c r="E2298" s="218"/>
      <c r="F2298" s="218"/>
      <c r="G2298" s="218"/>
      <c r="H2298" s="219"/>
    </row>
    <row r="2299" spans="1:8" ht="39.6">
      <c r="A2299" s="209">
        <v>96533</v>
      </c>
      <c r="B2299" s="210" t="s">
        <v>2272</v>
      </c>
      <c r="C2299" s="209" t="s">
        <v>783</v>
      </c>
      <c r="D2299" s="211">
        <v>107.91</v>
      </c>
      <c r="E2299" s="218"/>
      <c r="F2299" s="218"/>
      <c r="G2299" s="218"/>
      <c r="H2299" s="219"/>
    </row>
    <row r="2300" spans="1:8" ht="52.8">
      <c r="A2300" s="209">
        <v>96534</v>
      </c>
      <c r="B2300" s="210" t="s">
        <v>2273</v>
      </c>
      <c r="C2300" s="209" t="s">
        <v>783</v>
      </c>
      <c r="D2300" s="211">
        <v>83.72</v>
      </c>
      <c r="E2300" s="218"/>
      <c r="F2300" s="218"/>
      <c r="G2300" s="218"/>
      <c r="H2300" s="219"/>
    </row>
    <row r="2301" spans="1:8" ht="39.6">
      <c r="A2301" s="209">
        <v>96535</v>
      </c>
      <c r="B2301" s="210" t="s">
        <v>28</v>
      </c>
      <c r="C2301" s="209" t="s">
        <v>783</v>
      </c>
      <c r="D2301" s="211">
        <v>140.74</v>
      </c>
      <c r="E2301" s="218"/>
      <c r="F2301" s="218"/>
      <c r="G2301" s="218"/>
      <c r="H2301" s="219"/>
    </row>
    <row r="2302" spans="1:8" ht="39.6">
      <c r="A2302" s="209">
        <v>96536</v>
      </c>
      <c r="B2302" s="210" t="s">
        <v>39</v>
      </c>
      <c r="C2302" s="209" t="s">
        <v>783</v>
      </c>
      <c r="D2302" s="211">
        <v>72.150000000000006</v>
      </c>
      <c r="E2302" s="218"/>
      <c r="F2302" s="218"/>
      <c r="G2302" s="218"/>
      <c r="H2302" s="219"/>
    </row>
    <row r="2303" spans="1:8" ht="52.8">
      <c r="A2303" s="209">
        <v>96537</v>
      </c>
      <c r="B2303" s="210" t="s">
        <v>2274</v>
      </c>
      <c r="C2303" s="209" t="s">
        <v>783</v>
      </c>
      <c r="D2303" s="211">
        <v>195.47</v>
      </c>
      <c r="E2303" s="218"/>
      <c r="F2303" s="218"/>
      <c r="G2303" s="218"/>
      <c r="H2303" s="219"/>
    </row>
    <row r="2304" spans="1:8" ht="52.8">
      <c r="A2304" s="209">
        <v>96538</v>
      </c>
      <c r="B2304" s="210" t="s">
        <v>2275</v>
      </c>
      <c r="C2304" s="209" t="s">
        <v>783</v>
      </c>
      <c r="D2304" s="211">
        <v>278.32</v>
      </c>
      <c r="E2304" s="218"/>
      <c r="F2304" s="218"/>
      <c r="G2304" s="218"/>
      <c r="H2304" s="219"/>
    </row>
    <row r="2305" spans="1:8" ht="52.8">
      <c r="A2305" s="209">
        <v>96539</v>
      </c>
      <c r="B2305" s="210" t="s">
        <v>2276</v>
      </c>
      <c r="C2305" s="209" t="s">
        <v>783</v>
      </c>
      <c r="D2305" s="211">
        <v>130.04</v>
      </c>
      <c r="E2305" s="218"/>
      <c r="F2305" s="218"/>
      <c r="G2305" s="218"/>
      <c r="H2305" s="219"/>
    </row>
    <row r="2306" spans="1:8" ht="52.8">
      <c r="A2306" s="209">
        <v>96540</v>
      </c>
      <c r="B2306" s="210" t="s">
        <v>2277</v>
      </c>
      <c r="C2306" s="209" t="s">
        <v>783</v>
      </c>
      <c r="D2306" s="211">
        <v>131.88</v>
      </c>
      <c r="E2306" s="218"/>
      <c r="F2306" s="218"/>
      <c r="G2306" s="218"/>
      <c r="H2306" s="219"/>
    </row>
    <row r="2307" spans="1:8" ht="52.8">
      <c r="A2307" s="209">
        <v>96541</v>
      </c>
      <c r="B2307" s="210" t="s">
        <v>2278</v>
      </c>
      <c r="C2307" s="209" t="s">
        <v>783</v>
      </c>
      <c r="D2307" s="211">
        <v>190.22</v>
      </c>
      <c r="E2307" s="218"/>
      <c r="F2307" s="218"/>
      <c r="G2307" s="218"/>
      <c r="H2307" s="219"/>
    </row>
    <row r="2308" spans="1:8" ht="52.8">
      <c r="A2308" s="209">
        <v>96542</v>
      </c>
      <c r="B2308" s="210" t="s">
        <v>2279</v>
      </c>
      <c r="C2308" s="209" t="s">
        <v>783</v>
      </c>
      <c r="D2308" s="211">
        <v>92.95</v>
      </c>
      <c r="E2308" s="218"/>
      <c r="F2308" s="218"/>
      <c r="G2308" s="218"/>
      <c r="H2308" s="219"/>
    </row>
    <row r="2309" spans="1:8" ht="39.6">
      <c r="A2309" s="209">
        <v>96543</v>
      </c>
      <c r="B2309" s="210" t="s">
        <v>32</v>
      </c>
      <c r="C2309" s="209" t="s">
        <v>31</v>
      </c>
      <c r="D2309" s="211">
        <v>18.760000000000002</v>
      </c>
      <c r="E2309" s="218"/>
      <c r="F2309" s="218"/>
      <c r="G2309" s="218"/>
      <c r="H2309" s="219"/>
    </row>
    <row r="2310" spans="1:8" ht="52.8">
      <c r="A2310" s="209">
        <v>97747</v>
      </c>
      <c r="B2310" s="210" t="s">
        <v>2280</v>
      </c>
      <c r="C2310" s="209" t="s">
        <v>783</v>
      </c>
      <c r="D2310" s="211">
        <v>211.94</v>
      </c>
      <c r="E2310" s="218"/>
      <c r="F2310" s="218"/>
      <c r="G2310" s="218"/>
      <c r="H2310" s="219"/>
    </row>
    <row r="2311" spans="1:8" ht="39.6">
      <c r="A2311" s="209">
        <v>101791</v>
      </c>
      <c r="B2311" s="210" t="s">
        <v>2281</v>
      </c>
      <c r="C2311" s="209" t="s">
        <v>19</v>
      </c>
      <c r="D2311" s="211">
        <v>32.35</v>
      </c>
      <c r="E2311" s="218"/>
      <c r="F2311" s="218"/>
      <c r="G2311" s="218"/>
      <c r="H2311" s="219"/>
    </row>
    <row r="2312" spans="1:8" ht="52.8">
      <c r="A2312" s="209">
        <v>101792</v>
      </c>
      <c r="B2312" s="210" t="s">
        <v>2282</v>
      </c>
      <c r="C2312" s="209" t="s">
        <v>1634</v>
      </c>
      <c r="D2312" s="211">
        <v>17.149999999999999</v>
      </c>
      <c r="E2312" s="218"/>
      <c r="F2312" s="218"/>
      <c r="G2312" s="218"/>
      <c r="H2312" s="219"/>
    </row>
    <row r="2313" spans="1:8" ht="52.8">
      <c r="A2313" s="209">
        <v>101793</v>
      </c>
      <c r="B2313" s="210" t="s">
        <v>2283</v>
      </c>
      <c r="C2313" s="209" t="s">
        <v>1634</v>
      </c>
      <c r="D2313" s="211">
        <v>27.75</v>
      </c>
      <c r="E2313" s="218"/>
      <c r="F2313" s="218"/>
      <c r="G2313" s="218"/>
      <c r="H2313" s="219"/>
    </row>
    <row r="2314" spans="1:8" ht="52.8">
      <c r="A2314" s="209">
        <v>101969</v>
      </c>
      <c r="B2314" s="210" t="s">
        <v>2284</v>
      </c>
      <c r="C2314" s="209" t="s">
        <v>783</v>
      </c>
      <c r="D2314" s="211">
        <v>224.65</v>
      </c>
      <c r="E2314" s="218"/>
      <c r="F2314" s="218"/>
      <c r="G2314" s="218"/>
      <c r="H2314" s="219"/>
    </row>
    <row r="2315" spans="1:8" ht="52.8">
      <c r="A2315" s="209">
        <v>101971</v>
      </c>
      <c r="B2315" s="210" t="s">
        <v>2285</v>
      </c>
      <c r="C2315" s="209" t="s">
        <v>783</v>
      </c>
      <c r="D2315" s="211">
        <v>174.25</v>
      </c>
      <c r="E2315" s="218"/>
      <c r="F2315" s="218"/>
      <c r="G2315" s="218"/>
      <c r="H2315" s="219"/>
    </row>
    <row r="2316" spans="1:8" ht="39.6">
      <c r="A2316" s="209">
        <v>101973</v>
      </c>
      <c r="B2316" s="210" t="s">
        <v>2286</v>
      </c>
      <c r="C2316" s="209" t="s">
        <v>783</v>
      </c>
      <c r="D2316" s="211">
        <v>191.03</v>
      </c>
      <c r="E2316" s="218"/>
      <c r="F2316" s="218"/>
      <c r="G2316" s="218"/>
      <c r="H2316" s="219"/>
    </row>
    <row r="2317" spans="1:8" ht="39.6">
      <c r="A2317" s="209">
        <v>101974</v>
      </c>
      <c r="B2317" s="210" t="s">
        <v>2287</v>
      </c>
      <c r="C2317" s="209" t="s">
        <v>783</v>
      </c>
      <c r="D2317" s="211">
        <v>451.95</v>
      </c>
      <c r="E2317" s="218"/>
      <c r="F2317" s="218"/>
      <c r="G2317" s="218"/>
      <c r="H2317" s="219"/>
    </row>
    <row r="2318" spans="1:8" ht="52.8">
      <c r="A2318" s="209">
        <v>101975</v>
      </c>
      <c r="B2318" s="210" t="s">
        <v>2288</v>
      </c>
      <c r="C2318" s="209" t="s">
        <v>783</v>
      </c>
      <c r="D2318" s="211">
        <v>385.51</v>
      </c>
      <c r="E2318" s="218"/>
      <c r="F2318" s="218"/>
      <c r="G2318" s="218"/>
      <c r="H2318" s="219"/>
    </row>
    <row r="2319" spans="1:8" ht="52.8">
      <c r="A2319" s="209">
        <v>101977</v>
      </c>
      <c r="B2319" s="210" t="s">
        <v>2289</v>
      </c>
      <c r="C2319" s="209" t="s">
        <v>783</v>
      </c>
      <c r="D2319" s="211">
        <v>323.94</v>
      </c>
      <c r="E2319" s="218"/>
      <c r="F2319" s="218"/>
      <c r="G2319" s="218"/>
      <c r="H2319" s="219"/>
    </row>
    <row r="2320" spans="1:8" ht="52.8">
      <c r="A2320" s="209">
        <v>101980</v>
      </c>
      <c r="B2320" s="210" t="s">
        <v>2290</v>
      </c>
      <c r="C2320" s="209" t="s">
        <v>783</v>
      </c>
      <c r="D2320" s="211">
        <v>310.23</v>
      </c>
      <c r="E2320" s="218"/>
      <c r="F2320" s="218"/>
      <c r="G2320" s="218"/>
      <c r="H2320" s="219"/>
    </row>
    <row r="2321" spans="1:8" ht="52.8">
      <c r="A2321" s="209">
        <v>101981</v>
      </c>
      <c r="B2321" s="210" t="s">
        <v>2291</v>
      </c>
      <c r="C2321" s="209" t="s">
        <v>783</v>
      </c>
      <c r="D2321" s="211">
        <v>269.55</v>
      </c>
      <c r="E2321" s="218"/>
      <c r="F2321" s="218"/>
      <c r="G2321" s="218"/>
      <c r="H2321" s="219"/>
    </row>
    <row r="2322" spans="1:8" ht="52.8">
      <c r="A2322" s="209">
        <v>101982</v>
      </c>
      <c r="B2322" s="210" t="s">
        <v>2292</v>
      </c>
      <c r="C2322" s="209" t="s">
        <v>783</v>
      </c>
      <c r="D2322" s="211">
        <v>240.04</v>
      </c>
      <c r="E2322" s="218"/>
      <c r="F2322" s="218"/>
      <c r="G2322" s="218"/>
      <c r="H2322" s="219"/>
    </row>
    <row r="2323" spans="1:8" ht="52.8">
      <c r="A2323" s="209">
        <v>101983</v>
      </c>
      <c r="B2323" s="210" t="s">
        <v>2293</v>
      </c>
      <c r="C2323" s="209" t="s">
        <v>783</v>
      </c>
      <c r="D2323" s="211">
        <v>221.43</v>
      </c>
      <c r="E2323" s="218"/>
      <c r="F2323" s="218"/>
      <c r="G2323" s="218"/>
      <c r="H2323" s="219"/>
    </row>
    <row r="2324" spans="1:8" ht="52.8">
      <c r="A2324" s="209">
        <v>101985</v>
      </c>
      <c r="B2324" s="210" t="s">
        <v>2294</v>
      </c>
      <c r="C2324" s="209" t="s">
        <v>783</v>
      </c>
      <c r="D2324" s="211">
        <v>231.54</v>
      </c>
      <c r="E2324" s="218"/>
      <c r="F2324" s="218"/>
      <c r="G2324" s="218"/>
      <c r="H2324" s="219"/>
    </row>
    <row r="2325" spans="1:8" ht="52.8">
      <c r="A2325" s="209">
        <v>101986</v>
      </c>
      <c r="B2325" s="210" t="s">
        <v>2295</v>
      </c>
      <c r="C2325" s="209" t="s">
        <v>783</v>
      </c>
      <c r="D2325" s="211">
        <v>167.47</v>
      </c>
      <c r="E2325" s="218"/>
      <c r="F2325" s="218"/>
      <c r="G2325" s="218"/>
      <c r="H2325" s="219"/>
    </row>
    <row r="2326" spans="1:8" ht="39.6">
      <c r="A2326" s="209">
        <v>101987</v>
      </c>
      <c r="B2326" s="210" t="s">
        <v>2296</v>
      </c>
      <c r="C2326" s="209" t="s">
        <v>783</v>
      </c>
      <c r="D2326" s="211">
        <v>220.37</v>
      </c>
      <c r="E2326" s="218"/>
      <c r="F2326" s="218"/>
      <c r="G2326" s="218"/>
      <c r="H2326" s="219"/>
    </row>
    <row r="2327" spans="1:8" ht="52.8">
      <c r="A2327" s="209">
        <v>101988</v>
      </c>
      <c r="B2327" s="210" t="s">
        <v>2297</v>
      </c>
      <c r="C2327" s="209" t="s">
        <v>783</v>
      </c>
      <c r="D2327" s="211">
        <v>231.85</v>
      </c>
      <c r="E2327" s="218"/>
      <c r="F2327" s="218"/>
      <c r="G2327" s="218"/>
      <c r="H2327" s="219"/>
    </row>
    <row r="2328" spans="1:8" ht="52.8">
      <c r="A2328" s="209">
        <v>101989</v>
      </c>
      <c r="B2328" s="210" t="s">
        <v>2298</v>
      </c>
      <c r="C2328" s="209" t="s">
        <v>783</v>
      </c>
      <c r="D2328" s="211">
        <v>182.09</v>
      </c>
      <c r="E2328" s="218"/>
      <c r="F2328" s="218"/>
      <c r="G2328" s="218"/>
      <c r="H2328" s="219"/>
    </row>
    <row r="2329" spans="1:8" ht="39.6">
      <c r="A2329" s="209">
        <v>101990</v>
      </c>
      <c r="B2329" s="210" t="s">
        <v>2299</v>
      </c>
      <c r="C2329" s="209" t="s">
        <v>783</v>
      </c>
      <c r="D2329" s="211">
        <v>205.31</v>
      </c>
      <c r="E2329" s="218"/>
      <c r="F2329" s="218"/>
      <c r="G2329" s="218"/>
      <c r="H2329" s="219"/>
    </row>
    <row r="2330" spans="1:8" ht="52.8">
      <c r="A2330" s="209">
        <v>101991</v>
      </c>
      <c r="B2330" s="210" t="s">
        <v>2300</v>
      </c>
      <c r="C2330" s="209" t="s">
        <v>783</v>
      </c>
      <c r="D2330" s="211">
        <v>230.3</v>
      </c>
      <c r="E2330" s="218"/>
      <c r="F2330" s="218"/>
      <c r="G2330" s="218"/>
      <c r="H2330" s="219"/>
    </row>
    <row r="2331" spans="1:8" ht="52.8">
      <c r="A2331" s="209">
        <v>101992</v>
      </c>
      <c r="B2331" s="210" t="s">
        <v>2301</v>
      </c>
      <c r="C2331" s="209" t="s">
        <v>783</v>
      </c>
      <c r="D2331" s="211">
        <v>169.05</v>
      </c>
      <c r="E2331" s="218"/>
      <c r="F2331" s="218"/>
      <c r="G2331" s="218"/>
      <c r="H2331" s="219"/>
    </row>
    <row r="2332" spans="1:8" ht="39.6">
      <c r="A2332" s="209">
        <v>101993</v>
      </c>
      <c r="B2332" s="210" t="s">
        <v>2302</v>
      </c>
      <c r="C2332" s="209" t="s">
        <v>783</v>
      </c>
      <c r="D2332" s="211">
        <v>257.49</v>
      </c>
      <c r="E2332" s="218"/>
      <c r="F2332" s="218"/>
      <c r="G2332" s="218"/>
      <c r="H2332" s="219"/>
    </row>
    <row r="2333" spans="1:8" ht="52.8">
      <c r="A2333" s="209">
        <v>101994</v>
      </c>
      <c r="B2333" s="210" t="s">
        <v>2303</v>
      </c>
      <c r="C2333" s="209" t="s">
        <v>783</v>
      </c>
      <c r="D2333" s="211">
        <v>247.36</v>
      </c>
      <c r="E2333" s="218"/>
      <c r="F2333" s="218"/>
      <c r="G2333" s="218"/>
      <c r="H2333" s="219"/>
    </row>
    <row r="2334" spans="1:8" ht="39.6">
      <c r="A2334" s="209">
        <v>101995</v>
      </c>
      <c r="B2334" s="210" t="s">
        <v>2304</v>
      </c>
      <c r="C2334" s="209" t="s">
        <v>783</v>
      </c>
      <c r="D2334" s="211">
        <v>191.49</v>
      </c>
      <c r="E2334" s="218"/>
      <c r="F2334" s="218"/>
      <c r="G2334" s="218"/>
      <c r="H2334" s="219"/>
    </row>
    <row r="2335" spans="1:8" ht="39.6">
      <c r="A2335" s="209">
        <v>101996</v>
      </c>
      <c r="B2335" s="210" t="s">
        <v>2305</v>
      </c>
      <c r="C2335" s="209" t="s">
        <v>783</v>
      </c>
      <c r="D2335" s="211">
        <v>220.2</v>
      </c>
      <c r="E2335" s="218"/>
      <c r="F2335" s="218"/>
      <c r="G2335" s="218"/>
      <c r="H2335" s="219"/>
    </row>
    <row r="2336" spans="1:8" ht="52.8">
      <c r="A2336" s="209">
        <v>101997</v>
      </c>
      <c r="B2336" s="210" t="s">
        <v>2306</v>
      </c>
      <c r="C2336" s="209" t="s">
        <v>783</v>
      </c>
      <c r="D2336" s="211">
        <v>229.86</v>
      </c>
      <c r="E2336" s="218"/>
      <c r="F2336" s="218"/>
      <c r="G2336" s="218"/>
      <c r="H2336" s="219"/>
    </row>
    <row r="2337" spans="1:8" ht="39.6">
      <c r="A2337" s="209">
        <v>101998</v>
      </c>
      <c r="B2337" s="210" t="s">
        <v>2307</v>
      </c>
      <c r="C2337" s="209" t="s">
        <v>783</v>
      </c>
      <c r="D2337" s="211">
        <v>167.22</v>
      </c>
      <c r="E2337" s="218"/>
      <c r="F2337" s="218"/>
      <c r="G2337" s="218"/>
      <c r="H2337" s="219"/>
    </row>
    <row r="2338" spans="1:8" ht="39.6">
      <c r="A2338" s="209">
        <v>101999</v>
      </c>
      <c r="B2338" s="210" t="s">
        <v>2308</v>
      </c>
      <c r="C2338" s="209" t="s">
        <v>783</v>
      </c>
      <c r="D2338" s="211">
        <v>275.36</v>
      </c>
      <c r="E2338" s="218"/>
      <c r="F2338" s="218"/>
      <c r="G2338" s="218"/>
      <c r="H2338" s="219"/>
    </row>
    <row r="2339" spans="1:8" ht="52.8">
      <c r="A2339" s="209">
        <v>102000</v>
      </c>
      <c r="B2339" s="210" t="s">
        <v>2309</v>
      </c>
      <c r="C2339" s="209" t="s">
        <v>783</v>
      </c>
      <c r="D2339" s="211">
        <v>450</v>
      </c>
      <c r="E2339" s="218"/>
      <c r="F2339" s="218"/>
      <c r="G2339" s="218"/>
      <c r="H2339" s="219"/>
    </row>
    <row r="2340" spans="1:8" ht="52.8">
      <c r="A2340" s="209">
        <v>102001</v>
      </c>
      <c r="B2340" s="210" t="s">
        <v>2310</v>
      </c>
      <c r="C2340" s="209" t="s">
        <v>783</v>
      </c>
      <c r="D2340" s="211">
        <v>387.97</v>
      </c>
      <c r="E2340" s="218"/>
      <c r="F2340" s="218"/>
      <c r="G2340" s="218"/>
      <c r="H2340" s="219"/>
    </row>
    <row r="2341" spans="1:8" ht="52.8">
      <c r="A2341" s="209">
        <v>102002</v>
      </c>
      <c r="B2341" s="210" t="s">
        <v>2311</v>
      </c>
      <c r="C2341" s="209" t="s">
        <v>783</v>
      </c>
      <c r="D2341" s="211">
        <v>308.05</v>
      </c>
      <c r="E2341" s="218"/>
      <c r="F2341" s="218"/>
      <c r="G2341" s="218"/>
      <c r="H2341" s="219"/>
    </row>
    <row r="2342" spans="1:8" ht="52.8">
      <c r="A2342" s="209">
        <v>102003</v>
      </c>
      <c r="B2342" s="210" t="s">
        <v>2312</v>
      </c>
      <c r="C2342" s="209" t="s">
        <v>783</v>
      </c>
      <c r="D2342" s="211">
        <v>292.02999999999997</v>
      </c>
      <c r="E2342" s="218"/>
      <c r="F2342" s="218"/>
      <c r="G2342" s="218"/>
      <c r="H2342" s="219"/>
    </row>
    <row r="2343" spans="1:8" ht="52.8">
      <c r="A2343" s="209">
        <v>102004</v>
      </c>
      <c r="B2343" s="210" t="s">
        <v>2313</v>
      </c>
      <c r="C2343" s="209" t="s">
        <v>783</v>
      </c>
      <c r="D2343" s="211">
        <v>259.24</v>
      </c>
      <c r="E2343" s="218"/>
      <c r="F2343" s="218"/>
      <c r="G2343" s="218"/>
      <c r="H2343" s="219"/>
    </row>
    <row r="2344" spans="1:8" ht="52.8">
      <c r="A2344" s="209">
        <v>102005</v>
      </c>
      <c r="B2344" s="210" t="s">
        <v>2314</v>
      </c>
      <c r="C2344" s="209" t="s">
        <v>783</v>
      </c>
      <c r="D2344" s="211">
        <v>228.97</v>
      </c>
      <c r="E2344" s="218"/>
      <c r="F2344" s="218"/>
      <c r="G2344" s="218"/>
      <c r="H2344" s="219"/>
    </row>
    <row r="2345" spans="1:8" ht="52.8">
      <c r="A2345" s="209">
        <v>102006</v>
      </c>
      <c r="B2345" s="210" t="s">
        <v>2315</v>
      </c>
      <c r="C2345" s="209" t="s">
        <v>783</v>
      </c>
      <c r="D2345" s="211">
        <v>209.88</v>
      </c>
      <c r="E2345" s="218"/>
      <c r="F2345" s="218"/>
      <c r="G2345" s="218"/>
      <c r="H2345" s="219"/>
    </row>
    <row r="2346" spans="1:8" ht="39.6">
      <c r="A2346" s="209">
        <v>102007</v>
      </c>
      <c r="B2346" s="210" t="s">
        <v>2316</v>
      </c>
      <c r="C2346" s="209" t="s">
        <v>783</v>
      </c>
      <c r="D2346" s="211">
        <v>443.35</v>
      </c>
      <c r="E2346" s="218"/>
      <c r="F2346" s="218"/>
      <c r="G2346" s="218"/>
      <c r="H2346" s="219"/>
    </row>
    <row r="2347" spans="1:8" ht="52.8">
      <c r="A2347" s="209">
        <v>102008</v>
      </c>
      <c r="B2347" s="210" t="s">
        <v>2317</v>
      </c>
      <c r="C2347" s="209" t="s">
        <v>783</v>
      </c>
      <c r="D2347" s="211">
        <v>371.48</v>
      </c>
      <c r="E2347" s="218"/>
      <c r="F2347" s="218"/>
      <c r="G2347" s="218"/>
      <c r="H2347" s="219"/>
    </row>
    <row r="2348" spans="1:8" ht="52.8">
      <c r="A2348" s="209">
        <v>102009</v>
      </c>
      <c r="B2348" s="210" t="s">
        <v>2318</v>
      </c>
      <c r="C2348" s="209" t="s">
        <v>783</v>
      </c>
      <c r="D2348" s="211">
        <v>323.57</v>
      </c>
      <c r="E2348" s="218"/>
      <c r="F2348" s="218"/>
      <c r="G2348" s="218"/>
      <c r="H2348" s="219"/>
    </row>
    <row r="2349" spans="1:8" ht="52.8">
      <c r="A2349" s="209">
        <v>102010</v>
      </c>
      <c r="B2349" s="210" t="s">
        <v>2319</v>
      </c>
      <c r="C2349" s="209" t="s">
        <v>783</v>
      </c>
      <c r="D2349" s="211">
        <v>306.20999999999998</v>
      </c>
      <c r="E2349" s="218"/>
      <c r="F2349" s="218"/>
      <c r="G2349" s="218"/>
      <c r="H2349" s="219"/>
    </row>
    <row r="2350" spans="1:8" ht="52.8">
      <c r="A2350" s="209">
        <v>102011</v>
      </c>
      <c r="B2350" s="210" t="s">
        <v>2320</v>
      </c>
      <c r="C2350" s="209" t="s">
        <v>783</v>
      </c>
      <c r="D2350" s="211">
        <v>263.33</v>
      </c>
      <c r="E2350" s="218"/>
      <c r="F2350" s="218"/>
      <c r="G2350" s="218"/>
      <c r="H2350" s="219"/>
    </row>
    <row r="2351" spans="1:8" ht="52.8">
      <c r="A2351" s="209">
        <v>102012</v>
      </c>
      <c r="B2351" s="210" t="s">
        <v>2321</v>
      </c>
      <c r="C2351" s="209" t="s">
        <v>783</v>
      </c>
      <c r="D2351" s="211">
        <v>233.03</v>
      </c>
      <c r="E2351" s="218"/>
      <c r="F2351" s="218"/>
      <c r="G2351" s="218"/>
      <c r="H2351" s="219"/>
    </row>
    <row r="2352" spans="1:8" ht="52.8">
      <c r="A2352" s="209">
        <v>102013</v>
      </c>
      <c r="B2352" s="210" t="s">
        <v>2322</v>
      </c>
      <c r="C2352" s="209" t="s">
        <v>783</v>
      </c>
      <c r="D2352" s="211">
        <v>216.24</v>
      </c>
      <c r="E2352" s="218"/>
      <c r="F2352" s="218"/>
      <c r="G2352" s="218"/>
      <c r="H2352" s="219"/>
    </row>
    <row r="2353" spans="1:8" ht="52.8">
      <c r="A2353" s="209">
        <v>102014</v>
      </c>
      <c r="B2353" s="210" t="s">
        <v>2323</v>
      </c>
      <c r="C2353" s="209" t="s">
        <v>783</v>
      </c>
      <c r="D2353" s="211">
        <v>486.75</v>
      </c>
      <c r="E2353" s="218"/>
      <c r="F2353" s="218"/>
      <c r="G2353" s="218"/>
      <c r="H2353" s="219"/>
    </row>
    <row r="2354" spans="1:8" ht="52.8">
      <c r="A2354" s="209">
        <v>102015</v>
      </c>
      <c r="B2354" s="210" t="s">
        <v>2324</v>
      </c>
      <c r="C2354" s="209" t="s">
        <v>783</v>
      </c>
      <c r="D2354" s="211">
        <v>408.65</v>
      </c>
      <c r="E2354" s="218"/>
      <c r="F2354" s="218"/>
      <c r="G2354" s="218"/>
      <c r="H2354" s="219"/>
    </row>
    <row r="2355" spans="1:8" ht="52.8">
      <c r="A2355" s="209">
        <v>102016</v>
      </c>
      <c r="B2355" s="210" t="s">
        <v>2325</v>
      </c>
      <c r="C2355" s="209" t="s">
        <v>783</v>
      </c>
      <c r="D2355" s="211">
        <v>304.06</v>
      </c>
      <c r="E2355" s="218"/>
      <c r="F2355" s="218"/>
      <c r="G2355" s="218"/>
      <c r="H2355" s="219"/>
    </row>
    <row r="2356" spans="1:8" ht="52.8">
      <c r="A2356" s="209">
        <v>102017</v>
      </c>
      <c r="B2356" s="210" t="s">
        <v>2326</v>
      </c>
      <c r="C2356" s="209" t="s">
        <v>783</v>
      </c>
      <c r="D2356" s="211">
        <v>285.39999999999998</v>
      </c>
      <c r="E2356" s="218"/>
      <c r="F2356" s="218"/>
      <c r="G2356" s="218"/>
      <c r="H2356" s="219"/>
    </row>
    <row r="2357" spans="1:8" ht="52.8">
      <c r="A2357" s="209">
        <v>102036</v>
      </c>
      <c r="B2357" s="210" t="s">
        <v>2327</v>
      </c>
      <c r="C2357" s="209" t="s">
        <v>783</v>
      </c>
      <c r="D2357" s="211">
        <v>250.87</v>
      </c>
      <c r="E2357" s="218"/>
      <c r="F2357" s="218"/>
      <c r="G2357" s="218"/>
      <c r="H2357" s="219"/>
    </row>
    <row r="2358" spans="1:8" ht="52.8">
      <c r="A2358" s="209">
        <v>102037</v>
      </c>
      <c r="B2358" s="210" t="s">
        <v>2328</v>
      </c>
      <c r="C2358" s="209" t="s">
        <v>783</v>
      </c>
      <c r="D2358" s="211">
        <v>220.74</v>
      </c>
      <c r="E2358" s="218"/>
      <c r="F2358" s="218"/>
      <c r="G2358" s="218"/>
      <c r="H2358" s="219"/>
    </row>
    <row r="2359" spans="1:8" ht="52.8">
      <c r="A2359" s="209">
        <v>102038</v>
      </c>
      <c r="B2359" s="210" t="s">
        <v>2329</v>
      </c>
      <c r="C2359" s="209" t="s">
        <v>783</v>
      </c>
      <c r="D2359" s="211">
        <v>204.04</v>
      </c>
      <c r="E2359" s="218"/>
      <c r="F2359" s="218"/>
      <c r="G2359" s="218"/>
      <c r="H2359" s="219"/>
    </row>
    <row r="2360" spans="1:8" ht="39.6">
      <c r="A2360" s="209">
        <v>102039</v>
      </c>
      <c r="B2360" s="210" t="s">
        <v>2330</v>
      </c>
      <c r="C2360" s="209" t="s">
        <v>783</v>
      </c>
      <c r="D2360" s="211">
        <v>462.78</v>
      </c>
      <c r="E2360" s="218"/>
      <c r="F2360" s="218"/>
      <c r="G2360" s="218"/>
      <c r="H2360" s="219"/>
    </row>
    <row r="2361" spans="1:8" ht="39.6">
      <c r="A2361" s="209">
        <v>102040</v>
      </c>
      <c r="B2361" s="210" t="s">
        <v>2331</v>
      </c>
      <c r="C2361" s="209" t="s">
        <v>783</v>
      </c>
      <c r="D2361" s="211">
        <v>386.59</v>
      </c>
      <c r="E2361" s="218"/>
      <c r="F2361" s="218"/>
      <c r="G2361" s="218"/>
      <c r="H2361" s="219"/>
    </row>
    <row r="2362" spans="1:8" ht="52.8">
      <c r="A2362" s="209">
        <v>102041</v>
      </c>
      <c r="B2362" s="210" t="s">
        <v>2332</v>
      </c>
      <c r="C2362" s="209" t="s">
        <v>783</v>
      </c>
      <c r="D2362" s="211">
        <v>324.47000000000003</v>
      </c>
      <c r="E2362" s="218"/>
      <c r="F2362" s="218"/>
      <c r="G2362" s="218"/>
      <c r="H2362" s="219"/>
    </row>
    <row r="2363" spans="1:8" ht="52.8">
      <c r="A2363" s="209">
        <v>102042</v>
      </c>
      <c r="B2363" s="210" t="s">
        <v>2333</v>
      </c>
      <c r="C2363" s="209" t="s">
        <v>783</v>
      </c>
      <c r="D2363" s="211">
        <v>303.33</v>
      </c>
      <c r="E2363" s="218"/>
      <c r="F2363" s="218"/>
      <c r="G2363" s="218"/>
      <c r="H2363" s="219"/>
    </row>
    <row r="2364" spans="1:8" ht="52.8">
      <c r="A2364" s="209">
        <v>102043</v>
      </c>
      <c r="B2364" s="210" t="s">
        <v>2334</v>
      </c>
      <c r="C2364" s="209" t="s">
        <v>783</v>
      </c>
      <c r="D2364" s="211">
        <v>261.44</v>
      </c>
      <c r="E2364" s="218"/>
      <c r="F2364" s="218"/>
      <c r="G2364" s="218"/>
      <c r="H2364" s="219"/>
    </row>
    <row r="2365" spans="1:8" ht="52.8">
      <c r="A2365" s="209">
        <v>102044</v>
      </c>
      <c r="B2365" s="210" t="s">
        <v>2335</v>
      </c>
      <c r="C2365" s="209" t="s">
        <v>783</v>
      </c>
      <c r="D2365" s="211">
        <v>231.91</v>
      </c>
      <c r="E2365" s="218"/>
      <c r="F2365" s="218"/>
      <c r="G2365" s="218"/>
      <c r="H2365" s="219"/>
    </row>
    <row r="2366" spans="1:8" ht="52.8">
      <c r="A2366" s="209">
        <v>102045</v>
      </c>
      <c r="B2366" s="210" t="s">
        <v>2336</v>
      </c>
      <c r="C2366" s="209" t="s">
        <v>783</v>
      </c>
      <c r="D2366" s="211">
        <v>214.18</v>
      </c>
      <c r="E2366" s="218"/>
      <c r="F2366" s="218"/>
      <c r="G2366" s="218"/>
      <c r="H2366" s="219"/>
    </row>
    <row r="2367" spans="1:8" ht="39.6">
      <c r="A2367" s="209">
        <v>102046</v>
      </c>
      <c r="B2367" s="210" t="s">
        <v>2337</v>
      </c>
      <c r="C2367" s="209" t="s">
        <v>783</v>
      </c>
      <c r="D2367" s="211">
        <v>492.98</v>
      </c>
      <c r="E2367" s="218"/>
      <c r="F2367" s="218"/>
      <c r="G2367" s="218"/>
      <c r="H2367" s="219"/>
    </row>
    <row r="2368" spans="1:8" ht="39.6">
      <c r="A2368" s="209">
        <v>102047</v>
      </c>
      <c r="B2368" s="210" t="s">
        <v>2338</v>
      </c>
      <c r="C2368" s="209" t="s">
        <v>783</v>
      </c>
      <c r="D2368" s="211">
        <v>420.83</v>
      </c>
      <c r="E2368" s="218"/>
      <c r="F2368" s="218"/>
      <c r="G2368" s="218"/>
      <c r="H2368" s="219"/>
    </row>
    <row r="2369" spans="1:8" ht="52.8">
      <c r="A2369" s="209">
        <v>102048</v>
      </c>
      <c r="B2369" s="210" t="s">
        <v>2339</v>
      </c>
      <c r="C2369" s="209" t="s">
        <v>783</v>
      </c>
      <c r="D2369" s="211">
        <v>293.47000000000003</v>
      </c>
      <c r="E2369" s="218"/>
      <c r="F2369" s="218"/>
      <c r="G2369" s="218"/>
      <c r="H2369" s="219"/>
    </row>
    <row r="2370" spans="1:8" ht="52.8">
      <c r="A2370" s="209">
        <v>102049</v>
      </c>
      <c r="B2370" s="210" t="s">
        <v>2340</v>
      </c>
      <c r="C2370" s="209" t="s">
        <v>783</v>
      </c>
      <c r="D2370" s="211">
        <v>269.88</v>
      </c>
      <c r="E2370" s="218"/>
      <c r="F2370" s="218"/>
      <c r="G2370" s="218"/>
      <c r="H2370" s="219"/>
    </row>
    <row r="2371" spans="1:8" ht="52.8">
      <c r="A2371" s="209">
        <v>102050</v>
      </c>
      <c r="B2371" s="210" t="s">
        <v>2341</v>
      </c>
      <c r="C2371" s="209" t="s">
        <v>783</v>
      </c>
      <c r="D2371" s="211">
        <v>237.82</v>
      </c>
      <c r="E2371" s="218"/>
      <c r="F2371" s="218"/>
      <c r="G2371" s="218"/>
      <c r="H2371" s="219"/>
    </row>
    <row r="2372" spans="1:8" ht="52.8">
      <c r="A2372" s="209">
        <v>102051</v>
      </c>
      <c r="B2372" s="210" t="s">
        <v>2342</v>
      </c>
      <c r="C2372" s="209" t="s">
        <v>783</v>
      </c>
      <c r="D2372" s="211">
        <v>207.73</v>
      </c>
      <c r="E2372" s="218"/>
      <c r="F2372" s="218"/>
      <c r="G2372" s="218"/>
      <c r="H2372" s="219"/>
    </row>
    <row r="2373" spans="1:8" ht="52.8">
      <c r="A2373" s="209">
        <v>102052</v>
      </c>
      <c r="B2373" s="210" t="s">
        <v>2343</v>
      </c>
      <c r="C2373" s="209" t="s">
        <v>783</v>
      </c>
      <c r="D2373" s="211">
        <v>191.06</v>
      </c>
      <c r="E2373" s="218"/>
      <c r="F2373" s="218"/>
      <c r="G2373" s="218"/>
      <c r="H2373" s="219"/>
    </row>
    <row r="2374" spans="1:8" ht="52.8">
      <c r="A2374" s="209">
        <v>102059</v>
      </c>
      <c r="B2374" s="210" t="s">
        <v>2344</v>
      </c>
      <c r="C2374" s="209" t="s">
        <v>783</v>
      </c>
      <c r="D2374" s="211">
        <v>433.32</v>
      </c>
      <c r="E2374" s="218"/>
      <c r="F2374" s="218"/>
      <c r="G2374" s="218"/>
      <c r="H2374" s="219"/>
    </row>
    <row r="2375" spans="1:8" ht="52.8">
      <c r="A2375" s="209">
        <v>102060</v>
      </c>
      <c r="B2375" s="210" t="s">
        <v>2345</v>
      </c>
      <c r="C2375" s="209" t="s">
        <v>783</v>
      </c>
      <c r="D2375" s="211">
        <v>365.15</v>
      </c>
      <c r="E2375" s="218"/>
      <c r="F2375" s="218"/>
      <c r="G2375" s="218"/>
      <c r="H2375" s="219"/>
    </row>
    <row r="2376" spans="1:8" ht="52.8">
      <c r="A2376" s="209">
        <v>102061</v>
      </c>
      <c r="B2376" s="210" t="s">
        <v>2346</v>
      </c>
      <c r="C2376" s="209" t="s">
        <v>783</v>
      </c>
      <c r="D2376" s="211">
        <v>305.69</v>
      </c>
      <c r="E2376" s="218"/>
      <c r="F2376" s="218"/>
      <c r="G2376" s="218"/>
      <c r="H2376" s="219"/>
    </row>
    <row r="2377" spans="1:8" ht="52.8">
      <c r="A2377" s="209">
        <v>102062</v>
      </c>
      <c r="B2377" s="210" t="s">
        <v>2347</v>
      </c>
      <c r="C2377" s="209" t="s">
        <v>783</v>
      </c>
      <c r="D2377" s="211">
        <v>292.97000000000003</v>
      </c>
      <c r="E2377" s="218"/>
      <c r="F2377" s="218"/>
      <c r="G2377" s="218"/>
      <c r="H2377" s="219"/>
    </row>
    <row r="2378" spans="1:8" ht="52.8">
      <c r="A2378" s="209">
        <v>102063</v>
      </c>
      <c r="B2378" s="210" t="s">
        <v>2348</v>
      </c>
      <c r="C2378" s="209" t="s">
        <v>783</v>
      </c>
      <c r="D2378" s="211">
        <v>252.2</v>
      </c>
      <c r="E2378" s="218"/>
      <c r="F2378" s="218"/>
      <c r="G2378" s="218"/>
      <c r="H2378" s="219"/>
    </row>
    <row r="2379" spans="1:8" ht="52.8">
      <c r="A2379" s="209">
        <v>102064</v>
      </c>
      <c r="B2379" s="210" t="s">
        <v>2349</v>
      </c>
      <c r="C2379" s="209" t="s">
        <v>783</v>
      </c>
      <c r="D2379" s="211">
        <v>222.13</v>
      </c>
      <c r="E2379" s="218"/>
      <c r="F2379" s="218"/>
      <c r="G2379" s="218"/>
      <c r="H2379" s="219"/>
    </row>
    <row r="2380" spans="1:8" ht="52.8">
      <c r="A2380" s="209">
        <v>102065</v>
      </c>
      <c r="B2380" s="210" t="s">
        <v>2350</v>
      </c>
      <c r="C2380" s="209" t="s">
        <v>783</v>
      </c>
      <c r="D2380" s="211">
        <v>205.49</v>
      </c>
      <c r="E2380" s="218"/>
      <c r="F2380" s="218"/>
      <c r="G2380" s="218"/>
      <c r="H2380" s="219"/>
    </row>
    <row r="2381" spans="1:8" ht="52.8">
      <c r="A2381" s="209">
        <v>102066</v>
      </c>
      <c r="B2381" s="210" t="s">
        <v>2351</v>
      </c>
      <c r="C2381" s="209" t="s">
        <v>783</v>
      </c>
      <c r="D2381" s="211">
        <v>442.76</v>
      </c>
      <c r="E2381" s="218"/>
      <c r="F2381" s="218"/>
      <c r="G2381" s="218"/>
      <c r="H2381" s="219"/>
    </row>
    <row r="2382" spans="1:8" ht="52.8">
      <c r="A2382" s="209">
        <v>102067</v>
      </c>
      <c r="B2382" s="210" t="s">
        <v>2352</v>
      </c>
      <c r="C2382" s="209" t="s">
        <v>783</v>
      </c>
      <c r="D2382" s="211">
        <v>379.73</v>
      </c>
      <c r="E2382" s="218"/>
      <c r="F2382" s="218"/>
      <c r="G2382" s="218"/>
      <c r="H2382" s="219"/>
    </row>
    <row r="2383" spans="1:8" ht="52.8">
      <c r="A2383" s="209">
        <v>102068</v>
      </c>
      <c r="B2383" s="210" t="s">
        <v>2353</v>
      </c>
      <c r="C2383" s="209" t="s">
        <v>783</v>
      </c>
      <c r="D2383" s="211">
        <v>275.36</v>
      </c>
      <c r="E2383" s="218"/>
      <c r="F2383" s="218"/>
      <c r="G2383" s="218"/>
      <c r="H2383" s="219"/>
    </row>
    <row r="2384" spans="1:8" ht="52.8">
      <c r="A2384" s="209">
        <v>102069</v>
      </c>
      <c r="B2384" s="210" t="s">
        <v>2354</v>
      </c>
      <c r="C2384" s="209" t="s">
        <v>783</v>
      </c>
      <c r="D2384" s="211">
        <v>261.38</v>
      </c>
      <c r="E2384" s="218"/>
      <c r="F2384" s="218"/>
      <c r="G2384" s="218"/>
      <c r="H2384" s="219"/>
    </row>
    <row r="2385" spans="1:8" ht="52.8">
      <c r="A2385" s="209">
        <v>102070</v>
      </c>
      <c r="B2385" s="210" t="s">
        <v>2355</v>
      </c>
      <c r="C2385" s="209" t="s">
        <v>783</v>
      </c>
      <c r="D2385" s="211">
        <v>230.63</v>
      </c>
      <c r="E2385" s="218"/>
      <c r="F2385" s="218"/>
      <c r="G2385" s="218"/>
      <c r="H2385" s="219"/>
    </row>
    <row r="2386" spans="1:8" ht="52.8">
      <c r="A2386" s="209">
        <v>102071</v>
      </c>
      <c r="B2386" s="210" t="s">
        <v>2356</v>
      </c>
      <c r="C2386" s="209" t="s">
        <v>783</v>
      </c>
      <c r="D2386" s="211">
        <v>202.53</v>
      </c>
      <c r="E2386" s="218"/>
      <c r="F2386" s="218"/>
      <c r="G2386" s="218"/>
      <c r="H2386" s="219"/>
    </row>
    <row r="2387" spans="1:8" ht="52.8">
      <c r="A2387" s="209">
        <v>102072</v>
      </c>
      <c r="B2387" s="210" t="s">
        <v>2357</v>
      </c>
      <c r="C2387" s="209" t="s">
        <v>783</v>
      </c>
      <c r="D2387" s="211">
        <v>193.74</v>
      </c>
      <c r="E2387" s="218"/>
      <c r="F2387" s="218"/>
      <c r="G2387" s="218"/>
      <c r="H2387" s="219"/>
    </row>
    <row r="2388" spans="1:8" ht="52.8">
      <c r="A2388" s="209">
        <v>102073</v>
      </c>
      <c r="B2388" s="210" t="s">
        <v>7371</v>
      </c>
      <c r="C2388" s="209" t="s">
        <v>1634</v>
      </c>
      <c r="D2388" s="211">
        <v>4135.53</v>
      </c>
      <c r="E2388" s="218"/>
      <c r="F2388" s="218"/>
      <c r="G2388" s="218"/>
      <c r="H2388" s="220"/>
    </row>
    <row r="2389" spans="1:8" ht="52.8">
      <c r="A2389" s="209">
        <v>102074</v>
      </c>
      <c r="B2389" s="210" t="s">
        <v>7372</v>
      </c>
      <c r="C2389" s="209" t="s">
        <v>1634</v>
      </c>
      <c r="D2389" s="211">
        <v>4969.33</v>
      </c>
      <c r="E2389" s="218"/>
      <c r="F2389" s="218"/>
      <c r="G2389" s="218"/>
      <c r="H2389" s="220"/>
    </row>
    <row r="2390" spans="1:8" ht="52.8">
      <c r="A2390" s="209">
        <v>102075</v>
      </c>
      <c r="B2390" s="210" t="s">
        <v>7373</v>
      </c>
      <c r="C2390" s="209" t="s">
        <v>1634</v>
      </c>
      <c r="D2390" s="211">
        <v>5145.07</v>
      </c>
      <c r="E2390" s="218"/>
      <c r="F2390" s="218"/>
      <c r="G2390" s="218"/>
      <c r="H2390" s="220"/>
    </row>
    <row r="2391" spans="1:8" ht="52.8">
      <c r="A2391" s="209">
        <v>102076</v>
      </c>
      <c r="B2391" s="210" t="s">
        <v>7374</v>
      </c>
      <c r="C2391" s="209" t="s">
        <v>1634</v>
      </c>
      <c r="D2391" s="211">
        <v>5317.31</v>
      </c>
      <c r="E2391" s="218"/>
      <c r="F2391" s="218"/>
      <c r="G2391" s="218"/>
      <c r="H2391" s="220"/>
    </row>
    <row r="2392" spans="1:8" ht="52.8">
      <c r="A2392" s="209">
        <v>102077</v>
      </c>
      <c r="B2392" s="210" t="s">
        <v>7375</v>
      </c>
      <c r="C2392" s="209" t="s">
        <v>1634</v>
      </c>
      <c r="D2392" s="211">
        <v>5587.44</v>
      </c>
      <c r="E2392" s="218"/>
      <c r="F2392" s="218"/>
      <c r="G2392" s="218"/>
      <c r="H2392" s="220"/>
    </row>
    <row r="2393" spans="1:8" ht="52.8">
      <c r="A2393" s="209">
        <v>102078</v>
      </c>
      <c r="B2393" s="210" t="s">
        <v>7376</v>
      </c>
      <c r="C2393" s="209" t="s">
        <v>1634</v>
      </c>
      <c r="D2393" s="211">
        <v>5778.83</v>
      </c>
      <c r="E2393" s="218"/>
      <c r="F2393" s="218"/>
      <c r="G2393" s="218"/>
      <c r="H2393" s="220"/>
    </row>
    <row r="2394" spans="1:8" ht="52.8">
      <c r="A2394" s="209">
        <v>102079</v>
      </c>
      <c r="B2394" s="210" t="s">
        <v>7377</v>
      </c>
      <c r="C2394" s="209" t="s">
        <v>1634</v>
      </c>
      <c r="D2394" s="211">
        <v>5531.88</v>
      </c>
      <c r="E2394" s="218"/>
      <c r="F2394" s="218"/>
      <c r="G2394" s="218"/>
      <c r="H2394" s="220"/>
    </row>
    <row r="2395" spans="1:8" ht="52.8">
      <c r="A2395" s="209">
        <v>102080</v>
      </c>
      <c r="B2395" s="210" t="s">
        <v>7378</v>
      </c>
      <c r="C2395" s="209" t="s">
        <v>1634</v>
      </c>
      <c r="D2395" s="211">
        <v>4902.63</v>
      </c>
      <c r="E2395" s="218"/>
      <c r="F2395" s="218"/>
      <c r="G2395" s="218"/>
      <c r="H2395" s="220"/>
    </row>
    <row r="2396" spans="1:8" ht="52.8">
      <c r="A2396" s="209">
        <v>102086</v>
      </c>
      <c r="B2396" s="210" t="s">
        <v>2358</v>
      </c>
      <c r="C2396" s="209" t="s">
        <v>783</v>
      </c>
      <c r="D2396" s="211">
        <v>236.84</v>
      </c>
      <c r="E2396" s="218"/>
      <c r="F2396" s="218"/>
      <c r="G2396" s="218"/>
      <c r="H2396" s="219"/>
    </row>
    <row r="2397" spans="1:8" ht="52.8">
      <c r="A2397" s="209">
        <v>102087</v>
      </c>
      <c r="B2397" s="210" t="s">
        <v>2359</v>
      </c>
      <c r="C2397" s="209" t="s">
        <v>783</v>
      </c>
      <c r="D2397" s="211">
        <v>184.58</v>
      </c>
      <c r="E2397" s="218"/>
      <c r="F2397" s="218"/>
      <c r="G2397" s="218"/>
      <c r="H2397" s="219"/>
    </row>
    <row r="2398" spans="1:8" ht="39.6">
      <c r="A2398" s="209">
        <v>102088</v>
      </c>
      <c r="B2398" s="210" t="s">
        <v>2360</v>
      </c>
      <c r="C2398" s="209" t="s">
        <v>783</v>
      </c>
      <c r="D2398" s="211">
        <v>205.55</v>
      </c>
      <c r="E2398" s="218"/>
      <c r="F2398" s="218"/>
      <c r="G2398" s="218"/>
      <c r="H2398" s="219"/>
    </row>
    <row r="2399" spans="1:8" ht="52.8">
      <c r="A2399" s="209">
        <v>102089</v>
      </c>
      <c r="B2399" s="210" t="s">
        <v>2361</v>
      </c>
      <c r="C2399" s="209" t="s">
        <v>783</v>
      </c>
      <c r="D2399" s="211">
        <v>218.9</v>
      </c>
      <c r="E2399" s="218"/>
      <c r="F2399" s="218"/>
      <c r="G2399" s="218"/>
      <c r="H2399" s="219"/>
    </row>
    <row r="2400" spans="1:8" ht="52.8">
      <c r="A2400" s="209">
        <v>102090</v>
      </c>
      <c r="B2400" s="210" t="s">
        <v>2362</v>
      </c>
      <c r="C2400" s="209" t="s">
        <v>783</v>
      </c>
      <c r="D2400" s="211">
        <v>159.62</v>
      </c>
      <c r="E2400" s="218"/>
      <c r="F2400" s="218"/>
      <c r="G2400" s="218"/>
      <c r="H2400" s="219"/>
    </row>
    <row r="2401" spans="1:8" ht="39.6">
      <c r="A2401" s="209">
        <v>102091</v>
      </c>
      <c r="B2401" s="210" t="s">
        <v>2363</v>
      </c>
      <c r="C2401" s="209" t="s">
        <v>783</v>
      </c>
      <c r="D2401" s="211">
        <v>234.18</v>
      </c>
      <c r="E2401" s="218"/>
      <c r="F2401" s="218"/>
      <c r="G2401" s="218"/>
      <c r="H2401" s="219"/>
    </row>
    <row r="2402" spans="1:8" ht="66">
      <c r="A2402" s="209">
        <v>103760</v>
      </c>
      <c r="B2402" s="210" t="s">
        <v>2364</v>
      </c>
      <c r="C2402" s="209" t="s">
        <v>783</v>
      </c>
      <c r="D2402" s="211">
        <v>116.79</v>
      </c>
      <c r="E2402" s="218"/>
      <c r="F2402" s="218"/>
      <c r="G2402" s="218"/>
      <c r="H2402" s="219"/>
    </row>
    <row r="2403" spans="1:8" ht="66">
      <c r="A2403" s="209">
        <v>103761</v>
      </c>
      <c r="B2403" s="210" t="s">
        <v>2365</v>
      </c>
      <c r="C2403" s="209" t="s">
        <v>783</v>
      </c>
      <c r="D2403" s="211">
        <v>79.69</v>
      </c>
      <c r="E2403" s="218"/>
      <c r="F2403" s="218"/>
      <c r="G2403" s="218"/>
      <c r="H2403" s="219"/>
    </row>
    <row r="2404" spans="1:8" ht="66">
      <c r="A2404" s="209">
        <v>103762</v>
      </c>
      <c r="B2404" s="210" t="s">
        <v>2366</v>
      </c>
      <c r="C2404" s="209" t="s">
        <v>783</v>
      </c>
      <c r="D2404" s="211">
        <v>67.459999999999994</v>
      </c>
      <c r="E2404" s="218"/>
      <c r="F2404" s="218"/>
      <c r="G2404" s="218"/>
      <c r="H2404" s="219"/>
    </row>
    <row r="2405" spans="1:8" ht="66">
      <c r="A2405" s="209">
        <v>103763</v>
      </c>
      <c r="B2405" s="210" t="s">
        <v>2367</v>
      </c>
      <c r="C2405" s="209" t="s">
        <v>783</v>
      </c>
      <c r="D2405" s="211">
        <v>59.37</v>
      </c>
      <c r="E2405" s="218"/>
      <c r="F2405" s="218"/>
      <c r="G2405" s="218"/>
      <c r="H2405" s="219"/>
    </row>
    <row r="2406" spans="1:8" ht="26.4">
      <c r="A2406" s="209">
        <v>89996</v>
      </c>
      <c r="B2406" s="210" t="s">
        <v>2368</v>
      </c>
      <c r="C2406" s="209" t="s">
        <v>31</v>
      </c>
      <c r="D2406" s="211">
        <v>12.33</v>
      </c>
      <c r="E2406" s="218"/>
      <c r="F2406" s="218"/>
      <c r="G2406" s="218"/>
      <c r="H2406" s="219"/>
    </row>
    <row r="2407" spans="1:8" ht="26.4">
      <c r="A2407" s="209">
        <v>89997</v>
      </c>
      <c r="B2407" s="210" t="s">
        <v>2369</v>
      </c>
      <c r="C2407" s="209" t="s">
        <v>31</v>
      </c>
      <c r="D2407" s="211">
        <v>10.16</v>
      </c>
      <c r="E2407" s="218"/>
      <c r="F2407" s="218"/>
      <c r="G2407" s="218"/>
      <c r="H2407" s="219"/>
    </row>
    <row r="2408" spans="1:8" ht="26.4">
      <c r="A2408" s="209">
        <v>89998</v>
      </c>
      <c r="B2408" s="210" t="s">
        <v>2370</v>
      </c>
      <c r="C2408" s="209" t="s">
        <v>31</v>
      </c>
      <c r="D2408" s="211">
        <v>11.85</v>
      </c>
      <c r="E2408" s="218"/>
      <c r="F2408" s="218"/>
      <c r="G2408" s="218"/>
      <c r="H2408" s="219"/>
    </row>
    <row r="2409" spans="1:8" ht="39.6">
      <c r="A2409" s="209">
        <v>89999</v>
      </c>
      <c r="B2409" s="210" t="s">
        <v>2371</v>
      </c>
      <c r="C2409" s="209" t="s">
        <v>31</v>
      </c>
      <c r="D2409" s="211">
        <v>17.39</v>
      </c>
      <c r="E2409" s="218"/>
      <c r="F2409" s="218"/>
      <c r="G2409" s="218"/>
      <c r="H2409" s="219"/>
    </row>
    <row r="2410" spans="1:8" ht="39.6">
      <c r="A2410" s="209">
        <v>90000</v>
      </c>
      <c r="B2410" s="210" t="s">
        <v>2372</v>
      </c>
      <c r="C2410" s="209" t="s">
        <v>31</v>
      </c>
      <c r="D2410" s="211">
        <v>14.34</v>
      </c>
      <c r="E2410" s="218"/>
      <c r="F2410" s="218"/>
      <c r="G2410" s="218"/>
      <c r="H2410" s="219"/>
    </row>
    <row r="2411" spans="1:8" ht="52.8">
      <c r="A2411" s="209">
        <v>91593</v>
      </c>
      <c r="B2411" s="210" t="s">
        <v>2373</v>
      </c>
      <c r="C2411" s="209" t="s">
        <v>31</v>
      </c>
      <c r="D2411" s="211">
        <v>11.95</v>
      </c>
      <c r="E2411" s="218"/>
      <c r="F2411" s="218"/>
      <c r="G2411" s="218"/>
      <c r="H2411" s="219"/>
    </row>
    <row r="2412" spans="1:8" ht="52.8">
      <c r="A2412" s="209">
        <v>91594</v>
      </c>
      <c r="B2412" s="210" t="s">
        <v>2374</v>
      </c>
      <c r="C2412" s="209" t="s">
        <v>31</v>
      </c>
      <c r="D2412" s="211">
        <v>12.35</v>
      </c>
      <c r="E2412" s="218"/>
      <c r="F2412" s="218"/>
      <c r="G2412" s="218"/>
      <c r="H2412" s="219"/>
    </row>
    <row r="2413" spans="1:8" ht="39.6">
      <c r="A2413" s="209">
        <v>91595</v>
      </c>
      <c r="B2413" s="210" t="s">
        <v>2375</v>
      </c>
      <c r="C2413" s="209" t="s">
        <v>31</v>
      </c>
      <c r="D2413" s="211">
        <v>12.98</v>
      </c>
      <c r="E2413" s="218"/>
      <c r="F2413" s="218"/>
      <c r="G2413" s="218"/>
      <c r="H2413" s="219"/>
    </row>
    <row r="2414" spans="1:8" ht="39.6">
      <c r="A2414" s="209">
        <v>91596</v>
      </c>
      <c r="B2414" s="210" t="s">
        <v>2376</v>
      </c>
      <c r="C2414" s="209" t="s">
        <v>31</v>
      </c>
      <c r="D2414" s="211">
        <v>12.24</v>
      </c>
      <c r="E2414" s="218"/>
      <c r="F2414" s="218"/>
      <c r="G2414" s="218"/>
      <c r="H2414" s="219"/>
    </row>
    <row r="2415" spans="1:8" ht="39.6">
      <c r="A2415" s="209">
        <v>91597</v>
      </c>
      <c r="B2415" s="210" t="s">
        <v>2377</v>
      </c>
      <c r="C2415" s="209" t="s">
        <v>31</v>
      </c>
      <c r="D2415" s="211">
        <v>8.66</v>
      </c>
      <c r="E2415" s="218"/>
      <c r="F2415" s="218"/>
      <c r="G2415" s="218"/>
      <c r="H2415" s="219"/>
    </row>
    <row r="2416" spans="1:8" ht="39.6">
      <c r="A2416" s="209">
        <v>91598</v>
      </c>
      <c r="B2416" s="210" t="s">
        <v>2378</v>
      </c>
      <c r="C2416" s="209" t="s">
        <v>31</v>
      </c>
      <c r="D2416" s="211">
        <v>11.98</v>
      </c>
      <c r="E2416" s="218"/>
      <c r="F2416" s="218"/>
      <c r="G2416" s="218"/>
      <c r="H2416" s="219"/>
    </row>
    <row r="2417" spans="1:8" ht="39.6">
      <c r="A2417" s="209">
        <v>91599</v>
      </c>
      <c r="B2417" s="210" t="s">
        <v>2379</v>
      </c>
      <c r="C2417" s="209" t="s">
        <v>31</v>
      </c>
      <c r="D2417" s="211">
        <v>9.01</v>
      </c>
      <c r="E2417" s="218"/>
      <c r="F2417" s="218"/>
      <c r="G2417" s="218"/>
      <c r="H2417" s="219"/>
    </row>
    <row r="2418" spans="1:8" ht="39.6">
      <c r="A2418" s="209">
        <v>91600</v>
      </c>
      <c r="B2418" s="210" t="s">
        <v>2380</v>
      </c>
      <c r="C2418" s="209" t="s">
        <v>31</v>
      </c>
      <c r="D2418" s="211">
        <v>14.6</v>
      </c>
      <c r="E2418" s="218"/>
      <c r="F2418" s="218"/>
      <c r="G2418" s="218"/>
      <c r="H2418" s="219"/>
    </row>
    <row r="2419" spans="1:8" ht="39.6">
      <c r="A2419" s="209">
        <v>91601</v>
      </c>
      <c r="B2419" s="210" t="s">
        <v>2381</v>
      </c>
      <c r="C2419" s="209" t="s">
        <v>31</v>
      </c>
      <c r="D2419" s="211">
        <v>14.35</v>
      </c>
      <c r="E2419" s="218"/>
      <c r="F2419" s="218"/>
      <c r="G2419" s="218"/>
      <c r="H2419" s="219"/>
    </row>
    <row r="2420" spans="1:8" ht="39.6">
      <c r="A2420" s="209">
        <v>91602</v>
      </c>
      <c r="B2420" s="210" t="s">
        <v>2382</v>
      </c>
      <c r="C2420" s="209" t="s">
        <v>31</v>
      </c>
      <c r="D2420" s="211">
        <v>13.47</v>
      </c>
      <c r="E2420" s="218"/>
      <c r="F2420" s="218"/>
      <c r="G2420" s="218"/>
      <c r="H2420" s="219"/>
    </row>
    <row r="2421" spans="1:8" ht="52.8">
      <c r="A2421" s="209">
        <v>91603</v>
      </c>
      <c r="B2421" s="210" t="s">
        <v>2383</v>
      </c>
      <c r="C2421" s="209" t="s">
        <v>31</v>
      </c>
      <c r="D2421" s="211">
        <v>12.73</v>
      </c>
      <c r="E2421" s="218"/>
      <c r="F2421" s="218"/>
      <c r="G2421" s="218"/>
      <c r="H2421" s="219"/>
    </row>
    <row r="2422" spans="1:8" ht="52.8">
      <c r="A2422" s="209">
        <v>92759</v>
      </c>
      <c r="B2422" s="210" t="s">
        <v>2384</v>
      </c>
      <c r="C2422" s="209" t="s">
        <v>31</v>
      </c>
      <c r="D2422" s="211">
        <v>15.54</v>
      </c>
      <c r="E2422" s="218"/>
      <c r="F2422" s="218"/>
      <c r="G2422" s="218"/>
      <c r="H2422" s="219"/>
    </row>
    <row r="2423" spans="1:8" ht="52.8">
      <c r="A2423" s="209">
        <v>92760</v>
      </c>
      <c r="B2423" s="210" t="s">
        <v>2385</v>
      </c>
      <c r="C2423" s="209" t="s">
        <v>31</v>
      </c>
      <c r="D2423" s="211">
        <v>15.13</v>
      </c>
      <c r="E2423" s="218"/>
      <c r="F2423" s="218"/>
      <c r="G2423" s="218"/>
      <c r="H2423" s="219"/>
    </row>
    <row r="2424" spans="1:8" ht="52.8">
      <c r="A2424" s="209">
        <v>92761</v>
      </c>
      <c r="B2424" s="210" t="s">
        <v>2386</v>
      </c>
      <c r="C2424" s="209" t="s">
        <v>31</v>
      </c>
      <c r="D2424" s="211">
        <v>14.54</v>
      </c>
      <c r="E2424" s="218"/>
      <c r="F2424" s="218"/>
      <c r="G2424" s="218"/>
      <c r="H2424" s="219"/>
    </row>
    <row r="2425" spans="1:8" ht="52.8">
      <c r="A2425" s="209">
        <v>92762</v>
      </c>
      <c r="B2425" s="210" t="s">
        <v>2387</v>
      </c>
      <c r="C2425" s="209" t="s">
        <v>31</v>
      </c>
      <c r="D2425" s="211">
        <v>13.15</v>
      </c>
      <c r="E2425" s="218"/>
      <c r="F2425" s="218"/>
      <c r="G2425" s="218"/>
      <c r="H2425" s="219"/>
    </row>
    <row r="2426" spans="1:8" ht="52.8">
      <c r="A2426" s="209">
        <v>92763</v>
      </c>
      <c r="B2426" s="210" t="s">
        <v>2388</v>
      </c>
      <c r="C2426" s="209" t="s">
        <v>31</v>
      </c>
      <c r="D2426" s="211">
        <v>11.15</v>
      </c>
      <c r="E2426" s="218"/>
      <c r="F2426" s="218"/>
      <c r="G2426" s="218"/>
      <c r="H2426" s="219"/>
    </row>
    <row r="2427" spans="1:8" ht="52.8">
      <c r="A2427" s="209">
        <v>92764</v>
      </c>
      <c r="B2427" s="210" t="s">
        <v>2389</v>
      </c>
      <c r="C2427" s="209" t="s">
        <v>31</v>
      </c>
      <c r="D2427" s="211">
        <v>10.87</v>
      </c>
      <c r="E2427" s="218"/>
      <c r="F2427" s="218"/>
      <c r="G2427" s="218"/>
      <c r="H2427" s="219"/>
    </row>
    <row r="2428" spans="1:8" ht="52.8">
      <c r="A2428" s="209">
        <v>92765</v>
      </c>
      <c r="B2428" s="210" t="s">
        <v>2390</v>
      </c>
      <c r="C2428" s="209" t="s">
        <v>31</v>
      </c>
      <c r="D2428" s="211">
        <v>12.49</v>
      </c>
      <c r="E2428" s="218"/>
      <c r="F2428" s="218"/>
      <c r="G2428" s="218"/>
      <c r="H2428" s="219"/>
    </row>
    <row r="2429" spans="1:8" ht="52.8">
      <c r="A2429" s="209">
        <v>92766</v>
      </c>
      <c r="B2429" s="210" t="s">
        <v>2391</v>
      </c>
      <c r="C2429" s="209" t="s">
        <v>31</v>
      </c>
      <c r="D2429" s="211">
        <v>12.38</v>
      </c>
      <c r="E2429" s="218"/>
      <c r="F2429" s="218"/>
      <c r="G2429" s="218"/>
      <c r="H2429" s="219"/>
    </row>
    <row r="2430" spans="1:8" ht="52.8">
      <c r="A2430" s="209">
        <v>92767</v>
      </c>
      <c r="B2430" s="210" t="s">
        <v>2392</v>
      </c>
      <c r="C2430" s="209" t="s">
        <v>31</v>
      </c>
      <c r="D2430" s="211">
        <v>16.82</v>
      </c>
      <c r="E2430" s="218"/>
      <c r="F2430" s="218"/>
      <c r="G2430" s="218"/>
      <c r="H2430" s="219"/>
    </row>
    <row r="2431" spans="1:8" ht="52.8">
      <c r="A2431" s="209">
        <v>92768</v>
      </c>
      <c r="B2431" s="210" t="s">
        <v>2393</v>
      </c>
      <c r="C2431" s="209" t="s">
        <v>31</v>
      </c>
      <c r="D2431" s="211">
        <v>15.09</v>
      </c>
      <c r="E2431" s="218"/>
      <c r="F2431" s="218"/>
      <c r="G2431" s="218"/>
      <c r="H2431" s="219"/>
    </row>
    <row r="2432" spans="1:8" ht="52.8">
      <c r="A2432" s="209">
        <v>92769</v>
      </c>
      <c r="B2432" s="210" t="s">
        <v>2394</v>
      </c>
      <c r="C2432" s="209" t="s">
        <v>31</v>
      </c>
      <c r="D2432" s="211">
        <v>14.69</v>
      </c>
      <c r="E2432" s="218"/>
      <c r="F2432" s="218"/>
      <c r="G2432" s="218"/>
      <c r="H2432" s="219"/>
    </row>
    <row r="2433" spans="1:8" ht="52.8">
      <c r="A2433" s="209">
        <v>92770</v>
      </c>
      <c r="B2433" s="210" t="s">
        <v>2395</v>
      </c>
      <c r="C2433" s="209" t="s">
        <v>31</v>
      </c>
      <c r="D2433" s="211">
        <v>14.11</v>
      </c>
      <c r="E2433" s="218"/>
      <c r="F2433" s="218"/>
      <c r="G2433" s="218"/>
      <c r="H2433" s="219"/>
    </row>
    <row r="2434" spans="1:8" ht="52.8">
      <c r="A2434" s="209">
        <v>92771</v>
      </c>
      <c r="B2434" s="210" t="s">
        <v>2396</v>
      </c>
      <c r="C2434" s="209" t="s">
        <v>31</v>
      </c>
      <c r="D2434" s="211">
        <v>12.74</v>
      </c>
      <c r="E2434" s="218"/>
      <c r="F2434" s="218"/>
      <c r="G2434" s="218"/>
      <c r="H2434" s="219"/>
    </row>
    <row r="2435" spans="1:8" ht="52.8">
      <c r="A2435" s="209">
        <v>92772</v>
      </c>
      <c r="B2435" s="210" t="s">
        <v>2397</v>
      </c>
      <c r="C2435" s="209" t="s">
        <v>31</v>
      </c>
      <c r="D2435" s="211">
        <v>10.78</v>
      </c>
      <c r="E2435" s="218"/>
      <c r="F2435" s="218"/>
      <c r="G2435" s="218"/>
      <c r="H2435" s="219"/>
    </row>
    <row r="2436" spans="1:8" ht="52.8">
      <c r="A2436" s="209">
        <v>92773</v>
      </c>
      <c r="B2436" s="210" t="s">
        <v>2398</v>
      </c>
      <c r="C2436" s="209" t="s">
        <v>31</v>
      </c>
      <c r="D2436" s="211">
        <v>10.64</v>
      </c>
      <c r="E2436" s="218"/>
      <c r="F2436" s="218"/>
      <c r="G2436" s="218"/>
      <c r="H2436" s="219"/>
    </row>
    <row r="2437" spans="1:8" ht="52.8">
      <c r="A2437" s="209">
        <v>92774</v>
      </c>
      <c r="B2437" s="210" t="s">
        <v>2399</v>
      </c>
      <c r="C2437" s="209" t="s">
        <v>31</v>
      </c>
      <c r="D2437" s="211">
        <v>12.35</v>
      </c>
      <c r="E2437" s="218"/>
      <c r="F2437" s="218"/>
      <c r="G2437" s="218"/>
      <c r="H2437" s="219"/>
    </row>
    <row r="2438" spans="1:8" ht="26.4">
      <c r="A2438" s="209">
        <v>92798</v>
      </c>
      <c r="B2438" s="210" t="s">
        <v>2400</v>
      </c>
      <c r="C2438" s="209" t="s">
        <v>31</v>
      </c>
      <c r="D2438" s="211">
        <v>11.43</v>
      </c>
      <c r="E2438" s="218"/>
      <c r="F2438" s="218"/>
      <c r="G2438" s="218"/>
      <c r="H2438" s="219"/>
    </row>
    <row r="2439" spans="1:8" ht="26.4">
      <c r="A2439" s="209">
        <v>92799</v>
      </c>
      <c r="B2439" s="210" t="s">
        <v>2401</v>
      </c>
      <c r="C2439" s="209" t="s">
        <v>31</v>
      </c>
      <c r="D2439" s="211">
        <v>12.7</v>
      </c>
      <c r="E2439" s="218"/>
      <c r="F2439" s="218"/>
      <c r="G2439" s="218"/>
      <c r="H2439" s="219"/>
    </row>
    <row r="2440" spans="1:8" ht="26.4">
      <c r="A2440" s="209">
        <v>92800</v>
      </c>
      <c r="B2440" s="210" t="s">
        <v>2402</v>
      </c>
      <c r="C2440" s="209" t="s">
        <v>31</v>
      </c>
      <c r="D2440" s="211">
        <v>11.73</v>
      </c>
      <c r="E2440" s="218"/>
      <c r="F2440" s="218"/>
      <c r="G2440" s="218"/>
      <c r="H2440" s="219"/>
    </row>
    <row r="2441" spans="1:8" ht="26.4">
      <c r="A2441" s="209">
        <v>92801</v>
      </c>
      <c r="B2441" s="210" t="s">
        <v>2403</v>
      </c>
      <c r="C2441" s="209" t="s">
        <v>31</v>
      </c>
      <c r="D2441" s="211">
        <v>12.14</v>
      </c>
      <c r="E2441" s="218"/>
      <c r="F2441" s="218"/>
      <c r="G2441" s="218"/>
      <c r="H2441" s="219"/>
    </row>
    <row r="2442" spans="1:8" ht="26.4">
      <c r="A2442" s="209">
        <v>92802</v>
      </c>
      <c r="B2442" s="210" t="s">
        <v>2404</v>
      </c>
      <c r="C2442" s="209" t="s">
        <v>31</v>
      </c>
      <c r="D2442" s="211">
        <v>12.23</v>
      </c>
      <c r="E2442" s="218"/>
      <c r="F2442" s="218"/>
      <c r="G2442" s="218"/>
      <c r="H2442" s="219"/>
    </row>
    <row r="2443" spans="1:8" ht="26.4">
      <c r="A2443" s="209">
        <v>92803</v>
      </c>
      <c r="B2443" s="210" t="s">
        <v>2405</v>
      </c>
      <c r="C2443" s="209" t="s">
        <v>31</v>
      </c>
      <c r="D2443" s="211">
        <v>11.35</v>
      </c>
      <c r="E2443" s="218"/>
      <c r="F2443" s="218"/>
      <c r="G2443" s="218"/>
      <c r="H2443" s="219"/>
    </row>
    <row r="2444" spans="1:8" ht="26.4">
      <c r="A2444" s="209">
        <v>92804</v>
      </c>
      <c r="B2444" s="210" t="s">
        <v>2406</v>
      </c>
      <c r="C2444" s="209" t="s">
        <v>31</v>
      </c>
      <c r="D2444" s="211">
        <v>9.75</v>
      </c>
      <c r="E2444" s="218"/>
      <c r="F2444" s="218"/>
      <c r="G2444" s="218"/>
      <c r="H2444" s="219"/>
    </row>
    <row r="2445" spans="1:8" ht="26.4">
      <c r="A2445" s="209">
        <v>92805</v>
      </c>
      <c r="B2445" s="210" t="s">
        <v>2407</v>
      </c>
      <c r="C2445" s="209" t="s">
        <v>31</v>
      </c>
      <c r="D2445" s="211">
        <v>9.69</v>
      </c>
      <c r="E2445" s="218"/>
      <c r="F2445" s="218"/>
      <c r="G2445" s="218"/>
      <c r="H2445" s="219"/>
    </row>
    <row r="2446" spans="1:8" ht="26.4">
      <c r="A2446" s="209">
        <v>92806</v>
      </c>
      <c r="B2446" s="210" t="s">
        <v>2408</v>
      </c>
      <c r="C2446" s="209" t="s">
        <v>31</v>
      </c>
      <c r="D2446" s="211">
        <v>11.44</v>
      </c>
      <c r="E2446" s="218"/>
      <c r="F2446" s="218"/>
      <c r="G2446" s="218"/>
      <c r="H2446" s="219"/>
    </row>
    <row r="2447" spans="1:8" ht="26.4">
      <c r="A2447" s="209">
        <v>92875</v>
      </c>
      <c r="B2447" s="210" t="s">
        <v>2409</v>
      </c>
      <c r="C2447" s="209" t="s">
        <v>31</v>
      </c>
      <c r="D2447" s="211">
        <v>11.42</v>
      </c>
      <c r="E2447" s="218"/>
      <c r="F2447" s="218"/>
      <c r="G2447" s="218"/>
      <c r="H2447" s="219"/>
    </row>
    <row r="2448" spans="1:8" ht="26.4">
      <c r="A2448" s="209">
        <v>92876</v>
      </c>
      <c r="B2448" s="210" t="s">
        <v>2410</v>
      </c>
      <c r="C2448" s="209" t="s">
        <v>31</v>
      </c>
      <c r="D2448" s="211">
        <v>11.27</v>
      </c>
      <c r="E2448" s="218"/>
      <c r="F2448" s="218"/>
      <c r="G2448" s="218"/>
      <c r="H2448" s="219"/>
    </row>
    <row r="2449" spans="1:8" ht="26.4">
      <c r="A2449" s="209">
        <v>92877</v>
      </c>
      <c r="B2449" s="210" t="s">
        <v>2411</v>
      </c>
      <c r="C2449" s="209" t="s">
        <v>31</v>
      </c>
      <c r="D2449" s="211">
        <v>12.28</v>
      </c>
      <c r="E2449" s="218"/>
      <c r="F2449" s="218"/>
      <c r="G2449" s="218"/>
      <c r="H2449" s="219"/>
    </row>
    <row r="2450" spans="1:8" ht="26.4">
      <c r="A2450" s="209">
        <v>92878</v>
      </c>
      <c r="B2450" s="210" t="s">
        <v>2412</v>
      </c>
      <c r="C2450" s="209" t="s">
        <v>31</v>
      </c>
      <c r="D2450" s="211">
        <v>12.13</v>
      </c>
      <c r="E2450" s="218"/>
      <c r="F2450" s="218"/>
      <c r="G2450" s="218"/>
      <c r="H2450" s="219"/>
    </row>
    <row r="2451" spans="1:8" ht="26.4">
      <c r="A2451" s="209">
        <v>92879</v>
      </c>
      <c r="B2451" s="210" t="s">
        <v>2413</v>
      </c>
      <c r="C2451" s="209" t="s">
        <v>31</v>
      </c>
      <c r="D2451" s="211">
        <v>12.03</v>
      </c>
      <c r="E2451" s="218"/>
      <c r="F2451" s="218"/>
      <c r="G2451" s="218"/>
      <c r="H2451" s="219"/>
    </row>
    <row r="2452" spans="1:8" ht="26.4">
      <c r="A2452" s="209">
        <v>92880</v>
      </c>
      <c r="B2452" s="210" t="s">
        <v>2414</v>
      </c>
      <c r="C2452" s="209" t="s">
        <v>31</v>
      </c>
      <c r="D2452" s="211">
        <v>12.31</v>
      </c>
      <c r="E2452" s="218"/>
      <c r="F2452" s="218"/>
      <c r="G2452" s="218"/>
      <c r="H2452" s="219"/>
    </row>
    <row r="2453" spans="1:8" ht="26.4">
      <c r="A2453" s="209">
        <v>92881</v>
      </c>
      <c r="B2453" s="210" t="s">
        <v>2415</v>
      </c>
      <c r="C2453" s="209" t="s">
        <v>31</v>
      </c>
      <c r="D2453" s="211">
        <v>12.29</v>
      </c>
      <c r="E2453" s="218"/>
      <c r="F2453" s="218"/>
      <c r="G2453" s="218"/>
      <c r="H2453" s="219"/>
    </row>
    <row r="2454" spans="1:8" ht="26.4">
      <c r="A2454" s="209">
        <v>92882</v>
      </c>
      <c r="B2454" s="210" t="s">
        <v>2416</v>
      </c>
      <c r="C2454" s="209" t="s">
        <v>31</v>
      </c>
      <c r="D2454" s="211">
        <v>14.84</v>
      </c>
      <c r="E2454" s="218"/>
      <c r="F2454" s="218"/>
      <c r="G2454" s="218"/>
      <c r="H2454" s="219"/>
    </row>
    <row r="2455" spans="1:8" ht="26.4">
      <c r="A2455" s="209">
        <v>92883</v>
      </c>
      <c r="B2455" s="210" t="s">
        <v>2417</v>
      </c>
      <c r="C2455" s="209" t="s">
        <v>31</v>
      </c>
      <c r="D2455" s="211">
        <v>13.98</v>
      </c>
      <c r="E2455" s="218"/>
      <c r="F2455" s="218"/>
      <c r="G2455" s="218"/>
      <c r="H2455" s="219"/>
    </row>
    <row r="2456" spans="1:8" ht="26.4">
      <c r="A2456" s="209">
        <v>92884</v>
      </c>
      <c r="B2456" s="210" t="s">
        <v>2418</v>
      </c>
      <c r="C2456" s="209" t="s">
        <v>31</v>
      </c>
      <c r="D2456" s="211">
        <v>14.45</v>
      </c>
      <c r="E2456" s="218"/>
      <c r="F2456" s="218"/>
      <c r="G2456" s="218"/>
      <c r="H2456" s="219"/>
    </row>
    <row r="2457" spans="1:8" ht="26.4">
      <c r="A2457" s="209">
        <v>92885</v>
      </c>
      <c r="B2457" s="210" t="s">
        <v>2419</v>
      </c>
      <c r="C2457" s="209" t="s">
        <v>31</v>
      </c>
      <c r="D2457" s="211">
        <v>13.88</v>
      </c>
      <c r="E2457" s="218"/>
      <c r="F2457" s="218"/>
      <c r="G2457" s="218"/>
      <c r="H2457" s="219"/>
    </row>
    <row r="2458" spans="1:8" ht="26.4">
      <c r="A2458" s="209">
        <v>92886</v>
      </c>
      <c r="B2458" s="210" t="s">
        <v>2420</v>
      </c>
      <c r="C2458" s="209" t="s">
        <v>31</v>
      </c>
      <c r="D2458" s="211">
        <v>13.4</v>
      </c>
      <c r="E2458" s="218"/>
      <c r="F2458" s="218"/>
      <c r="G2458" s="218"/>
      <c r="H2458" s="219"/>
    </row>
    <row r="2459" spans="1:8" ht="26.4">
      <c r="A2459" s="209">
        <v>92887</v>
      </c>
      <c r="B2459" s="210" t="s">
        <v>2421</v>
      </c>
      <c r="C2459" s="209" t="s">
        <v>31</v>
      </c>
      <c r="D2459" s="211">
        <v>13.41</v>
      </c>
      <c r="E2459" s="218"/>
      <c r="F2459" s="218"/>
      <c r="G2459" s="218"/>
      <c r="H2459" s="219"/>
    </row>
    <row r="2460" spans="1:8" ht="26.4">
      <c r="A2460" s="209">
        <v>92888</v>
      </c>
      <c r="B2460" s="210" t="s">
        <v>2422</v>
      </c>
      <c r="C2460" s="209" t="s">
        <v>31</v>
      </c>
      <c r="D2460" s="211">
        <v>13.18</v>
      </c>
      <c r="E2460" s="218"/>
      <c r="F2460" s="218"/>
      <c r="G2460" s="218"/>
      <c r="H2460" s="219"/>
    </row>
    <row r="2461" spans="1:8" ht="52.8">
      <c r="A2461" s="209">
        <v>92915</v>
      </c>
      <c r="B2461" s="210" t="s">
        <v>2423</v>
      </c>
      <c r="C2461" s="209" t="s">
        <v>31</v>
      </c>
      <c r="D2461" s="211">
        <v>17.91</v>
      </c>
      <c r="E2461" s="218"/>
      <c r="F2461" s="218"/>
      <c r="G2461" s="218"/>
      <c r="H2461" s="219"/>
    </row>
    <row r="2462" spans="1:8" ht="52.8">
      <c r="A2462" s="209">
        <v>92916</v>
      </c>
      <c r="B2462" s="210" t="s">
        <v>2424</v>
      </c>
      <c r="C2462" s="209" t="s">
        <v>31</v>
      </c>
      <c r="D2462" s="211">
        <v>16.88</v>
      </c>
      <c r="E2462" s="218"/>
      <c r="F2462" s="218"/>
      <c r="G2462" s="218"/>
      <c r="H2462" s="219"/>
    </row>
    <row r="2463" spans="1:8" ht="52.8">
      <c r="A2463" s="209">
        <v>92917</v>
      </c>
      <c r="B2463" s="210" t="s">
        <v>2425</v>
      </c>
      <c r="C2463" s="209" t="s">
        <v>31</v>
      </c>
      <c r="D2463" s="211">
        <v>15.79</v>
      </c>
      <c r="E2463" s="218"/>
      <c r="F2463" s="218"/>
      <c r="G2463" s="218"/>
      <c r="H2463" s="219"/>
    </row>
    <row r="2464" spans="1:8" ht="52.8">
      <c r="A2464" s="209">
        <v>92919</v>
      </c>
      <c r="B2464" s="210" t="s">
        <v>2426</v>
      </c>
      <c r="C2464" s="209" t="s">
        <v>31</v>
      </c>
      <c r="D2464" s="211">
        <v>14.02</v>
      </c>
      <c r="E2464" s="218"/>
      <c r="F2464" s="218"/>
      <c r="G2464" s="218"/>
      <c r="H2464" s="219"/>
    </row>
    <row r="2465" spans="1:8" ht="52.8">
      <c r="A2465" s="209">
        <v>92921</v>
      </c>
      <c r="B2465" s="210" t="s">
        <v>2427</v>
      </c>
      <c r="C2465" s="209" t="s">
        <v>31</v>
      </c>
      <c r="D2465" s="211">
        <v>11.72</v>
      </c>
      <c r="E2465" s="218"/>
      <c r="F2465" s="218"/>
      <c r="G2465" s="218"/>
      <c r="H2465" s="219"/>
    </row>
    <row r="2466" spans="1:8" ht="52.8">
      <c r="A2466" s="209">
        <v>92922</v>
      </c>
      <c r="B2466" s="210" t="s">
        <v>2428</v>
      </c>
      <c r="C2466" s="209" t="s">
        <v>31</v>
      </c>
      <c r="D2466" s="211">
        <v>11.3</v>
      </c>
      <c r="E2466" s="218"/>
      <c r="F2466" s="218"/>
      <c r="G2466" s="218"/>
      <c r="H2466" s="219"/>
    </row>
    <row r="2467" spans="1:8" ht="52.8">
      <c r="A2467" s="209">
        <v>92923</v>
      </c>
      <c r="B2467" s="210" t="s">
        <v>2429</v>
      </c>
      <c r="C2467" s="209" t="s">
        <v>31</v>
      </c>
      <c r="D2467" s="211">
        <v>12.83</v>
      </c>
      <c r="E2467" s="218"/>
      <c r="F2467" s="218"/>
      <c r="G2467" s="218"/>
      <c r="H2467" s="219"/>
    </row>
    <row r="2468" spans="1:8" ht="52.8">
      <c r="A2468" s="209">
        <v>92924</v>
      </c>
      <c r="B2468" s="210" t="s">
        <v>2430</v>
      </c>
      <c r="C2468" s="209" t="s">
        <v>31</v>
      </c>
      <c r="D2468" s="211">
        <v>12.65</v>
      </c>
      <c r="E2468" s="218"/>
      <c r="F2468" s="218"/>
      <c r="G2468" s="218"/>
      <c r="H2468" s="219"/>
    </row>
    <row r="2469" spans="1:8" ht="26.4">
      <c r="A2469" s="209">
        <v>95448</v>
      </c>
      <c r="B2469" s="210" t="s">
        <v>2431</v>
      </c>
      <c r="C2469" s="209" t="s">
        <v>31</v>
      </c>
      <c r="D2469" s="211">
        <v>12.55</v>
      </c>
      <c r="E2469" s="218"/>
      <c r="F2469" s="218"/>
      <c r="G2469" s="218"/>
      <c r="H2469" s="219"/>
    </row>
    <row r="2470" spans="1:8" ht="26.4">
      <c r="A2470" s="209">
        <v>95576</v>
      </c>
      <c r="B2470" s="210" t="s">
        <v>5916</v>
      </c>
      <c r="C2470" s="209" t="s">
        <v>31</v>
      </c>
      <c r="D2470" s="211">
        <v>14.69</v>
      </c>
      <c r="E2470" s="218"/>
      <c r="F2470" s="218"/>
      <c r="G2470" s="218"/>
      <c r="H2470" s="219"/>
    </row>
    <row r="2471" spans="1:8" ht="26.4">
      <c r="A2471" s="209">
        <v>95577</v>
      </c>
      <c r="B2471" s="210" t="s">
        <v>5917</v>
      </c>
      <c r="C2471" s="209" t="s">
        <v>31</v>
      </c>
      <c r="D2471" s="211">
        <v>12.8</v>
      </c>
      <c r="E2471" s="218"/>
      <c r="F2471" s="218"/>
      <c r="G2471" s="218"/>
      <c r="H2471" s="219"/>
    </row>
    <row r="2472" spans="1:8" ht="26.4">
      <c r="A2472" s="209">
        <v>95578</v>
      </c>
      <c r="B2472" s="210" t="s">
        <v>5918</v>
      </c>
      <c r="C2472" s="209" t="s">
        <v>31</v>
      </c>
      <c r="D2472" s="211">
        <v>10.78</v>
      </c>
      <c r="E2472" s="218"/>
      <c r="F2472" s="218"/>
      <c r="G2472" s="218"/>
      <c r="H2472" s="219"/>
    </row>
    <row r="2473" spans="1:8" ht="26.4">
      <c r="A2473" s="209">
        <v>95579</v>
      </c>
      <c r="B2473" s="210" t="s">
        <v>5919</v>
      </c>
      <c r="C2473" s="209" t="s">
        <v>31</v>
      </c>
      <c r="D2473" s="211">
        <v>10.51</v>
      </c>
      <c r="E2473" s="218"/>
      <c r="F2473" s="218"/>
      <c r="G2473" s="218"/>
      <c r="H2473" s="219"/>
    </row>
    <row r="2474" spans="1:8" ht="26.4">
      <c r="A2474" s="209">
        <v>95580</v>
      </c>
      <c r="B2474" s="210" t="s">
        <v>5920</v>
      </c>
      <c r="C2474" s="209" t="s">
        <v>31</v>
      </c>
      <c r="D2474" s="211">
        <v>12.18</v>
      </c>
      <c r="E2474" s="218"/>
      <c r="F2474" s="218"/>
      <c r="G2474" s="218"/>
      <c r="H2474" s="219"/>
    </row>
    <row r="2475" spans="1:8" ht="26.4">
      <c r="A2475" s="209">
        <v>95581</v>
      </c>
      <c r="B2475" s="210" t="s">
        <v>5921</v>
      </c>
      <c r="C2475" s="209" t="s">
        <v>31</v>
      </c>
      <c r="D2475" s="211">
        <v>12.14</v>
      </c>
      <c r="E2475" s="218"/>
      <c r="F2475" s="218"/>
      <c r="G2475" s="218"/>
      <c r="H2475" s="219"/>
    </row>
    <row r="2476" spans="1:8" ht="26.4">
      <c r="A2476" s="209">
        <v>95582</v>
      </c>
      <c r="B2476" s="210" t="s">
        <v>7336</v>
      </c>
      <c r="C2476" s="209" t="s">
        <v>31</v>
      </c>
      <c r="D2476" s="211">
        <v>13.24</v>
      </c>
      <c r="E2476" s="218"/>
      <c r="F2476" s="218"/>
      <c r="G2476" s="218"/>
      <c r="H2476" s="219"/>
    </row>
    <row r="2477" spans="1:8" ht="39.6">
      <c r="A2477" s="209">
        <v>95583</v>
      </c>
      <c r="B2477" s="210" t="s">
        <v>5922</v>
      </c>
      <c r="C2477" s="209" t="s">
        <v>31</v>
      </c>
      <c r="D2477" s="211">
        <v>17.13</v>
      </c>
      <c r="E2477" s="218"/>
      <c r="F2477" s="218"/>
      <c r="G2477" s="218"/>
      <c r="H2477" s="219"/>
    </row>
    <row r="2478" spans="1:8" ht="39.6">
      <c r="A2478" s="209">
        <v>95584</v>
      </c>
      <c r="B2478" s="210" t="s">
        <v>5923</v>
      </c>
      <c r="C2478" s="209" t="s">
        <v>31</v>
      </c>
      <c r="D2478" s="211">
        <v>15.77</v>
      </c>
      <c r="E2478" s="218"/>
      <c r="F2478" s="218"/>
      <c r="G2478" s="218"/>
      <c r="H2478" s="219"/>
    </row>
    <row r="2479" spans="1:8" ht="39.6">
      <c r="A2479" s="209">
        <v>95592</v>
      </c>
      <c r="B2479" s="210" t="s">
        <v>5924</v>
      </c>
      <c r="C2479" s="209" t="s">
        <v>31</v>
      </c>
      <c r="D2479" s="211">
        <v>17.13</v>
      </c>
      <c r="E2479" s="218"/>
      <c r="F2479" s="218"/>
      <c r="G2479" s="218"/>
      <c r="H2479" s="219"/>
    </row>
    <row r="2480" spans="1:8" ht="39.6">
      <c r="A2480" s="209">
        <v>95593</v>
      </c>
      <c r="B2480" s="210" t="s">
        <v>5925</v>
      </c>
      <c r="C2480" s="209" t="s">
        <v>31</v>
      </c>
      <c r="D2480" s="211">
        <v>15.77</v>
      </c>
      <c r="E2480" s="218"/>
      <c r="F2480" s="218"/>
      <c r="G2480" s="218"/>
      <c r="H2480" s="219"/>
    </row>
    <row r="2481" spans="1:8" ht="52.8">
      <c r="A2481" s="209">
        <v>95943</v>
      </c>
      <c r="B2481" s="210" t="s">
        <v>2432</v>
      </c>
      <c r="C2481" s="209" t="s">
        <v>31</v>
      </c>
      <c r="D2481" s="211">
        <v>22.58</v>
      </c>
      <c r="E2481" s="218"/>
      <c r="F2481" s="218"/>
      <c r="G2481" s="218"/>
      <c r="H2481" s="219"/>
    </row>
    <row r="2482" spans="1:8" ht="52.8">
      <c r="A2482" s="209">
        <v>95944</v>
      </c>
      <c r="B2482" s="210" t="s">
        <v>2433</v>
      </c>
      <c r="C2482" s="209" t="s">
        <v>31</v>
      </c>
      <c r="D2482" s="211">
        <v>21.06</v>
      </c>
      <c r="E2482" s="218"/>
      <c r="F2482" s="218"/>
      <c r="G2482" s="218"/>
      <c r="H2482" s="219"/>
    </row>
    <row r="2483" spans="1:8" ht="52.8">
      <c r="A2483" s="209">
        <v>95945</v>
      </c>
      <c r="B2483" s="210" t="s">
        <v>2434</v>
      </c>
      <c r="C2483" s="209" t="s">
        <v>31</v>
      </c>
      <c r="D2483" s="211">
        <v>17.77</v>
      </c>
      <c r="E2483" s="218"/>
      <c r="F2483" s="218"/>
      <c r="G2483" s="218"/>
      <c r="H2483" s="219"/>
    </row>
    <row r="2484" spans="1:8" ht="52.8">
      <c r="A2484" s="209">
        <v>95946</v>
      </c>
      <c r="B2484" s="210" t="s">
        <v>2435</v>
      </c>
      <c r="C2484" s="209" t="s">
        <v>31</v>
      </c>
      <c r="D2484" s="211">
        <v>14.62</v>
      </c>
      <c r="E2484" s="218"/>
      <c r="F2484" s="218"/>
      <c r="G2484" s="218"/>
      <c r="H2484" s="219"/>
    </row>
    <row r="2485" spans="1:8" ht="52.8">
      <c r="A2485" s="209">
        <v>95947</v>
      </c>
      <c r="B2485" s="210" t="s">
        <v>2436</v>
      </c>
      <c r="C2485" s="209" t="s">
        <v>31</v>
      </c>
      <c r="D2485" s="211">
        <v>11.58</v>
      </c>
      <c r="E2485" s="218"/>
      <c r="F2485" s="218"/>
      <c r="G2485" s="218"/>
      <c r="H2485" s="219"/>
    </row>
    <row r="2486" spans="1:8" ht="52.8">
      <c r="A2486" s="209">
        <v>95948</v>
      </c>
      <c r="B2486" s="210" t="s">
        <v>2437</v>
      </c>
      <c r="C2486" s="209" t="s">
        <v>31</v>
      </c>
      <c r="D2486" s="211">
        <v>10.52</v>
      </c>
      <c r="E2486" s="218"/>
      <c r="F2486" s="218"/>
      <c r="G2486" s="218"/>
      <c r="H2486" s="219"/>
    </row>
    <row r="2487" spans="1:8" ht="39.6">
      <c r="A2487" s="209">
        <v>96544</v>
      </c>
      <c r="B2487" s="210" t="s">
        <v>210</v>
      </c>
      <c r="C2487" s="209" t="s">
        <v>31</v>
      </c>
      <c r="D2487" s="211">
        <v>17.66</v>
      </c>
      <c r="E2487" s="218"/>
      <c r="F2487" s="218"/>
      <c r="G2487" s="218"/>
      <c r="H2487" s="219"/>
    </row>
    <row r="2488" spans="1:8" ht="39.6">
      <c r="A2488" s="209">
        <v>96545</v>
      </c>
      <c r="B2488" s="210" t="s">
        <v>40</v>
      </c>
      <c r="C2488" s="209" t="s">
        <v>31</v>
      </c>
      <c r="D2488" s="211">
        <v>16.54</v>
      </c>
      <c r="E2488" s="218"/>
      <c r="F2488" s="218"/>
      <c r="G2488" s="218"/>
      <c r="H2488" s="219"/>
    </row>
    <row r="2489" spans="1:8" ht="39.6">
      <c r="A2489" s="209">
        <v>96546</v>
      </c>
      <c r="B2489" s="210" t="s">
        <v>30</v>
      </c>
      <c r="C2489" s="209" t="s">
        <v>31</v>
      </c>
      <c r="D2489" s="211">
        <v>14.8</v>
      </c>
      <c r="E2489" s="218"/>
      <c r="F2489" s="218"/>
      <c r="G2489" s="218"/>
      <c r="H2489" s="219"/>
    </row>
    <row r="2490" spans="1:8" ht="39.6">
      <c r="A2490" s="209">
        <v>96547</v>
      </c>
      <c r="B2490" s="210" t="s">
        <v>33</v>
      </c>
      <c r="C2490" s="209" t="s">
        <v>31</v>
      </c>
      <c r="D2490" s="211">
        <v>12.52</v>
      </c>
      <c r="E2490" s="218"/>
      <c r="F2490" s="218"/>
      <c r="G2490" s="218"/>
      <c r="H2490" s="219"/>
    </row>
    <row r="2491" spans="1:8" ht="39.6">
      <c r="A2491" s="209">
        <v>96548</v>
      </c>
      <c r="B2491" s="210" t="s">
        <v>2438</v>
      </c>
      <c r="C2491" s="209" t="s">
        <v>31</v>
      </c>
      <c r="D2491" s="211">
        <v>11.86</v>
      </c>
      <c r="E2491" s="218"/>
      <c r="F2491" s="218"/>
      <c r="G2491" s="218"/>
      <c r="H2491" s="219"/>
    </row>
    <row r="2492" spans="1:8" ht="39.6">
      <c r="A2492" s="209">
        <v>96549</v>
      </c>
      <c r="B2492" s="210" t="s">
        <v>2439</v>
      </c>
      <c r="C2492" s="209" t="s">
        <v>31</v>
      </c>
      <c r="D2492" s="211">
        <v>13.2</v>
      </c>
      <c r="E2492" s="218"/>
      <c r="F2492" s="218"/>
      <c r="G2492" s="218"/>
      <c r="H2492" s="219"/>
    </row>
    <row r="2493" spans="1:8" ht="39.6">
      <c r="A2493" s="209">
        <v>96550</v>
      </c>
      <c r="B2493" s="210" t="s">
        <v>2440</v>
      </c>
      <c r="C2493" s="209" t="s">
        <v>31</v>
      </c>
      <c r="D2493" s="211">
        <v>12.86</v>
      </c>
      <c r="E2493" s="218"/>
      <c r="F2493" s="218"/>
      <c r="G2493" s="218"/>
      <c r="H2493" s="219"/>
    </row>
    <row r="2494" spans="1:8" ht="39.6">
      <c r="A2494" s="209">
        <v>100064</v>
      </c>
      <c r="B2494" s="210" t="s">
        <v>2441</v>
      </c>
      <c r="C2494" s="209" t="s">
        <v>31</v>
      </c>
      <c r="D2494" s="211">
        <v>12.21</v>
      </c>
      <c r="E2494" s="218"/>
      <c r="F2494" s="218"/>
      <c r="G2494" s="218"/>
      <c r="H2494" s="219"/>
    </row>
    <row r="2495" spans="1:8" ht="39.6">
      <c r="A2495" s="209">
        <v>100066</v>
      </c>
      <c r="B2495" s="210" t="s">
        <v>2442</v>
      </c>
      <c r="C2495" s="209" t="s">
        <v>31</v>
      </c>
      <c r="D2495" s="211">
        <v>12.14</v>
      </c>
      <c r="E2495" s="218"/>
      <c r="F2495" s="218"/>
      <c r="G2495" s="218"/>
      <c r="H2495" s="219"/>
    </row>
    <row r="2496" spans="1:8" ht="39.6">
      <c r="A2496" s="209">
        <v>100067</v>
      </c>
      <c r="B2496" s="210" t="s">
        <v>2443</v>
      </c>
      <c r="C2496" s="209" t="s">
        <v>31</v>
      </c>
      <c r="D2496" s="211">
        <v>13.73</v>
      </c>
      <c r="E2496" s="218"/>
      <c r="F2496" s="218"/>
      <c r="G2496" s="218"/>
      <c r="H2496" s="219"/>
    </row>
    <row r="2497" spans="1:8" ht="52.8">
      <c r="A2497" s="209">
        <v>100068</v>
      </c>
      <c r="B2497" s="210" t="s">
        <v>2444</v>
      </c>
      <c r="C2497" s="209" t="s">
        <v>31</v>
      </c>
      <c r="D2497" s="211">
        <v>10.93</v>
      </c>
      <c r="E2497" s="218"/>
      <c r="F2497" s="218"/>
      <c r="G2497" s="218"/>
      <c r="H2497" s="219"/>
    </row>
    <row r="2498" spans="1:8" ht="26.4">
      <c r="A2498" s="209">
        <v>102920</v>
      </c>
      <c r="B2498" s="210" t="s">
        <v>2445</v>
      </c>
      <c r="C2498" s="209" t="s">
        <v>31</v>
      </c>
      <c r="D2498" s="211">
        <v>9.85</v>
      </c>
      <c r="E2498" s="218"/>
      <c r="F2498" s="218"/>
      <c r="G2498" s="218"/>
      <c r="H2498" s="219"/>
    </row>
    <row r="2499" spans="1:8" ht="26.4">
      <c r="A2499" s="209">
        <v>102921</v>
      </c>
      <c r="B2499" s="210" t="s">
        <v>2446</v>
      </c>
      <c r="C2499" s="209" t="s">
        <v>31</v>
      </c>
      <c r="D2499" s="211">
        <v>9.58</v>
      </c>
      <c r="E2499" s="218"/>
      <c r="F2499" s="218"/>
      <c r="G2499" s="218"/>
      <c r="H2499" s="219"/>
    </row>
    <row r="2500" spans="1:8" ht="39.6">
      <c r="A2500" s="209">
        <v>102922</v>
      </c>
      <c r="B2500" s="210" t="s">
        <v>2447</v>
      </c>
      <c r="C2500" s="209" t="s">
        <v>31</v>
      </c>
      <c r="D2500" s="211">
        <v>10.37</v>
      </c>
      <c r="E2500" s="218"/>
      <c r="F2500" s="218"/>
      <c r="G2500" s="218"/>
      <c r="H2500" s="219"/>
    </row>
    <row r="2501" spans="1:8" ht="26.4">
      <c r="A2501" s="209">
        <v>102923</v>
      </c>
      <c r="B2501" s="210" t="s">
        <v>2448</v>
      </c>
      <c r="C2501" s="209" t="s">
        <v>31</v>
      </c>
      <c r="D2501" s="211">
        <v>9.39</v>
      </c>
      <c r="E2501" s="218"/>
      <c r="F2501" s="218"/>
      <c r="G2501" s="218"/>
      <c r="H2501" s="219"/>
    </row>
    <row r="2502" spans="1:8" ht="39.6">
      <c r="A2502" s="209">
        <v>103088</v>
      </c>
      <c r="B2502" s="210" t="s">
        <v>2449</v>
      </c>
      <c r="C2502" s="209" t="s">
        <v>31</v>
      </c>
      <c r="D2502" s="211">
        <v>11.45</v>
      </c>
      <c r="E2502" s="218"/>
      <c r="F2502" s="218"/>
      <c r="G2502" s="218"/>
      <c r="H2502" s="219"/>
    </row>
    <row r="2503" spans="1:8" ht="52.8">
      <c r="A2503" s="209">
        <v>104104</v>
      </c>
      <c r="B2503" s="210" t="s">
        <v>2450</v>
      </c>
      <c r="C2503" s="209" t="s">
        <v>31</v>
      </c>
      <c r="D2503" s="211">
        <v>13.41</v>
      </c>
      <c r="E2503" s="218"/>
      <c r="F2503" s="218"/>
      <c r="G2503" s="218"/>
      <c r="H2503" s="219"/>
    </row>
    <row r="2504" spans="1:8" ht="39.6">
      <c r="A2504" s="209">
        <v>104105</v>
      </c>
      <c r="B2504" s="210" t="s">
        <v>2451</v>
      </c>
      <c r="C2504" s="209" t="s">
        <v>31</v>
      </c>
      <c r="D2504" s="211">
        <v>13.42</v>
      </c>
      <c r="E2504" s="218"/>
      <c r="F2504" s="218"/>
      <c r="G2504" s="218"/>
      <c r="H2504" s="219"/>
    </row>
    <row r="2505" spans="1:8" ht="52.8">
      <c r="A2505" s="209">
        <v>104106</v>
      </c>
      <c r="B2505" s="210" t="s">
        <v>2452</v>
      </c>
      <c r="C2505" s="209" t="s">
        <v>31</v>
      </c>
      <c r="D2505" s="211">
        <v>11.88</v>
      </c>
      <c r="E2505" s="218"/>
      <c r="F2505" s="218"/>
      <c r="G2505" s="218"/>
      <c r="H2505" s="219"/>
    </row>
    <row r="2506" spans="1:8" ht="52.8">
      <c r="A2506" s="209">
        <v>104107</v>
      </c>
      <c r="B2506" s="210" t="s">
        <v>2453</v>
      </c>
      <c r="C2506" s="209" t="s">
        <v>31</v>
      </c>
      <c r="D2506" s="211">
        <v>12.48</v>
      </c>
      <c r="E2506" s="218"/>
      <c r="F2506" s="218"/>
      <c r="G2506" s="218"/>
      <c r="H2506" s="219"/>
    </row>
    <row r="2507" spans="1:8" ht="52.8">
      <c r="A2507" s="209">
        <v>104108</v>
      </c>
      <c r="B2507" s="210" t="s">
        <v>2454</v>
      </c>
      <c r="C2507" s="209" t="s">
        <v>31</v>
      </c>
      <c r="D2507" s="211">
        <v>14.69</v>
      </c>
      <c r="E2507" s="218"/>
      <c r="F2507" s="218"/>
      <c r="G2507" s="218"/>
      <c r="H2507" s="219"/>
    </row>
    <row r="2508" spans="1:8" ht="52.8">
      <c r="A2508" s="209">
        <v>104109</v>
      </c>
      <c r="B2508" s="210" t="s">
        <v>2455</v>
      </c>
      <c r="C2508" s="209" t="s">
        <v>31</v>
      </c>
      <c r="D2508" s="211">
        <v>17.47</v>
      </c>
      <c r="E2508" s="218"/>
      <c r="F2508" s="218"/>
      <c r="G2508" s="218"/>
      <c r="H2508" s="219"/>
    </row>
    <row r="2509" spans="1:8" ht="52.8">
      <c r="A2509" s="209">
        <v>104110</v>
      </c>
      <c r="B2509" s="210" t="s">
        <v>2456</v>
      </c>
      <c r="C2509" s="209" t="s">
        <v>31</v>
      </c>
      <c r="D2509" s="211">
        <v>19.239999999999998</v>
      </c>
      <c r="E2509" s="218"/>
      <c r="F2509" s="218"/>
      <c r="G2509" s="218"/>
      <c r="H2509" s="219"/>
    </row>
    <row r="2510" spans="1:8" ht="52.8">
      <c r="A2510" s="209">
        <v>104111</v>
      </c>
      <c r="B2510" s="210" t="s">
        <v>2457</v>
      </c>
      <c r="C2510" s="209" t="s">
        <v>31</v>
      </c>
      <c r="D2510" s="211">
        <v>21.1</v>
      </c>
      <c r="E2510" s="218"/>
      <c r="F2510" s="218"/>
      <c r="G2510" s="218"/>
      <c r="H2510" s="219"/>
    </row>
    <row r="2511" spans="1:8" ht="26.4">
      <c r="A2511" s="209">
        <v>89993</v>
      </c>
      <c r="B2511" s="210" t="s">
        <v>2458</v>
      </c>
      <c r="C2511" s="209" t="s">
        <v>1634</v>
      </c>
      <c r="D2511" s="211">
        <v>1068.98</v>
      </c>
      <c r="E2511" s="218"/>
      <c r="F2511" s="218"/>
      <c r="G2511" s="218"/>
      <c r="H2511" s="220"/>
    </row>
    <row r="2512" spans="1:8" ht="39.6">
      <c r="A2512" s="209">
        <v>89994</v>
      </c>
      <c r="B2512" s="210" t="s">
        <v>2459</v>
      </c>
      <c r="C2512" s="209" t="s">
        <v>1634</v>
      </c>
      <c r="D2512" s="211">
        <v>940.66</v>
      </c>
      <c r="E2512" s="218"/>
      <c r="F2512" s="218"/>
      <c r="G2512" s="218"/>
      <c r="H2512" s="219"/>
    </row>
    <row r="2513" spans="1:8" ht="26.4">
      <c r="A2513" s="209">
        <v>89995</v>
      </c>
      <c r="B2513" s="210" t="s">
        <v>2460</v>
      </c>
      <c r="C2513" s="209" t="s">
        <v>1634</v>
      </c>
      <c r="D2513" s="211">
        <v>1036.1600000000001</v>
      </c>
      <c r="E2513" s="218"/>
      <c r="F2513" s="218"/>
      <c r="G2513" s="218"/>
      <c r="H2513" s="219"/>
    </row>
    <row r="2514" spans="1:8" ht="52.8">
      <c r="A2514" s="209">
        <v>90278</v>
      </c>
      <c r="B2514" s="210" t="s">
        <v>2461</v>
      </c>
      <c r="C2514" s="209" t="s">
        <v>1634</v>
      </c>
      <c r="D2514" s="211">
        <v>576.54999999999995</v>
      </c>
      <c r="E2514" s="218"/>
      <c r="F2514" s="218"/>
      <c r="G2514" s="218"/>
      <c r="H2514" s="219"/>
    </row>
    <row r="2515" spans="1:8" ht="52.8">
      <c r="A2515" s="209">
        <v>90279</v>
      </c>
      <c r="B2515" s="210" t="s">
        <v>2462</v>
      </c>
      <c r="C2515" s="209" t="s">
        <v>1634</v>
      </c>
      <c r="D2515" s="211">
        <v>632.1</v>
      </c>
      <c r="E2515" s="218"/>
      <c r="F2515" s="218"/>
      <c r="G2515" s="218"/>
      <c r="H2515" s="219"/>
    </row>
    <row r="2516" spans="1:8" ht="52.8">
      <c r="A2516" s="209">
        <v>90280</v>
      </c>
      <c r="B2516" s="210" t="s">
        <v>2463</v>
      </c>
      <c r="C2516" s="209" t="s">
        <v>1634</v>
      </c>
      <c r="D2516" s="211">
        <v>698.94</v>
      </c>
      <c r="E2516" s="218"/>
      <c r="F2516" s="218"/>
      <c r="G2516" s="218"/>
      <c r="H2516" s="219"/>
    </row>
    <row r="2517" spans="1:8" ht="52.8">
      <c r="A2517" s="209">
        <v>90281</v>
      </c>
      <c r="B2517" s="210" t="s">
        <v>2464</v>
      </c>
      <c r="C2517" s="209" t="s">
        <v>1634</v>
      </c>
      <c r="D2517" s="211">
        <v>809.1</v>
      </c>
      <c r="E2517" s="218"/>
      <c r="F2517" s="218"/>
      <c r="G2517" s="218"/>
      <c r="H2517" s="219"/>
    </row>
    <row r="2518" spans="1:8" ht="52.8">
      <c r="A2518" s="209">
        <v>90282</v>
      </c>
      <c r="B2518" s="210" t="s">
        <v>2465</v>
      </c>
      <c r="C2518" s="209" t="s">
        <v>1634</v>
      </c>
      <c r="D2518" s="211">
        <v>567.35</v>
      </c>
      <c r="E2518" s="218"/>
      <c r="F2518" s="218"/>
      <c r="G2518" s="218"/>
      <c r="H2518" s="219"/>
    </row>
    <row r="2519" spans="1:8" ht="52.8">
      <c r="A2519" s="209">
        <v>90283</v>
      </c>
      <c r="B2519" s="210" t="s">
        <v>2466</v>
      </c>
      <c r="C2519" s="209" t="s">
        <v>1634</v>
      </c>
      <c r="D2519" s="211">
        <v>623.30999999999995</v>
      </c>
      <c r="E2519" s="218"/>
      <c r="F2519" s="218"/>
      <c r="G2519" s="218"/>
      <c r="H2519" s="219"/>
    </row>
    <row r="2520" spans="1:8" ht="52.8">
      <c r="A2520" s="209">
        <v>90284</v>
      </c>
      <c r="B2520" s="210" t="s">
        <v>2467</v>
      </c>
      <c r="C2520" s="209" t="s">
        <v>1634</v>
      </c>
      <c r="D2520" s="211">
        <v>694.08</v>
      </c>
      <c r="E2520" s="218"/>
      <c r="F2520" s="218"/>
      <c r="G2520" s="218"/>
      <c r="H2520" s="219"/>
    </row>
    <row r="2521" spans="1:8" ht="52.8">
      <c r="A2521" s="209">
        <v>90285</v>
      </c>
      <c r="B2521" s="210" t="s">
        <v>2468</v>
      </c>
      <c r="C2521" s="209" t="s">
        <v>1634</v>
      </c>
      <c r="D2521" s="211">
        <v>810.56</v>
      </c>
      <c r="E2521" s="218"/>
      <c r="F2521" s="218"/>
      <c r="G2521" s="218"/>
      <c r="H2521" s="219"/>
    </row>
    <row r="2522" spans="1:8" ht="52.8">
      <c r="A2522" s="209">
        <v>94962</v>
      </c>
      <c r="B2522" s="210" t="s">
        <v>38</v>
      </c>
      <c r="C2522" s="209" t="s">
        <v>1634</v>
      </c>
      <c r="D2522" s="211">
        <v>447.02</v>
      </c>
      <c r="E2522" s="218"/>
      <c r="F2522" s="218"/>
      <c r="G2522" s="218"/>
      <c r="H2522" s="219"/>
    </row>
    <row r="2523" spans="1:8" ht="52.8">
      <c r="A2523" s="209">
        <v>94963</v>
      </c>
      <c r="B2523" s="210" t="s">
        <v>2469</v>
      </c>
      <c r="C2523" s="209" t="s">
        <v>1634</v>
      </c>
      <c r="D2523" s="211">
        <v>494.84</v>
      </c>
      <c r="E2523" s="218"/>
      <c r="F2523" s="218"/>
      <c r="G2523" s="218"/>
      <c r="H2523" s="219"/>
    </row>
    <row r="2524" spans="1:8" ht="52.8">
      <c r="A2524" s="209">
        <v>94964</v>
      </c>
      <c r="B2524" s="210" t="s">
        <v>2470</v>
      </c>
      <c r="C2524" s="209" t="s">
        <v>1634</v>
      </c>
      <c r="D2524" s="211">
        <v>537.84</v>
      </c>
      <c r="E2524" s="218"/>
      <c r="F2524" s="218"/>
      <c r="G2524" s="218"/>
      <c r="H2524" s="219"/>
    </row>
    <row r="2525" spans="1:8" ht="52.8">
      <c r="A2525" s="209">
        <v>94965</v>
      </c>
      <c r="B2525" s="210" t="s">
        <v>214</v>
      </c>
      <c r="C2525" s="209" t="s">
        <v>1634</v>
      </c>
      <c r="D2525" s="211">
        <v>560.41999999999996</v>
      </c>
      <c r="E2525" s="218"/>
      <c r="F2525" s="218"/>
      <c r="G2525" s="218"/>
      <c r="H2525" s="219"/>
    </row>
    <row r="2526" spans="1:8" ht="52.8">
      <c r="A2526" s="209">
        <v>94966</v>
      </c>
      <c r="B2526" s="210" t="s">
        <v>2471</v>
      </c>
      <c r="C2526" s="209" t="s">
        <v>1634</v>
      </c>
      <c r="D2526" s="211">
        <v>579.20000000000005</v>
      </c>
      <c r="E2526" s="218"/>
      <c r="F2526" s="218"/>
      <c r="G2526" s="218"/>
      <c r="H2526" s="219"/>
    </row>
    <row r="2527" spans="1:8" ht="52.8">
      <c r="A2527" s="209">
        <v>94967</v>
      </c>
      <c r="B2527" s="210" t="s">
        <v>2472</v>
      </c>
      <c r="C2527" s="209" t="s">
        <v>1634</v>
      </c>
      <c r="D2527" s="211">
        <v>657.6</v>
      </c>
      <c r="E2527" s="218"/>
      <c r="F2527" s="218"/>
      <c r="G2527" s="218"/>
      <c r="H2527" s="219"/>
    </row>
    <row r="2528" spans="1:8" ht="52.8">
      <c r="A2528" s="209">
        <v>94968</v>
      </c>
      <c r="B2528" s="210" t="s">
        <v>236</v>
      </c>
      <c r="C2528" s="209" t="s">
        <v>1634</v>
      </c>
      <c r="D2528" s="211">
        <v>445.61</v>
      </c>
      <c r="E2528" s="218"/>
      <c r="F2528" s="218"/>
      <c r="G2528" s="218"/>
      <c r="H2528" s="219"/>
    </row>
    <row r="2529" spans="1:8" ht="52.8">
      <c r="A2529" s="209">
        <v>94969</v>
      </c>
      <c r="B2529" s="210" t="s">
        <v>2473</v>
      </c>
      <c r="C2529" s="209" t="s">
        <v>1634</v>
      </c>
      <c r="D2529" s="211">
        <v>490.34</v>
      </c>
      <c r="E2529" s="218"/>
      <c r="F2529" s="218"/>
      <c r="G2529" s="218"/>
      <c r="H2529" s="219"/>
    </row>
    <row r="2530" spans="1:8" ht="52.8">
      <c r="A2530" s="209">
        <v>94970</v>
      </c>
      <c r="B2530" s="210" t="s">
        <v>256</v>
      </c>
      <c r="C2530" s="209" t="s">
        <v>1634</v>
      </c>
      <c r="D2530" s="211">
        <v>528.09</v>
      </c>
      <c r="E2530" s="218"/>
      <c r="F2530" s="218"/>
      <c r="G2530" s="218"/>
      <c r="H2530" s="219"/>
    </row>
    <row r="2531" spans="1:8" ht="52.8">
      <c r="A2531" s="209">
        <v>94971</v>
      </c>
      <c r="B2531" s="210" t="s">
        <v>35</v>
      </c>
      <c r="C2531" s="209" t="s">
        <v>1634</v>
      </c>
      <c r="D2531" s="211">
        <v>556.23</v>
      </c>
      <c r="E2531" s="218"/>
      <c r="F2531" s="218"/>
      <c r="G2531" s="218"/>
      <c r="H2531" s="219"/>
    </row>
    <row r="2532" spans="1:8" ht="52.8">
      <c r="A2532" s="209">
        <v>94972</v>
      </c>
      <c r="B2532" s="210" t="s">
        <v>329</v>
      </c>
      <c r="C2532" s="209" t="s">
        <v>1634</v>
      </c>
      <c r="D2532" s="211">
        <v>574.94000000000005</v>
      </c>
      <c r="E2532" s="218"/>
      <c r="F2532" s="218"/>
      <c r="G2532" s="218"/>
      <c r="H2532" s="219"/>
    </row>
    <row r="2533" spans="1:8" ht="52.8">
      <c r="A2533" s="209">
        <v>94973</v>
      </c>
      <c r="B2533" s="210" t="s">
        <v>2474</v>
      </c>
      <c r="C2533" s="209" t="s">
        <v>1634</v>
      </c>
      <c r="D2533" s="211">
        <v>652.04</v>
      </c>
      <c r="E2533" s="218"/>
      <c r="F2533" s="218"/>
      <c r="G2533" s="218"/>
      <c r="H2533" s="219"/>
    </row>
    <row r="2534" spans="1:8" ht="39.6">
      <c r="A2534" s="209">
        <v>94974</v>
      </c>
      <c r="B2534" s="210" t="s">
        <v>223</v>
      </c>
      <c r="C2534" s="209" t="s">
        <v>1634</v>
      </c>
      <c r="D2534" s="211">
        <v>505.69</v>
      </c>
      <c r="E2534" s="218"/>
      <c r="F2534" s="218"/>
      <c r="G2534" s="218"/>
      <c r="H2534" s="219"/>
    </row>
    <row r="2535" spans="1:8" ht="39.6">
      <c r="A2535" s="209">
        <v>94975</v>
      </c>
      <c r="B2535" s="210" t="s">
        <v>2475</v>
      </c>
      <c r="C2535" s="209" t="s">
        <v>1634</v>
      </c>
      <c r="D2535" s="211">
        <v>547.74</v>
      </c>
      <c r="E2535" s="218"/>
      <c r="F2535" s="218"/>
      <c r="G2535" s="218"/>
      <c r="H2535" s="219"/>
    </row>
    <row r="2536" spans="1:8" ht="52.8">
      <c r="A2536" s="209">
        <v>96555</v>
      </c>
      <c r="B2536" s="210" t="s">
        <v>2476</v>
      </c>
      <c r="C2536" s="209" t="s">
        <v>1634</v>
      </c>
      <c r="D2536" s="211">
        <v>767.35</v>
      </c>
      <c r="E2536" s="218"/>
      <c r="F2536" s="218"/>
      <c r="G2536" s="218"/>
      <c r="H2536" s="219"/>
    </row>
    <row r="2537" spans="1:8" ht="39.6">
      <c r="A2537" s="209">
        <v>96556</v>
      </c>
      <c r="B2537" s="210" t="s">
        <v>2477</v>
      </c>
      <c r="C2537" s="209" t="s">
        <v>1634</v>
      </c>
      <c r="D2537" s="211">
        <v>845.28</v>
      </c>
      <c r="E2537" s="218"/>
      <c r="F2537" s="218"/>
      <c r="G2537" s="218"/>
      <c r="H2537" s="219"/>
    </row>
    <row r="2538" spans="1:8" ht="52.8">
      <c r="A2538" s="209">
        <v>96557</v>
      </c>
      <c r="B2538" s="210" t="s">
        <v>209</v>
      </c>
      <c r="C2538" s="209" t="s">
        <v>1634</v>
      </c>
      <c r="D2538" s="211">
        <v>875.72</v>
      </c>
      <c r="E2538" s="218"/>
      <c r="F2538" s="218"/>
      <c r="G2538" s="218"/>
      <c r="H2538" s="219"/>
    </row>
    <row r="2539" spans="1:8" ht="39.6">
      <c r="A2539" s="209">
        <v>96558</v>
      </c>
      <c r="B2539" s="210" t="s">
        <v>2478</v>
      </c>
      <c r="C2539" s="209" t="s">
        <v>1634</v>
      </c>
      <c r="D2539" s="211">
        <v>882.73</v>
      </c>
      <c r="E2539" s="218"/>
      <c r="F2539" s="218"/>
      <c r="G2539" s="218"/>
      <c r="H2539" s="219"/>
    </row>
    <row r="2540" spans="1:8" ht="66">
      <c r="A2540" s="209">
        <v>99235</v>
      </c>
      <c r="B2540" s="210" t="s">
        <v>2479</v>
      </c>
      <c r="C2540" s="209" t="s">
        <v>1634</v>
      </c>
      <c r="D2540" s="211">
        <v>850.75</v>
      </c>
      <c r="E2540" s="218"/>
      <c r="F2540" s="218"/>
      <c r="G2540" s="218"/>
      <c r="H2540" s="219"/>
    </row>
    <row r="2541" spans="1:8" ht="79.2">
      <c r="A2541" s="209">
        <v>99431</v>
      </c>
      <c r="B2541" s="210" t="s">
        <v>2480</v>
      </c>
      <c r="C2541" s="209" t="s">
        <v>1634</v>
      </c>
      <c r="D2541" s="211">
        <v>876.05</v>
      </c>
      <c r="E2541" s="218"/>
      <c r="F2541" s="218"/>
      <c r="G2541" s="218"/>
      <c r="H2541" s="219"/>
    </row>
    <row r="2542" spans="1:8" ht="79.2">
      <c r="A2542" s="209">
        <v>99432</v>
      </c>
      <c r="B2542" s="210" t="s">
        <v>2481</v>
      </c>
      <c r="C2542" s="209" t="s">
        <v>1634</v>
      </c>
      <c r="D2542" s="211">
        <v>851.2</v>
      </c>
      <c r="E2542" s="218"/>
      <c r="F2542" s="218"/>
      <c r="G2542" s="218"/>
      <c r="H2542" s="219"/>
    </row>
    <row r="2543" spans="1:8" ht="79.2">
      <c r="A2543" s="209">
        <v>99433</v>
      </c>
      <c r="B2543" s="210" t="s">
        <v>2482</v>
      </c>
      <c r="C2543" s="209" t="s">
        <v>1634</v>
      </c>
      <c r="D2543" s="211">
        <v>918.08</v>
      </c>
      <c r="E2543" s="218"/>
      <c r="F2543" s="218"/>
      <c r="G2543" s="218"/>
      <c r="H2543" s="219"/>
    </row>
    <row r="2544" spans="1:8" ht="79.2">
      <c r="A2544" s="209">
        <v>99434</v>
      </c>
      <c r="B2544" s="210" t="s">
        <v>2483</v>
      </c>
      <c r="C2544" s="209" t="s">
        <v>1634</v>
      </c>
      <c r="D2544" s="211">
        <v>879.81</v>
      </c>
      <c r="E2544" s="218"/>
      <c r="F2544" s="218"/>
      <c r="G2544" s="218"/>
      <c r="H2544" s="219"/>
    </row>
    <row r="2545" spans="1:8" ht="79.2">
      <c r="A2545" s="209">
        <v>99435</v>
      </c>
      <c r="B2545" s="210" t="s">
        <v>2484</v>
      </c>
      <c r="C2545" s="209" t="s">
        <v>1634</v>
      </c>
      <c r="D2545" s="211">
        <v>853.78</v>
      </c>
      <c r="E2545" s="218"/>
      <c r="F2545" s="218"/>
      <c r="G2545" s="218"/>
      <c r="H2545" s="219"/>
    </row>
    <row r="2546" spans="1:8" ht="79.2">
      <c r="A2546" s="209">
        <v>99436</v>
      </c>
      <c r="B2546" s="210" t="s">
        <v>2485</v>
      </c>
      <c r="C2546" s="209" t="s">
        <v>1634</v>
      </c>
      <c r="D2546" s="211">
        <v>937.7</v>
      </c>
      <c r="E2546" s="218"/>
      <c r="F2546" s="218"/>
      <c r="G2546" s="218"/>
      <c r="H2546" s="219"/>
    </row>
    <row r="2547" spans="1:8" ht="66">
      <c r="A2547" s="209">
        <v>99437</v>
      </c>
      <c r="B2547" s="210" t="s">
        <v>2486</v>
      </c>
      <c r="C2547" s="209" t="s">
        <v>1634</v>
      </c>
      <c r="D2547" s="211">
        <v>900.76</v>
      </c>
      <c r="E2547" s="218"/>
      <c r="F2547" s="218"/>
      <c r="G2547" s="218"/>
      <c r="H2547" s="219"/>
    </row>
    <row r="2548" spans="1:8" ht="66">
      <c r="A2548" s="209">
        <v>99438</v>
      </c>
      <c r="B2548" s="210" t="s">
        <v>2487</v>
      </c>
      <c r="C2548" s="209" t="s">
        <v>1634</v>
      </c>
      <c r="D2548" s="211">
        <v>906.15</v>
      </c>
      <c r="E2548" s="218"/>
      <c r="F2548" s="218"/>
      <c r="G2548" s="218"/>
      <c r="H2548" s="219"/>
    </row>
    <row r="2549" spans="1:8" ht="79.2">
      <c r="A2549" s="209">
        <v>99439</v>
      </c>
      <c r="B2549" s="210" t="s">
        <v>2488</v>
      </c>
      <c r="C2549" s="209" t="s">
        <v>1634</v>
      </c>
      <c r="D2549" s="211">
        <v>861.79</v>
      </c>
      <c r="E2549" s="218"/>
      <c r="F2549" s="218"/>
      <c r="G2549" s="218"/>
      <c r="H2549" s="219"/>
    </row>
    <row r="2550" spans="1:8" ht="52.8">
      <c r="A2550" s="209">
        <v>102473</v>
      </c>
      <c r="B2550" s="210" t="s">
        <v>2489</v>
      </c>
      <c r="C2550" s="209" t="s">
        <v>1634</v>
      </c>
      <c r="D2550" s="211">
        <v>647.32000000000005</v>
      </c>
      <c r="E2550" s="218"/>
      <c r="F2550" s="218"/>
      <c r="G2550" s="218"/>
      <c r="H2550" s="219"/>
    </row>
    <row r="2551" spans="1:8" ht="52.8">
      <c r="A2551" s="209">
        <v>102474</v>
      </c>
      <c r="B2551" s="210" t="s">
        <v>2490</v>
      </c>
      <c r="C2551" s="209" t="s">
        <v>1634</v>
      </c>
      <c r="D2551" s="211">
        <v>690.27</v>
      </c>
      <c r="E2551" s="218"/>
      <c r="F2551" s="218"/>
      <c r="G2551" s="218"/>
      <c r="H2551" s="219"/>
    </row>
    <row r="2552" spans="1:8" ht="52.8">
      <c r="A2552" s="209">
        <v>102475</v>
      </c>
      <c r="B2552" s="210" t="s">
        <v>2491</v>
      </c>
      <c r="C2552" s="209" t="s">
        <v>1634</v>
      </c>
      <c r="D2552" s="211">
        <v>739.06</v>
      </c>
      <c r="E2552" s="218"/>
      <c r="F2552" s="218"/>
      <c r="G2552" s="218"/>
      <c r="H2552" s="219"/>
    </row>
    <row r="2553" spans="1:8" ht="52.8">
      <c r="A2553" s="209">
        <v>102476</v>
      </c>
      <c r="B2553" s="210" t="s">
        <v>2492</v>
      </c>
      <c r="C2553" s="209" t="s">
        <v>1634</v>
      </c>
      <c r="D2553" s="211">
        <v>762.01</v>
      </c>
      <c r="E2553" s="218"/>
      <c r="F2553" s="218"/>
      <c r="G2553" s="218"/>
      <c r="H2553" s="219"/>
    </row>
    <row r="2554" spans="1:8" ht="52.8">
      <c r="A2554" s="209">
        <v>102477</v>
      </c>
      <c r="B2554" s="210" t="s">
        <v>2493</v>
      </c>
      <c r="C2554" s="209" t="s">
        <v>1634</v>
      </c>
      <c r="D2554" s="211">
        <v>800.13</v>
      </c>
      <c r="E2554" s="218"/>
      <c r="F2554" s="218"/>
      <c r="G2554" s="218"/>
      <c r="H2554" s="219"/>
    </row>
    <row r="2555" spans="1:8" ht="52.8">
      <c r="A2555" s="209">
        <v>102478</v>
      </c>
      <c r="B2555" s="210" t="s">
        <v>2494</v>
      </c>
      <c r="C2555" s="209" t="s">
        <v>1634</v>
      </c>
      <c r="D2555" s="211">
        <v>858.12</v>
      </c>
      <c r="E2555" s="218"/>
      <c r="F2555" s="218"/>
      <c r="G2555" s="218"/>
      <c r="H2555" s="219"/>
    </row>
    <row r="2556" spans="1:8" ht="52.8">
      <c r="A2556" s="209">
        <v>102479</v>
      </c>
      <c r="B2556" s="210" t="s">
        <v>2495</v>
      </c>
      <c r="C2556" s="209" t="s">
        <v>1634</v>
      </c>
      <c r="D2556" s="211">
        <v>646.91</v>
      </c>
      <c r="E2556" s="218"/>
      <c r="F2556" s="218"/>
      <c r="G2556" s="218"/>
      <c r="H2556" s="219"/>
    </row>
    <row r="2557" spans="1:8" ht="52.8">
      <c r="A2557" s="209">
        <v>102480</v>
      </c>
      <c r="B2557" s="210" t="s">
        <v>2496</v>
      </c>
      <c r="C2557" s="209" t="s">
        <v>1634</v>
      </c>
      <c r="D2557" s="211">
        <v>686.5</v>
      </c>
      <c r="E2557" s="218"/>
      <c r="F2557" s="218"/>
      <c r="G2557" s="218"/>
      <c r="H2557" s="219"/>
    </row>
    <row r="2558" spans="1:8" ht="52.8">
      <c r="A2558" s="209">
        <v>102481</v>
      </c>
      <c r="B2558" s="210" t="s">
        <v>2497</v>
      </c>
      <c r="C2558" s="209" t="s">
        <v>1634</v>
      </c>
      <c r="D2558" s="211">
        <v>730.26</v>
      </c>
      <c r="E2558" s="218"/>
      <c r="F2558" s="218"/>
      <c r="G2558" s="218"/>
      <c r="H2558" s="219"/>
    </row>
    <row r="2559" spans="1:8" ht="52.8">
      <c r="A2559" s="209">
        <v>102482</v>
      </c>
      <c r="B2559" s="210" t="s">
        <v>2498</v>
      </c>
      <c r="C2559" s="209" t="s">
        <v>1634</v>
      </c>
      <c r="D2559" s="211">
        <v>761.94</v>
      </c>
      <c r="E2559" s="218"/>
      <c r="F2559" s="218"/>
      <c r="G2559" s="218"/>
      <c r="H2559" s="219"/>
    </row>
    <row r="2560" spans="1:8" ht="52.8">
      <c r="A2560" s="209">
        <v>102483</v>
      </c>
      <c r="B2560" s="210" t="s">
        <v>2499</v>
      </c>
      <c r="C2560" s="209" t="s">
        <v>1634</v>
      </c>
      <c r="D2560" s="211">
        <v>796.91</v>
      </c>
      <c r="E2560" s="218"/>
      <c r="F2560" s="218"/>
      <c r="G2560" s="218"/>
      <c r="H2560" s="219"/>
    </row>
    <row r="2561" spans="1:8" ht="52.8">
      <c r="A2561" s="209">
        <v>102484</v>
      </c>
      <c r="B2561" s="210" t="s">
        <v>2500</v>
      </c>
      <c r="C2561" s="209" t="s">
        <v>1634</v>
      </c>
      <c r="D2561" s="211">
        <v>859.42</v>
      </c>
      <c r="E2561" s="218"/>
      <c r="F2561" s="218"/>
      <c r="G2561" s="218"/>
      <c r="H2561" s="219"/>
    </row>
    <row r="2562" spans="1:8" ht="52.8">
      <c r="A2562" s="209">
        <v>102485</v>
      </c>
      <c r="B2562" s="210" t="s">
        <v>2501</v>
      </c>
      <c r="C2562" s="209" t="s">
        <v>1634</v>
      </c>
      <c r="D2562" s="211">
        <v>710.93</v>
      </c>
      <c r="E2562" s="218"/>
      <c r="F2562" s="218"/>
      <c r="G2562" s="218"/>
      <c r="H2562" s="219"/>
    </row>
    <row r="2563" spans="1:8" ht="39.6">
      <c r="A2563" s="209">
        <v>102486</v>
      </c>
      <c r="B2563" s="210" t="s">
        <v>2502</v>
      </c>
      <c r="C2563" s="209" t="s">
        <v>1634</v>
      </c>
      <c r="D2563" s="211">
        <v>745.28</v>
      </c>
      <c r="E2563" s="218"/>
      <c r="F2563" s="218"/>
      <c r="G2563" s="218"/>
      <c r="H2563" s="219"/>
    </row>
    <row r="2564" spans="1:8" ht="39.6">
      <c r="A2564" s="209">
        <v>102487</v>
      </c>
      <c r="B2564" s="210" t="s">
        <v>2503</v>
      </c>
      <c r="C2564" s="209" t="s">
        <v>1634</v>
      </c>
      <c r="D2564" s="211">
        <v>623.79999999999995</v>
      </c>
      <c r="E2564" s="218"/>
      <c r="F2564" s="218"/>
      <c r="G2564" s="218"/>
      <c r="H2564" s="219"/>
    </row>
    <row r="2565" spans="1:8" ht="79.2">
      <c r="A2565" s="209">
        <v>103183</v>
      </c>
      <c r="B2565" s="210" t="s">
        <v>2504</v>
      </c>
      <c r="C2565" s="209" t="s">
        <v>1634</v>
      </c>
      <c r="D2565" s="211">
        <v>898.87</v>
      </c>
      <c r="E2565" s="218"/>
      <c r="F2565" s="218"/>
      <c r="G2565" s="218"/>
      <c r="H2565" s="219"/>
    </row>
    <row r="2566" spans="1:8" ht="66">
      <c r="A2566" s="209">
        <v>103184</v>
      </c>
      <c r="B2566" s="210" t="s">
        <v>2505</v>
      </c>
      <c r="C2566" s="209" t="s">
        <v>1634</v>
      </c>
      <c r="D2566" s="211">
        <v>861.64</v>
      </c>
      <c r="E2566" s="218"/>
      <c r="F2566" s="218"/>
      <c r="G2566" s="218"/>
      <c r="H2566" s="219"/>
    </row>
    <row r="2567" spans="1:8" ht="39.6">
      <c r="A2567" s="209">
        <v>103669</v>
      </c>
      <c r="B2567" s="210" t="s">
        <v>2506</v>
      </c>
      <c r="C2567" s="209" t="s">
        <v>1634</v>
      </c>
      <c r="D2567" s="211">
        <v>1108.53</v>
      </c>
      <c r="E2567" s="218"/>
      <c r="F2567" s="218"/>
      <c r="G2567" s="218"/>
      <c r="H2567" s="220"/>
    </row>
    <row r="2568" spans="1:8" ht="39.6">
      <c r="A2568" s="209">
        <v>103670</v>
      </c>
      <c r="B2568" s="210" t="s">
        <v>34</v>
      </c>
      <c r="C2568" s="209" t="s">
        <v>1634</v>
      </c>
      <c r="D2568" s="211">
        <v>263.13</v>
      </c>
      <c r="E2568" s="218"/>
      <c r="F2568" s="218"/>
      <c r="G2568" s="218"/>
      <c r="H2568" s="219"/>
    </row>
    <row r="2569" spans="1:8" ht="39.6">
      <c r="A2569" s="209">
        <v>103671</v>
      </c>
      <c r="B2569" s="210" t="s">
        <v>2507</v>
      </c>
      <c r="C2569" s="209" t="s">
        <v>1634</v>
      </c>
      <c r="D2569" s="211">
        <v>888.06</v>
      </c>
      <c r="E2569" s="218"/>
      <c r="F2569" s="218"/>
      <c r="G2569" s="218"/>
      <c r="H2569" s="219"/>
    </row>
    <row r="2570" spans="1:8" ht="39.6">
      <c r="A2570" s="209">
        <v>103672</v>
      </c>
      <c r="B2570" s="210" t="s">
        <v>7049</v>
      </c>
      <c r="C2570" s="209" t="s">
        <v>1634</v>
      </c>
      <c r="D2570" s="211">
        <v>833.66</v>
      </c>
      <c r="E2570" s="218"/>
      <c r="F2570" s="218"/>
      <c r="G2570" s="218"/>
      <c r="H2570" s="219"/>
    </row>
    <row r="2571" spans="1:8" ht="39.6">
      <c r="A2571" s="209">
        <v>103673</v>
      </c>
      <c r="B2571" s="210" t="s">
        <v>2508</v>
      </c>
      <c r="C2571" s="209" t="s">
        <v>1634</v>
      </c>
      <c r="D2571" s="211">
        <v>36.92</v>
      </c>
      <c r="E2571" s="218"/>
      <c r="F2571" s="218"/>
      <c r="G2571" s="218"/>
      <c r="H2571" s="219"/>
    </row>
    <row r="2572" spans="1:8" ht="52.8">
      <c r="A2572" s="209">
        <v>103674</v>
      </c>
      <c r="B2572" s="210" t="s">
        <v>7050</v>
      </c>
      <c r="C2572" s="209" t="s">
        <v>1634</v>
      </c>
      <c r="D2572" s="211">
        <v>851.74</v>
      </c>
      <c r="E2572" s="218"/>
      <c r="F2572" s="218"/>
      <c r="G2572" s="218"/>
      <c r="H2572" s="219"/>
    </row>
    <row r="2573" spans="1:8" ht="52.8">
      <c r="A2573" s="209">
        <v>103675</v>
      </c>
      <c r="B2573" s="210" t="s">
        <v>7051</v>
      </c>
      <c r="C2573" s="209" t="s">
        <v>1634</v>
      </c>
      <c r="D2573" s="211">
        <v>834.2</v>
      </c>
      <c r="E2573" s="218"/>
      <c r="F2573" s="218"/>
      <c r="G2573" s="218"/>
      <c r="H2573" s="219"/>
    </row>
    <row r="2574" spans="1:8" ht="79.2">
      <c r="A2574" s="209">
        <v>103676</v>
      </c>
      <c r="B2574" s="210" t="s">
        <v>2509</v>
      </c>
      <c r="C2574" s="209" t="s">
        <v>1634</v>
      </c>
      <c r="D2574" s="211">
        <v>1158.3699999999999</v>
      </c>
      <c r="E2574" s="218"/>
      <c r="F2574" s="218"/>
      <c r="G2574" s="218"/>
      <c r="H2574" s="220"/>
    </row>
    <row r="2575" spans="1:8" ht="79.2">
      <c r="A2575" s="209">
        <v>103677</v>
      </c>
      <c r="B2575" s="210" t="s">
        <v>2510</v>
      </c>
      <c r="C2575" s="209" t="s">
        <v>1634</v>
      </c>
      <c r="D2575" s="211">
        <v>1007.63</v>
      </c>
      <c r="E2575" s="218"/>
      <c r="F2575" s="218"/>
      <c r="G2575" s="218"/>
      <c r="H2575" s="219"/>
    </row>
    <row r="2576" spans="1:8" ht="79.2">
      <c r="A2576" s="209">
        <v>103678</v>
      </c>
      <c r="B2576" s="210" t="s">
        <v>2511</v>
      </c>
      <c r="C2576" s="209" t="s">
        <v>1634</v>
      </c>
      <c r="D2576" s="211">
        <v>1074.0899999999999</v>
      </c>
      <c r="E2576" s="218"/>
      <c r="F2576" s="218"/>
      <c r="G2576" s="218"/>
      <c r="H2576" s="220"/>
    </row>
    <row r="2577" spans="1:8" ht="79.2">
      <c r="A2577" s="209">
        <v>103679</v>
      </c>
      <c r="B2577" s="210" t="s">
        <v>2512</v>
      </c>
      <c r="C2577" s="209" t="s">
        <v>1634</v>
      </c>
      <c r="D2577" s="211">
        <v>970.23</v>
      </c>
      <c r="E2577" s="218"/>
      <c r="F2577" s="218"/>
      <c r="G2577" s="218"/>
      <c r="H2577" s="219"/>
    </row>
    <row r="2578" spans="1:8" ht="79.2">
      <c r="A2578" s="209">
        <v>103680</v>
      </c>
      <c r="B2578" s="210" t="s">
        <v>2513</v>
      </c>
      <c r="C2578" s="209" t="s">
        <v>1634</v>
      </c>
      <c r="D2578" s="211">
        <v>1012.32</v>
      </c>
      <c r="E2578" s="218"/>
      <c r="F2578" s="218"/>
      <c r="G2578" s="218"/>
      <c r="H2578" s="219"/>
    </row>
    <row r="2579" spans="1:8" ht="79.2">
      <c r="A2579" s="209">
        <v>103681</v>
      </c>
      <c r="B2579" s="210" t="s">
        <v>2514</v>
      </c>
      <c r="C2579" s="209" t="s">
        <v>1634</v>
      </c>
      <c r="D2579" s="211">
        <v>911.11</v>
      </c>
      <c r="E2579" s="218"/>
      <c r="F2579" s="218"/>
      <c r="G2579" s="218"/>
      <c r="H2579" s="219"/>
    </row>
    <row r="2580" spans="1:8" ht="52.8">
      <c r="A2580" s="209">
        <v>103682</v>
      </c>
      <c r="B2580" s="210" t="s">
        <v>2515</v>
      </c>
      <c r="C2580" s="209" t="s">
        <v>1634</v>
      </c>
      <c r="D2580" s="211">
        <v>1124.3599999999999</v>
      </c>
      <c r="E2580" s="218"/>
      <c r="F2580" s="218"/>
      <c r="G2580" s="218"/>
      <c r="H2580" s="220"/>
    </row>
    <row r="2581" spans="1:8" ht="66">
      <c r="A2581" s="209">
        <v>103683</v>
      </c>
      <c r="B2581" s="210" t="s">
        <v>2516</v>
      </c>
      <c r="C2581" s="209" t="s">
        <v>1634</v>
      </c>
      <c r="D2581" s="211">
        <v>1379.74</v>
      </c>
      <c r="E2581" s="218"/>
      <c r="F2581" s="218"/>
      <c r="G2581" s="218"/>
      <c r="H2581" s="220"/>
    </row>
    <row r="2582" spans="1:8" ht="39.6">
      <c r="A2582" s="209">
        <v>103684</v>
      </c>
      <c r="B2582" s="210" t="s">
        <v>7052</v>
      </c>
      <c r="C2582" s="209" t="s">
        <v>1634</v>
      </c>
      <c r="D2582" s="211">
        <v>849.36</v>
      </c>
      <c r="E2582" s="218"/>
      <c r="F2582" s="218"/>
      <c r="G2582" s="218"/>
      <c r="H2582" s="219"/>
    </row>
    <row r="2583" spans="1:8" ht="39.6">
      <c r="A2583" s="209">
        <v>103685</v>
      </c>
      <c r="B2583" s="210" t="s">
        <v>7053</v>
      </c>
      <c r="C2583" s="209" t="s">
        <v>1634</v>
      </c>
      <c r="D2583" s="211">
        <v>838.23</v>
      </c>
      <c r="E2583" s="218"/>
      <c r="F2583" s="218"/>
      <c r="G2583" s="218"/>
      <c r="H2583" s="219"/>
    </row>
    <row r="2584" spans="1:8" ht="39.6">
      <c r="A2584" s="209">
        <v>103686</v>
      </c>
      <c r="B2584" s="210" t="s">
        <v>7054</v>
      </c>
      <c r="C2584" s="209" t="s">
        <v>1634</v>
      </c>
      <c r="D2584" s="211">
        <v>891.48</v>
      </c>
      <c r="E2584" s="218"/>
      <c r="F2584" s="218"/>
      <c r="G2584" s="218"/>
      <c r="H2584" s="219"/>
    </row>
    <row r="2585" spans="1:8" ht="52.8">
      <c r="A2585" s="209">
        <v>103687</v>
      </c>
      <c r="B2585" s="210" t="s">
        <v>2517</v>
      </c>
      <c r="C2585" s="209" t="s">
        <v>1634</v>
      </c>
      <c r="D2585" s="211">
        <v>1217.81</v>
      </c>
      <c r="E2585" s="218"/>
      <c r="F2585" s="218"/>
      <c r="G2585" s="218"/>
      <c r="H2585" s="220"/>
    </row>
    <row r="2586" spans="1:8" ht="52.8">
      <c r="A2586" s="209">
        <v>103688</v>
      </c>
      <c r="B2586" s="210" t="s">
        <v>2518</v>
      </c>
      <c r="C2586" s="209" t="s">
        <v>1634</v>
      </c>
      <c r="D2586" s="211">
        <v>1001.88</v>
      </c>
      <c r="E2586" s="218"/>
      <c r="F2586" s="218"/>
      <c r="G2586" s="218"/>
      <c r="H2586" s="219"/>
    </row>
    <row r="2587" spans="1:8" ht="52.8">
      <c r="A2587" s="209">
        <v>101963</v>
      </c>
      <c r="B2587" s="210" t="s">
        <v>7337</v>
      </c>
      <c r="C2587" s="209" t="s">
        <v>783</v>
      </c>
      <c r="D2587" s="211">
        <v>208.75</v>
      </c>
      <c r="E2587" s="218"/>
      <c r="F2587" s="218"/>
      <c r="G2587" s="218"/>
      <c r="H2587" s="219"/>
    </row>
    <row r="2588" spans="1:8" ht="52.8">
      <c r="A2588" s="209">
        <v>101964</v>
      </c>
      <c r="B2588" s="210" t="s">
        <v>7338</v>
      </c>
      <c r="C2588" s="209" t="s">
        <v>783</v>
      </c>
      <c r="D2588" s="211">
        <v>193.76</v>
      </c>
      <c r="E2588" s="218"/>
      <c r="F2588" s="218"/>
      <c r="G2588" s="218"/>
      <c r="H2588" s="219"/>
    </row>
    <row r="2589" spans="1:8" ht="52.8">
      <c r="A2589" s="209">
        <v>101165</v>
      </c>
      <c r="B2589" s="210" t="s">
        <v>2519</v>
      </c>
      <c r="C2589" s="209" t="s">
        <v>1634</v>
      </c>
      <c r="D2589" s="211">
        <v>968.91</v>
      </c>
      <c r="E2589" s="218"/>
      <c r="F2589" s="218"/>
      <c r="G2589" s="218"/>
      <c r="H2589" s="219"/>
    </row>
    <row r="2590" spans="1:8" ht="52.8">
      <c r="A2590" s="209">
        <v>101166</v>
      </c>
      <c r="B2590" s="210" t="s">
        <v>2520</v>
      </c>
      <c r="C2590" s="209" t="s">
        <v>1634</v>
      </c>
      <c r="D2590" s="211">
        <v>684.83</v>
      </c>
      <c r="E2590" s="218"/>
      <c r="F2590" s="218"/>
      <c r="G2590" s="218"/>
      <c r="H2590" s="219"/>
    </row>
    <row r="2591" spans="1:8" ht="52.8">
      <c r="A2591" s="209">
        <v>98575</v>
      </c>
      <c r="B2591" s="210" t="s">
        <v>7431</v>
      </c>
      <c r="C2591" s="209" t="s">
        <v>19</v>
      </c>
      <c r="D2591" s="211">
        <v>64.03</v>
      </c>
      <c r="E2591" s="218"/>
      <c r="F2591" s="218"/>
      <c r="G2591" s="218"/>
      <c r="H2591" s="219"/>
    </row>
    <row r="2592" spans="1:8" ht="39.6">
      <c r="A2592" s="209">
        <v>98576</v>
      </c>
      <c r="B2592" s="210" t="s">
        <v>7432</v>
      </c>
      <c r="C2592" s="209" t="s">
        <v>19</v>
      </c>
      <c r="D2592" s="211">
        <v>27.33</v>
      </c>
      <c r="E2592" s="218"/>
      <c r="F2592" s="218"/>
      <c r="G2592" s="218"/>
      <c r="H2592" s="219"/>
    </row>
    <row r="2593" spans="1:8" ht="39.6">
      <c r="A2593" s="209">
        <v>98577</v>
      </c>
      <c r="B2593" s="210" t="s">
        <v>7433</v>
      </c>
      <c r="C2593" s="209" t="s">
        <v>19</v>
      </c>
      <c r="D2593" s="211">
        <v>42.12</v>
      </c>
      <c r="E2593" s="218"/>
      <c r="F2593" s="218"/>
      <c r="G2593" s="218"/>
      <c r="H2593" s="219"/>
    </row>
    <row r="2594" spans="1:8" ht="26.4">
      <c r="A2594" s="209">
        <v>93182</v>
      </c>
      <c r="B2594" s="210" t="s">
        <v>2521</v>
      </c>
      <c r="C2594" s="209" t="s">
        <v>19</v>
      </c>
      <c r="D2594" s="211">
        <v>48.18</v>
      </c>
      <c r="E2594" s="218"/>
      <c r="F2594" s="218"/>
      <c r="G2594" s="218"/>
      <c r="H2594" s="219"/>
    </row>
    <row r="2595" spans="1:8" ht="26.4">
      <c r="A2595" s="209">
        <v>93183</v>
      </c>
      <c r="B2595" s="210" t="s">
        <v>2522</v>
      </c>
      <c r="C2595" s="209" t="s">
        <v>19</v>
      </c>
      <c r="D2595" s="211">
        <v>61.81</v>
      </c>
      <c r="E2595" s="218"/>
      <c r="F2595" s="218"/>
      <c r="G2595" s="218"/>
      <c r="H2595" s="219"/>
    </row>
    <row r="2596" spans="1:8" ht="26.4">
      <c r="A2596" s="209">
        <v>93184</v>
      </c>
      <c r="B2596" s="210" t="s">
        <v>2523</v>
      </c>
      <c r="C2596" s="209" t="s">
        <v>19</v>
      </c>
      <c r="D2596" s="211">
        <v>35.58</v>
      </c>
      <c r="E2596" s="218"/>
      <c r="F2596" s="218"/>
      <c r="G2596" s="218"/>
      <c r="H2596" s="219"/>
    </row>
    <row r="2597" spans="1:8" ht="26.4">
      <c r="A2597" s="209">
        <v>93185</v>
      </c>
      <c r="B2597" s="210" t="s">
        <v>2524</v>
      </c>
      <c r="C2597" s="209" t="s">
        <v>19</v>
      </c>
      <c r="D2597" s="211">
        <v>60.95</v>
      </c>
      <c r="E2597" s="218"/>
      <c r="F2597" s="218"/>
      <c r="G2597" s="218"/>
      <c r="H2597" s="219"/>
    </row>
    <row r="2598" spans="1:8" ht="26.4">
      <c r="A2598" s="209">
        <v>93186</v>
      </c>
      <c r="B2598" s="210" t="s">
        <v>2525</v>
      </c>
      <c r="C2598" s="209" t="s">
        <v>19</v>
      </c>
      <c r="D2598" s="211">
        <v>87.48</v>
      </c>
      <c r="E2598" s="218"/>
      <c r="F2598" s="218"/>
      <c r="G2598" s="218"/>
      <c r="H2598" s="219"/>
    </row>
    <row r="2599" spans="1:8" ht="26.4">
      <c r="A2599" s="209">
        <v>93187</v>
      </c>
      <c r="B2599" s="210" t="s">
        <v>2526</v>
      </c>
      <c r="C2599" s="209" t="s">
        <v>19</v>
      </c>
      <c r="D2599" s="211">
        <v>100.18</v>
      </c>
      <c r="E2599" s="218"/>
      <c r="F2599" s="218"/>
      <c r="G2599" s="218"/>
      <c r="H2599" s="219"/>
    </row>
    <row r="2600" spans="1:8" ht="26.4">
      <c r="A2600" s="209">
        <v>93188</v>
      </c>
      <c r="B2600" s="210" t="s">
        <v>2527</v>
      </c>
      <c r="C2600" s="209" t="s">
        <v>19</v>
      </c>
      <c r="D2600" s="211">
        <v>83.77</v>
      </c>
      <c r="E2600" s="218"/>
      <c r="F2600" s="218"/>
      <c r="G2600" s="218"/>
      <c r="H2600" s="219"/>
    </row>
    <row r="2601" spans="1:8" ht="26.4">
      <c r="A2601" s="209">
        <v>93189</v>
      </c>
      <c r="B2601" s="210" t="s">
        <v>2528</v>
      </c>
      <c r="C2601" s="209" t="s">
        <v>19</v>
      </c>
      <c r="D2601" s="211">
        <v>101.52</v>
      </c>
      <c r="E2601" s="218"/>
      <c r="F2601" s="218"/>
      <c r="G2601" s="218"/>
      <c r="H2601" s="219"/>
    </row>
    <row r="2602" spans="1:8" ht="39.6">
      <c r="A2602" s="209">
        <v>93190</v>
      </c>
      <c r="B2602" s="210" t="s">
        <v>2529</v>
      </c>
      <c r="C2602" s="209" t="s">
        <v>19</v>
      </c>
      <c r="D2602" s="211">
        <v>50.99</v>
      </c>
      <c r="E2602" s="218"/>
      <c r="F2602" s="218"/>
      <c r="G2602" s="218"/>
      <c r="H2602" s="219"/>
    </row>
    <row r="2603" spans="1:8" ht="39.6">
      <c r="A2603" s="209">
        <v>93191</v>
      </c>
      <c r="B2603" s="210" t="s">
        <v>2530</v>
      </c>
      <c r="C2603" s="209" t="s">
        <v>19</v>
      </c>
      <c r="D2603" s="211">
        <v>52.89</v>
      </c>
      <c r="E2603" s="218"/>
      <c r="F2603" s="218"/>
      <c r="G2603" s="218"/>
      <c r="H2603" s="219"/>
    </row>
    <row r="2604" spans="1:8" ht="39.6">
      <c r="A2604" s="209">
        <v>93192</v>
      </c>
      <c r="B2604" s="210" t="s">
        <v>2531</v>
      </c>
      <c r="C2604" s="209" t="s">
        <v>19</v>
      </c>
      <c r="D2604" s="211">
        <v>58.11</v>
      </c>
      <c r="E2604" s="218"/>
      <c r="F2604" s="218"/>
      <c r="G2604" s="218"/>
      <c r="H2604" s="219"/>
    </row>
    <row r="2605" spans="1:8" ht="39.6">
      <c r="A2605" s="209">
        <v>93193</v>
      </c>
      <c r="B2605" s="210" t="s">
        <v>2532</v>
      </c>
      <c r="C2605" s="209" t="s">
        <v>19</v>
      </c>
      <c r="D2605" s="211">
        <v>54.34</v>
      </c>
      <c r="E2605" s="218"/>
      <c r="F2605" s="218"/>
      <c r="G2605" s="218"/>
      <c r="H2605" s="219"/>
    </row>
    <row r="2606" spans="1:8" ht="26.4">
      <c r="A2606" s="209">
        <v>93194</v>
      </c>
      <c r="B2606" s="210" t="s">
        <v>2533</v>
      </c>
      <c r="C2606" s="209" t="s">
        <v>19</v>
      </c>
      <c r="D2606" s="211">
        <v>47.26</v>
      </c>
      <c r="E2606" s="218"/>
      <c r="F2606" s="218"/>
      <c r="G2606" s="218"/>
      <c r="H2606" s="219"/>
    </row>
    <row r="2607" spans="1:8" ht="26.4">
      <c r="A2607" s="209">
        <v>93195</v>
      </c>
      <c r="B2607" s="210" t="s">
        <v>2534</v>
      </c>
      <c r="C2607" s="209" t="s">
        <v>19</v>
      </c>
      <c r="D2607" s="211">
        <v>57.47</v>
      </c>
      <c r="E2607" s="218"/>
      <c r="F2607" s="218"/>
      <c r="G2607" s="218"/>
      <c r="H2607" s="219"/>
    </row>
    <row r="2608" spans="1:8" ht="39.6">
      <c r="A2608" s="209">
        <v>93196</v>
      </c>
      <c r="B2608" s="210" t="s">
        <v>2535</v>
      </c>
      <c r="C2608" s="209" t="s">
        <v>19</v>
      </c>
      <c r="D2608" s="211">
        <v>83.76</v>
      </c>
      <c r="E2608" s="218"/>
      <c r="F2608" s="218"/>
      <c r="G2608" s="218"/>
      <c r="H2608" s="219"/>
    </row>
    <row r="2609" spans="1:8" ht="39.6">
      <c r="A2609" s="209">
        <v>93197</v>
      </c>
      <c r="B2609" s="210" t="s">
        <v>2536</v>
      </c>
      <c r="C2609" s="209" t="s">
        <v>19</v>
      </c>
      <c r="D2609" s="211">
        <v>94.14</v>
      </c>
      <c r="E2609" s="218"/>
      <c r="F2609" s="218"/>
      <c r="G2609" s="218"/>
      <c r="H2609" s="219"/>
    </row>
    <row r="2610" spans="1:8" ht="39.6">
      <c r="A2610" s="209">
        <v>93198</v>
      </c>
      <c r="B2610" s="210" t="s">
        <v>2537</v>
      </c>
      <c r="C2610" s="209" t="s">
        <v>19</v>
      </c>
      <c r="D2610" s="211">
        <v>44.34</v>
      </c>
      <c r="E2610" s="218"/>
      <c r="F2610" s="218"/>
      <c r="G2610" s="218"/>
      <c r="H2610" s="219"/>
    </row>
    <row r="2611" spans="1:8" ht="39.6">
      <c r="A2611" s="209">
        <v>93199</v>
      </c>
      <c r="B2611" s="210" t="s">
        <v>2538</v>
      </c>
      <c r="C2611" s="209" t="s">
        <v>19</v>
      </c>
      <c r="D2611" s="211">
        <v>43.8</v>
      </c>
      <c r="E2611" s="218"/>
      <c r="F2611" s="218"/>
      <c r="G2611" s="218"/>
      <c r="H2611" s="219"/>
    </row>
    <row r="2612" spans="1:8" ht="39.6">
      <c r="A2612" s="209">
        <v>93200</v>
      </c>
      <c r="B2612" s="210" t="s">
        <v>2539</v>
      </c>
      <c r="C2612" s="209" t="s">
        <v>19</v>
      </c>
      <c r="D2612" s="211">
        <v>3.17</v>
      </c>
      <c r="E2612" s="218"/>
      <c r="F2612" s="218"/>
      <c r="G2612" s="218"/>
      <c r="H2612" s="219"/>
    </row>
    <row r="2613" spans="1:8" ht="39.6">
      <c r="A2613" s="209">
        <v>93201</v>
      </c>
      <c r="B2613" s="210" t="s">
        <v>2540</v>
      </c>
      <c r="C2613" s="209" t="s">
        <v>19</v>
      </c>
      <c r="D2613" s="211">
        <v>6.17</v>
      </c>
      <c r="E2613" s="218"/>
      <c r="F2613" s="218"/>
      <c r="G2613" s="218"/>
      <c r="H2613" s="219"/>
    </row>
    <row r="2614" spans="1:8" ht="26.4">
      <c r="A2614" s="209">
        <v>93202</v>
      </c>
      <c r="B2614" s="210" t="s">
        <v>2541</v>
      </c>
      <c r="C2614" s="209" t="s">
        <v>19</v>
      </c>
      <c r="D2614" s="211">
        <v>26.9</v>
      </c>
      <c r="E2614" s="218"/>
      <c r="F2614" s="218"/>
      <c r="G2614" s="218"/>
      <c r="H2614" s="219"/>
    </row>
    <row r="2615" spans="1:8" ht="39.6">
      <c r="A2615" s="209">
        <v>93203</v>
      </c>
      <c r="B2615" s="210" t="s">
        <v>2542</v>
      </c>
      <c r="C2615" s="209" t="s">
        <v>19</v>
      </c>
      <c r="D2615" s="211">
        <v>18.82</v>
      </c>
      <c r="E2615" s="218"/>
      <c r="F2615" s="218"/>
      <c r="G2615" s="218"/>
      <c r="H2615" s="219"/>
    </row>
    <row r="2616" spans="1:8" ht="26.4">
      <c r="A2616" s="209">
        <v>93204</v>
      </c>
      <c r="B2616" s="210" t="s">
        <v>55</v>
      </c>
      <c r="C2616" s="209" t="s">
        <v>19</v>
      </c>
      <c r="D2616" s="211">
        <v>62.32</v>
      </c>
      <c r="E2616" s="218"/>
      <c r="F2616" s="218"/>
      <c r="G2616" s="218"/>
      <c r="H2616" s="219"/>
    </row>
    <row r="2617" spans="1:8" ht="39.6">
      <c r="A2617" s="209">
        <v>93205</v>
      </c>
      <c r="B2617" s="210" t="s">
        <v>2543</v>
      </c>
      <c r="C2617" s="209" t="s">
        <v>19</v>
      </c>
      <c r="D2617" s="211">
        <v>42.4</v>
      </c>
      <c r="E2617" s="218"/>
      <c r="F2617" s="218"/>
      <c r="G2617" s="218"/>
      <c r="H2617" s="219"/>
    </row>
    <row r="2618" spans="1:8" ht="39.6">
      <c r="A2618" s="209">
        <v>97733</v>
      </c>
      <c r="B2618" s="210" t="s">
        <v>288</v>
      </c>
      <c r="C2618" s="209" t="s">
        <v>1634</v>
      </c>
      <c r="D2618" s="211">
        <v>3286.33</v>
      </c>
      <c r="E2618" s="218"/>
      <c r="F2618" s="218"/>
      <c r="G2618" s="218"/>
      <c r="H2618" s="220"/>
    </row>
    <row r="2619" spans="1:8" ht="39.6">
      <c r="A2619" s="209">
        <v>97734</v>
      </c>
      <c r="B2619" s="210" t="s">
        <v>2544</v>
      </c>
      <c r="C2619" s="209" t="s">
        <v>1634</v>
      </c>
      <c r="D2619" s="211">
        <v>2865.74</v>
      </c>
      <c r="E2619" s="218"/>
      <c r="F2619" s="218"/>
      <c r="G2619" s="218"/>
      <c r="H2619" s="220"/>
    </row>
    <row r="2620" spans="1:8" ht="39.6">
      <c r="A2620" s="209">
        <v>97735</v>
      </c>
      <c r="B2620" s="210" t="s">
        <v>272</v>
      </c>
      <c r="C2620" s="209" t="s">
        <v>1634</v>
      </c>
      <c r="D2620" s="211">
        <v>2405.1</v>
      </c>
      <c r="E2620" s="218"/>
      <c r="F2620" s="218"/>
      <c r="G2620" s="218"/>
      <c r="H2620" s="220"/>
    </row>
    <row r="2621" spans="1:8" ht="39.6">
      <c r="A2621" s="209">
        <v>97736</v>
      </c>
      <c r="B2621" s="210" t="s">
        <v>2545</v>
      </c>
      <c r="C2621" s="209" t="s">
        <v>1634</v>
      </c>
      <c r="D2621" s="211">
        <v>1605.59</v>
      </c>
      <c r="E2621" s="218"/>
      <c r="F2621" s="218"/>
      <c r="G2621" s="218"/>
      <c r="H2621" s="220"/>
    </row>
    <row r="2622" spans="1:8" ht="39.6">
      <c r="A2622" s="209">
        <v>97737</v>
      </c>
      <c r="B2622" s="210" t="s">
        <v>2546</v>
      </c>
      <c r="C2622" s="209" t="s">
        <v>1634</v>
      </c>
      <c r="D2622" s="211">
        <v>3238.66</v>
      </c>
      <c r="E2622" s="218"/>
      <c r="F2622" s="218"/>
      <c r="G2622" s="218"/>
      <c r="H2622" s="220"/>
    </row>
    <row r="2623" spans="1:8" ht="52.8">
      <c r="A2623" s="209">
        <v>97738</v>
      </c>
      <c r="B2623" s="210" t="s">
        <v>5926</v>
      </c>
      <c r="C2623" s="209" t="s">
        <v>1634</v>
      </c>
      <c r="D2623" s="211">
        <v>5290.01</v>
      </c>
      <c r="E2623" s="218"/>
      <c r="F2623" s="218"/>
      <c r="G2623" s="218"/>
      <c r="H2623" s="220"/>
    </row>
    <row r="2624" spans="1:8" ht="39.6">
      <c r="A2624" s="209">
        <v>97739</v>
      </c>
      <c r="B2624" s="210" t="s">
        <v>2547</v>
      </c>
      <c r="C2624" s="209" t="s">
        <v>1634</v>
      </c>
      <c r="D2624" s="211">
        <v>2915.95</v>
      </c>
      <c r="E2624" s="218"/>
      <c r="F2624" s="218"/>
      <c r="G2624" s="218"/>
      <c r="H2624" s="220"/>
    </row>
    <row r="2625" spans="1:8" ht="39.6">
      <c r="A2625" s="209">
        <v>97740</v>
      </c>
      <c r="B2625" s="210" t="s">
        <v>2548</v>
      </c>
      <c r="C2625" s="209" t="s">
        <v>1634</v>
      </c>
      <c r="D2625" s="211">
        <v>2227.21</v>
      </c>
      <c r="E2625" s="218"/>
      <c r="F2625" s="218"/>
      <c r="G2625" s="218"/>
      <c r="H2625" s="220"/>
    </row>
    <row r="2626" spans="1:8" ht="52.8">
      <c r="A2626" s="209">
        <v>98615</v>
      </c>
      <c r="B2626" s="210" t="s">
        <v>2549</v>
      </c>
      <c r="C2626" s="209" t="s">
        <v>783</v>
      </c>
      <c r="D2626" s="211">
        <v>173.06</v>
      </c>
      <c r="E2626" s="218"/>
      <c r="F2626" s="218"/>
      <c r="G2626" s="218"/>
      <c r="H2626" s="219"/>
    </row>
    <row r="2627" spans="1:8" ht="52.8">
      <c r="A2627" s="209">
        <v>98616</v>
      </c>
      <c r="B2627" s="210" t="s">
        <v>2550</v>
      </c>
      <c r="C2627" s="209" t="s">
        <v>783</v>
      </c>
      <c r="D2627" s="211">
        <v>139.76</v>
      </c>
      <c r="E2627" s="218"/>
      <c r="F2627" s="218"/>
      <c r="G2627" s="218"/>
      <c r="H2627" s="219"/>
    </row>
    <row r="2628" spans="1:8" ht="39.6">
      <c r="A2628" s="209">
        <v>98617</v>
      </c>
      <c r="B2628" s="210" t="s">
        <v>2551</v>
      </c>
      <c r="C2628" s="209" t="s">
        <v>783</v>
      </c>
      <c r="D2628" s="211">
        <v>130.87</v>
      </c>
      <c r="E2628" s="218"/>
      <c r="F2628" s="218"/>
      <c r="G2628" s="218"/>
      <c r="H2628" s="219"/>
    </row>
    <row r="2629" spans="1:8" ht="52.8">
      <c r="A2629" s="209">
        <v>98618</v>
      </c>
      <c r="B2629" s="210" t="s">
        <v>2552</v>
      </c>
      <c r="C2629" s="209" t="s">
        <v>783</v>
      </c>
      <c r="D2629" s="211">
        <v>178.79</v>
      </c>
      <c r="E2629" s="218"/>
      <c r="F2629" s="218"/>
      <c r="G2629" s="218"/>
      <c r="H2629" s="219"/>
    </row>
    <row r="2630" spans="1:8" ht="52.8">
      <c r="A2630" s="209">
        <v>98619</v>
      </c>
      <c r="B2630" s="210" t="s">
        <v>2553</v>
      </c>
      <c r="C2630" s="209" t="s">
        <v>783</v>
      </c>
      <c r="D2630" s="211">
        <v>165.28</v>
      </c>
      <c r="E2630" s="218"/>
      <c r="F2630" s="218"/>
      <c r="G2630" s="218"/>
      <c r="H2630" s="219"/>
    </row>
    <row r="2631" spans="1:8" ht="39.6">
      <c r="A2631" s="209">
        <v>98620</v>
      </c>
      <c r="B2631" s="210" t="s">
        <v>2554</v>
      </c>
      <c r="C2631" s="209" t="s">
        <v>783</v>
      </c>
      <c r="D2631" s="211">
        <v>158.46</v>
      </c>
      <c r="E2631" s="218"/>
      <c r="F2631" s="218"/>
      <c r="G2631" s="218"/>
      <c r="H2631" s="219"/>
    </row>
    <row r="2632" spans="1:8" ht="52.8">
      <c r="A2632" s="209">
        <v>98621</v>
      </c>
      <c r="B2632" s="210" t="s">
        <v>2555</v>
      </c>
      <c r="C2632" s="209" t="s">
        <v>783</v>
      </c>
      <c r="D2632" s="211">
        <v>206</v>
      </c>
      <c r="E2632" s="218"/>
      <c r="F2632" s="218"/>
      <c r="G2632" s="218"/>
      <c r="H2632" s="219"/>
    </row>
    <row r="2633" spans="1:8" ht="52.8">
      <c r="A2633" s="209">
        <v>98622</v>
      </c>
      <c r="B2633" s="210" t="s">
        <v>2556</v>
      </c>
      <c r="C2633" s="209" t="s">
        <v>783</v>
      </c>
      <c r="D2633" s="211">
        <v>195.12</v>
      </c>
      <c r="E2633" s="218"/>
      <c r="F2633" s="218"/>
      <c r="G2633" s="218"/>
      <c r="H2633" s="219"/>
    </row>
    <row r="2634" spans="1:8" ht="39.6">
      <c r="A2634" s="209">
        <v>98623</v>
      </c>
      <c r="B2634" s="210" t="s">
        <v>2557</v>
      </c>
      <c r="C2634" s="209" t="s">
        <v>783</v>
      </c>
      <c r="D2634" s="211">
        <v>189.56</v>
      </c>
      <c r="E2634" s="218"/>
      <c r="F2634" s="218"/>
      <c r="G2634" s="218"/>
      <c r="H2634" s="219"/>
    </row>
    <row r="2635" spans="1:8" ht="52.8">
      <c r="A2635" s="209">
        <v>98624</v>
      </c>
      <c r="B2635" s="210" t="s">
        <v>2558</v>
      </c>
      <c r="C2635" s="209" t="s">
        <v>783</v>
      </c>
      <c r="D2635" s="211">
        <v>235.01</v>
      </c>
      <c r="E2635" s="218"/>
      <c r="F2635" s="218"/>
      <c r="G2635" s="218"/>
      <c r="H2635" s="219"/>
    </row>
    <row r="2636" spans="1:8" ht="52.8">
      <c r="A2636" s="209">
        <v>98625</v>
      </c>
      <c r="B2636" s="210" t="s">
        <v>2559</v>
      </c>
      <c r="C2636" s="209" t="s">
        <v>783</v>
      </c>
      <c r="D2636" s="211">
        <v>225.79</v>
      </c>
      <c r="E2636" s="218"/>
      <c r="F2636" s="218"/>
      <c r="G2636" s="218"/>
      <c r="H2636" s="219"/>
    </row>
    <row r="2637" spans="1:8" ht="39.6">
      <c r="A2637" s="209">
        <v>98626</v>
      </c>
      <c r="B2637" s="210" t="s">
        <v>2560</v>
      </c>
      <c r="C2637" s="209" t="s">
        <v>783</v>
      </c>
      <c r="D2637" s="211">
        <v>220.98</v>
      </c>
      <c r="E2637" s="218"/>
      <c r="F2637" s="218"/>
      <c r="G2637" s="218"/>
      <c r="H2637" s="219"/>
    </row>
    <row r="2638" spans="1:8" ht="39.6">
      <c r="A2638" s="209">
        <v>98655</v>
      </c>
      <c r="B2638" s="210" t="s">
        <v>2561</v>
      </c>
      <c r="C2638" s="209" t="s">
        <v>19</v>
      </c>
      <c r="D2638" s="211">
        <v>695.14</v>
      </c>
      <c r="E2638" s="218"/>
      <c r="F2638" s="218"/>
      <c r="G2638" s="218"/>
      <c r="H2638" s="219"/>
    </row>
    <row r="2639" spans="1:8" ht="39.6">
      <c r="A2639" s="209">
        <v>98656</v>
      </c>
      <c r="B2639" s="210" t="s">
        <v>2562</v>
      </c>
      <c r="C2639" s="209" t="s">
        <v>19</v>
      </c>
      <c r="D2639" s="211">
        <v>706.35</v>
      </c>
      <c r="E2639" s="218"/>
      <c r="F2639" s="218"/>
      <c r="G2639" s="218"/>
      <c r="H2639" s="219"/>
    </row>
    <row r="2640" spans="1:8" ht="39.6">
      <c r="A2640" s="209">
        <v>98657</v>
      </c>
      <c r="B2640" s="210" t="s">
        <v>2563</v>
      </c>
      <c r="C2640" s="209" t="s">
        <v>19</v>
      </c>
      <c r="D2640" s="211">
        <v>717.57</v>
      </c>
      <c r="E2640" s="218"/>
      <c r="F2640" s="218"/>
      <c r="G2640" s="218"/>
      <c r="H2640" s="219"/>
    </row>
    <row r="2641" spans="1:8" ht="39.6">
      <c r="A2641" s="209">
        <v>98658</v>
      </c>
      <c r="B2641" s="210" t="s">
        <v>2564</v>
      </c>
      <c r="C2641" s="209" t="s">
        <v>19</v>
      </c>
      <c r="D2641" s="211">
        <v>728.78</v>
      </c>
      <c r="E2641" s="218"/>
      <c r="F2641" s="218"/>
      <c r="G2641" s="218"/>
      <c r="H2641" s="219"/>
    </row>
    <row r="2642" spans="1:8" ht="39.6">
      <c r="A2642" s="209">
        <v>98659</v>
      </c>
      <c r="B2642" s="210" t="s">
        <v>2565</v>
      </c>
      <c r="C2642" s="209" t="s">
        <v>19</v>
      </c>
      <c r="D2642" s="211">
        <v>751.21</v>
      </c>
      <c r="E2642" s="218"/>
      <c r="F2642" s="218"/>
      <c r="G2642" s="218"/>
      <c r="H2642" s="219"/>
    </row>
    <row r="2643" spans="1:8" ht="26.4">
      <c r="A2643" s="209">
        <v>98746</v>
      </c>
      <c r="B2643" s="210" t="s">
        <v>2566</v>
      </c>
      <c r="C2643" s="209" t="s">
        <v>19</v>
      </c>
      <c r="D2643" s="211">
        <v>57.35</v>
      </c>
      <c r="E2643" s="218"/>
      <c r="F2643" s="218"/>
      <c r="G2643" s="218"/>
      <c r="H2643" s="219"/>
    </row>
    <row r="2644" spans="1:8" ht="26.4">
      <c r="A2644" s="209">
        <v>98749</v>
      </c>
      <c r="B2644" s="210" t="s">
        <v>2567</v>
      </c>
      <c r="C2644" s="209" t="s">
        <v>19</v>
      </c>
      <c r="D2644" s="211">
        <v>68.209999999999994</v>
      </c>
      <c r="E2644" s="218"/>
      <c r="F2644" s="218"/>
      <c r="G2644" s="218"/>
      <c r="H2644" s="219"/>
    </row>
    <row r="2645" spans="1:8" ht="26.4">
      <c r="A2645" s="209">
        <v>98750</v>
      </c>
      <c r="B2645" s="210" t="s">
        <v>2568</v>
      </c>
      <c r="C2645" s="209" t="s">
        <v>19</v>
      </c>
      <c r="D2645" s="211">
        <v>81.3</v>
      </c>
      <c r="E2645" s="218"/>
      <c r="F2645" s="218"/>
      <c r="G2645" s="218"/>
      <c r="H2645" s="219"/>
    </row>
    <row r="2646" spans="1:8" ht="26.4">
      <c r="A2646" s="209">
        <v>98751</v>
      </c>
      <c r="B2646" s="210" t="s">
        <v>2569</v>
      </c>
      <c r="C2646" s="209" t="s">
        <v>19</v>
      </c>
      <c r="D2646" s="211">
        <v>115.48</v>
      </c>
      <c r="E2646" s="218"/>
      <c r="F2646" s="218"/>
      <c r="G2646" s="218"/>
      <c r="H2646" s="219"/>
    </row>
    <row r="2647" spans="1:8" ht="26.4">
      <c r="A2647" s="209">
        <v>98752</v>
      </c>
      <c r="B2647" s="210" t="s">
        <v>2570</v>
      </c>
      <c r="C2647" s="209" t="s">
        <v>19</v>
      </c>
      <c r="D2647" s="211">
        <v>156.59</v>
      </c>
      <c r="E2647" s="218"/>
      <c r="F2647" s="218"/>
      <c r="G2647" s="218"/>
      <c r="H2647" s="219"/>
    </row>
    <row r="2648" spans="1:8" ht="26.4">
      <c r="A2648" s="209">
        <v>98753</v>
      </c>
      <c r="B2648" s="210" t="s">
        <v>2571</v>
      </c>
      <c r="C2648" s="209" t="s">
        <v>19</v>
      </c>
      <c r="D2648" s="211">
        <v>207.65</v>
      </c>
      <c r="E2648" s="218"/>
      <c r="F2648" s="218"/>
      <c r="G2648" s="218"/>
      <c r="H2648" s="219"/>
    </row>
    <row r="2649" spans="1:8" ht="79.2">
      <c r="A2649" s="209">
        <v>100763</v>
      </c>
      <c r="B2649" s="210" t="s">
        <v>5927</v>
      </c>
      <c r="C2649" s="209" t="s">
        <v>31</v>
      </c>
      <c r="D2649" s="211">
        <v>15.54</v>
      </c>
      <c r="E2649" s="218"/>
      <c r="F2649" s="218"/>
      <c r="G2649" s="218"/>
      <c r="H2649" s="219"/>
    </row>
    <row r="2650" spans="1:8" ht="79.2">
      <c r="A2650" s="209">
        <v>100764</v>
      </c>
      <c r="B2650" s="210" t="s">
        <v>5928</v>
      </c>
      <c r="C2650" s="209" t="s">
        <v>31</v>
      </c>
      <c r="D2650" s="211">
        <v>15.26</v>
      </c>
      <c r="E2650" s="218"/>
      <c r="F2650" s="218"/>
      <c r="G2650" s="218"/>
      <c r="H2650" s="219"/>
    </row>
    <row r="2651" spans="1:8" ht="79.2">
      <c r="A2651" s="209">
        <v>100765</v>
      </c>
      <c r="B2651" s="210" t="s">
        <v>5929</v>
      </c>
      <c r="C2651" s="209" t="s">
        <v>31</v>
      </c>
      <c r="D2651" s="211">
        <v>14.82</v>
      </c>
      <c r="E2651" s="218"/>
      <c r="F2651" s="218"/>
      <c r="G2651" s="218"/>
      <c r="H2651" s="219"/>
    </row>
    <row r="2652" spans="1:8" ht="79.2">
      <c r="A2652" s="209">
        <v>100766</v>
      </c>
      <c r="B2652" s="210" t="s">
        <v>5930</v>
      </c>
      <c r="C2652" s="209" t="s">
        <v>31</v>
      </c>
      <c r="D2652" s="211">
        <v>14.91</v>
      </c>
      <c r="E2652" s="218"/>
      <c r="F2652" s="218"/>
      <c r="G2652" s="218"/>
      <c r="H2652" s="219"/>
    </row>
    <row r="2653" spans="1:8" ht="79.2">
      <c r="A2653" s="209">
        <v>100767</v>
      </c>
      <c r="B2653" s="210" t="s">
        <v>5931</v>
      </c>
      <c r="C2653" s="209" t="s">
        <v>31</v>
      </c>
      <c r="D2653" s="211">
        <v>15.87</v>
      </c>
      <c r="E2653" s="218"/>
      <c r="F2653" s="218"/>
      <c r="G2653" s="218"/>
      <c r="H2653" s="219"/>
    </row>
    <row r="2654" spans="1:8" ht="79.2">
      <c r="A2654" s="209">
        <v>100768</v>
      </c>
      <c r="B2654" s="210" t="s">
        <v>5932</v>
      </c>
      <c r="C2654" s="209" t="s">
        <v>31</v>
      </c>
      <c r="D2654" s="211">
        <v>14.99</v>
      </c>
      <c r="E2654" s="218"/>
      <c r="F2654" s="218"/>
      <c r="G2654" s="218"/>
      <c r="H2654" s="219"/>
    </row>
    <row r="2655" spans="1:8" ht="92.4">
      <c r="A2655" s="209">
        <v>100769</v>
      </c>
      <c r="B2655" s="210" t="s">
        <v>5933</v>
      </c>
      <c r="C2655" s="209" t="s">
        <v>31</v>
      </c>
      <c r="D2655" s="211">
        <v>21.78</v>
      </c>
      <c r="E2655" s="218"/>
      <c r="F2655" s="218"/>
      <c r="G2655" s="218"/>
      <c r="H2655" s="219"/>
    </row>
    <row r="2656" spans="1:8" ht="79.2">
      <c r="A2656" s="209">
        <v>100770</v>
      </c>
      <c r="B2656" s="210" t="s">
        <v>5934</v>
      </c>
      <c r="C2656" s="209" t="s">
        <v>31</v>
      </c>
      <c r="D2656" s="211">
        <v>20.69</v>
      </c>
      <c r="E2656" s="218"/>
      <c r="F2656" s="218"/>
      <c r="G2656" s="218"/>
      <c r="H2656" s="219"/>
    </row>
    <row r="2657" spans="1:8" ht="79.2">
      <c r="A2657" s="209">
        <v>100771</v>
      </c>
      <c r="B2657" s="210" t="s">
        <v>5935</v>
      </c>
      <c r="C2657" s="209" t="s">
        <v>31</v>
      </c>
      <c r="D2657" s="211">
        <v>16.18</v>
      </c>
      <c r="E2657" s="218"/>
      <c r="F2657" s="218"/>
      <c r="G2657" s="218"/>
      <c r="H2657" s="219"/>
    </row>
    <row r="2658" spans="1:8" ht="79.2">
      <c r="A2658" s="209">
        <v>100772</v>
      </c>
      <c r="B2658" s="210" t="s">
        <v>5936</v>
      </c>
      <c r="C2658" s="209" t="s">
        <v>31</v>
      </c>
      <c r="D2658" s="211">
        <v>15.18</v>
      </c>
      <c r="E2658" s="218"/>
      <c r="F2658" s="218"/>
      <c r="G2658" s="218"/>
      <c r="H2658" s="219"/>
    </row>
    <row r="2659" spans="1:8" ht="66">
      <c r="A2659" s="209">
        <v>100773</v>
      </c>
      <c r="B2659" s="210" t="s">
        <v>5937</v>
      </c>
      <c r="C2659" s="209" t="s">
        <v>31</v>
      </c>
      <c r="D2659" s="211">
        <v>18.8</v>
      </c>
      <c r="E2659" s="218"/>
      <c r="F2659" s="218"/>
      <c r="G2659" s="218"/>
      <c r="H2659" s="219"/>
    </row>
    <row r="2660" spans="1:8" ht="66">
      <c r="A2660" s="209">
        <v>100774</v>
      </c>
      <c r="B2660" s="210" t="s">
        <v>5938</v>
      </c>
      <c r="C2660" s="209" t="s">
        <v>31</v>
      </c>
      <c r="D2660" s="211">
        <v>11.3</v>
      </c>
      <c r="E2660" s="218"/>
      <c r="F2660" s="218"/>
      <c r="G2660" s="218"/>
      <c r="H2660" s="219"/>
    </row>
    <row r="2661" spans="1:8" ht="66">
      <c r="A2661" s="209">
        <v>100775</v>
      </c>
      <c r="B2661" s="210" t="s">
        <v>5939</v>
      </c>
      <c r="C2661" s="209" t="s">
        <v>31</v>
      </c>
      <c r="D2661" s="211">
        <v>13.18</v>
      </c>
      <c r="E2661" s="218"/>
      <c r="F2661" s="218"/>
      <c r="G2661" s="218"/>
      <c r="H2661" s="219"/>
    </row>
    <row r="2662" spans="1:8" ht="66">
      <c r="A2662" s="209">
        <v>100776</v>
      </c>
      <c r="B2662" s="210" t="s">
        <v>5940</v>
      </c>
      <c r="C2662" s="209" t="s">
        <v>31</v>
      </c>
      <c r="D2662" s="211">
        <v>18.989999999999998</v>
      </c>
      <c r="E2662" s="218"/>
      <c r="F2662" s="218"/>
      <c r="G2662" s="218"/>
      <c r="H2662" s="219"/>
    </row>
    <row r="2663" spans="1:8" ht="66">
      <c r="A2663" s="209">
        <v>100777</v>
      </c>
      <c r="B2663" s="210" t="s">
        <v>5941</v>
      </c>
      <c r="C2663" s="209" t="s">
        <v>31</v>
      </c>
      <c r="D2663" s="211">
        <v>13.64</v>
      </c>
      <c r="E2663" s="218"/>
      <c r="F2663" s="218"/>
      <c r="G2663" s="218"/>
      <c r="H2663" s="219"/>
    </row>
    <row r="2664" spans="1:8" ht="66">
      <c r="A2664" s="209">
        <v>100778</v>
      </c>
      <c r="B2664" s="210" t="s">
        <v>5942</v>
      </c>
      <c r="C2664" s="209" t="s">
        <v>31</v>
      </c>
      <c r="D2664" s="211">
        <v>10.1</v>
      </c>
      <c r="E2664" s="218"/>
      <c r="F2664" s="218"/>
      <c r="G2664" s="218"/>
      <c r="H2664" s="219"/>
    </row>
    <row r="2665" spans="1:8" ht="52.8">
      <c r="A2665" s="209">
        <v>103795</v>
      </c>
      <c r="B2665" s="210" t="s">
        <v>5943</v>
      </c>
      <c r="C2665" s="209" t="s">
        <v>783</v>
      </c>
      <c r="D2665" s="211">
        <v>86.78</v>
      </c>
      <c r="E2665" s="218"/>
      <c r="F2665" s="218"/>
      <c r="G2665" s="218"/>
      <c r="H2665" s="219"/>
    </row>
    <row r="2666" spans="1:8" ht="52.8">
      <c r="A2666" s="209">
        <v>103796</v>
      </c>
      <c r="B2666" s="210" t="s">
        <v>5944</v>
      </c>
      <c r="C2666" s="209" t="s">
        <v>783</v>
      </c>
      <c r="D2666" s="211">
        <v>66.56</v>
      </c>
      <c r="E2666" s="218"/>
      <c r="F2666" s="218"/>
      <c r="G2666" s="218"/>
      <c r="H2666" s="219"/>
    </row>
    <row r="2667" spans="1:8" ht="26.4">
      <c r="A2667" s="209">
        <v>103797</v>
      </c>
      <c r="B2667" s="210" t="s">
        <v>5945</v>
      </c>
      <c r="C2667" s="209" t="s">
        <v>31</v>
      </c>
      <c r="D2667" s="211">
        <v>17.36</v>
      </c>
      <c r="E2667" s="218"/>
      <c r="F2667" s="218"/>
      <c r="G2667" s="218"/>
      <c r="H2667" s="219"/>
    </row>
    <row r="2668" spans="1:8" ht="52.8">
      <c r="A2668" s="209">
        <v>103798</v>
      </c>
      <c r="B2668" s="210" t="s">
        <v>5946</v>
      </c>
      <c r="C2668" s="209" t="s">
        <v>1634</v>
      </c>
      <c r="D2668" s="211">
        <v>828.6</v>
      </c>
      <c r="E2668" s="218"/>
      <c r="F2668" s="218"/>
      <c r="G2668" s="218"/>
      <c r="H2668" s="219"/>
    </row>
    <row r="2669" spans="1:8" ht="79.2">
      <c r="A2669" s="209">
        <v>103799</v>
      </c>
      <c r="B2669" s="210" t="s">
        <v>5947</v>
      </c>
      <c r="C2669" s="209" t="s">
        <v>1634</v>
      </c>
      <c r="D2669" s="211">
        <v>465.66</v>
      </c>
      <c r="E2669" s="218"/>
      <c r="F2669" s="218"/>
      <c r="G2669" s="218"/>
      <c r="H2669" s="219"/>
    </row>
    <row r="2670" spans="1:8" ht="52.8">
      <c r="A2670" s="209">
        <v>103800</v>
      </c>
      <c r="B2670" s="210" t="s">
        <v>5948</v>
      </c>
      <c r="C2670" s="209" t="s">
        <v>1634</v>
      </c>
      <c r="D2670" s="211">
        <v>549.5</v>
      </c>
      <c r="E2670" s="218"/>
      <c r="F2670" s="218"/>
      <c r="G2670" s="218"/>
      <c r="H2670" s="219"/>
    </row>
    <row r="2671" spans="1:8" ht="66">
      <c r="A2671" s="209">
        <v>103801</v>
      </c>
      <c r="B2671" s="210" t="s">
        <v>5949</v>
      </c>
      <c r="C2671" s="209" t="s">
        <v>1634</v>
      </c>
      <c r="D2671" s="211">
        <v>699.34</v>
      </c>
      <c r="E2671" s="218"/>
      <c r="F2671" s="218"/>
      <c r="G2671" s="218"/>
      <c r="H2671" s="219"/>
    </row>
    <row r="2672" spans="1:8" ht="79.2">
      <c r="A2672" s="209">
        <v>103925</v>
      </c>
      <c r="B2672" s="210" t="s">
        <v>5950</v>
      </c>
      <c r="C2672" s="209" t="s">
        <v>1634</v>
      </c>
      <c r="D2672" s="211">
        <v>1913.61</v>
      </c>
      <c r="E2672" s="218"/>
      <c r="F2672" s="218"/>
      <c r="G2672" s="218"/>
      <c r="H2672" s="220"/>
    </row>
    <row r="2673" spans="1:8" ht="79.2">
      <c r="A2673" s="209">
        <v>103926</v>
      </c>
      <c r="B2673" s="210" t="s">
        <v>5951</v>
      </c>
      <c r="C2673" s="209" t="s">
        <v>1634</v>
      </c>
      <c r="D2673" s="211">
        <v>1576.77</v>
      </c>
      <c r="E2673" s="218"/>
      <c r="F2673" s="218"/>
      <c r="G2673" s="218"/>
      <c r="H2673" s="220"/>
    </row>
    <row r="2674" spans="1:8" ht="52.8">
      <c r="A2674" s="209">
        <v>103928</v>
      </c>
      <c r="B2674" s="210" t="s">
        <v>5952</v>
      </c>
      <c r="C2674" s="209" t="s">
        <v>1634</v>
      </c>
      <c r="D2674" s="211">
        <v>549.5</v>
      </c>
      <c r="E2674" s="218"/>
      <c r="F2674" s="218"/>
      <c r="G2674" s="218"/>
      <c r="H2674" s="219"/>
    </row>
    <row r="2675" spans="1:8" ht="66">
      <c r="A2675" s="209">
        <v>103929</v>
      </c>
      <c r="B2675" s="210" t="s">
        <v>5953</v>
      </c>
      <c r="C2675" s="209" t="s">
        <v>1634</v>
      </c>
      <c r="D2675" s="211">
        <v>1365.01</v>
      </c>
      <c r="E2675" s="218"/>
      <c r="F2675" s="218"/>
      <c r="G2675" s="218"/>
      <c r="H2675" s="220"/>
    </row>
    <row r="2676" spans="1:8" ht="79.2">
      <c r="A2676" s="209">
        <v>103930</v>
      </c>
      <c r="B2676" s="210" t="s">
        <v>5954</v>
      </c>
      <c r="C2676" s="209" t="s">
        <v>1634</v>
      </c>
      <c r="D2676" s="211">
        <v>847.91</v>
      </c>
      <c r="E2676" s="218"/>
      <c r="F2676" s="218"/>
      <c r="G2676" s="218"/>
      <c r="H2676" s="219"/>
    </row>
    <row r="2677" spans="1:8" ht="79.2">
      <c r="A2677" s="209">
        <v>103931</v>
      </c>
      <c r="B2677" s="210" t="s">
        <v>5955</v>
      </c>
      <c r="C2677" s="209" t="s">
        <v>1634</v>
      </c>
      <c r="D2677" s="211">
        <v>623.54</v>
      </c>
      <c r="E2677" s="218"/>
      <c r="F2677" s="218"/>
      <c r="G2677" s="218"/>
      <c r="H2677" s="219"/>
    </row>
    <row r="2678" spans="1:8" ht="79.2">
      <c r="A2678" s="209">
        <v>103932</v>
      </c>
      <c r="B2678" s="210" t="s">
        <v>5956</v>
      </c>
      <c r="C2678" s="209" t="s">
        <v>1634</v>
      </c>
      <c r="D2678" s="211">
        <v>590.66999999999996</v>
      </c>
      <c r="E2678" s="218"/>
      <c r="F2678" s="218"/>
      <c r="G2678" s="218"/>
      <c r="H2678" s="219"/>
    </row>
    <row r="2679" spans="1:8" ht="52.8">
      <c r="A2679" s="209">
        <v>103933</v>
      </c>
      <c r="B2679" s="210" t="s">
        <v>5957</v>
      </c>
      <c r="C2679" s="209" t="s">
        <v>1634</v>
      </c>
      <c r="D2679" s="211">
        <v>1801.48</v>
      </c>
      <c r="E2679" s="218"/>
      <c r="F2679" s="218"/>
      <c r="G2679" s="218"/>
      <c r="H2679" s="220"/>
    </row>
    <row r="2680" spans="1:8" ht="66">
      <c r="A2680" s="209">
        <v>104466</v>
      </c>
      <c r="B2680" s="210" t="s">
        <v>5958</v>
      </c>
      <c r="C2680" s="209" t="s">
        <v>31</v>
      </c>
      <c r="D2680" s="211">
        <v>26.7</v>
      </c>
      <c r="E2680" s="218"/>
      <c r="F2680" s="218"/>
      <c r="G2680" s="218"/>
      <c r="H2680" s="219"/>
    </row>
    <row r="2681" spans="1:8" ht="52.8">
      <c r="A2681" s="209">
        <v>104467</v>
      </c>
      <c r="B2681" s="210" t="s">
        <v>5959</v>
      </c>
      <c r="C2681" s="209" t="s">
        <v>31</v>
      </c>
      <c r="D2681" s="211">
        <v>37.340000000000003</v>
      </c>
      <c r="E2681" s="218"/>
      <c r="F2681" s="218"/>
      <c r="G2681" s="218"/>
      <c r="H2681" s="219"/>
    </row>
    <row r="2682" spans="1:8" ht="52.8">
      <c r="A2682" s="209">
        <v>104468</v>
      </c>
      <c r="B2682" s="210" t="s">
        <v>5960</v>
      </c>
      <c r="C2682" s="209" t="s">
        <v>31</v>
      </c>
      <c r="D2682" s="211">
        <v>49.77</v>
      </c>
      <c r="E2682" s="218"/>
      <c r="F2682" s="218"/>
      <c r="G2682" s="218"/>
      <c r="H2682" s="219"/>
    </row>
    <row r="2683" spans="1:8" ht="52.8">
      <c r="A2683" s="209">
        <v>104469</v>
      </c>
      <c r="B2683" s="210" t="s">
        <v>5961</v>
      </c>
      <c r="C2683" s="209" t="s">
        <v>31</v>
      </c>
      <c r="D2683" s="211">
        <v>51.51</v>
      </c>
      <c r="E2683" s="218"/>
      <c r="F2683" s="218"/>
      <c r="G2683" s="218"/>
      <c r="H2683" s="219"/>
    </row>
    <row r="2684" spans="1:8" ht="52.8">
      <c r="A2684" s="209">
        <v>104470</v>
      </c>
      <c r="B2684" s="210" t="s">
        <v>5962</v>
      </c>
      <c r="C2684" s="209" t="s">
        <v>31</v>
      </c>
      <c r="D2684" s="211">
        <v>28.49</v>
      </c>
      <c r="E2684" s="218"/>
      <c r="F2684" s="218"/>
      <c r="G2684" s="218"/>
      <c r="H2684" s="219"/>
    </row>
    <row r="2685" spans="1:8" ht="66">
      <c r="A2685" s="209">
        <v>104471</v>
      </c>
      <c r="B2685" s="210" t="s">
        <v>5963</v>
      </c>
      <c r="C2685" s="209" t="s">
        <v>31</v>
      </c>
      <c r="D2685" s="211">
        <v>25.67</v>
      </c>
      <c r="E2685" s="218"/>
      <c r="F2685" s="218"/>
      <c r="G2685" s="218"/>
      <c r="H2685" s="219"/>
    </row>
    <row r="2686" spans="1:8" ht="66">
      <c r="A2686" s="209">
        <v>104472</v>
      </c>
      <c r="B2686" s="210" t="s">
        <v>5964</v>
      </c>
      <c r="C2686" s="209" t="s">
        <v>31</v>
      </c>
      <c r="D2686" s="211">
        <v>38.49</v>
      </c>
      <c r="E2686" s="218"/>
      <c r="F2686" s="218"/>
      <c r="G2686" s="218"/>
      <c r="H2686" s="219"/>
    </row>
    <row r="2687" spans="1:8" ht="66">
      <c r="A2687" s="209">
        <v>104483</v>
      </c>
      <c r="B2687" s="210" t="s">
        <v>5965</v>
      </c>
      <c r="C2687" s="209" t="s">
        <v>1634</v>
      </c>
      <c r="D2687" s="211">
        <v>2635.49</v>
      </c>
      <c r="E2687" s="218"/>
      <c r="F2687" s="218"/>
      <c r="G2687" s="218"/>
      <c r="H2687" s="220"/>
    </row>
    <row r="2688" spans="1:8" ht="66">
      <c r="A2688" s="209">
        <v>104484</v>
      </c>
      <c r="B2688" s="210" t="s">
        <v>5966</v>
      </c>
      <c r="C2688" s="209" t="s">
        <v>1634</v>
      </c>
      <c r="D2688" s="211">
        <v>4207.5</v>
      </c>
      <c r="E2688" s="218"/>
      <c r="F2688" s="218"/>
      <c r="G2688" s="218"/>
      <c r="H2688" s="220"/>
    </row>
    <row r="2689" spans="1:8" ht="66">
      <c r="A2689" s="209">
        <v>104485</v>
      </c>
      <c r="B2689" s="210" t="s">
        <v>5967</v>
      </c>
      <c r="C2689" s="209" t="s">
        <v>1634</v>
      </c>
      <c r="D2689" s="211">
        <v>3400.29</v>
      </c>
      <c r="E2689" s="218"/>
      <c r="F2689" s="218"/>
      <c r="G2689" s="218"/>
      <c r="H2689" s="220"/>
    </row>
    <row r="2690" spans="1:8" ht="52.8">
      <c r="A2690" s="209">
        <v>104486</v>
      </c>
      <c r="B2690" s="210" t="s">
        <v>5968</v>
      </c>
      <c r="C2690" s="209" t="s">
        <v>1634</v>
      </c>
      <c r="D2690" s="211">
        <v>3597.82</v>
      </c>
      <c r="E2690" s="218"/>
      <c r="F2690" s="218"/>
      <c r="G2690" s="218"/>
      <c r="H2690" s="220"/>
    </row>
    <row r="2691" spans="1:8" ht="66">
      <c r="A2691" s="209">
        <v>104487</v>
      </c>
      <c r="B2691" s="210" t="s">
        <v>5969</v>
      </c>
      <c r="C2691" s="209" t="s">
        <v>1634</v>
      </c>
      <c r="D2691" s="211">
        <v>2971.03</v>
      </c>
      <c r="E2691" s="218"/>
      <c r="F2691" s="218"/>
      <c r="G2691" s="218"/>
      <c r="H2691" s="220"/>
    </row>
    <row r="2692" spans="1:8" ht="52.8">
      <c r="A2692" s="209">
        <v>104488</v>
      </c>
      <c r="B2692" s="210" t="s">
        <v>5970</v>
      </c>
      <c r="C2692" s="209" t="s">
        <v>1634</v>
      </c>
      <c r="D2692" s="211">
        <v>2917.7</v>
      </c>
      <c r="E2692" s="218"/>
      <c r="F2692" s="218"/>
      <c r="G2692" s="218"/>
      <c r="H2692" s="220"/>
    </row>
    <row r="2693" spans="1:8" ht="39.6">
      <c r="A2693" s="209">
        <v>104489</v>
      </c>
      <c r="B2693" s="210" t="s">
        <v>5971</v>
      </c>
      <c r="C2693" s="209" t="s">
        <v>1634</v>
      </c>
      <c r="D2693" s="211">
        <v>4472.41</v>
      </c>
      <c r="E2693" s="218"/>
      <c r="F2693" s="218"/>
      <c r="G2693" s="218"/>
      <c r="H2693" s="220"/>
    </row>
    <row r="2694" spans="1:8" ht="66">
      <c r="A2694" s="209">
        <v>104490</v>
      </c>
      <c r="B2694" s="210" t="s">
        <v>5972</v>
      </c>
      <c r="C2694" s="209" t="s">
        <v>1634</v>
      </c>
      <c r="D2694" s="211">
        <v>2841.21</v>
      </c>
      <c r="E2694" s="218"/>
      <c r="F2694" s="218"/>
      <c r="G2694" s="218"/>
      <c r="H2694" s="220"/>
    </row>
    <row r="2695" spans="1:8" ht="39.6">
      <c r="A2695" s="209">
        <v>98562</v>
      </c>
      <c r="B2695" s="210" t="s">
        <v>7434</v>
      </c>
      <c r="C2695" s="209" t="s">
        <v>783</v>
      </c>
      <c r="D2695" s="211">
        <v>46.41</v>
      </c>
      <c r="E2695" s="218"/>
      <c r="F2695" s="218"/>
      <c r="G2695" s="218"/>
      <c r="H2695" s="219"/>
    </row>
    <row r="2696" spans="1:8" ht="39.6">
      <c r="A2696" s="209">
        <v>98555</v>
      </c>
      <c r="B2696" s="210" t="s">
        <v>7435</v>
      </c>
      <c r="C2696" s="209" t="s">
        <v>783</v>
      </c>
      <c r="D2696" s="211">
        <v>27.53</v>
      </c>
      <c r="E2696" s="218"/>
      <c r="F2696" s="218"/>
      <c r="G2696" s="218"/>
      <c r="H2696" s="219"/>
    </row>
    <row r="2697" spans="1:8" ht="52.8">
      <c r="A2697" s="209">
        <v>98556</v>
      </c>
      <c r="B2697" s="210" t="s">
        <v>7436</v>
      </c>
      <c r="C2697" s="209" t="s">
        <v>783</v>
      </c>
      <c r="D2697" s="211">
        <v>52.54</v>
      </c>
      <c r="E2697" s="218"/>
      <c r="F2697" s="218"/>
      <c r="G2697" s="218"/>
      <c r="H2697" s="219"/>
    </row>
    <row r="2698" spans="1:8" ht="52.8">
      <c r="A2698" s="209">
        <v>98558</v>
      </c>
      <c r="B2698" s="210" t="s">
        <v>7437</v>
      </c>
      <c r="C2698" s="209" t="s">
        <v>22</v>
      </c>
      <c r="D2698" s="211">
        <v>8.9499999999999993</v>
      </c>
      <c r="E2698" s="218"/>
      <c r="F2698" s="218"/>
      <c r="G2698" s="218"/>
      <c r="H2698" s="219"/>
    </row>
    <row r="2699" spans="1:8" ht="26.4">
      <c r="A2699" s="209">
        <v>98559</v>
      </c>
      <c r="B2699" s="210" t="s">
        <v>7438</v>
      </c>
      <c r="C2699" s="209" t="s">
        <v>19</v>
      </c>
      <c r="D2699" s="211">
        <v>4.88</v>
      </c>
      <c r="E2699" s="218"/>
      <c r="F2699" s="218"/>
      <c r="G2699" s="218"/>
      <c r="H2699" s="219"/>
    </row>
    <row r="2700" spans="1:8" ht="39.6">
      <c r="A2700" s="209">
        <v>98546</v>
      </c>
      <c r="B2700" s="210" t="s">
        <v>7439</v>
      </c>
      <c r="C2700" s="209" t="s">
        <v>783</v>
      </c>
      <c r="D2700" s="211">
        <v>131.74</v>
      </c>
      <c r="E2700" s="218"/>
      <c r="F2700" s="218"/>
      <c r="G2700" s="218"/>
      <c r="H2700" s="219"/>
    </row>
    <row r="2701" spans="1:8" ht="52.8">
      <c r="A2701" s="209">
        <v>98547</v>
      </c>
      <c r="B2701" s="210" t="s">
        <v>7440</v>
      </c>
      <c r="C2701" s="209" t="s">
        <v>783</v>
      </c>
      <c r="D2701" s="211">
        <v>219.04</v>
      </c>
      <c r="E2701" s="218"/>
      <c r="F2701" s="218"/>
      <c r="G2701" s="218"/>
      <c r="H2701" s="219"/>
    </row>
    <row r="2702" spans="1:8" ht="39.6">
      <c r="A2702" s="209">
        <v>98553</v>
      </c>
      <c r="B2702" s="210" t="s">
        <v>7441</v>
      </c>
      <c r="C2702" s="209" t="s">
        <v>783</v>
      </c>
      <c r="D2702" s="211">
        <v>165.2</v>
      </c>
      <c r="E2702" s="218"/>
      <c r="F2702" s="218"/>
      <c r="G2702" s="218"/>
      <c r="H2702" s="219"/>
    </row>
    <row r="2703" spans="1:8" ht="39.6">
      <c r="A2703" s="209">
        <v>98554</v>
      </c>
      <c r="B2703" s="210" t="s">
        <v>7442</v>
      </c>
      <c r="C2703" s="209" t="s">
        <v>783</v>
      </c>
      <c r="D2703" s="211">
        <v>43.21</v>
      </c>
      <c r="E2703" s="218"/>
      <c r="F2703" s="218"/>
      <c r="G2703" s="218"/>
      <c r="H2703" s="219"/>
    </row>
    <row r="2704" spans="1:8" ht="26.4">
      <c r="A2704" s="209">
        <v>98557</v>
      </c>
      <c r="B2704" s="210" t="s">
        <v>7443</v>
      </c>
      <c r="C2704" s="209" t="s">
        <v>783</v>
      </c>
      <c r="D2704" s="211">
        <v>73.430000000000007</v>
      </c>
      <c r="E2704" s="218"/>
      <c r="F2704" s="218"/>
      <c r="G2704" s="218"/>
      <c r="H2704" s="219"/>
    </row>
    <row r="2705" spans="1:8" ht="39.6">
      <c r="A2705" s="209">
        <v>98563</v>
      </c>
      <c r="B2705" s="210" t="s">
        <v>7444</v>
      </c>
      <c r="C2705" s="209" t="s">
        <v>783</v>
      </c>
      <c r="D2705" s="211">
        <v>37.25</v>
      </c>
      <c r="E2705" s="218"/>
      <c r="F2705" s="218"/>
      <c r="G2705" s="218"/>
      <c r="H2705" s="219"/>
    </row>
    <row r="2706" spans="1:8" ht="39.6">
      <c r="A2706" s="209">
        <v>98564</v>
      </c>
      <c r="B2706" s="210" t="s">
        <v>7445</v>
      </c>
      <c r="C2706" s="209" t="s">
        <v>783</v>
      </c>
      <c r="D2706" s="211">
        <v>55.87</v>
      </c>
      <c r="E2706" s="218"/>
      <c r="F2706" s="218"/>
      <c r="G2706" s="218"/>
      <c r="H2706" s="219"/>
    </row>
    <row r="2707" spans="1:8" ht="39.6">
      <c r="A2707" s="209">
        <v>98565</v>
      </c>
      <c r="B2707" s="210" t="s">
        <v>7446</v>
      </c>
      <c r="C2707" s="209" t="s">
        <v>783</v>
      </c>
      <c r="D2707" s="211">
        <v>52.75</v>
      </c>
      <c r="E2707" s="218"/>
      <c r="F2707" s="218"/>
      <c r="G2707" s="218"/>
      <c r="H2707" s="219"/>
    </row>
    <row r="2708" spans="1:8" ht="39.6">
      <c r="A2708" s="209">
        <v>98566</v>
      </c>
      <c r="B2708" s="210" t="s">
        <v>7447</v>
      </c>
      <c r="C2708" s="209" t="s">
        <v>783</v>
      </c>
      <c r="D2708" s="211">
        <v>71.37</v>
      </c>
      <c r="E2708" s="218"/>
      <c r="F2708" s="218"/>
      <c r="G2708" s="218"/>
      <c r="H2708" s="219"/>
    </row>
    <row r="2709" spans="1:8" ht="39.6">
      <c r="A2709" s="209">
        <v>98567</v>
      </c>
      <c r="B2709" s="210" t="s">
        <v>7448</v>
      </c>
      <c r="C2709" s="209" t="s">
        <v>783</v>
      </c>
      <c r="D2709" s="211">
        <v>67.38</v>
      </c>
      <c r="E2709" s="218"/>
      <c r="F2709" s="218"/>
      <c r="G2709" s="218"/>
      <c r="H2709" s="219"/>
    </row>
    <row r="2710" spans="1:8" ht="39.6">
      <c r="A2710" s="209">
        <v>98568</v>
      </c>
      <c r="B2710" s="210" t="s">
        <v>7449</v>
      </c>
      <c r="C2710" s="209" t="s">
        <v>783</v>
      </c>
      <c r="D2710" s="211">
        <v>86</v>
      </c>
      <c r="E2710" s="218"/>
      <c r="F2710" s="218"/>
      <c r="G2710" s="218"/>
      <c r="H2710" s="219"/>
    </row>
    <row r="2711" spans="1:8" ht="39.6">
      <c r="A2711" s="209">
        <v>98569</v>
      </c>
      <c r="B2711" s="210" t="s">
        <v>7450</v>
      </c>
      <c r="C2711" s="209" t="s">
        <v>783</v>
      </c>
      <c r="D2711" s="211">
        <v>82.88</v>
      </c>
      <c r="E2711" s="218"/>
      <c r="F2711" s="218"/>
      <c r="G2711" s="218"/>
      <c r="H2711" s="219"/>
    </row>
    <row r="2712" spans="1:8" ht="39.6">
      <c r="A2712" s="209">
        <v>98570</v>
      </c>
      <c r="B2712" s="210" t="s">
        <v>7451</v>
      </c>
      <c r="C2712" s="209" t="s">
        <v>783</v>
      </c>
      <c r="D2712" s="211">
        <v>101.5</v>
      </c>
      <c r="E2712" s="218"/>
      <c r="F2712" s="218"/>
      <c r="G2712" s="218"/>
      <c r="H2712" s="219"/>
    </row>
    <row r="2713" spans="1:8" ht="39.6">
      <c r="A2713" s="209">
        <v>98571</v>
      </c>
      <c r="B2713" s="210" t="s">
        <v>7452</v>
      </c>
      <c r="C2713" s="209" t="s">
        <v>783</v>
      </c>
      <c r="D2713" s="211">
        <v>48.96</v>
      </c>
      <c r="E2713" s="218"/>
      <c r="F2713" s="218"/>
      <c r="G2713" s="218"/>
      <c r="H2713" s="219"/>
    </row>
    <row r="2714" spans="1:8" ht="39.6">
      <c r="A2714" s="209">
        <v>98572</v>
      </c>
      <c r="B2714" s="210" t="s">
        <v>7453</v>
      </c>
      <c r="C2714" s="209" t="s">
        <v>783</v>
      </c>
      <c r="D2714" s="211">
        <v>59.95</v>
      </c>
      <c r="E2714" s="218"/>
      <c r="F2714" s="218"/>
      <c r="G2714" s="218"/>
      <c r="H2714" s="219"/>
    </row>
    <row r="2715" spans="1:8" ht="26.4">
      <c r="A2715" s="209">
        <v>98573</v>
      </c>
      <c r="B2715" s="210" t="s">
        <v>7454</v>
      </c>
      <c r="C2715" s="209" t="s">
        <v>783</v>
      </c>
      <c r="D2715" s="211">
        <v>78.069999999999993</v>
      </c>
      <c r="E2715" s="218"/>
      <c r="F2715" s="218"/>
      <c r="G2715" s="218"/>
      <c r="H2715" s="219"/>
    </row>
    <row r="2716" spans="1:8" ht="52.8">
      <c r="A2716" s="209">
        <v>91831</v>
      </c>
      <c r="B2716" s="210" t="s">
        <v>5973</v>
      </c>
      <c r="C2716" s="209" t="s">
        <v>19</v>
      </c>
      <c r="D2716" s="211">
        <v>16.239999999999998</v>
      </c>
      <c r="E2716" s="218"/>
      <c r="F2716" s="218"/>
      <c r="G2716" s="218"/>
      <c r="H2716" s="219"/>
    </row>
    <row r="2717" spans="1:8" ht="52.8">
      <c r="A2717" s="209">
        <v>91833</v>
      </c>
      <c r="B2717" s="210" t="s">
        <v>5974</v>
      </c>
      <c r="C2717" s="209" t="s">
        <v>19</v>
      </c>
      <c r="D2717" s="211">
        <v>16.87</v>
      </c>
      <c r="E2717" s="218"/>
      <c r="F2717" s="218"/>
      <c r="G2717" s="218"/>
      <c r="H2717" s="219"/>
    </row>
    <row r="2718" spans="1:8" ht="52.8">
      <c r="A2718" s="209">
        <v>91834</v>
      </c>
      <c r="B2718" s="210" t="s">
        <v>5975</v>
      </c>
      <c r="C2718" s="209" t="s">
        <v>19</v>
      </c>
      <c r="D2718" s="211">
        <v>16.989999999999998</v>
      </c>
      <c r="E2718" s="218"/>
      <c r="F2718" s="218"/>
      <c r="G2718" s="218"/>
      <c r="H2718" s="219"/>
    </row>
    <row r="2719" spans="1:8" ht="52.8">
      <c r="A2719" s="209">
        <v>91835</v>
      </c>
      <c r="B2719" s="210" t="s">
        <v>5976</v>
      </c>
      <c r="C2719" s="209" t="s">
        <v>19</v>
      </c>
      <c r="D2719" s="211">
        <v>18.62</v>
      </c>
      <c r="E2719" s="218"/>
      <c r="F2719" s="218"/>
      <c r="G2719" s="218"/>
      <c r="H2719" s="219"/>
    </row>
    <row r="2720" spans="1:8" ht="52.8">
      <c r="A2720" s="209">
        <v>91836</v>
      </c>
      <c r="B2720" s="210" t="s">
        <v>5977</v>
      </c>
      <c r="C2720" s="209" t="s">
        <v>19</v>
      </c>
      <c r="D2720" s="211">
        <v>19.850000000000001</v>
      </c>
      <c r="E2720" s="218"/>
      <c r="F2720" s="218"/>
      <c r="G2720" s="218"/>
      <c r="H2720" s="219"/>
    </row>
    <row r="2721" spans="1:8" ht="52.8">
      <c r="A2721" s="209">
        <v>91837</v>
      </c>
      <c r="B2721" s="210" t="s">
        <v>5978</v>
      </c>
      <c r="C2721" s="209" t="s">
        <v>19</v>
      </c>
      <c r="D2721" s="211">
        <v>23.64</v>
      </c>
      <c r="E2721" s="218"/>
      <c r="F2721" s="218"/>
      <c r="G2721" s="218"/>
      <c r="H2721" s="219"/>
    </row>
    <row r="2722" spans="1:8" ht="52.8">
      <c r="A2722" s="209">
        <v>91839</v>
      </c>
      <c r="B2722" s="210" t="s">
        <v>5979</v>
      </c>
      <c r="C2722" s="209" t="s">
        <v>19</v>
      </c>
      <c r="D2722" s="211">
        <v>17.63</v>
      </c>
      <c r="E2722" s="218"/>
      <c r="F2722" s="218"/>
      <c r="G2722" s="218"/>
      <c r="H2722" s="219"/>
    </row>
    <row r="2723" spans="1:8" ht="52.8">
      <c r="A2723" s="209">
        <v>91840</v>
      </c>
      <c r="B2723" s="210" t="s">
        <v>5980</v>
      </c>
      <c r="C2723" s="209" t="s">
        <v>19</v>
      </c>
      <c r="D2723" s="211">
        <v>20.05</v>
      </c>
      <c r="E2723" s="218"/>
      <c r="F2723" s="218"/>
      <c r="G2723" s="218"/>
      <c r="H2723" s="219"/>
    </row>
    <row r="2724" spans="1:8" ht="52.8">
      <c r="A2724" s="209">
        <v>91841</v>
      </c>
      <c r="B2724" s="210" t="s">
        <v>5981</v>
      </c>
      <c r="C2724" s="209" t="s">
        <v>19</v>
      </c>
      <c r="D2724" s="211">
        <v>19.329999999999998</v>
      </c>
      <c r="E2724" s="218"/>
      <c r="F2724" s="218"/>
      <c r="G2724" s="218"/>
      <c r="H2724" s="219"/>
    </row>
    <row r="2725" spans="1:8" ht="52.8">
      <c r="A2725" s="209">
        <v>91842</v>
      </c>
      <c r="B2725" s="210" t="s">
        <v>5982</v>
      </c>
      <c r="C2725" s="209" t="s">
        <v>19</v>
      </c>
      <c r="D2725" s="211">
        <v>5.71</v>
      </c>
      <c r="E2725" s="218"/>
      <c r="F2725" s="218"/>
      <c r="G2725" s="218"/>
      <c r="H2725" s="219"/>
    </row>
    <row r="2726" spans="1:8" ht="52.8">
      <c r="A2726" s="209">
        <v>91843</v>
      </c>
      <c r="B2726" s="210" t="s">
        <v>5983</v>
      </c>
      <c r="C2726" s="209" t="s">
        <v>19</v>
      </c>
      <c r="D2726" s="211">
        <v>6.34</v>
      </c>
      <c r="E2726" s="218"/>
      <c r="F2726" s="218"/>
      <c r="G2726" s="218"/>
      <c r="H2726" s="219"/>
    </row>
    <row r="2727" spans="1:8" ht="52.8">
      <c r="A2727" s="209">
        <v>91844</v>
      </c>
      <c r="B2727" s="210" t="s">
        <v>5984</v>
      </c>
      <c r="C2727" s="209" t="s">
        <v>19</v>
      </c>
      <c r="D2727" s="211">
        <v>6.42</v>
      </c>
      <c r="E2727" s="218"/>
      <c r="F2727" s="218"/>
      <c r="G2727" s="218"/>
      <c r="H2727" s="219"/>
    </row>
    <row r="2728" spans="1:8" ht="52.8">
      <c r="A2728" s="209">
        <v>91845</v>
      </c>
      <c r="B2728" s="210" t="s">
        <v>5985</v>
      </c>
      <c r="C2728" s="209" t="s">
        <v>19</v>
      </c>
      <c r="D2728" s="211">
        <v>8.0500000000000007</v>
      </c>
      <c r="E2728" s="218"/>
      <c r="F2728" s="218"/>
      <c r="G2728" s="218"/>
      <c r="H2728" s="219"/>
    </row>
    <row r="2729" spans="1:8" ht="52.8">
      <c r="A2729" s="209">
        <v>91846</v>
      </c>
      <c r="B2729" s="210" t="s">
        <v>5986</v>
      </c>
      <c r="C2729" s="209" t="s">
        <v>19</v>
      </c>
      <c r="D2729" s="211">
        <v>9.32</v>
      </c>
      <c r="E2729" s="218"/>
      <c r="F2729" s="218"/>
      <c r="G2729" s="218"/>
      <c r="H2729" s="219"/>
    </row>
    <row r="2730" spans="1:8" ht="52.8">
      <c r="A2730" s="209">
        <v>91847</v>
      </c>
      <c r="B2730" s="210" t="s">
        <v>5987</v>
      </c>
      <c r="C2730" s="209" t="s">
        <v>19</v>
      </c>
      <c r="D2730" s="211">
        <v>13.11</v>
      </c>
      <c r="E2730" s="218"/>
      <c r="F2730" s="218"/>
      <c r="G2730" s="218"/>
      <c r="H2730" s="219"/>
    </row>
    <row r="2731" spans="1:8" ht="52.8">
      <c r="A2731" s="209">
        <v>91849</v>
      </c>
      <c r="B2731" s="210" t="s">
        <v>5988</v>
      </c>
      <c r="C2731" s="209" t="s">
        <v>19</v>
      </c>
      <c r="D2731" s="211">
        <v>7.1</v>
      </c>
      <c r="E2731" s="218"/>
      <c r="F2731" s="218"/>
      <c r="G2731" s="218"/>
      <c r="H2731" s="219"/>
    </row>
    <row r="2732" spans="1:8" ht="52.8">
      <c r="A2732" s="209">
        <v>91850</v>
      </c>
      <c r="B2732" s="210" t="s">
        <v>5989</v>
      </c>
      <c r="C2732" s="209" t="s">
        <v>19</v>
      </c>
      <c r="D2732" s="211">
        <v>9.48</v>
      </c>
      <c r="E2732" s="218"/>
      <c r="F2732" s="218"/>
      <c r="G2732" s="218"/>
      <c r="H2732" s="219"/>
    </row>
    <row r="2733" spans="1:8" ht="52.8">
      <c r="A2733" s="209">
        <v>91851</v>
      </c>
      <c r="B2733" s="210" t="s">
        <v>5990</v>
      </c>
      <c r="C2733" s="209" t="s">
        <v>19</v>
      </c>
      <c r="D2733" s="211">
        <v>8.76</v>
      </c>
      <c r="E2733" s="218"/>
      <c r="F2733" s="218"/>
      <c r="G2733" s="218"/>
      <c r="H2733" s="219"/>
    </row>
    <row r="2734" spans="1:8" ht="52.8">
      <c r="A2734" s="209">
        <v>91852</v>
      </c>
      <c r="B2734" s="210" t="s">
        <v>5991</v>
      </c>
      <c r="C2734" s="209" t="s">
        <v>19</v>
      </c>
      <c r="D2734" s="211">
        <v>8.36</v>
      </c>
      <c r="E2734" s="218"/>
      <c r="F2734" s="218"/>
      <c r="G2734" s="218"/>
      <c r="H2734" s="219"/>
    </row>
    <row r="2735" spans="1:8" ht="52.8">
      <c r="A2735" s="209">
        <v>91853</v>
      </c>
      <c r="B2735" s="210" t="s">
        <v>5992</v>
      </c>
      <c r="C2735" s="209" t="s">
        <v>19</v>
      </c>
      <c r="D2735" s="211">
        <v>8.9499999999999993</v>
      </c>
      <c r="E2735" s="218"/>
      <c r="F2735" s="218"/>
      <c r="G2735" s="218"/>
      <c r="H2735" s="219"/>
    </row>
    <row r="2736" spans="1:8" ht="52.8">
      <c r="A2736" s="209">
        <v>91854</v>
      </c>
      <c r="B2736" s="210" t="s">
        <v>5993</v>
      </c>
      <c r="C2736" s="209" t="s">
        <v>19</v>
      </c>
      <c r="D2736" s="211">
        <v>9.0500000000000007</v>
      </c>
      <c r="E2736" s="218"/>
      <c r="F2736" s="218"/>
      <c r="G2736" s="218"/>
      <c r="H2736" s="219"/>
    </row>
    <row r="2737" spans="1:8" ht="52.8">
      <c r="A2737" s="209">
        <v>91855</v>
      </c>
      <c r="B2737" s="210" t="s">
        <v>5994</v>
      </c>
      <c r="C2737" s="209" t="s">
        <v>19</v>
      </c>
      <c r="D2737" s="211">
        <v>10.56</v>
      </c>
      <c r="E2737" s="218"/>
      <c r="F2737" s="218"/>
      <c r="G2737" s="218"/>
      <c r="H2737" s="219"/>
    </row>
    <row r="2738" spans="1:8" ht="52.8">
      <c r="A2738" s="209">
        <v>91856</v>
      </c>
      <c r="B2738" s="210" t="s">
        <v>5995</v>
      </c>
      <c r="C2738" s="209" t="s">
        <v>19</v>
      </c>
      <c r="D2738" s="211">
        <v>11.78</v>
      </c>
      <c r="E2738" s="218"/>
      <c r="F2738" s="218"/>
      <c r="G2738" s="218"/>
      <c r="H2738" s="219"/>
    </row>
    <row r="2739" spans="1:8" ht="52.8">
      <c r="A2739" s="209">
        <v>91857</v>
      </c>
      <c r="B2739" s="210" t="s">
        <v>5996</v>
      </c>
      <c r="C2739" s="209" t="s">
        <v>19</v>
      </c>
      <c r="D2739" s="211">
        <v>15.29</v>
      </c>
      <c r="E2739" s="218"/>
      <c r="F2739" s="218"/>
      <c r="G2739" s="218"/>
      <c r="H2739" s="219"/>
    </row>
    <row r="2740" spans="1:8" ht="52.8">
      <c r="A2740" s="209">
        <v>91859</v>
      </c>
      <c r="B2740" s="210" t="s">
        <v>5997</v>
      </c>
      <c r="C2740" s="209" t="s">
        <v>19</v>
      </c>
      <c r="D2740" s="211">
        <v>9.7200000000000006</v>
      </c>
      <c r="E2740" s="218"/>
      <c r="F2740" s="218"/>
      <c r="G2740" s="218"/>
      <c r="H2740" s="219"/>
    </row>
    <row r="2741" spans="1:8" ht="52.8">
      <c r="A2741" s="209">
        <v>91860</v>
      </c>
      <c r="B2741" s="210" t="s">
        <v>5998</v>
      </c>
      <c r="C2741" s="209" t="s">
        <v>19</v>
      </c>
      <c r="D2741" s="211">
        <v>11.99</v>
      </c>
      <c r="E2741" s="218"/>
      <c r="F2741" s="218"/>
      <c r="G2741" s="218"/>
      <c r="H2741" s="219"/>
    </row>
    <row r="2742" spans="1:8" ht="52.8">
      <c r="A2742" s="209">
        <v>91861</v>
      </c>
      <c r="B2742" s="210" t="s">
        <v>5999</v>
      </c>
      <c r="C2742" s="209" t="s">
        <v>19</v>
      </c>
      <c r="D2742" s="211">
        <v>11.32</v>
      </c>
      <c r="E2742" s="218"/>
      <c r="F2742" s="218"/>
      <c r="G2742" s="218"/>
      <c r="H2742" s="219"/>
    </row>
    <row r="2743" spans="1:8" ht="52.8">
      <c r="A2743" s="209">
        <v>91862</v>
      </c>
      <c r="B2743" s="210" t="s">
        <v>6000</v>
      </c>
      <c r="C2743" s="209" t="s">
        <v>19</v>
      </c>
      <c r="D2743" s="211">
        <v>9.23</v>
      </c>
      <c r="E2743" s="218"/>
      <c r="F2743" s="218"/>
      <c r="G2743" s="218"/>
      <c r="H2743" s="219"/>
    </row>
    <row r="2744" spans="1:8" ht="52.8">
      <c r="A2744" s="209">
        <v>91863</v>
      </c>
      <c r="B2744" s="210" t="s">
        <v>6001</v>
      </c>
      <c r="C2744" s="209" t="s">
        <v>19</v>
      </c>
      <c r="D2744" s="211">
        <v>10.96</v>
      </c>
      <c r="E2744" s="218"/>
      <c r="F2744" s="218"/>
      <c r="G2744" s="218"/>
      <c r="H2744" s="219"/>
    </row>
    <row r="2745" spans="1:8" ht="52.8">
      <c r="A2745" s="209">
        <v>91864</v>
      </c>
      <c r="B2745" s="210" t="s">
        <v>6002</v>
      </c>
      <c r="C2745" s="209" t="s">
        <v>19</v>
      </c>
      <c r="D2745" s="211">
        <v>14.95</v>
      </c>
      <c r="E2745" s="218"/>
      <c r="F2745" s="218"/>
      <c r="G2745" s="218"/>
      <c r="H2745" s="219"/>
    </row>
    <row r="2746" spans="1:8" ht="52.8">
      <c r="A2746" s="209">
        <v>91865</v>
      </c>
      <c r="B2746" s="210" t="s">
        <v>6003</v>
      </c>
      <c r="C2746" s="209" t="s">
        <v>19</v>
      </c>
      <c r="D2746" s="211">
        <v>18.850000000000001</v>
      </c>
      <c r="E2746" s="218"/>
      <c r="F2746" s="218"/>
      <c r="G2746" s="218"/>
      <c r="H2746" s="219"/>
    </row>
    <row r="2747" spans="1:8" ht="52.8">
      <c r="A2747" s="209">
        <v>91866</v>
      </c>
      <c r="B2747" s="210" t="s">
        <v>6004</v>
      </c>
      <c r="C2747" s="209" t="s">
        <v>19</v>
      </c>
      <c r="D2747" s="211">
        <v>8.1</v>
      </c>
      <c r="E2747" s="218"/>
      <c r="F2747" s="218"/>
      <c r="G2747" s="218"/>
      <c r="H2747" s="219"/>
    </row>
    <row r="2748" spans="1:8" ht="52.8">
      <c r="A2748" s="209">
        <v>91867</v>
      </c>
      <c r="B2748" s="210" t="s">
        <v>6005</v>
      </c>
      <c r="C2748" s="209" t="s">
        <v>19</v>
      </c>
      <c r="D2748" s="211">
        <v>9.84</v>
      </c>
      <c r="E2748" s="218"/>
      <c r="F2748" s="218"/>
      <c r="G2748" s="218"/>
      <c r="H2748" s="219"/>
    </row>
    <row r="2749" spans="1:8" ht="52.8">
      <c r="A2749" s="209">
        <v>91868</v>
      </c>
      <c r="B2749" s="210" t="s">
        <v>6006</v>
      </c>
      <c r="C2749" s="209" t="s">
        <v>19</v>
      </c>
      <c r="D2749" s="211">
        <v>13.83</v>
      </c>
      <c r="E2749" s="218"/>
      <c r="F2749" s="218"/>
      <c r="G2749" s="218"/>
      <c r="H2749" s="219"/>
    </row>
    <row r="2750" spans="1:8" ht="52.8">
      <c r="A2750" s="209">
        <v>91869</v>
      </c>
      <c r="B2750" s="210" t="s">
        <v>6007</v>
      </c>
      <c r="C2750" s="209" t="s">
        <v>19</v>
      </c>
      <c r="D2750" s="211">
        <v>17.7</v>
      </c>
      <c r="E2750" s="218"/>
      <c r="F2750" s="218"/>
      <c r="G2750" s="218"/>
      <c r="H2750" s="219"/>
    </row>
    <row r="2751" spans="1:8" ht="52.8">
      <c r="A2751" s="209">
        <v>91870</v>
      </c>
      <c r="B2751" s="210" t="s">
        <v>6008</v>
      </c>
      <c r="C2751" s="209" t="s">
        <v>19</v>
      </c>
      <c r="D2751" s="211">
        <v>11.91</v>
      </c>
      <c r="E2751" s="218"/>
      <c r="F2751" s="218"/>
      <c r="G2751" s="218"/>
      <c r="H2751" s="219"/>
    </row>
    <row r="2752" spans="1:8" ht="52.8">
      <c r="A2752" s="209">
        <v>91871</v>
      </c>
      <c r="B2752" s="210" t="s">
        <v>6009</v>
      </c>
      <c r="C2752" s="209" t="s">
        <v>19</v>
      </c>
      <c r="D2752" s="211">
        <v>13.63</v>
      </c>
      <c r="E2752" s="218"/>
      <c r="F2752" s="218"/>
      <c r="G2752" s="218"/>
      <c r="H2752" s="219"/>
    </row>
    <row r="2753" spans="1:8" ht="52.8">
      <c r="A2753" s="209">
        <v>91872</v>
      </c>
      <c r="B2753" s="210" t="s">
        <v>6010</v>
      </c>
      <c r="C2753" s="209" t="s">
        <v>19</v>
      </c>
      <c r="D2753" s="211">
        <v>17.63</v>
      </c>
      <c r="E2753" s="218"/>
      <c r="F2753" s="218"/>
      <c r="G2753" s="218"/>
      <c r="H2753" s="219"/>
    </row>
    <row r="2754" spans="1:8" ht="52.8">
      <c r="A2754" s="209">
        <v>91873</v>
      </c>
      <c r="B2754" s="210" t="s">
        <v>6011</v>
      </c>
      <c r="C2754" s="209" t="s">
        <v>19</v>
      </c>
      <c r="D2754" s="211">
        <v>21.49</v>
      </c>
      <c r="E2754" s="218"/>
      <c r="F2754" s="218"/>
      <c r="G2754" s="218"/>
      <c r="H2754" s="219"/>
    </row>
    <row r="2755" spans="1:8" ht="52.8">
      <c r="A2755" s="209">
        <v>93008</v>
      </c>
      <c r="B2755" s="210" t="s">
        <v>2572</v>
      </c>
      <c r="C2755" s="209" t="s">
        <v>19</v>
      </c>
      <c r="D2755" s="211">
        <v>18.7</v>
      </c>
      <c r="E2755" s="218"/>
      <c r="F2755" s="218"/>
      <c r="G2755" s="218"/>
      <c r="H2755" s="219"/>
    </row>
    <row r="2756" spans="1:8" ht="52.8">
      <c r="A2756" s="209">
        <v>93009</v>
      </c>
      <c r="B2756" s="210" t="s">
        <v>2573</v>
      </c>
      <c r="C2756" s="209" t="s">
        <v>19</v>
      </c>
      <c r="D2756" s="211">
        <v>28.06</v>
      </c>
      <c r="E2756" s="218"/>
      <c r="F2756" s="218"/>
      <c r="G2756" s="218"/>
      <c r="H2756" s="219"/>
    </row>
    <row r="2757" spans="1:8" ht="52.8">
      <c r="A2757" s="209">
        <v>93010</v>
      </c>
      <c r="B2757" s="210" t="s">
        <v>2574</v>
      </c>
      <c r="C2757" s="209" t="s">
        <v>19</v>
      </c>
      <c r="D2757" s="211">
        <v>39.369999999999997</v>
      </c>
      <c r="E2757" s="218"/>
      <c r="F2757" s="218"/>
      <c r="G2757" s="218"/>
      <c r="H2757" s="219"/>
    </row>
    <row r="2758" spans="1:8" ht="52.8">
      <c r="A2758" s="209">
        <v>93011</v>
      </c>
      <c r="B2758" s="210" t="s">
        <v>2575</v>
      </c>
      <c r="C2758" s="209" t="s">
        <v>19</v>
      </c>
      <c r="D2758" s="211">
        <v>48.33</v>
      </c>
      <c r="E2758" s="218"/>
      <c r="F2758" s="218"/>
      <c r="G2758" s="218"/>
      <c r="H2758" s="219"/>
    </row>
    <row r="2759" spans="1:8" ht="52.8">
      <c r="A2759" s="209">
        <v>93012</v>
      </c>
      <c r="B2759" s="210" t="s">
        <v>2576</v>
      </c>
      <c r="C2759" s="209" t="s">
        <v>19</v>
      </c>
      <c r="D2759" s="211">
        <v>73.56</v>
      </c>
      <c r="E2759" s="218"/>
      <c r="F2759" s="218"/>
      <c r="G2759" s="218"/>
      <c r="H2759" s="219"/>
    </row>
    <row r="2760" spans="1:8" ht="39.6">
      <c r="A2760" s="209">
        <v>95726</v>
      </c>
      <c r="B2760" s="210" t="s">
        <v>6012</v>
      </c>
      <c r="C2760" s="209" t="s">
        <v>19</v>
      </c>
      <c r="D2760" s="211">
        <v>15.27</v>
      </c>
      <c r="E2760" s="218"/>
      <c r="F2760" s="218"/>
      <c r="G2760" s="218"/>
      <c r="H2760" s="219"/>
    </row>
    <row r="2761" spans="1:8" ht="39.6">
      <c r="A2761" s="209">
        <v>95727</v>
      </c>
      <c r="B2761" s="210" t="s">
        <v>6013</v>
      </c>
      <c r="C2761" s="209" t="s">
        <v>19</v>
      </c>
      <c r="D2761" s="211">
        <v>18.61</v>
      </c>
      <c r="E2761" s="218"/>
      <c r="F2761" s="218"/>
      <c r="G2761" s="218"/>
      <c r="H2761" s="219"/>
    </row>
    <row r="2762" spans="1:8" ht="39.6">
      <c r="A2762" s="209">
        <v>95728</v>
      </c>
      <c r="B2762" s="210" t="s">
        <v>6014</v>
      </c>
      <c r="C2762" s="209" t="s">
        <v>19</v>
      </c>
      <c r="D2762" s="211">
        <v>24.16</v>
      </c>
      <c r="E2762" s="218"/>
      <c r="F2762" s="218"/>
      <c r="G2762" s="218"/>
      <c r="H2762" s="219"/>
    </row>
    <row r="2763" spans="1:8" ht="52.8">
      <c r="A2763" s="209">
        <v>97667</v>
      </c>
      <c r="B2763" s="210" t="s">
        <v>2577</v>
      </c>
      <c r="C2763" s="209" t="s">
        <v>19</v>
      </c>
      <c r="D2763" s="211">
        <v>8.4700000000000006</v>
      </c>
      <c r="E2763" s="218"/>
      <c r="F2763" s="218"/>
      <c r="G2763" s="218"/>
      <c r="H2763" s="219"/>
    </row>
    <row r="2764" spans="1:8" ht="52.8">
      <c r="A2764" s="209">
        <v>97668</v>
      </c>
      <c r="B2764" s="210" t="s">
        <v>128</v>
      </c>
      <c r="C2764" s="209" t="s">
        <v>19</v>
      </c>
      <c r="D2764" s="211">
        <v>12.09</v>
      </c>
      <c r="E2764" s="218"/>
      <c r="F2764" s="218"/>
      <c r="G2764" s="218"/>
      <c r="H2764" s="219"/>
    </row>
    <row r="2765" spans="1:8" ht="52.8">
      <c r="A2765" s="209">
        <v>97669</v>
      </c>
      <c r="B2765" s="210" t="s">
        <v>2578</v>
      </c>
      <c r="C2765" s="209" t="s">
        <v>19</v>
      </c>
      <c r="D2765" s="211">
        <v>17.8</v>
      </c>
      <c r="E2765" s="218"/>
      <c r="F2765" s="218"/>
      <c r="G2765" s="218"/>
      <c r="H2765" s="219"/>
    </row>
    <row r="2766" spans="1:8" ht="52.8">
      <c r="A2766" s="209">
        <v>97670</v>
      </c>
      <c r="B2766" s="210" t="s">
        <v>2579</v>
      </c>
      <c r="C2766" s="209" t="s">
        <v>19</v>
      </c>
      <c r="D2766" s="211">
        <v>23.03</v>
      </c>
      <c r="E2766" s="218"/>
      <c r="F2766" s="218"/>
      <c r="G2766" s="218"/>
      <c r="H2766" s="219"/>
    </row>
    <row r="2767" spans="1:8" ht="52.8">
      <c r="A2767" s="209">
        <v>91874</v>
      </c>
      <c r="B2767" s="210" t="s">
        <v>6015</v>
      </c>
      <c r="C2767" s="209" t="s">
        <v>22</v>
      </c>
      <c r="D2767" s="211">
        <v>6.47</v>
      </c>
      <c r="E2767" s="218"/>
      <c r="F2767" s="218"/>
      <c r="G2767" s="218"/>
      <c r="H2767" s="219"/>
    </row>
    <row r="2768" spans="1:8" ht="52.8">
      <c r="A2768" s="209">
        <v>91875</v>
      </c>
      <c r="B2768" s="210" t="s">
        <v>6016</v>
      </c>
      <c r="C2768" s="209" t="s">
        <v>22</v>
      </c>
      <c r="D2768" s="211">
        <v>7.63</v>
      </c>
      <c r="E2768" s="218"/>
      <c r="F2768" s="218"/>
      <c r="G2768" s="218"/>
      <c r="H2768" s="219"/>
    </row>
    <row r="2769" spans="1:8" ht="52.8">
      <c r="A2769" s="209">
        <v>91876</v>
      </c>
      <c r="B2769" s="210" t="s">
        <v>6017</v>
      </c>
      <c r="C2769" s="209" t="s">
        <v>22</v>
      </c>
      <c r="D2769" s="211">
        <v>9.2100000000000009</v>
      </c>
      <c r="E2769" s="218"/>
      <c r="F2769" s="218"/>
      <c r="G2769" s="218"/>
      <c r="H2769" s="219"/>
    </row>
    <row r="2770" spans="1:8" ht="52.8">
      <c r="A2770" s="209">
        <v>91877</v>
      </c>
      <c r="B2770" s="210" t="s">
        <v>6018</v>
      </c>
      <c r="C2770" s="209" t="s">
        <v>22</v>
      </c>
      <c r="D2770" s="211">
        <v>11.44</v>
      </c>
      <c r="E2770" s="218"/>
      <c r="F2770" s="218"/>
      <c r="G2770" s="218"/>
      <c r="H2770" s="219"/>
    </row>
    <row r="2771" spans="1:8" ht="52.8">
      <c r="A2771" s="209">
        <v>91878</v>
      </c>
      <c r="B2771" s="210" t="s">
        <v>6019</v>
      </c>
      <c r="C2771" s="209" t="s">
        <v>22</v>
      </c>
      <c r="D2771" s="211">
        <v>5.13</v>
      </c>
      <c r="E2771" s="218"/>
      <c r="F2771" s="218"/>
      <c r="G2771" s="218"/>
      <c r="H2771" s="219"/>
    </row>
    <row r="2772" spans="1:8" ht="52.8">
      <c r="A2772" s="209">
        <v>91879</v>
      </c>
      <c r="B2772" s="210" t="s">
        <v>6020</v>
      </c>
      <c r="C2772" s="209" t="s">
        <v>22</v>
      </c>
      <c r="D2772" s="211">
        <v>6.3</v>
      </c>
      <c r="E2772" s="218"/>
      <c r="F2772" s="218"/>
      <c r="G2772" s="218"/>
      <c r="H2772" s="219"/>
    </row>
    <row r="2773" spans="1:8" ht="52.8">
      <c r="A2773" s="209">
        <v>91880</v>
      </c>
      <c r="B2773" s="210" t="s">
        <v>6021</v>
      </c>
      <c r="C2773" s="209" t="s">
        <v>22</v>
      </c>
      <c r="D2773" s="211">
        <v>7.88</v>
      </c>
      <c r="E2773" s="218"/>
      <c r="F2773" s="218"/>
      <c r="G2773" s="218"/>
      <c r="H2773" s="219"/>
    </row>
    <row r="2774" spans="1:8" ht="52.8">
      <c r="A2774" s="209">
        <v>91881</v>
      </c>
      <c r="B2774" s="210" t="s">
        <v>6022</v>
      </c>
      <c r="C2774" s="209" t="s">
        <v>22</v>
      </c>
      <c r="D2774" s="211">
        <v>10.1</v>
      </c>
      <c r="E2774" s="218"/>
      <c r="F2774" s="218"/>
      <c r="G2774" s="218"/>
      <c r="H2774" s="219"/>
    </row>
    <row r="2775" spans="1:8" ht="52.8">
      <c r="A2775" s="209">
        <v>91882</v>
      </c>
      <c r="B2775" s="210" t="s">
        <v>6023</v>
      </c>
      <c r="C2775" s="209" t="s">
        <v>22</v>
      </c>
      <c r="D2775" s="211">
        <v>9.23</v>
      </c>
      <c r="E2775" s="218"/>
      <c r="F2775" s="218"/>
      <c r="G2775" s="218"/>
      <c r="H2775" s="219"/>
    </row>
    <row r="2776" spans="1:8" ht="52.8">
      <c r="A2776" s="209">
        <v>91884</v>
      </c>
      <c r="B2776" s="210" t="s">
        <v>6024</v>
      </c>
      <c r="C2776" s="209" t="s">
        <v>22</v>
      </c>
      <c r="D2776" s="211">
        <v>10.41</v>
      </c>
      <c r="E2776" s="218"/>
      <c r="F2776" s="218"/>
      <c r="G2776" s="218"/>
      <c r="H2776" s="219"/>
    </row>
    <row r="2777" spans="1:8" ht="52.8">
      <c r="A2777" s="209">
        <v>91885</v>
      </c>
      <c r="B2777" s="210" t="s">
        <v>6025</v>
      </c>
      <c r="C2777" s="209" t="s">
        <v>22</v>
      </c>
      <c r="D2777" s="211">
        <v>11.95</v>
      </c>
      <c r="E2777" s="218"/>
      <c r="F2777" s="218"/>
      <c r="G2777" s="218"/>
      <c r="H2777" s="219"/>
    </row>
    <row r="2778" spans="1:8" ht="52.8">
      <c r="A2778" s="209">
        <v>91886</v>
      </c>
      <c r="B2778" s="210" t="s">
        <v>6026</v>
      </c>
      <c r="C2778" s="209" t="s">
        <v>22</v>
      </c>
      <c r="D2778" s="211">
        <v>14.12</v>
      </c>
      <c r="E2778" s="218"/>
      <c r="F2778" s="218"/>
      <c r="G2778" s="218"/>
      <c r="H2778" s="219"/>
    </row>
    <row r="2779" spans="1:8" ht="52.8">
      <c r="A2779" s="209">
        <v>91887</v>
      </c>
      <c r="B2779" s="210" t="s">
        <v>6027</v>
      </c>
      <c r="C2779" s="209" t="s">
        <v>22</v>
      </c>
      <c r="D2779" s="211">
        <v>11.39</v>
      </c>
      <c r="E2779" s="218"/>
      <c r="F2779" s="218"/>
      <c r="G2779" s="218"/>
      <c r="H2779" s="219"/>
    </row>
    <row r="2780" spans="1:8" ht="52.8">
      <c r="A2780" s="209">
        <v>91889</v>
      </c>
      <c r="B2780" s="210" t="s">
        <v>6028</v>
      </c>
      <c r="C2780" s="209" t="s">
        <v>22</v>
      </c>
      <c r="D2780" s="211">
        <v>11.06</v>
      </c>
      <c r="E2780" s="218"/>
      <c r="F2780" s="218"/>
      <c r="G2780" s="218"/>
      <c r="H2780" s="219"/>
    </row>
    <row r="2781" spans="1:8" ht="52.8">
      <c r="A2781" s="209">
        <v>91890</v>
      </c>
      <c r="B2781" s="210" t="s">
        <v>6029</v>
      </c>
      <c r="C2781" s="209" t="s">
        <v>22</v>
      </c>
      <c r="D2781" s="211">
        <v>12.54</v>
      </c>
      <c r="E2781" s="218"/>
      <c r="F2781" s="218"/>
      <c r="G2781" s="218"/>
      <c r="H2781" s="219"/>
    </row>
    <row r="2782" spans="1:8" ht="52.8">
      <c r="A2782" s="209">
        <v>91892</v>
      </c>
      <c r="B2782" s="210" t="s">
        <v>6030</v>
      </c>
      <c r="C2782" s="209" t="s">
        <v>22</v>
      </c>
      <c r="D2782" s="211">
        <v>14.71</v>
      </c>
      <c r="E2782" s="218"/>
      <c r="F2782" s="218"/>
      <c r="G2782" s="218"/>
      <c r="H2782" s="219"/>
    </row>
    <row r="2783" spans="1:8" ht="52.8">
      <c r="A2783" s="209">
        <v>91893</v>
      </c>
      <c r="B2783" s="210" t="s">
        <v>6031</v>
      </c>
      <c r="C2783" s="209" t="s">
        <v>22</v>
      </c>
      <c r="D2783" s="211">
        <v>15.67</v>
      </c>
      <c r="E2783" s="218"/>
      <c r="F2783" s="218"/>
      <c r="G2783" s="218"/>
      <c r="H2783" s="219"/>
    </row>
    <row r="2784" spans="1:8" ht="52.8">
      <c r="A2784" s="209">
        <v>91895</v>
      </c>
      <c r="B2784" s="210" t="s">
        <v>6032</v>
      </c>
      <c r="C2784" s="209" t="s">
        <v>22</v>
      </c>
      <c r="D2784" s="211">
        <v>17.88</v>
      </c>
      <c r="E2784" s="218"/>
      <c r="F2784" s="218"/>
      <c r="G2784" s="218"/>
      <c r="H2784" s="219"/>
    </row>
    <row r="2785" spans="1:8" ht="52.8">
      <c r="A2785" s="209">
        <v>91896</v>
      </c>
      <c r="B2785" s="210" t="s">
        <v>6033</v>
      </c>
      <c r="C2785" s="209" t="s">
        <v>22</v>
      </c>
      <c r="D2785" s="211">
        <v>18.02</v>
      </c>
      <c r="E2785" s="218"/>
      <c r="F2785" s="218"/>
      <c r="G2785" s="218"/>
      <c r="H2785" s="219"/>
    </row>
    <row r="2786" spans="1:8" ht="52.8">
      <c r="A2786" s="209">
        <v>91898</v>
      </c>
      <c r="B2786" s="210" t="s">
        <v>6034</v>
      </c>
      <c r="C2786" s="209" t="s">
        <v>22</v>
      </c>
      <c r="D2786" s="211">
        <v>20.39</v>
      </c>
      <c r="E2786" s="218"/>
      <c r="F2786" s="218"/>
      <c r="G2786" s="218"/>
      <c r="H2786" s="219"/>
    </row>
    <row r="2787" spans="1:8" ht="52.8">
      <c r="A2787" s="209">
        <v>91899</v>
      </c>
      <c r="B2787" s="210" t="s">
        <v>6035</v>
      </c>
      <c r="C2787" s="209" t="s">
        <v>22</v>
      </c>
      <c r="D2787" s="211">
        <v>9.3699999999999992</v>
      </c>
      <c r="E2787" s="218"/>
      <c r="F2787" s="218"/>
      <c r="G2787" s="218"/>
      <c r="H2787" s="219"/>
    </row>
    <row r="2788" spans="1:8" ht="52.8">
      <c r="A2788" s="209">
        <v>91901</v>
      </c>
      <c r="B2788" s="210" t="s">
        <v>6036</v>
      </c>
      <c r="C2788" s="209" t="s">
        <v>22</v>
      </c>
      <c r="D2788" s="211">
        <v>9.0399999999999991</v>
      </c>
      <c r="E2788" s="218"/>
      <c r="F2788" s="218"/>
      <c r="G2788" s="218"/>
      <c r="H2788" s="219"/>
    </row>
    <row r="2789" spans="1:8" ht="52.8">
      <c r="A2789" s="209">
        <v>91902</v>
      </c>
      <c r="B2789" s="210" t="s">
        <v>6037</v>
      </c>
      <c r="C2789" s="209" t="s">
        <v>22</v>
      </c>
      <c r="D2789" s="211">
        <v>10.51</v>
      </c>
      <c r="E2789" s="218"/>
      <c r="F2789" s="218"/>
      <c r="G2789" s="218"/>
      <c r="H2789" s="219"/>
    </row>
    <row r="2790" spans="1:8" ht="52.8">
      <c r="A2790" s="209">
        <v>91904</v>
      </c>
      <c r="B2790" s="210" t="s">
        <v>6038</v>
      </c>
      <c r="C2790" s="209" t="s">
        <v>22</v>
      </c>
      <c r="D2790" s="211">
        <v>12.68</v>
      </c>
      <c r="E2790" s="218"/>
      <c r="F2790" s="218"/>
      <c r="G2790" s="218"/>
      <c r="H2790" s="219"/>
    </row>
    <row r="2791" spans="1:8" ht="52.8">
      <c r="A2791" s="209">
        <v>91905</v>
      </c>
      <c r="B2791" s="210" t="s">
        <v>6039</v>
      </c>
      <c r="C2791" s="209" t="s">
        <v>22</v>
      </c>
      <c r="D2791" s="211">
        <v>13.64</v>
      </c>
      <c r="E2791" s="218"/>
      <c r="F2791" s="218"/>
      <c r="G2791" s="218"/>
      <c r="H2791" s="219"/>
    </row>
    <row r="2792" spans="1:8" ht="52.8">
      <c r="A2792" s="209">
        <v>91907</v>
      </c>
      <c r="B2792" s="210" t="s">
        <v>6040</v>
      </c>
      <c r="C2792" s="209" t="s">
        <v>22</v>
      </c>
      <c r="D2792" s="211">
        <v>15.85</v>
      </c>
      <c r="E2792" s="218"/>
      <c r="F2792" s="218"/>
      <c r="G2792" s="218"/>
      <c r="H2792" s="219"/>
    </row>
    <row r="2793" spans="1:8" ht="52.8">
      <c r="A2793" s="209">
        <v>91908</v>
      </c>
      <c r="B2793" s="210" t="s">
        <v>6041</v>
      </c>
      <c r="C2793" s="209" t="s">
        <v>22</v>
      </c>
      <c r="D2793" s="211">
        <v>16.03</v>
      </c>
      <c r="E2793" s="218"/>
      <c r="F2793" s="218"/>
      <c r="G2793" s="218"/>
      <c r="H2793" s="219"/>
    </row>
    <row r="2794" spans="1:8" ht="52.8">
      <c r="A2794" s="209">
        <v>91910</v>
      </c>
      <c r="B2794" s="210" t="s">
        <v>6042</v>
      </c>
      <c r="C2794" s="209" t="s">
        <v>22</v>
      </c>
      <c r="D2794" s="211">
        <v>18.399999999999999</v>
      </c>
      <c r="E2794" s="218"/>
      <c r="F2794" s="218"/>
      <c r="G2794" s="218"/>
      <c r="H2794" s="219"/>
    </row>
    <row r="2795" spans="1:8" ht="52.8">
      <c r="A2795" s="209">
        <v>91911</v>
      </c>
      <c r="B2795" s="210" t="s">
        <v>6043</v>
      </c>
      <c r="C2795" s="209" t="s">
        <v>22</v>
      </c>
      <c r="D2795" s="211">
        <v>15.55</v>
      </c>
      <c r="E2795" s="218"/>
      <c r="F2795" s="218"/>
      <c r="G2795" s="218"/>
      <c r="H2795" s="219"/>
    </row>
    <row r="2796" spans="1:8" ht="52.8">
      <c r="A2796" s="209">
        <v>91913</v>
      </c>
      <c r="B2796" s="210" t="s">
        <v>6044</v>
      </c>
      <c r="C2796" s="209" t="s">
        <v>22</v>
      </c>
      <c r="D2796" s="211">
        <v>15.22</v>
      </c>
      <c r="E2796" s="218"/>
      <c r="F2796" s="218"/>
      <c r="G2796" s="218"/>
      <c r="H2796" s="219"/>
    </row>
    <row r="2797" spans="1:8" ht="52.8">
      <c r="A2797" s="209">
        <v>91914</v>
      </c>
      <c r="B2797" s="210" t="s">
        <v>6045</v>
      </c>
      <c r="C2797" s="209" t="s">
        <v>22</v>
      </c>
      <c r="D2797" s="211">
        <v>16.649999999999999</v>
      </c>
      <c r="E2797" s="218"/>
      <c r="F2797" s="218"/>
      <c r="G2797" s="218"/>
      <c r="H2797" s="219"/>
    </row>
    <row r="2798" spans="1:8" ht="52.8">
      <c r="A2798" s="209">
        <v>91916</v>
      </c>
      <c r="B2798" s="210" t="s">
        <v>6046</v>
      </c>
      <c r="C2798" s="209" t="s">
        <v>22</v>
      </c>
      <c r="D2798" s="211">
        <v>18.82</v>
      </c>
      <c r="E2798" s="218"/>
      <c r="F2798" s="218"/>
      <c r="G2798" s="218"/>
      <c r="H2798" s="219"/>
    </row>
    <row r="2799" spans="1:8" ht="52.8">
      <c r="A2799" s="209">
        <v>91917</v>
      </c>
      <c r="B2799" s="210" t="s">
        <v>6047</v>
      </c>
      <c r="C2799" s="209" t="s">
        <v>22</v>
      </c>
      <c r="D2799" s="211">
        <v>19.73</v>
      </c>
      <c r="E2799" s="218"/>
      <c r="F2799" s="218"/>
      <c r="G2799" s="218"/>
      <c r="H2799" s="219"/>
    </row>
    <row r="2800" spans="1:8" ht="52.8">
      <c r="A2800" s="209">
        <v>91919</v>
      </c>
      <c r="B2800" s="210" t="s">
        <v>6048</v>
      </c>
      <c r="C2800" s="209" t="s">
        <v>22</v>
      </c>
      <c r="D2800" s="211">
        <v>21.94</v>
      </c>
      <c r="E2800" s="218"/>
      <c r="F2800" s="218"/>
      <c r="G2800" s="218"/>
      <c r="H2800" s="219"/>
    </row>
    <row r="2801" spans="1:8" ht="52.8">
      <c r="A2801" s="209">
        <v>91920</v>
      </c>
      <c r="B2801" s="210" t="s">
        <v>6049</v>
      </c>
      <c r="C2801" s="209" t="s">
        <v>22</v>
      </c>
      <c r="D2801" s="211">
        <v>22.03</v>
      </c>
      <c r="E2801" s="218"/>
      <c r="F2801" s="218"/>
      <c r="G2801" s="218"/>
      <c r="H2801" s="219"/>
    </row>
    <row r="2802" spans="1:8" ht="52.8">
      <c r="A2802" s="209">
        <v>91922</v>
      </c>
      <c r="B2802" s="210" t="s">
        <v>6050</v>
      </c>
      <c r="C2802" s="209" t="s">
        <v>22</v>
      </c>
      <c r="D2802" s="211">
        <v>24.4</v>
      </c>
      <c r="E2802" s="218"/>
      <c r="F2802" s="218"/>
      <c r="G2802" s="218"/>
      <c r="H2802" s="219"/>
    </row>
    <row r="2803" spans="1:8" ht="52.8">
      <c r="A2803" s="209">
        <v>93013</v>
      </c>
      <c r="B2803" s="210" t="s">
        <v>2580</v>
      </c>
      <c r="C2803" s="209" t="s">
        <v>22</v>
      </c>
      <c r="D2803" s="211">
        <v>14.28</v>
      </c>
      <c r="E2803" s="218"/>
      <c r="F2803" s="218"/>
      <c r="G2803" s="218"/>
      <c r="H2803" s="219"/>
    </row>
    <row r="2804" spans="1:8" ht="52.8">
      <c r="A2804" s="209">
        <v>93014</v>
      </c>
      <c r="B2804" s="210" t="s">
        <v>2581</v>
      </c>
      <c r="C2804" s="209" t="s">
        <v>22</v>
      </c>
      <c r="D2804" s="211">
        <v>17.579999999999998</v>
      </c>
      <c r="E2804" s="218"/>
      <c r="F2804" s="218"/>
      <c r="G2804" s="218"/>
      <c r="H2804" s="219"/>
    </row>
    <row r="2805" spans="1:8" ht="52.8">
      <c r="A2805" s="209">
        <v>93015</v>
      </c>
      <c r="B2805" s="210" t="s">
        <v>2582</v>
      </c>
      <c r="C2805" s="209" t="s">
        <v>22</v>
      </c>
      <c r="D2805" s="211">
        <v>26.87</v>
      </c>
      <c r="E2805" s="218"/>
      <c r="F2805" s="218"/>
      <c r="G2805" s="218"/>
      <c r="H2805" s="219"/>
    </row>
    <row r="2806" spans="1:8" ht="52.8">
      <c r="A2806" s="209">
        <v>93016</v>
      </c>
      <c r="B2806" s="210" t="s">
        <v>2583</v>
      </c>
      <c r="C2806" s="209" t="s">
        <v>22</v>
      </c>
      <c r="D2806" s="211">
        <v>32.75</v>
      </c>
      <c r="E2806" s="218"/>
      <c r="F2806" s="218"/>
      <c r="G2806" s="218"/>
      <c r="H2806" s="219"/>
    </row>
    <row r="2807" spans="1:8" ht="52.8">
      <c r="A2807" s="209">
        <v>93017</v>
      </c>
      <c r="B2807" s="210" t="s">
        <v>2584</v>
      </c>
      <c r="C2807" s="209" t="s">
        <v>22</v>
      </c>
      <c r="D2807" s="211">
        <v>49.48</v>
      </c>
      <c r="E2807" s="218"/>
      <c r="F2807" s="218"/>
      <c r="G2807" s="218"/>
      <c r="H2807" s="219"/>
    </row>
    <row r="2808" spans="1:8" ht="66">
      <c r="A2808" s="209">
        <v>93018</v>
      </c>
      <c r="B2808" s="210" t="s">
        <v>2585</v>
      </c>
      <c r="C2808" s="209" t="s">
        <v>22</v>
      </c>
      <c r="D2808" s="211">
        <v>21.82</v>
      </c>
      <c r="E2808" s="218"/>
      <c r="F2808" s="218"/>
      <c r="G2808" s="218"/>
      <c r="H2808" s="219"/>
    </row>
    <row r="2809" spans="1:8" ht="66">
      <c r="A2809" s="209">
        <v>93020</v>
      </c>
      <c r="B2809" s="210" t="s">
        <v>2586</v>
      </c>
      <c r="C2809" s="209" t="s">
        <v>22</v>
      </c>
      <c r="D2809" s="211">
        <v>28.07</v>
      </c>
      <c r="E2809" s="218"/>
      <c r="F2809" s="218"/>
      <c r="G2809" s="218"/>
      <c r="H2809" s="219"/>
    </row>
    <row r="2810" spans="1:8" ht="66">
      <c r="A2810" s="209">
        <v>93022</v>
      </c>
      <c r="B2810" s="210" t="s">
        <v>2587</v>
      </c>
      <c r="C2810" s="209" t="s">
        <v>22</v>
      </c>
      <c r="D2810" s="211">
        <v>47.43</v>
      </c>
      <c r="E2810" s="218"/>
      <c r="F2810" s="218"/>
      <c r="G2810" s="218"/>
      <c r="H2810" s="219"/>
    </row>
    <row r="2811" spans="1:8" ht="66">
      <c r="A2811" s="209">
        <v>93024</v>
      </c>
      <c r="B2811" s="210" t="s">
        <v>2588</v>
      </c>
      <c r="C2811" s="209" t="s">
        <v>22</v>
      </c>
      <c r="D2811" s="211">
        <v>49.79</v>
      </c>
      <c r="E2811" s="218"/>
      <c r="F2811" s="218"/>
      <c r="G2811" s="218"/>
      <c r="H2811" s="219"/>
    </row>
    <row r="2812" spans="1:8" ht="66">
      <c r="A2812" s="209">
        <v>93026</v>
      </c>
      <c r="B2812" s="210" t="s">
        <v>2589</v>
      </c>
      <c r="C2812" s="209" t="s">
        <v>22</v>
      </c>
      <c r="D2812" s="211">
        <v>81.96</v>
      </c>
      <c r="E2812" s="218"/>
      <c r="F2812" s="218"/>
      <c r="G2812" s="218"/>
      <c r="H2812" s="219"/>
    </row>
    <row r="2813" spans="1:8" ht="52.8">
      <c r="A2813" s="209">
        <v>97559</v>
      </c>
      <c r="B2813" s="210" t="s">
        <v>6051</v>
      </c>
      <c r="C2813" s="209" t="s">
        <v>22</v>
      </c>
      <c r="D2813" s="211">
        <v>12.29</v>
      </c>
      <c r="E2813" s="218"/>
      <c r="F2813" s="218"/>
      <c r="G2813" s="218"/>
      <c r="H2813" s="219"/>
    </row>
    <row r="2814" spans="1:8" ht="52.8">
      <c r="A2814" s="209">
        <v>97562</v>
      </c>
      <c r="B2814" s="210" t="s">
        <v>6052</v>
      </c>
      <c r="C2814" s="209" t="s">
        <v>22</v>
      </c>
      <c r="D2814" s="211">
        <v>10.26</v>
      </c>
      <c r="E2814" s="218"/>
      <c r="F2814" s="218"/>
      <c r="G2814" s="218"/>
      <c r="H2814" s="219"/>
    </row>
    <row r="2815" spans="1:8" ht="52.8">
      <c r="A2815" s="209">
        <v>97564</v>
      </c>
      <c r="B2815" s="210" t="s">
        <v>6053</v>
      </c>
      <c r="C2815" s="209" t="s">
        <v>22</v>
      </c>
      <c r="D2815" s="211">
        <v>16.399999999999999</v>
      </c>
      <c r="E2815" s="218"/>
      <c r="F2815" s="218"/>
      <c r="G2815" s="218"/>
      <c r="H2815" s="219"/>
    </row>
    <row r="2816" spans="1:8" ht="39.6">
      <c r="A2816" s="209">
        <v>104395</v>
      </c>
      <c r="B2816" s="210" t="s">
        <v>6054</v>
      </c>
      <c r="C2816" s="209" t="s">
        <v>22</v>
      </c>
      <c r="D2816" s="211">
        <v>20.91</v>
      </c>
      <c r="E2816" s="218"/>
      <c r="F2816" s="218"/>
      <c r="G2816" s="218"/>
      <c r="H2816" s="219"/>
    </row>
    <row r="2817" spans="1:8" ht="52.8">
      <c r="A2817" s="209">
        <v>91924</v>
      </c>
      <c r="B2817" s="210" t="s">
        <v>6055</v>
      </c>
      <c r="C2817" s="209" t="s">
        <v>19</v>
      </c>
      <c r="D2817" s="211">
        <v>2.69</v>
      </c>
      <c r="E2817" s="218"/>
      <c r="F2817" s="218"/>
      <c r="G2817" s="218"/>
      <c r="H2817" s="219"/>
    </row>
    <row r="2818" spans="1:8" ht="52.8">
      <c r="A2818" s="209">
        <v>91925</v>
      </c>
      <c r="B2818" s="210" t="s">
        <v>6056</v>
      </c>
      <c r="C2818" s="209" t="s">
        <v>19</v>
      </c>
      <c r="D2818" s="211">
        <v>3.25</v>
      </c>
      <c r="E2818" s="218"/>
      <c r="F2818" s="218"/>
      <c r="G2818" s="218"/>
      <c r="H2818" s="219"/>
    </row>
    <row r="2819" spans="1:8" ht="52.8">
      <c r="A2819" s="209">
        <v>91926</v>
      </c>
      <c r="B2819" s="210" t="s">
        <v>6057</v>
      </c>
      <c r="C2819" s="209" t="s">
        <v>19</v>
      </c>
      <c r="D2819" s="211">
        <v>3.89</v>
      </c>
      <c r="E2819" s="218"/>
      <c r="F2819" s="218"/>
      <c r="G2819" s="218"/>
      <c r="H2819" s="219"/>
    </row>
    <row r="2820" spans="1:8" ht="52.8">
      <c r="A2820" s="209">
        <v>91927</v>
      </c>
      <c r="B2820" s="210" t="s">
        <v>6058</v>
      </c>
      <c r="C2820" s="209" t="s">
        <v>19</v>
      </c>
      <c r="D2820" s="211">
        <v>4.3600000000000003</v>
      </c>
      <c r="E2820" s="218"/>
      <c r="F2820" s="218"/>
      <c r="G2820" s="218"/>
      <c r="H2820" s="219"/>
    </row>
    <row r="2821" spans="1:8" ht="39.6">
      <c r="A2821" s="209">
        <v>91928</v>
      </c>
      <c r="B2821" s="210" t="s">
        <v>6059</v>
      </c>
      <c r="C2821" s="209" t="s">
        <v>19</v>
      </c>
      <c r="D2821" s="211">
        <v>6.02</v>
      </c>
      <c r="E2821" s="218"/>
      <c r="F2821" s="218"/>
      <c r="G2821" s="218"/>
      <c r="H2821" s="219"/>
    </row>
    <row r="2822" spans="1:8" ht="39.6">
      <c r="A2822" s="209">
        <v>91929</v>
      </c>
      <c r="B2822" s="210" t="s">
        <v>6060</v>
      </c>
      <c r="C2822" s="209" t="s">
        <v>19</v>
      </c>
      <c r="D2822" s="211">
        <v>6.43</v>
      </c>
      <c r="E2822" s="218"/>
      <c r="F2822" s="218"/>
      <c r="G2822" s="218"/>
      <c r="H2822" s="219"/>
    </row>
    <row r="2823" spans="1:8" ht="39.6">
      <c r="A2823" s="209">
        <v>91930</v>
      </c>
      <c r="B2823" s="210" t="s">
        <v>6061</v>
      </c>
      <c r="C2823" s="209" t="s">
        <v>19</v>
      </c>
      <c r="D2823" s="211">
        <v>8.4</v>
      </c>
      <c r="E2823" s="218"/>
      <c r="F2823" s="218"/>
      <c r="G2823" s="218"/>
      <c r="H2823" s="219"/>
    </row>
    <row r="2824" spans="1:8" ht="39.6">
      <c r="A2824" s="209">
        <v>91931</v>
      </c>
      <c r="B2824" s="210" t="s">
        <v>6062</v>
      </c>
      <c r="C2824" s="209" t="s">
        <v>19</v>
      </c>
      <c r="D2824" s="211">
        <v>9.07</v>
      </c>
      <c r="E2824" s="218"/>
      <c r="F2824" s="218"/>
      <c r="G2824" s="218"/>
      <c r="H2824" s="219"/>
    </row>
    <row r="2825" spans="1:8" ht="52.8">
      <c r="A2825" s="209">
        <v>91932</v>
      </c>
      <c r="B2825" s="210" t="s">
        <v>6063</v>
      </c>
      <c r="C2825" s="209" t="s">
        <v>19</v>
      </c>
      <c r="D2825" s="211">
        <v>15.05</v>
      </c>
      <c r="E2825" s="218"/>
      <c r="F2825" s="218"/>
      <c r="G2825" s="218"/>
      <c r="H2825" s="219"/>
    </row>
    <row r="2826" spans="1:8" ht="52.8">
      <c r="A2826" s="209">
        <v>91933</v>
      </c>
      <c r="B2826" s="210" t="s">
        <v>6064</v>
      </c>
      <c r="C2826" s="209" t="s">
        <v>19</v>
      </c>
      <c r="D2826" s="211">
        <v>14.51</v>
      </c>
      <c r="E2826" s="218"/>
      <c r="F2826" s="218"/>
      <c r="G2826" s="218"/>
      <c r="H2826" s="219"/>
    </row>
    <row r="2827" spans="1:8" ht="52.8">
      <c r="A2827" s="209">
        <v>91934</v>
      </c>
      <c r="B2827" s="210" t="s">
        <v>6065</v>
      </c>
      <c r="C2827" s="209" t="s">
        <v>19</v>
      </c>
      <c r="D2827" s="211">
        <v>21.74</v>
      </c>
      <c r="E2827" s="218"/>
      <c r="F2827" s="218"/>
      <c r="G2827" s="218"/>
      <c r="H2827" s="219"/>
    </row>
    <row r="2828" spans="1:8" ht="52.8">
      <c r="A2828" s="209">
        <v>91935</v>
      </c>
      <c r="B2828" s="210" t="s">
        <v>6066</v>
      </c>
      <c r="C2828" s="209" t="s">
        <v>19</v>
      </c>
      <c r="D2828" s="211">
        <v>22.77</v>
      </c>
      <c r="E2828" s="218"/>
      <c r="F2828" s="218"/>
      <c r="G2828" s="218"/>
      <c r="H2828" s="219"/>
    </row>
    <row r="2829" spans="1:8" ht="39.6">
      <c r="A2829" s="209">
        <v>92979</v>
      </c>
      <c r="B2829" s="210" t="s">
        <v>2590</v>
      </c>
      <c r="C2829" s="209" t="s">
        <v>19</v>
      </c>
      <c r="D2829" s="211">
        <v>9.9499999999999993</v>
      </c>
      <c r="E2829" s="218"/>
      <c r="F2829" s="218"/>
      <c r="G2829" s="218"/>
      <c r="H2829" s="219"/>
    </row>
    <row r="2830" spans="1:8" ht="39.6">
      <c r="A2830" s="209">
        <v>92980</v>
      </c>
      <c r="B2830" s="210" t="s">
        <v>2591</v>
      </c>
      <c r="C2830" s="209" t="s">
        <v>19</v>
      </c>
      <c r="D2830" s="211">
        <v>9.5</v>
      </c>
      <c r="E2830" s="218"/>
      <c r="F2830" s="218"/>
      <c r="G2830" s="218"/>
      <c r="H2830" s="219"/>
    </row>
    <row r="2831" spans="1:8" ht="39.6">
      <c r="A2831" s="209">
        <v>92981</v>
      </c>
      <c r="B2831" s="210" t="s">
        <v>2592</v>
      </c>
      <c r="C2831" s="209" t="s">
        <v>19</v>
      </c>
      <c r="D2831" s="211">
        <v>14.21</v>
      </c>
      <c r="E2831" s="218"/>
      <c r="F2831" s="218"/>
      <c r="G2831" s="218"/>
      <c r="H2831" s="219"/>
    </row>
    <row r="2832" spans="1:8" ht="39.6">
      <c r="A2832" s="209">
        <v>92982</v>
      </c>
      <c r="B2832" s="210" t="s">
        <v>115</v>
      </c>
      <c r="C2832" s="209" t="s">
        <v>19</v>
      </c>
      <c r="D2832" s="211">
        <v>15.06</v>
      </c>
      <c r="E2832" s="218"/>
      <c r="F2832" s="218"/>
      <c r="G2832" s="218"/>
      <c r="H2832" s="219"/>
    </row>
    <row r="2833" spans="1:8" ht="52.8">
      <c r="A2833" s="209">
        <v>92984</v>
      </c>
      <c r="B2833" s="210" t="s">
        <v>116</v>
      </c>
      <c r="C2833" s="209" t="s">
        <v>19</v>
      </c>
      <c r="D2833" s="211">
        <v>24.95</v>
      </c>
      <c r="E2833" s="218"/>
      <c r="F2833" s="218"/>
      <c r="G2833" s="218"/>
      <c r="H2833" s="219"/>
    </row>
    <row r="2834" spans="1:8" ht="52.8">
      <c r="A2834" s="209">
        <v>92986</v>
      </c>
      <c r="B2834" s="210" t="s">
        <v>117</v>
      </c>
      <c r="C2834" s="209" t="s">
        <v>19</v>
      </c>
      <c r="D2834" s="211">
        <v>34.51</v>
      </c>
      <c r="E2834" s="218"/>
      <c r="F2834" s="218"/>
      <c r="G2834" s="218"/>
      <c r="H2834" s="219"/>
    </row>
    <row r="2835" spans="1:8" ht="52.8">
      <c r="A2835" s="209">
        <v>92988</v>
      </c>
      <c r="B2835" s="210" t="s">
        <v>2593</v>
      </c>
      <c r="C2835" s="209" t="s">
        <v>19</v>
      </c>
      <c r="D2835" s="211">
        <v>50.09</v>
      </c>
      <c r="E2835" s="218"/>
      <c r="F2835" s="218"/>
      <c r="G2835" s="218"/>
      <c r="H2835" s="219"/>
    </row>
    <row r="2836" spans="1:8" ht="52.8">
      <c r="A2836" s="209">
        <v>92990</v>
      </c>
      <c r="B2836" s="210" t="s">
        <v>2594</v>
      </c>
      <c r="C2836" s="209" t="s">
        <v>19</v>
      </c>
      <c r="D2836" s="211">
        <v>69.349999999999994</v>
      </c>
      <c r="E2836" s="218"/>
      <c r="F2836" s="218"/>
      <c r="G2836" s="218"/>
      <c r="H2836" s="219"/>
    </row>
    <row r="2837" spans="1:8" ht="52.8">
      <c r="A2837" s="209">
        <v>92992</v>
      </c>
      <c r="B2837" s="210" t="s">
        <v>2595</v>
      </c>
      <c r="C2837" s="209" t="s">
        <v>19</v>
      </c>
      <c r="D2837" s="211">
        <v>89.67</v>
      </c>
      <c r="E2837" s="218"/>
      <c r="F2837" s="218"/>
      <c r="G2837" s="218"/>
      <c r="H2837" s="219"/>
    </row>
    <row r="2838" spans="1:8" ht="52.8">
      <c r="A2838" s="209">
        <v>92994</v>
      </c>
      <c r="B2838" s="210" t="s">
        <v>2596</v>
      </c>
      <c r="C2838" s="209" t="s">
        <v>19</v>
      </c>
      <c r="D2838" s="211">
        <v>116.53</v>
      </c>
      <c r="E2838" s="218"/>
      <c r="F2838" s="218"/>
      <c r="G2838" s="218"/>
      <c r="H2838" s="219"/>
    </row>
    <row r="2839" spans="1:8" ht="52.8">
      <c r="A2839" s="209">
        <v>92996</v>
      </c>
      <c r="B2839" s="210" t="s">
        <v>2597</v>
      </c>
      <c r="C2839" s="209" t="s">
        <v>19</v>
      </c>
      <c r="D2839" s="211">
        <v>140.97</v>
      </c>
      <c r="E2839" s="218"/>
      <c r="F2839" s="218"/>
      <c r="G2839" s="218"/>
      <c r="H2839" s="219"/>
    </row>
    <row r="2840" spans="1:8" ht="52.8">
      <c r="A2840" s="209">
        <v>92998</v>
      </c>
      <c r="B2840" s="210" t="s">
        <v>2598</v>
      </c>
      <c r="C2840" s="209" t="s">
        <v>19</v>
      </c>
      <c r="D2840" s="211">
        <v>172.79</v>
      </c>
      <c r="E2840" s="218"/>
      <c r="F2840" s="218"/>
      <c r="G2840" s="218"/>
      <c r="H2840" s="219"/>
    </row>
    <row r="2841" spans="1:8" ht="52.8">
      <c r="A2841" s="209">
        <v>93000</v>
      </c>
      <c r="B2841" s="210" t="s">
        <v>2599</v>
      </c>
      <c r="C2841" s="209" t="s">
        <v>19</v>
      </c>
      <c r="D2841" s="211">
        <v>228.77</v>
      </c>
      <c r="E2841" s="218"/>
      <c r="F2841" s="218"/>
      <c r="G2841" s="218"/>
      <c r="H2841" s="219"/>
    </row>
    <row r="2842" spans="1:8" ht="52.8">
      <c r="A2842" s="209">
        <v>93002</v>
      </c>
      <c r="B2842" s="210" t="s">
        <v>2600</v>
      </c>
      <c r="C2842" s="209" t="s">
        <v>19</v>
      </c>
      <c r="D2842" s="211">
        <v>295.83</v>
      </c>
      <c r="E2842" s="218"/>
      <c r="F2842" s="218"/>
      <c r="G2842" s="218"/>
      <c r="H2842" s="219"/>
    </row>
    <row r="2843" spans="1:8" ht="52.8">
      <c r="A2843" s="209">
        <v>101884</v>
      </c>
      <c r="B2843" s="210" t="s">
        <v>2601</v>
      </c>
      <c r="C2843" s="209" t="s">
        <v>19</v>
      </c>
      <c r="D2843" s="211">
        <v>9.7100000000000009</v>
      </c>
      <c r="E2843" s="218"/>
      <c r="F2843" s="218"/>
      <c r="G2843" s="218"/>
      <c r="H2843" s="219"/>
    </row>
    <row r="2844" spans="1:8" ht="52.8">
      <c r="A2844" s="209">
        <v>101885</v>
      </c>
      <c r="B2844" s="210" t="s">
        <v>2602</v>
      </c>
      <c r="C2844" s="209" t="s">
        <v>19</v>
      </c>
      <c r="D2844" s="211">
        <v>9.26</v>
      </c>
      <c r="E2844" s="218"/>
      <c r="F2844" s="218"/>
      <c r="G2844" s="218"/>
      <c r="H2844" s="219"/>
    </row>
    <row r="2845" spans="1:8" ht="52.8">
      <c r="A2845" s="209">
        <v>101886</v>
      </c>
      <c r="B2845" s="210" t="s">
        <v>2603</v>
      </c>
      <c r="C2845" s="209" t="s">
        <v>19</v>
      </c>
      <c r="D2845" s="211">
        <v>13.93</v>
      </c>
      <c r="E2845" s="218"/>
      <c r="F2845" s="218"/>
      <c r="G2845" s="218"/>
      <c r="H2845" s="219"/>
    </row>
    <row r="2846" spans="1:8" ht="52.8">
      <c r="A2846" s="209">
        <v>101887</v>
      </c>
      <c r="B2846" s="210" t="s">
        <v>2604</v>
      </c>
      <c r="C2846" s="209" t="s">
        <v>19</v>
      </c>
      <c r="D2846" s="211">
        <v>14.78</v>
      </c>
      <c r="E2846" s="218"/>
      <c r="F2846" s="218"/>
      <c r="G2846" s="218"/>
      <c r="H2846" s="219"/>
    </row>
    <row r="2847" spans="1:8" ht="52.8">
      <c r="A2847" s="209">
        <v>101888</v>
      </c>
      <c r="B2847" s="210" t="s">
        <v>2605</v>
      </c>
      <c r="C2847" s="209" t="s">
        <v>19</v>
      </c>
      <c r="D2847" s="211">
        <v>21.84</v>
      </c>
      <c r="E2847" s="218"/>
      <c r="F2847" s="218"/>
      <c r="G2847" s="218"/>
      <c r="H2847" s="219"/>
    </row>
    <row r="2848" spans="1:8" ht="52.8">
      <c r="A2848" s="209">
        <v>101889</v>
      </c>
      <c r="B2848" s="210" t="s">
        <v>2606</v>
      </c>
      <c r="C2848" s="209" t="s">
        <v>19</v>
      </c>
      <c r="D2848" s="211">
        <v>22.96</v>
      </c>
      <c r="E2848" s="218"/>
      <c r="F2848" s="218"/>
      <c r="G2848" s="218"/>
      <c r="H2848" s="219"/>
    </row>
    <row r="2849" spans="1:8" ht="39.6">
      <c r="A2849" s="209">
        <v>91936</v>
      </c>
      <c r="B2849" s="210" t="s">
        <v>6067</v>
      </c>
      <c r="C2849" s="209" t="s">
        <v>22</v>
      </c>
      <c r="D2849" s="211">
        <v>17.02</v>
      </c>
      <c r="E2849" s="218"/>
      <c r="F2849" s="218"/>
      <c r="G2849" s="218"/>
      <c r="H2849" s="219"/>
    </row>
    <row r="2850" spans="1:8" ht="39.6">
      <c r="A2850" s="209">
        <v>91937</v>
      </c>
      <c r="B2850" s="210" t="s">
        <v>6068</v>
      </c>
      <c r="C2850" s="209" t="s">
        <v>22</v>
      </c>
      <c r="D2850" s="211">
        <v>14.93</v>
      </c>
      <c r="E2850" s="218"/>
      <c r="F2850" s="218"/>
      <c r="G2850" s="218"/>
      <c r="H2850" s="219"/>
    </row>
    <row r="2851" spans="1:8" ht="39.6">
      <c r="A2851" s="209">
        <v>91939</v>
      </c>
      <c r="B2851" s="210" t="s">
        <v>6069</v>
      </c>
      <c r="C2851" s="209" t="s">
        <v>22</v>
      </c>
      <c r="D2851" s="211">
        <v>28.64</v>
      </c>
      <c r="E2851" s="218"/>
      <c r="F2851" s="218"/>
      <c r="G2851" s="218"/>
      <c r="H2851" s="219"/>
    </row>
    <row r="2852" spans="1:8" ht="39.6">
      <c r="A2852" s="209">
        <v>91940</v>
      </c>
      <c r="B2852" s="210" t="s">
        <v>6070</v>
      </c>
      <c r="C2852" s="209" t="s">
        <v>22</v>
      </c>
      <c r="D2852" s="211">
        <v>16.690000000000001</v>
      </c>
      <c r="E2852" s="218"/>
      <c r="F2852" s="218"/>
      <c r="G2852" s="218"/>
      <c r="H2852" s="219"/>
    </row>
    <row r="2853" spans="1:8" ht="39.6">
      <c r="A2853" s="209">
        <v>91941</v>
      </c>
      <c r="B2853" s="210" t="s">
        <v>6071</v>
      </c>
      <c r="C2853" s="209" t="s">
        <v>22</v>
      </c>
      <c r="D2853" s="211">
        <v>10.82</v>
      </c>
      <c r="E2853" s="218"/>
      <c r="F2853" s="218"/>
      <c r="G2853" s="218"/>
      <c r="H2853" s="219"/>
    </row>
    <row r="2854" spans="1:8" ht="39.6">
      <c r="A2854" s="209">
        <v>91942</v>
      </c>
      <c r="B2854" s="210" t="s">
        <v>6072</v>
      </c>
      <c r="C2854" s="209" t="s">
        <v>22</v>
      </c>
      <c r="D2854" s="211">
        <v>32.33</v>
      </c>
      <c r="E2854" s="218"/>
      <c r="F2854" s="218"/>
      <c r="G2854" s="218"/>
      <c r="H2854" s="219"/>
    </row>
    <row r="2855" spans="1:8" ht="39.6">
      <c r="A2855" s="209">
        <v>91943</v>
      </c>
      <c r="B2855" s="210" t="s">
        <v>6073</v>
      </c>
      <c r="C2855" s="209" t="s">
        <v>22</v>
      </c>
      <c r="D2855" s="211">
        <v>19.96</v>
      </c>
      <c r="E2855" s="218"/>
      <c r="F2855" s="218"/>
      <c r="G2855" s="218"/>
      <c r="H2855" s="219"/>
    </row>
    <row r="2856" spans="1:8" ht="39.6">
      <c r="A2856" s="209">
        <v>91944</v>
      </c>
      <c r="B2856" s="210" t="s">
        <v>6074</v>
      </c>
      <c r="C2856" s="209" t="s">
        <v>22</v>
      </c>
      <c r="D2856" s="211">
        <v>13.86</v>
      </c>
      <c r="E2856" s="218"/>
      <c r="F2856" s="218"/>
      <c r="G2856" s="218"/>
      <c r="H2856" s="219"/>
    </row>
    <row r="2857" spans="1:8" ht="39.6">
      <c r="A2857" s="209">
        <v>92865</v>
      </c>
      <c r="B2857" s="210" t="s">
        <v>6075</v>
      </c>
      <c r="C2857" s="209" t="s">
        <v>22</v>
      </c>
      <c r="D2857" s="211">
        <v>13.96</v>
      </c>
      <c r="E2857" s="218"/>
      <c r="F2857" s="218"/>
      <c r="G2857" s="218"/>
      <c r="H2857" s="219"/>
    </row>
    <row r="2858" spans="1:8" ht="39.6">
      <c r="A2858" s="209">
        <v>92866</v>
      </c>
      <c r="B2858" s="210" t="s">
        <v>6076</v>
      </c>
      <c r="C2858" s="209" t="s">
        <v>22</v>
      </c>
      <c r="D2858" s="211">
        <v>11.94</v>
      </c>
      <c r="E2858" s="218"/>
      <c r="F2858" s="218"/>
      <c r="G2858" s="218"/>
      <c r="H2858" s="219"/>
    </row>
    <row r="2859" spans="1:8" ht="39.6">
      <c r="A2859" s="209">
        <v>92867</v>
      </c>
      <c r="B2859" s="210" t="s">
        <v>6077</v>
      </c>
      <c r="C2859" s="209" t="s">
        <v>22</v>
      </c>
      <c r="D2859" s="211">
        <v>27.78</v>
      </c>
      <c r="E2859" s="218"/>
      <c r="F2859" s="218"/>
      <c r="G2859" s="218"/>
      <c r="H2859" s="219"/>
    </row>
    <row r="2860" spans="1:8" ht="39.6">
      <c r="A2860" s="209">
        <v>92868</v>
      </c>
      <c r="B2860" s="210" t="s">
        <v>6078</v>
      </c>
      <c r="C2860" s="209" t="s">
        <v>22</v>
      </c>
      <c r="D2860" s="211">
        <v>15.83</v>
      </c>
      <c r="E2860" s="218"/>
      <c r="F2860" s="218"/>
      <c r="G2860" s="218"/>
      <c r="H2860" s="219"/>
    </row>
    <row r="2861" spans="1:8" ht="39.6">
      <c r="A2861" s="209">
        <v>92869</v>
      </c>
      <c r="B2861" s="210" t="s">
        <v>6079</v>
      </c>
      <c r="C2861" s="209" t="s">
        <v>22</v>
      </c>
      <c r="D2861" s="211">
        <v>9.9600000000000009</v>
      </c>
      <c r="E2861" s="218"/>
      <c r="F2861" s="218"/>
      <c r="G2861" s="218"/>
      <c r="H2861" s="219"/>
    </row>
    <row r="2862" spans="1:8" ht="39.6">
      <c r="A2862" s="209">
        <v>92870</v>
      </c>
      <c r="B2862" s="210" t="s">
        <v>6080</v>
      </c>
      <c r="C2862" s="209" t="s">
        <v>22</v>
      </c>
      <c r="D2862" s="211">
        <v>30.84</v>
      </c>
      <c r="E2862" s="218"/>
      <c r="F2862" s="218"/>
      <c r="G2862" s="218"/>
      <c r="H2862" s="219"/>
    </row>
    <row r="2863" spans="1:8" ht="39.6">
      <c r="A2863" s="209">
        <v>92871</v>
      </c>
      <c r="B2863" s="210" t="s">
        <v>6081</v>
      </c>
      <c r="C2863" s="209" t="s">
        <v>22</v>
      </c>
      <c r="D2863" s="211">
        <v>18.47</v>
      </c>
      <c r="E2863" s="218"/>
      <c r="F2863" s="218"/>
      <c r="G2863" s="218"/>
      <c r="H2863" s="219"/>
    </row>
    <row r="2864" spans="1:8" ht="39.6">
      <c r="A2864" s="209">
        <v>92872</v>
      </c>
      <c r="B2864" s="210" t="s">
        <v>6082</v>
      </c>
      <c r="C2864" s="209" t="s">
        <v>22</v>
      </c>
      <c r="D2864" s="211">
        <v>12.37</v>
      </c>
      <c r="E2864" s="218"/>
      <c r="F2864" s="218"/>
      <c r="G2864" s="218"/>
      <c r="H2864" s="219"/>
    </row>
    <row r="2865" spans="1:8" ht="52.8">
      <c r="A2865" s="209">
        <v>95777</v>
      </c>
      <c r="B2865" s="210" t="s">
        <v>6083</v>
      </c>
      <c r="C2865" s="209" t="s">
        <v>22</v>
      </c>
      <c r="D2865" s="211">
        <v>23.3</v>
      </c>
      <c r="E2865" s="218"/>
      <c r="F2865" s="218"/>
      <c r="G2865" s="218"/>
      <c r="H2865" s="219"/>
    </row>
    <row r="2866" spans="1:8" ht="52.8">
      <c r="A2866" s="209">
        <v>95778</v>
      </c>
      <c r="B2866" s="210" t="s">
        <v>6084</v>
      </c>
      <c r="C2866" s="209" t="s">
        <v>22</v>
      </c>
      <c r="D2866" s="211">
        <v>25.99</v>
      </c>
      <c r="E2866" s="218"/>
      <c r="F2866" s="218"/>
      <c r="G2866" s="218"/>
      <c r="H2866" s="219"/>
    </row>
    <row r="2867" spans="1:8" ht="52.8">
      <c r="A2867" s="209">
        <v>95779</v>
      </c>
      <c r="B2867" s="210" t="s">
        <v>6085</v>
      </c>
      <c r="C2867" s="209" t="s">
        <v>22</v>
      </c>
      <c r="D2867" s="211">
        <v>21.57</v>
      </c>
      <c r="E2867" s="218"/>
      <c r="F2867" s="218"/>
      <c r="G2867" s="218"/>
      <c r="H2867" s="219"/>
    </row>
    <row r="2868" spans="1:8" ht="52.8">
      <c r="A2868" s="209">
        <v>95780</v>
      </c>
      <c r="B2868" s="210" t="s">
        <v>6086</v>
      </c>
      <c r="C2868" s="209" t="s">
        <v>22</v>
      </c>
      <c r="D2868" s="211">
        <v>27.87</v>
      </c>
      <c r="E2868" s="218"/>
      <c r="F2868" s="218"/>
      <c r="G2868" s="218"/>
      <c r="H2868" s="219"/>
    </row>
    <row r="2869" spans="1:8" ht="52.8">
      <c r="A2869" s="209">
        <v>95781</v>
      </c>
      <c r="B2869" s="210" t="s">
        <v>6087</v>
      </c>
      <c r="C2869" s="209" t="s">
        <v>22</v>
      </c>
      <c r="D2869" s="211">
        <v>31.54</v>
      </c>
      <c r="E2869" s="218"/>
      <c r="F2869" s="218"/>
      <c r="G2869" s="218"/>
      <c r="H2869" s="219"/>
    </row>
    <row r="2870" spans="1:8" ht="39.6">
      <c r="A2870" s="209">
        <v>95782</v>
      </c>
      <c r="B2870" s="210" t="s">
        <v>6088</v>
      </c>
      <c r="C2870" s="209" t="s">
        <v>22</v>
      </c>
      <c r="D2870" s="211">
        <v>29.84</v>
      </c>
      <c r="E2870" s="218"/>
      <c r="F2870" s="218"/>
      <c r="G2870" s="218"/>
      <c r="H2870" s="219"/>
    </row>
    <row r="2871" spans="1:8" ht="52.8">
      <c r="A2871" s="209">
        <v>95785</v>
      </c>
      <c r="B2871" s="210" t="s">
        <v>6089</v>
      </c>
      <c r="C2871" s="209" t="s">
        <v>22</v>
      </c>
      <c r="D2871" s="211">
        <v>35.42</v>
      </c>
      <c r="E2871" s="218"/>
      <c r="F2871" s="218"/>
      <c r="G2871" s="218"/>
      <c r="H2871" s="219"/>
    </row>
    <row r="2872" spans="1:8" ht="52.8">
      <c r="A2872" s="209">
        <v>95787</v>
      </c>
      <c r="B2872" s="210" t="s">
        <v>6090</v>
      </c>
      <c r="C2872" s="209" t="s">
        <v>22</v>
      </c>
      <c r="D2872" s="211">
        <v>25.85</v>
      </c>
      <c r="E2872" s="218"/>
      <c r="F2872" s="218"/>
      <c r="G2872" s="218"/>
      <c r="H2872" s="219"/>
    </row>
    <row r="2873" spans="1:8" ht="52.8">
      <c r="A2873" s="209">
        <v>95789</v>
      </c>
      <c r="B2873" s="210" t="s">
        <v>6091</v>
      </c>
      <c r="C2873" s="209" t="s">
        <v>22</v>
      </c>
      <c r="D2873" s="211">
        <v>35.5</v>
      </c>
      <c r="E2873" s="218"/>
      <c r="F2873" s="218"/>
      <c r="G2873" s="218"/>
      <c r="H2873" s="219"/>
    </row>
    <row r="2874" spans="1:8" ht="52.8">
      <c r="A2874" s="209">
        <v>95791</v>
      </c>
      <c r="B2874" s="210" t="s">
        <v>6092</v>
      </c>
      <c r="C2874" s="209" t="s">
        <v>22</v>
      </c>
      <c r="D2874" s="211">
        <v>49.65</v>
      </c>
      <c r="E2874" s="218"/>
      <c r="F2874" s="218"/>
      <c r="G2874" s="218"/>
      <c r="H2874" s="219"/>
    </row>
    <row r="2875" spans="1:8" ht="52.8">
      <c r="A2875" s="209">
        <v>95795</v>
      </c>
      <c r="B2875" s="210" t="s">
        <v>6093</v>
      </c>
      <c r="C2875" s="209" t="s">
        <v>22</v>
      </c>
      <c r="D2875" s="211">
        <v>29.48</v>
      </c>
      <c r="E2875" s="218"/>
      <c r="F2875" s="218"/>
      <c r="G2875" s="218"/>
      <c r="H2875" s="219"/>
    </row>
    <row r="2876" spans="1:8" ht="52.8">
      <c r="A2876" s="209">
        <v>95796</v>
      </c>
      <c r="B2876" s="210" t="s">
        <v>6094</v>
      </c>
      <c r="C2876" s="209" t="s">
        <v>22</v>
      </c>
      <c r="D2876" s="211">
        <v>41.71</v>
      </c>
      <c r="E2876" s="218"/>
      <c r="F2876" s="218"/>
      <c r="G2876" s="218"/>
      <c r="H2876" s="219"/>
    </row>
    <row r="2877" spans="1:8" ht="52.8">
      <c r="A2877" s="209">
        <v>95797</v>
      </c>
      <c r="B2877" s="210" t="s">
        <v>6095</v>
      </c>
      <c r="C2877" s="209" t="s">
        <v>22</v>
      </c>
      <c r="D2877" s="211">
        <v>57.91</v>
      </c>
      <c r="E2877" s="218"/>
      <c r="F2877" s="218"/>
      <c r="G2877" s="218"/>
      <c r="H2877" s="219"/>
    </row>
    <row r="2878" spans="1:8" ht="52.8">
      <c r="A2878" s="209">
        <v>95801</v>
      </c>
      <c r="B2878" s="210" t="s">
        <v>6096</v>
      </c>
      <c r="C2878" s="209" t="s">
        <v>22</v>
      </c>
      <c r="D2878" s="211">
        <v>35.46</v>
      </c>
      <c r="E2878" s="218"/>
      <c r="F2878" s="218"/>
      <c r="G2878" s="218"/>
      <c r="H2878" s="219"/>
    </row>
    <row r="2879" spans="1:8" ht="52.8">
      <c r="A2879" s="209">
        <v>95802</v>
      </c>
      <c r="B2879" s="210" t="s">
        <v>6097</v>
      </c>
      <c r="C2879" s="209" t="s">
        <v>22</v>
      </c>
      <c r="D2879" s="211">
        <v>43.97</v>
      </c>
      <c r="E2879" s="218"/>
      <c r="F2879" s="218"/>
      <c r="G2879" s="218"/>
      <c r="H2879" s="219"/>
    </row>
    <row r="2880" spans="1:8" ht="52.8">
      <c r="A2880" s="209">
        <v>95803</v>
      </c>
      <c r="B2880" s="210" t="s">
        <v>6098</v>
      </c>
      <c r="C2880" s="209" t="s">
        <v>22</v>
      </c>
      <c r="D2880" s="211">
        <v>64.36</v>
      </c>
      <c r="E2880" s="218"/>
      <c r="F2880" s="218"/>
      <c r="G2880" s="218"/>
      <c r="H2880" s="219"/>
    </row>
    <row r="2881" spans="1:8" ht="39.6">
      <c r="A2881" s="209">
        <v>95804</v>
      </c>
      <c r="B2881" s="210" t="s">
        <v>6099</v>
      </c>
      <c r="C2881" s="209" t="s">
        <v>22</v>
      </c>
      <c r="D2881" s="211">
        <v>21.41</v>
      </c>
      <c r="E2881" s="218"/>
      <c r="F2881" s="218"/>
      <c r="G2881" s="218"/>
      <c r="H2881" s="219"/>
    </row>
    <row r="2882" spans="1:8" ht="39.6">
      <c r="A2882" s="209">
        <v>95805</v>
      </c>
      <c r="B2882" s="210" t="s">
        <v>6100</v>
      </c>
      <c r="C2882" s="209" t="s">
        <v>22</v>
      </c>
      <c r="D2882" s="211">
        <v>22.56</v>
      </c>
      <c r="E2882" s="218"/>
      <c r="F2882" s="218"/>
      <c r="G2882" s="218"/>
      <c r="H2882" s="219"/>
    </row>
    <row r="2883" spans="1:8" ht="39.6">
      <c r="A2883" s="209">
        <v>95806</v>
      </c>
      <c r="B2883" s="210" t="s">
        <v>6101</v>
      </c>
      <c r="C2883" s="209" t="s">
        <v>22</v>
      </c>
      <c r="D2883" s="211">
        <v>24.68</v>
      </c>
      <c r="E2883" s="218"/>
      <c r="F2883" s="218"/>
      <c r="G2883" s="218"/>
      <c r="H2883" s="219"/>
    </row>
    <row r="2884" spans="1:8" ht="39.6">
      <c r="A2884" s="209">
        <v>95807</v>
      </c>
      <c r="B2884" s="210" t="s">
        <v>6102</v>
      </c>
      <c r="C2884" s="209" t="s">
        <v>22</v>
      </c>
      <c r="D2884" s="211">
        <v>25.06</v>
      </c>
      <c r="E2884" s="218"/>
      <c r="F2884" s="218"/>
      <c r="G2884" s="218"/>
      <c r="H2884" s="219"/>
    </row>
    <row r="2885" spans="1:8" ht="39.6">
      <c r="A2885" s="209">
        <v>95808</v>
      </c>
      <c r="B2885" s="210" t="s">
        <v>6103</v>
      </c>
      <c r="C2885" s="209" t="s">
        <v>22</v>
      </c>
      <c r="D2885" s="211">
        <v>28.51</v>
      </c>
      <c r="E2885" s="218"/>
      <c r="F2885" s="218"/>
      <c r="G2885" s="218"/>
      <c r="H2885" s="219"/>
    </row>
    <row r="2886" spans="1:8" ht="39.6">
      <c r="A2886" s="209">
        <v>95809</v>
      </c>
      <c r="B2886" s="210" t="s">
        <v>6104</v>
      </c>
      <c r="C2886" s="209" t="s">
        <v>22</v>
      </c>
      <c r="D2886" s="211">
        <v>35.33</v>
      </c>
      <c r="E2886" s="218"/>
      <c r="F2886" s="218"/>
      <c r="G2886" s="218"/>
      <c r="H2886" s="219"/>
    </row>
    <row r="2887" spans="1:8" ht="39.6">
      <c r="A2887" s="209">
        <v>95810</v>
      </c>
      <c r="B2887" s="210" t="s">
        <v>6105</v>
      </c>
      <c r="C2887" s="209" t="s">
        <v>22</v>
      </c>
      <c r="D2887" s="211">
        <v>15.92</v>
      </c>
      <c r="E2887" s="218"/>
      <c r="F2887" s="218"/>
      <c r="G2887" s="218"/>
      <c r="H2887" s="219"/>
    </row>
    <row r="2888" spans="1:8" ht="39.6">
      <c r="A2888" s="209">
        <v>95811</v>
      </c>
      <c r="B2888" s="210" t="s">
        <v>6106</v>
      </c>
      <c r="C2888" s="209" t="s">
        <v>22</v>
      </c>
      <c r="D2888" s="211">
        <v>19.38</v>
      </c>
      <c r="E2888" s="218"/>
      <c r="F2888" s="218"/>
      <c r="G2888" s="218"/>
      <c r="H2888" s="219"/>
    </row>
    <row r="2889" spans="1:8" ht="39.6">
      <c r="A2889" s="209">
        <v>95812</v>
      </c>
      <c r="B2889" s="210" t="s">
        <v>6107</v>
      </c>
      <c r="C2889" s="209" t="s">
        <v>22</v>
      </c>
      <c r="D2889" s="211">
        <v>26.19</v>
      </c>
      <c r="E2889" s="218"/>
      <c r="F2889" s="218"/>
      <c r="G2889" s="218"/>
      <c r="H2889" s="219"/>
    </row>
    <row r="2890" spans="1:8" ht="39.6">
      <c r="A2890" s="209">
        <v>95813</v>
      </c>
      <c r="B2890" s="210" t="s">
        <v>6108</v>
      </c>
      <c r="C2890" s="209" t="s">
        <v>22</v>
      </c>
      <c r="D2890" s="211">
        <v>18.45</v>
      </c>
      <c r="E2890" s="218"/>
      <c r="F2890" s="218"/>
      <c r="G2890" s="218"/>
      <c r="H2890" s="219"/>
    </row>
    <row r="2891" spans="1:8" ht="39.6">
      <c r="A2891" s="209">
        <v>95814</v>
      </c>
      <c r="B2891" s="210" t="s">
        <v>6109</v>
      </c>
      <c r="C2891" s="209" t="s">
        <v>22</v>
      </c>
      <c r="D2891" s="211">
        <v>23.05</v>
      </c>
      <c r="E2891" s="218"/>
      <c r="F2891" s="218"/>
      <c r="G2891" s="218"/>
      <c r="H2891" s="219"/>
    </row>
    <row r="2892" spans="1:8" ht="39.6">
      <c r="A2892" s="209">
        <v>95815</v>
      </c>
      <c r="B2892" s="210" t="s">
        <v>6110</v>
      </c>
      <c r="C2892" s="209" t="s">
        <v>22</v>
      </c>
      <c r="D2892" s="211">
        <v>33.75</v>
      </c>
      <c r="E2892" s="218"/>
      <c r="F2892" s="218"/>
      <c r="G2892" s="218"/>
      <c r="H2892" s="219"/>
    </row>
    <row r="2893" spans="1:8" ht="39.6">
      <c r="A2893" s="209">
        <v>95816</v>
      </c>
      <c r="B2893" s="210" t="s">
        <v>6111</v>
      </c>
      <c r="C2893" s="209" t="s">
        <v>22</v>
      </c>
      <c r="D2893" s="211">
        <v>30.37</v>
      </c>
      <c r="E2893" s="218"/>
      <c r="F2893" s="218"/>
      <c r="G2893" s="218"/>
      <c r="H2893" s="219"/>
    </row>
    <row r="2894" spans="1:8" ht="39.6">
      <c r="A2894" s="209">
        <v>95817</v>
      </c>
      <c r="B2894" s="210" t="s">
        <v>6112</v>
      </c>
      <c r="C2894" s="209" t="s">
        <v>22</v>
      </c>
      <c r="D2894" s="211">
        <v>35.619999999999997</v>
      </c>
      <c r="E2894" s="218"/>
      <c r="F2894" s="218"/>
      <c r="G2894" s="218"/>
      <c r="H2894" s="219"/>
    </row>
    <row r="2895" spans="1:8" ht="39.6">
      <c r="A2895" s="209">
        <v>95818</v>
      </c>
      <c r="B2895" s="210" t="s">
        <v>6113</v>
      </c>
      <c r="C2895" s="209" t="s">
        <v>22</v>
      </c>
      <c r="D2895" s="211">
        <v>49.45</v>
      </c>
      <c r="E2895" s="218"/>
      <c r="F2895" s="218"/>
      <c r="G2895" s="218"/>
      <c r="H2895" s="219"/>
    </row>
    <row r="2896" spans="1:8" ht="39.6">
      <c r="A2896" s="209">
        <v>97881</v>
      </c>
      <c r="B2896" s="210" t="s">
        <v>118</v>
      </c>
      <c r="C2896" s="209" t="s">
        <v>22</v>
      </c>
      <c r="D2896" s="211">
        <v>134.62</v>
      </c>
      <c r="E2896" s="218"/>
      <c r="F2896" s="218"/>
      <c r="G2896" s="218"/>
      <c r="H2896" s="219"/>
    </row>
    <row r="2897" spans="1:8" ht="39.6">
      <c r="A2897" s="209">
        <v>97882</v>
      </c>
      <c r="B2897" s="210" t="s">
        <v>2607</v>
      </c>
      <c r="C2897" s="209" t="s">
        <v>22</v>
      </c>
      <c r="D2897" s="211">
        <v>212.59</v>
      </c>
      <c r="E2897" s="218"/>
      <c r="F2897" s="218"/>
      <c r="G2897" s="218"/>
      <c r="H2897" s="219"/>
    </row>
    <row r="2898" spans="1:8" ht="39.6">
      <c r="A2898" s="209">
        <v>97883</v>
      </c>
      <c r="B2898" s="210" t="s">
        <v>2608</v>
      </c>
      <c r="C2898" s="209" t="s">
        <v>22</v>
      </c>
      <c r="D2898" s="211">
        <v>411.56</v>
      </c>
      <c r="E2898" s="218"/>
      <c r="F2898" s="218"/>
      <c r="G2898" s="218"/>
      <c r="H2898" s="219"/>
    </row>
    <row r="2899" spans="1:8" ht="39.6">
      <c r="A2899" s="209">
        <v>97884</v>
      </c>
      <c r="B2899" s="210" t="s">
        <v>2609</v>
      </c>
      <c r="C2899" s="209" t="s">
        <v>22</v>
      </c>
      <c r="D2899" s="211">
        <v>808</v>
      </c>
      <c r="E2899" s="218"/>
      <c r="F2899" s="218"/>
      <c r="G2899" s="218"/>
      <c r="H2899" s="219"/>
    </row>
    <row r="2900" spans="1:8" ht="39.6">
      <c r="A2900" s="209">
        <v>97885</v>
      </c>
      <c r="B2900" s="210" t="s">
        <v>2610</v>
      </c>
      <c r="C2900" s="209" t="s">
        <v>22</v>
      </c>
      <c r="D2900" s="211">
        <v>1245.46</v>
      </c>
      <c r="E2900" s="218"/>
      <c r="F2900" s="218"/>
      <c r="G2900" s="218"/>
      <c r="H2900" s="220"/>
    </row>
    <row r="2901" spans="1:8" ht="52.8">
      <c r="A2901" s="209">
        <v>97886</v>
      </c>
      <c r="B2901" s="210" t="s">
        <v>2611</v>
      </c>
      <c r="C2901" s="209" t="s">
        <v>22</v>
      </c>
      <c r="D2901" s="211">
        <v>166.29</v>
      </c>
      <c r="E2901" s="218"/>
      <c r="F2901" s="218"/>
      <c r="G2901" s="218"/>
      <c r="H2901" s="219"/>
    </row>
    <row r="2902" spans="1:8" ht="52.8">
      <c r="A2902" s="209">
        <v>97887</v>
      </c>
      <c r="B2902" s="210" t="s">
        <v>2612</v>
      </c>
      <c r="C2902" s="209" t="s">
        <v>22</v>
      </c>
      <c r="D2902" s="211">
        <v>262.04000000000002</v>
      </c>
      <c r="E2902" s="218"/>
      <c r="F2902" s="218"/>
      <c r="G2902" s="218"/>
      <c r="H2902" s="219"/>
    </row>
    <row r="2903" spans="1:8" ht="52.8">
      <c r="A2903" s="209">
        <v>97888</v>
      </c>
      <c r="B2903" s="210" t="s">
        <v>2613</v>
      </c>
      <c r="C2903" s="209" t="s">
        <v>22</v>
      </c>
      <c r="D2903" s="211">
        <v>508.76</v>
      </c>
      <c r="E2903" s="218"/>
      <c r="F2903" s="218"/>
      <c r="G2903" s="218"/>
      <c r="H2903" s="219"/>
    </row>
    <row r="2904" spans="1:8" ht="52.8">
      <c r="A2904" s="209">
        <v>97889</v>
      </c>
      <c r="B2904" s="210" t="s">
        <v>2614</v>
      </c>
      <c r="C2904" s="209" t="s">
        <v>22</v>
      </c>
      <c r="D2904" s="211">
        <v>689.28</v>
      </c>
      <c r="E2904" s="218"/>
      <c r="F2904" s="218"/>
      <c r="G2904" s="218"/>
      <c r="H2904" s="219"/>
    </row>
    <row r="2905" spans="1:8" ht="52.8">
      <c r="A2905" s="209">
        <v>97890</v>
      </c>
      <c r="B2905" s="210" t="s">
        <v>2615</v>
      </c>
      <c r="C2905" s="209" t="s">
        <v>22</v>
      </c>
      <c r="D2905" s="211">
        <v>798.38</v>
      </c>
      <c r="E2905" s="218"/>
      <c r="F2905" s="218"/>
      <c r="G2905" s="218"/>
      <c r="H2905" s="219"/>
    </row>
    <row r="2906" spans="1:8" ht="52.8">
      <c r="A2906" s="209">
        <v>97891</v>
      </c>
      <c r="B2906" s="210" t="s">
        <v>2616</v>
      </c>
      <c r="C2906" s="209" t="s">
        <v>22</v>
      </c>
      <c r="D2906" s="211">
        <v>198.25</v>
      </c>
      <c r="E2906" s="218"/>
      <c r="F2906" s="218"/>
      <c r="G2906" s="218"/>
      <c r="H2906" s="219"/>
    </row>
    <row r="2907" spans="1:8" ht="52.8">
      <c r="A2907" s="209">
        <v>97892</v>
      </c>
      <c r="B2907" s="210" t="s">
        <v>2617</v>
      </c>
      <c r="C2907" s="209" t="s">
        <v>22</v>
      </c>
      <c r="D2907" s="211">
        <v>373.92</v>
      </c>
      <c r="E2907" s="218"/>
      <c r="F2907" s="218"/>
      <c r="G2907" s="218"/>
      <c r="H2907" s="219"/>
    </row>
    <row r="2908" spans="1:8" ht="52.8">
      <c r="A2908" s="209">
        <v>97893</v>
      </c>
      <c r="B2908" s="210" t="s">
        <v>2618</v>
      </c>
      <c r="C2908" s="209" t="s">
        <v>22</v>
      </c>
      <c r="D2908" s="211">
        <v>517.29999999999995</v>
      </c>
      <c r="E2908" s="218"/>
      <c r="F2908" s="218"/>
      <c r="G2908" s="218"/>
      <c r="H2908" s="219"/>
    </row>
    <row r="2909" spans="1:8" ht="52.8">
      <c r="A2909" s="209">
        <v>97894</v>
      </c>
      <c r="B2909" s="210" t="s">
        <v>2619</v>
      </c>
      <c r="C2909" s="209" t="s">
        <v>22</v>
      </c>
      <c r="D2909" s="211">
        <v>590</v>
      </c>
      <c r="E2909" s="218"/>
      <c r="F2909" s="218"/>
      <c r="G2909" s="218"/>
      <c r="H2909" s="219"/>
    </row>
    <row r="2910" spans="1:8" ht="39.6">
      <c r="A2910" s="209">
        <v>104396</v>
      </c>
      <c r="B2910" s="210" t="s">
        <v>6114</v>
      </c>
      <c r="C2910" s="209" t="s">
        <v>22</v>
      </c>
      <c r="D2910" s="211">
        <v>21.21</v>
      </c>
      <c r="E2910" s="218"/>
      <c r="F2910" s="218"/>
      <c r="G2910" s="218"/>
      <c r="H2910" s="219"/>
    </row>
    <row r="2911" spans="1:8" ht="39.6">
      <c r="A2911" s="209">
        <v>104397</v>
      </c>
      <c r="B2911" s="210" t="s">
        <v>6115</v>
      </c>
      <c r="C2911" s="209" t="s">
        <v>22</v>
      </c>
      <c r="D2911" s="211">
        <v>25.32</v>
      </c>
      <c r="E2911" s="218"/>
      <c r="F2911" s="218"/>
      <c r="G2911" s="218"/>
      <c r="H2911" s="219"/>
    </row>
    <row r="2912" spans="1:8" ht="39.6">
      <c r="A2912" s="209">
        <v>104398</v>
      </c>
      <c r="B2912" s="210" t="s">
        <v>6116</v>
      </c>
      <c r="C2912" s="209" t="s">
        <v>22</v>
      </c>
      <c r="D2912" s="211">
        <v>25.05</v>
      </c>
      <c r="E2912" s="218"/>
      <c r="F2912" s="218"/>
      <c r="G2912" s="218"/>
      <c r="H2912" s="219"/>
    </row>
    <row r="2913" spans="1:8" ht="39.6">
      <c r="A2913" s="209">
        <v>104399</v>
      </c>
      <c r="B2913" s="210" t="s">
        <v>6117</v>
      </c>
      <c r="C2913" s="209" t="s">
        <v>22</v>
      </c>
      <c r="D2913" s="211">
        <v>27.16</v>
      </c>
      <c r="E2913" s="218"/>
      <c r="F2913" s="218"/>
      <c r="G2913" s="218"/>
      <c r="H2913" s="219"/>
    </row>
    <row r="2914" spans="1:8" ht="39.6">
      <c r="A2914" s="209">
        <v>104400</v>
      </c>
      <c r="B2914" s="210" t="s">
        <v>6118</v>
      </c>
      <c r="C2914" s="209" t="s">
        <v>22</v>
      </c>
      <c r="D2914" s="211">
        <v>34.75</v>
      </c>
      <c r="E2914" s="218"/>
      <c r="F2914" s="218"/>
      <c r="G2914" s="218"/>
      <c r="H2914" s="219"/>
    </row>
    <row r="2915" spans="1:8" ht="39.6">
      <c r="A2915" s="209">
        <v>104401</v>
      </c>
      <c r="B2915" s="210" t="s">
        <v>6119</v>
      </c>
      <c r="C2915" s="209" t="s">
        <v>22</v>
      </c>
      <c r="D2915" s="211">
        <v>23.78</v>
      </c>
      <c r="E2915" s="218"/>
      <c r="F2915" s="218"/>
      <c r="G2915" s="218"/>
      <c r="H2915" s="219"/>
    </row>
    <row r="2916" spans="1:8" ht="39.6">
      <c r="A2916" s="209">
        <v>104402</v>
      </c>
      <c r="B2916" s="210" t="s">
        <v>6120</v>
      </c>
      <c r="C2916" s="209" t="s">
        <v>22</v>
      </c>
      <c r="D2916" s="211">
        <v>24.74</v>
      </c>
      <c r="E2916" s="218"/>
      <c r="F2916" s="218"/>
      <c r="G2916" s="218"/>
      <c r="H2916" s="219"/>
    </row>
    <row r="2917" spans="1:8" ht="39.6">
      <c r="A2917" s="209">
        <v>104403</v>
      </c>
      <c r="B2917" s="210" t="s">
        <v>6121</v>
      </c>
      <c r="C2917" s="209" t="s">
        <v>22</v>
      </c>
      <c r="D2917" s="211">
        <v>30.73</v>
      </c>
      <c r="E2917" s="218"/>
      <c r="F2917" s="218"/>
      <c r="G2917" s="218"/>
      <c r="H2917" s="219"/>
    </row>
    <row r="2918" spans="1:8" ht="39.6">
      <c r="A2918" s="209">
        <v>104404</v>
      </c>
      <c r="B2918" s="210" t="s">
        <v>6122</v>
      </c>
      <c r="C2918" s="209" t="s">
        <v>22</v>
      </c>
      <c r="D2918" s="211">
        <v>31.75</v>
      </c>
      <c r="E2918" s="218"/>
      <c r="F2918" s="218"/>
      <c r="G2918" s="218"/>
      <c r="H2918" s="219"/>
    </row>
    <row r="2919" spans="1:8" ht="39.6">
      <c r="A2919" s="209">
        <v>104405</v>
      </c>
      <c r="B2919" s="210" t="s">
        <v>6123</v>
      </c>
      <c r="C2919" s="209" t="s">
        <v>22</v>
      </c>
      <c r="D2919" s="211">
        <v>42.89</v>
      </c>
      <c r="E2919" s="218"/>
      <c r="F2919" s="218"/>
      <c r="G2919" s="218"/>
      <c r="H2919" s="219"/>
    </row>
    <row r="2920" spans="1:8" ht="39.6">
      <c r="A2920" s="209">
        <v>93653</v>
      </c>
      <c r="B2920" s="210" t="s">
        <v>120</v>
      </c>
      <c r="C2920" s="209" t="s">
        <v>22</v>
      </c>
      <c r="D2920" s="211">
        <v>11.05</v>
      </c>
      <c r="E2920" s="218"/>
      <c r="F2920" s="218"/>
      <c r="G2920" s="218"/>
      <c r="H2920" s="219"/>
    </row>
    <row r="2921" spans="1:8" ht="39.6">
      <c r="A2921" s="209">
        <v>93654</v>
      </c>
      <c r="B2921" s="210" t="s">
        <v>121</v>
      </c>
      <c r="C2921" s="209" t="s">
        <v>22</v>
      </c>
      <c r="D2921" s="211">
        <v>11.62</v>
      </c>
      <c r="E2921" s="218"/>
      <c r="F2921" s="218"/>
      <c r="G2921" s="218"/>
      <c r="H2921" s="219"/>
    </row>
    <row r="2922" spans="1:8" ht="39.6">
      <c r="A2922" s="209">
        <v>93655</v>
      </c>
      <c r="B2922" s="210" t="s">
        <v>122</v>
      </c>
      <c r="C2922" s="209" t="s">
        <v>22</v>
      </c>
      <c r="D2922" s="211">
        <v>12.83</v>
      </c>
      <c r="E2922" s="218"/>
      <c r="F2922" s="218"/>
      <c r="G2922" s="218"/>
      <c r="H2922" s="219"/>
    </row>
    <row r="2923" spans="1:8" ht="39.6">
      <c r="A2923" s="209">
        <v>93656</v>
      </c>
      <c r="B2923" s="210" t="s">
        <v>2620</v>
      </c>
      <c r="C2923" s="209" t="s">
        <v>22</v>
      </c>
      <c r="D2923" s="211">
        <v>12.83</v>
      </c>
      <c r="E2923" s="218"/>
      <c r="F2923" s="218"/>
      <c r="G2923" s="218"/>
      <c r="H2923" s="219"/>
    </row>
    <row r="2924" spans="1:8" ht="39.6">
      <c r="A2924" s="209">
        <v>93657</v>
      </c>
      <c r="B2924" s="210" t="s">
        <v>2621</v>
      </c>
      <c r="C2924" s="209" t="s">
        <v>22</v>
      </c>
      <c r="D2924" s="211">
        <v>14.27</v>
      </c>
      <c r="E2924" s="218"/>
      <c r="F2924" s="218"/>
      <c r="G2924" s="218"/>
      <c r="H2924" s="219"/>
    </row>
    <row r="2925" spans="1:8" ht="39.6">
      <c r="A2925" s="209">
        <v>93658</v>
      </c>
      <c r="B2925" s="210" t="s">
        <v>2622</v>
      </c>
      <c r="C2925" s="209" t="s">
        <v>22</v>
      </c>
      <c r="D2925" s="211">
        <v>20.45</v>
      </c>
      <c r="E2925" s="218"/>
      <c r="F2925" s="218"/>
      <c r="G2925" s="218"/>
      <c r="H2925" s="219"/>
    </row>
    <row r="2926" spans="1:8" ht="39.6">
      <c r="A2926" s="209">
        <v>93659</v>
      </c>
      <c r="B2926" s="210" t="s">
        <v>2623</v>
      </c>
      <c r="C2926" s="209" t="s">
        <v>22</v>
      </c>
      <c r="D2926" s="211">
        <v>23.29</v>
      </c>
      <c r="E2926" s="218"/>
      <c r="F2926" s="218"/>
      <c r="G2926" s="218"/>
      <c r="H2926" s="219"/>
    </row>
    <row r="2927" spans="1:8" ht="39.6">
      <c r="A2927" s="209">
        <v>93660</v>
      </c>
      <c r="B2927" s="210" t="s">
        <v>123</v>
      </c>
      <c r="C2927" s="209" t="s">
        <v>22</v>
      </c>
      <c r="D2927" s="211">
        <v>53.04</v>
      </c>
      <c r="E2927" s="218"/>
      <c r="F2927" s="218"/>
      <c r="G2927" s="218"/>
      <c r="H2927" s="219"/>
    </row>
    <row r="2928" spans="1:8" ht="39.6">
      <c r="A2928" s="209">
        <v>93661</v>
      </c>
      <c r="B2928" s="210" t="s">
        <v>2624</v>
      </c>
      <c r="C2928" s="209" t="s">
        <v>22</v>
      </c>
      <c r="D2928" s="211">
        <v>54.19</v>
      </c>
      <c r="E2928" s="218"/>
      <c r="F2928" s="218"/>
      <c r="G2928" s="218"/>
      <c r="H2928" s="219"/>
    </row>
    <row r="2929" spans="1:8" ht="39.6">
      <c r="A2929" s="209">
        <v>93662</v>
      </c>
      <c r="B2929" s="210" t="s">
        <v>124</v>
      </c>
      <c r="C2929" s="209" t="s">
        <v>22</v>
      </c>
      <c r="D2929" s="211">
        <v>56.62</v>
      </c>
      <c r="E2929" s="218"/>
      <c r="F2929" s="218"/>
      <c r="G2929" s="218"/>
      <c r="H2929" s="219"/>
    </row>
    <row r="2930" spans="1:8" ht="39.6">
      <c r="A2930" s="209">
        <v>93663</v>
      </c>
      <c r="B2930" s="210" t="s">
        <v>125</v>
      </c>
      <c r="C2930" s="209" t="s">
        <v>22</v>
      </c>
      <c r="D2930" s="211">
        <v>56.62</v>
      </c>
      <c r="E2930" s="218"/>
      <c r="F2930" s="218"/>
      <c r="G2930" s="218"/>
      <c r="H2930" s="219"/>
    </row>
    <row r="2931" spans="1:8" ht="39.6">
      <c r="A2931" s="209">
        <v>93664</v>
      </c>
      <c r="B2931" s="210" t="s">
        <v>126</v>
      </c>
      <c r="C2931" s="209" t="s">
        <v>22</v>
      </c>
      <c r="D2931" s="211">
        <v>59.5</v>
      </c>
      <c r="E2931" s="218"/>
      <c r="F2931" s="218"/>
      <c r="G2931" s="218"/>
      <c r="H2931" s="219"/>
    </row>
    <row r="2932" spans="1:8" ht="39.6">
      <c r="A2932" s="209">
        <v>93665</v>
      </c>
      <c r="B2932" s="210" t="s">
        <v>2625</v>
      </c>
      <c r="C2932" s="209" t="s">
        <v>22</v>
      </c>
      <c r="D2932" s="211">
        <v>63.12</v>
      </c>
      <c r="E2932" s="218"/>
      <c r="F2932" s="218"/>
      <c r="G2932" s="218"/>
      <c r="H2932" s="219"/>
    </row>
    <row r="2933" spans="1:8" ht="39.6">
      <c r="A2933" s="209">
        <v>93666</v>
      </c>
      <c r="B2933" s="210" t="s">
        <v>2626</v>
      </c>
      <c r="C2933" s="209" t="s">
        <v>22</v>
      </c>
      <c r="D2933" s="211">
        <v>68.819999999999993</v>
      </c>
      <c r="E2933" s="218"/>
      <c r="F2933" s="218"/>
      <c r="G2933" s="218"/>
      <c r="H2933" s="219"/>
    </row>
    <row r="2934" spans="1:8" ht="39.6">
      <c r="A2934" s="209">
        <v>93667</v>
      </c>
      <c r="B2934" s="210" t="s">
        <v>2627</v>
      </c>
      <c r="C2934" s="209" t="s">
        <v>22</v>
      </c>
      <c r="D2934" s="211">
        <v>66.52</v>
      </c>
      <c r="E2934" s="218"/>
      <c r="F2934" s="218"/>
      <c r="G2934" s="218"/>
      <c r="H2934" s="219"/>
    </row>
    <row r="2935" spans="1:8" ht="39.6">
      <c r="A2935" s="209">
        <v>93668</v>
      </c>
      <c r="B2935" s="210" t="s">
        <v>2628</v>
      </c>
      <c r="C2935" s="209" t="s">
        <v>22</v>
      </c>
      <c r="D2935" s="211">
        <v>68.25</v>
      </c>
      <c r="E2935" s="218"/>
      <c r="F2935" s="218"/>
      <c r="G2935" s="218"/>
      <c r="H2935" s="219"/>
    </row>
    <row r="2936" spans="1:8" ht="39.6">
      <c r="A2936" s="209">
        <v>93669</v>
      </c>
      <c r="B2936" s="210" t="s">
        <v>2629</v>
      </c>
      <c r="C2936" s="209" t="s">
        <v>22</v>
      </c>
      <c r="D2936" s="211">
        <v>71.87</v>
      </c>
      <c r="E2936" s="218"/>
      <c r="F2936" s="218"/>
      <c r="G2936" s="218"/>
      <c r="H2936" s="219"/>
    </row>
    <row r="2937" spans="1:8" ht="39.6">
      <c r="A2937" s="209">
        <v>93670</v>
      </c>
      <c r="B2937" s="210" t="s">
        <v>2630</v>
      </c>
      <c r="C2937" s="209" t="s">
        <v>22</v>
      </c>
      <c r="D2937" s="211">
        <v>71.87</v>
      </c>
      <c r="E2937" s="218"/>
      <c r="F2937" s="218"/>
      <c r="G2937" s="218"/>
      <c r="H2937" s="219"/>
    </row>
    <row r="2938" spans="1:8" ht="39.6">
      <c r="A2938" s="209">
        <v>93671</v>
      </c>
      <c r="B2938" s="210" t="s">
        <v>2631</v>
      </c>
      <c r="C2938" s="209" t="s">
        <v>22</v>
      </c>
      <c r="D2938" s="211">
        <v>76.19</v>
      </c>
      <c r="E2938" s="218"/>
      <c r="F2938" s="218"/>
      <c r="G2938" s="218"/>
      <c r="H2938" s="219"/>
    </row>
    <row r="2939" spans="1:8" ht="39.6">
      <c r="A2939" s="209">
        <v>93672</v>
      </c>
      <c r="B2939" s="210" t="s">
        <v>2632</v>
      </c>
      <c r="C2939" s="209" t="s">
        <v>22</v>
      </c>
      <c r="D2939" s="211">
        <v>82.72</v>
      </c>
      <c r="E2939" s="218"/>
      <c r="F2939" s="218"/>
      <c r="G2939" s="218"/>
      <c r="H2939" s="219"/>
    </row>
    <row r="2940" spans="1:8" ht="39.6">
      <c r="A2940" s="209">
        <v>93673</v>
      </c>
      <c r="B2940" s="210" t="s">
        <v>2633</v>
      </c>
      <c r="C2940" s="209" t="s">
        <v>22</v>
      </c>
      <c r="D2940" s="211">
        <v>91.28</v>
      </c>
      <c r="E2940" s="218"/>
      <c r="F2940" s="218"/>
      <c r="G2940" s="218"/>
      <c r="H2940" s="219"/>
    </row>
    <row r="2941" spans="1:8" ht="39.6">
      <c r="A2941" s="209">
        <v>97359</v>
      </c>
      <c r="B2941" s="210" t="s">
        <v>2634</v>
      </c>
      <c r="C2941" s="209" t="s">
        <v>22</v>
      </c>
      <c r="D2941" s="211">
        <v>4248.01</v>
      </c>
      <c r="E2941" s="218"/>
      <c r="F2941" s="218"/>
      <c r="G2941" s="218"/>
      <c r="H2941" s="220"/>
    </row>
    <row r="2942" spans="1:8" ht="39.6">
      <c r="A2942" s="209">
        <v>97360</v>
      </c>
      <c r="B2942" s="210" t="s">
        <v>2635</v>
      </c>
      <c r="C2942" s="209" t="s">
        <v>22</v>
      </c>
      <c r="D2942" s="211">
        <v>8207.6</v>
      </c>
      <c r="E2942" s="218"/>
      <c r="F2942" s="218"/>
      <c r="G2942" s="218"/>
      <c r="H2942" s="220"/>
    </row>
    <row r="2943" spans="1:8" ht="39.6">
      <c r="A2943" s="209">
        <v>97361</v>
      </c>
      <c r="B2943" s="210" t="s">
        <v>2636</v>
      </c>
      <c r="C2943" s="209" t="s">
        <v>22</v>
      </c>
      <c r="D2943" s="211">
        <v>10943.46</v>
      </c>
      <c r="E2943" s="218"/>
      <c r="F2943" s="218"/>
      <c r="G2943" s="218"/>
      <c r="H2943" s="220"/>
    </row>
    <row r="2944" spans="1:8" ht="39.6">
      <c r="A2944" s="209">
        <v>97362</v>
      </c>
      <c r="B2944" s="210" t="s">
        <v>2637</v>
      </c>
      <c r="C2944" s="209" t="s">
        <v>22</v>
      </c>
      <c r="D2944" s="211">
        <v>2005.12</v>
      </c>
      <c r="E2944" s="218"/>
      <c r="F2944" s="218"/>
      <c r="G2944" s="218"/>
      <c r="H2944" s="220"/>
    </row>
    <row r="2945" spans="1:8" ht="66">
      <c r="A2945" s="209">
        <v>101875</v>
      </c>
      <c r="B2945" s="210" t="s">
        <v>2638</v>
      </c>
      <c r="C2945" s="209" t="s">
        <v>22</v>
      </c>
      <c r="D2945" s="211">
        <v>428.85</v>
      </c>
      <c r="E2945" s="218"/>
      <c r="F2945" s="218"/>
      <c r="G2945" s="218"/>
      <c r="H2945" s="219"/>
    </row>
    <row r="2946" spans="1:8" ht="52.8">
      <c r="A2946" s="209">
        <v>101876</v>
      </c>
      <c r="B2946" s="210" t="s">
        <v>2639</v>
      </c>
      <c r="C2946" s="209" t="s">
        <v>22</v>
      </c>
      <c r="D2946" s="211">
        <v>91.97</v>
      </c>
      <c r="E2946" s="218"/>
      <c r="F2946" s="218"/>
      <c r="G2946" s="218"/>
      <c r="H2946" s="219"/>
    </row>
    <row r="2947" spans="1:8" ht="52.8">
      <c r="A2947" s="209">
        <v>101877</v>
      </c>
      <c r="B2947" s="210" t="s">
        <v>2640</v>
      </c>
      <c r="C2947" s="209" t="s">
        <v>22</v>
      </c>
      <c r="D2947" s="211">
        <v>62.58</v>
      </c>
      <c r="E2947" s="218"/>
      <c r="F2947" s="218"/>
      <c r="G2947" s="218"/>
      <c r="H2947" s="219"/>
    </row>
    <row r="2948" spans="1:8" ht="66">
      <c r="A2948" s="209">
        <v>101878</v>
      </c>
      <c r="B2948" s="210" t="s">
        <v>2641</v>
      </c>
      <c r="C2948" s="209" t="s">
        <v>22</v>
      </c>
      <c r="D2948" s="211">
        <v>586.94000000000005</v>
      </c>
      <c r="E2948" s="218"/>
      <c r="F2948" s="218"/>
      <c r="G2948" s="218"/>
      <c r="H2948" s="219"/>
    </row>
    <row r="2949" spans="1:8" ht="66">
      <c r="A2949" s="209">
        <v>101879</v>
      </c>
      <c r="B2949" s="210" t="s">
        <v>130</v>
      </c>
      <c r="C2949" s="209" t="s">
        <v>22</v>
      </c>
      <c r="D2949" s="211">
        <v>621.53</v>
      </c>
      <c r="E2949" s="218"/>
      <c r="F2949" s="218"/>
      <c r="G2949" s="218"/>
      <c r="H2949" s="219"/>
    </row>
    <row r="2950" spans="1:8" ht="66">
      <c r="A2950" s="209">
        <v>101880</v>
      </c>
      <c r="B2950" s="210" t="s">
        <v>2642</v>
      </c>
      <c r="C2950" s="209" t="s">
        <v>22</v>
      </c>
      <c r="D2950" s="211">
        <v>715.65</v>
      </c>
      <c r="E2950" s="218"/>
      <c r="F2950" s="218"/>
      <c r="G2950" s="218"/>
      <c r="H2950" s="219"/>
    </row>
    <row r="2951" spans="1:8" ht="66">
      <c r="A2951" s="209">
        <v>101881</v>
      </c>
      <c r="B2951" s="210" t="s">
        <v>2643</v>
      </c>
      <c r="C2951" s="209" t="s">
        <v>22</v>
      </c>
      <c r="D2951" s="211">
        <v>1030.04</v>
      </c>
      <c r="E2951" s="218"/>
      <c r="F2951" s="218"/>
      <c r="G2951" s="218"/>
      <c r="H2951" s="220"/>
    </row>
    <row r="2952" spans="1:8" ht="66">
      <c r="A2952" s="209">
        <v>101882</v>
      </c>
      <c r="B2952" s="210" t="s">
        <v>2644</v>
      </c>
      <c r="C2952" s="209" t="s">
        <v>22</v>
      </c>
      <c r="D2952" s="211">
        <v>1463.42</v>
      </c>
      <c r="E2952" s="218"/>
      <c r="F2952" s="218"/>
      <c r="G2952" s="218"/>
      <c r="H2952" s="220"/>
    </row>
    <row r="2953" spans="1:8" ht="66">
      <c r="A2953" s="209">
        <v>101883</v>
      </c>
      <c r="B2953" s="210" t="s">
        <v>2645</v>
      </c>
      <c r="C2953" s="209" t="s">
        <v>22</v>
      </c>
      <c r="D2953" s="211">
        <v>592.35</v>
      </c>
      <c r="E2953" s="218"/>
      <c r="F2953" s="218"/>
      <c r="G2953" s="218"/>
      <c r="H2953" s="219"/>
    </row>
    <row r="2954" spans="1:8" ht="39.6">
      <c r="A2954" s="209">
        <v>101890</v>
      </c>
      <c r="B2954" s="210" t="s">
        <v>2646</v>
      </c>
      <c r="C2954" s="209" t="s">
        <v>22</v>
      </c>
      <c r="D2954" s="211">
        <v>15.28</v>
      </c>
      <c r="E2954" s="218"/>
      <c r="F2954" s="218"/>
      <c r="G2954" s="218"/>
      <c r="H2954" s="219"/>
    </row>
    <row r="2955" spans="1:8" ht="39.6">
      <c r="A2955" s="209">
        <v>101891</v>
      </c>
      <c r="B2955" s="210" t="s">
        <v>2647</v>
      </c>
      <c r="C2955" s="209" t="s">
        <v>22</v>
      </c>
      <c r="D2955" s="211">
        <v>26.17</v>
      </c>
      <c r="E2955" s="218"/>
      <c r="F2955" s="218"/>
      <c r="G2955" s="218"/>
      <c r="H2955" s="219"/>
    </row>
    <row r="2956" spans="1:8" ht="39.6">
      <c r="A2956" s="209">
        <v>101892</v>
      </c>
      <c r="B2956" s="210" t="s">
        <v>2648</v>
      </c>
      <c r="C2956" s="209" t="s">
        <v>22</v>
      </c>
      <c r="D2956" s="211">
        <v>66.89</v>
      </c>
      <c r="E2956" s="218"/>
      <c r="F2956" s="218"/>
      <c r="G2956" s="218"/>
      <c r="H2956" s="219"/>
    </row>
    <row r="2957" spans="1:8" ht="39.6">
      <c r="A2957" s="209">
        <v>101893</v>
      </c>
      <c r="B2957" s="210" t="s">
        <v>2649</v>
      </c>
      <c r="C2957" s="209" t="s">
        <v>22</v>
      </c>
      <c r="D2957" s="211">
        <v>85.72</v>
      </c>
      <c r="E2957" s="218"/>
      <c r="F2957" s="218"/>
      <c r="G2957" s="218"/>
      <c r="H2957" s="219"/>
    </row>
    <row r="2958" spans="1:8" ht="39.6">
      <c r="A2958" s="209">
        <v>101894</v>
      </c>
      <c r="B2958" s="210" t="s">
        <v>2650</v>
      </c>
      <c r="C2958" s="209" t="s">
        <v>22</v>
      </c>
      <c r="D2958" s="211">
        <v>147.19</v>
      </c>
      <c r="E2958" s="218"/>
      <c r="F2958" s="218"/>
      <c r="G2958" s="218"/>
      <c r="H2958" s="219"/>
    </row>
    <row r="2959" spans="1:8" ht="39.6">
      <c r="A2959" s="209">
        <v>101895</v>
      </c>
      <c r="B2959" s="210" t="s">
        <v>127</v>
      </c>
      <c r="C2959" s="209" t="s">
        <v>22</v>
      </c>
      <c r="D2959" s="211">
        <v>397.25</v>
      </c>
      <c r="E2959" s="218"/>
      <c r="F2959" s="218"/>
      <c r="G2959" s="218"/>
      <c r="H2959" s="219"/>
    </row>
    <row r="2960" spans="1:8" ht="39.6">
      <c r="A2960" s="209">
        <v>101896</v>
      </c>
      <c r="B2960" s="210" t="s">
        <v>2651</v>
      </c>
      <c r="C2960" s="209" t="s">
        <v>22</v>
      </c>
      <c r="D2960" s="211">
        <v>595.27</v>
      </c>
      <c r="E2960" s="218"/>
      <c r="F2960" s="218"/>
      <c r="G2960" s="218"/>
      <c r="H2960" s="219"/>
    </row>
    <row r="2961" spans="1:8" ht="39.6">
      <c r="A2961" s="209">
        <v>101897</v>
      </c>
      <c r="B2961" s="210" t="s">
        <v>2652</v>
      </c>
      <c r="C2961" s="209" t="s">
        <v>22</v>
      </c>
      <c r="D2961" s="211">
        <v>948.02</v>
      </c>
      <c r="E2961" s="218"/>
      <c r="F2961" s="218"/>
      <c r="G2961" s="218"/>
      <c r="H2961" s="219"/>
    </row>
    <row r="2962" spans="1:8" ht="39.6">
      <c r="A2962" s="209">
        <v>101898</v>
      </c>
      <c r="B2962" s="210" t="s">
        <v>2653</v>
      </c>
      <c r="C2962" s="209" t="s">
        <v>22</v>
      </c>
      <c r="D2962" s="211">
        <v>1264.47</v>
      </c>
      <c r="E2962" s="218"/>
      <c r="F2962" s="218"/>
      <c r="G2962" s="218"/>
      <c r="H2962" s="220"/>
    </row>
    <row r="2963" spans="1:8" ht="39.6">
      <c r="A2963" s="209">
        <v>101899</v>
      </c>
      <c r="B2963" s="210" t="s">
        <v>2654</v>
      </c>
      <c r="C2963" s="209" t="s">
        <v>22</v>
      </c>
      <c r="D2963" s="211">
        <v>2017.19</v>
      </c>
      <c r="E2963" s="218"/>
      <c r="F2963" s="218"/>
      <c r="G2963" s="218"/>
      <c r="H2963" s="220"/>
    </row>
    <row r="2964" spans="1:8" ht="39.6">
      <c r="A2964" s="209">
        <v>101900</v>
      </c>
      <c r="B2964" s="210" t="s">
        <v>2655</v>
      </c>
      <c r="C2964" s="209" t="s">
        <v>22</v>
      </c>
      <c r="D2964" s="211">
        <v>4197.3900000000003</v>
      </c>
      <c r="E2964" s="218"/>
      <c r="F2964" s="218"/>
      <c r="G2964" s="218"/>
      <c r="H2964" s="220"/>
    </row>
    <row r="2965" spans="1:8" ht="26.4">
      <c r="A2965" s="209">
        <v>101901</v>
      </c>
      <c r="B2965" s="210" t="s">
        <v>2656</v>
      </c>
      <c r="C2965" s="209" t="s">
        <v>22</v>
      </c>
      <c r="D2965" s="211">
        <v>122.92</v>
      </c>
      <c r="E2965" s="218"/>
      <c r="F2965" s="218"/>
      <c r="G2965" s="218"/>
      <c r="H2965" s="219"/>
    </row>
    <row r="2966" spans="1:8" ht="26.4">
      <c r="A2966" s="209">
        <v>101902</v>
      </c>
      <c r="B2966" s="210" t="s">
        <v>2657</v>
      </c>
      <c r="C2966" s="209" t="s">
        <v>22</v>
      </c>
      <c r="D2966" s="211">
        <v>152.08000000000001</v>
      </c>
      <c r="E2966" s="218"/>
      <c r="F2966" s="218"/>
      <c r="G2966" s="218"/>
      <c r="H2966" s="219"/>
    </row>
    <row r="2967" spans="1:8" ht="26.4">
      <c r="A2967" s="209">
        <v>101903</v>
      </c>
      <c r="B2967" s="210" t="s">
        <v>2658</v>
      </c>
      <c r="C2967" s="209" t="s">
        <v>22</v>
      </c>
      <c r="D2967" s="211">
        <v>316.12</v>
      </c>
      <c r="E2967" s="218"/>
      <c r="F2967" s="218"/>
      <c r="G2967" s="218"/>
      <c r="H2967" s="219"/>
    </row>
    <row r="2968" spans="1:8" ht="26.4">
      <c r="A2968" s="209">
        <v>101904</v>
      </c>
      <c r="B2968" s="210" t="s">
        <v>2659</v>
      </c>
      <c r="C2968" s="209" t="s">
        <v>22</v>
      </c>
      <c r="D2968" s="211">
        <v>1154.98</v>
      </c>
      <c r="E2968" s="218"/>
      <c r="F2968" s="218"/>
      <c r="G2968" s="218"/>
      <c r="H2968" s="220"/>
    </row>
    <row r="2969" spans="1:8" ht="39.6">
      <c r="A2969" s="209">
        <v>101938</v>
      </c>
      <c r="B2969" s="210" t="s">
        <v>2660</v>
      </c>
      <c r="C2969" s="209" t="s">
        <v>22</v>
      </c>
      <c r="D2969" s="211">
        <v>123.75</v>
      </c>
      <c r="E2969" s="218"/>
      <c r="F2969" s="218"/>
      <c r="G2969" s="218"/>
      <c r="H2969" s="219"/>
    </row>
    <row r="2970" spans="1:8" ht="39.6">
      <c r="A2970" s="209">
        <v>101946</v>
      </c>
      <c r="B2970" s="210" t="s">
        <v>2661</v>
      </c>
      <c r="C2970" s="209" t="s">
        <v>22</v>
      </c>
      <c r="D2970" s="211">
        <v>170.7</v>
      </c>
      <c r="E2970" s="218"/>
      <c r="F2970" s="218"/>
      <c r="G2970" s="218"/>
      <c r="H2970" s="219"/>
    </row>
    <row r="2971" spans="1:8" ht="52.8">
      <c r="A2971" s="209">
        <v>91945</v>
      </c>
      <c r="B2971" s="210" t="s">
        <v>6124</v>
      </c>
      <c r="C2971" s="209" t="s">
        <v>22</v>
      </c>
      <c r="D2971" s="211">
        <v>12.84</v>
      </c>
      <c r="E2971" s="218"/>
      <c r="F2971" s="218"/>
      <c r="G2971" s="218"/>
      <c r="H2971" s="219"/>
    </row>
    <row r="2972" spans="1:8" ht="52.8">
      <c r="A2972" s="209">
        <v>91946</v>
      </c>
      <c r="B2972" s="210" t="s">
        <v>6125</v>
      </c>
      <c r="C2972" s="209" t="s">
        <v>22</v>
      </c>
      <c r="D2972" s="211">
        <v>10.11</v>
      </c>
      <c r="E2972" s="218"/>
      <c r="F2972" s="218"/>
      <c r="G2972" s="218"/>
      <c r="H2972" s="219"/>
    </row>
    <row r="2973" spans="1:8" ht="52.8">
      <c r="A2973" s="209">
        <v>91947</v>
      </c>
      <c r="B2973" s="210" t="s">
        <v>6126</v>
      </c>
      <c r="C2973" s="209" t="s">
        <v>22</v>
      </c>
      <c r="D2973" s="211">
        <v>8.4</v>
      </c>
      <c r="E2973" s="218"/>
      <c r="F2973" s="218"/>
      <c r="G2973" s="218"/>
      <c r="H2973" s="219"/>
    </row>
    <row r="2974" spans="1:8" ht="52.8">
      <c r="A2974" s="209">
        <v>91949</v>
      </c>
      <c r="B2974" s="210" t="s">
        <v>6127</v>
      </c>
      <c r="C2974" s="209" t="s">
        <v>22</v>
      </c>
      <c r="D2974" s="211">
        <v>18.22</v>
      </c>
      <c r="E2974" s="218"/>
      <c r="F2974" s="218"/>
      <c r="G2974" s="218"/>
      <c r="H2974" s="219"/>
    </row>
    <row r="2975" spans="1:8" ht="52.8">
      <c r="A2975" s="209">
        <v>91950</v>
      </c>
      <c r="B2975" s="210" t="s">
        <v>6128</v>
      </c>
      <c r="C2975" s="209" t="s">
        <v>22</v>
      </c>
      <c r="D2975" s="211">
        <v>14.9</v>
      </c>
      <c r="E2975" s="218"/>
      <c r="F2975" s="218"/>
      <c r="G2975" s="218"/>
      <c r="H2975" s="219"/>
    </row>
    <row r="2976" spans="1:8" ht="52.8">
      <c r="A2976" s="209">
        <v>91951</v>
      </c>
      <c r="B2976" s="210" t="s">
        <v>6129</v>
      </c>
      <c r="C2976" s="209" t="s">
        <v>22</v>
      </c>
      <c r="D2976" s="211">
        <v>12.91</v>
      </c>
      <c r="E2976" s="218"/>
      <c r="F2976" s="218"/>
      <c r="G2976" s="218"/>
      <c r="H2976" s="219"/>
    </row>
    <row r="2977" spans="1:8" ht="39.6">
      <c r="A2977" s="209">
        <v>91952</v>
      </c>
      <c r="B2977" s="210" t="s">
        <v>6130</v>
      </c>
      <c r="C2977" s="209" t="s">
        <v>22</v>
      </c>
      <c r="D2977" s="211">
        <v>17.239999999999998</v>
      </c>
      <c r="E2977" s="218"/>
      <c r="F2977" s="218"/>
      <c r="G2977" s="218"/>
      <c r="H2977" s="219"/>
    </row>
    <row r="2978" spans="1:8" ht="39.6">
      <c r="A2978" s="209">
        <v>91953</v>
      </c>
      <c r="B2978" s="210" t="s">
        <v>6131</v>
      </c>
      <c r="C2978" s="209" t="s">
        <v>22</v>
      </c>
      <c r="D2978" s="211">
        <v>27.35</v>
      </c>
      <c r="E2978" s="218"/>
      <c r="F2978" s="218"/>
      <c r="G2978" s="218"/>
      <c r="H2978" s="219"/>
    </row>
    <row r="2979" spans="1:8" ht="39.6">
      <c r="A2979" s="209">
        <v>91954</v>
      </c>
      <c r="B2979" s="210" t="s">
        <v>6132</v>
      </c>
      <c r="C2979" s="209" t="s">
        <v>22</v>
      </c>
      <c r="D2979" s="211">
        <v>23.15</v>
      </c>
      <c r="E2979" s="218"/>
      <c r="F2979" s="218"/>
      <c r="G2979" s="218"/>
      <c r="H2979" s="219"/>
    </row>
    <row r="2980" spans="1:8" ht="39.6">
      <c r="A2980" s="209">
        <v>91955</v>
      </c>
      <c r="B2980" s="210" t="s">
        <v>6133</v>
      </c>
      <c r="C2980" s="209" t="s">
        <v>22</v>
      </c>
      <c r="D2980" s="211">
        <v>33.26</v>
      </c>
      <c r="E2980" s="218"/>
      <c r="F2980" s="218"/>
      <c r="G2980" s="218"/>
      <c r="H2980" s="219"/>
    </row>
    <row r="2981" spans="1:8" ht="52.8">
      <c r="A2981" s="209">
        <v>91956</v>
      </c>
      <c r="B2981" s="210" t="s">
        <v>6134</v>
      </c>
      <c r="C2981" s="209" t="s">
        <v>22</v>
      </c>
      <c r="D2981" s="211">
        <v>37.49</v>
      </c>
      <c r="E2981" s="218"/>
      <c r="F2981" s="218"/>
      <c r="G2981" s="218"/>
      <c r="H2981" s="219"/>
    </row>
    <row r="2982" spans="1:8" ht="52.8">
      <c r="A2982" s="209">
        <v>91957</v>
      </c>
      <c r="B2982" s="210" t="s">
        <v>6135</v>
      </c>
      <c r="C2982" s="209" t="s">
        <v>22</v>
      </c>
      <c r="D2982" s="211">
        <v>47.6</v>
      </c>
      <c r="E2982" s="218"/>
      <c r="F2982" s="218"/>
      <c r="G2982" s="218"/>
      <c r="H2982" s="219"/>
    </row>
    <row r="2983" spans="1:8" ht="39.6">
      <c r="A2983" s="209">
        <v>91958</v>
      </c>
      <c r="B2983" s="210" t="s">
        <v>6136</v>
      </c>
      <c r="C2983" s="209" t="s">
        <v>22</v>
      </c>
      <c r="D2983" s="211">
        <v>31.63</v>
      </c>
      <c r="E2983" s="218"/>
      <c r="F2983" s="218"/>
      <c r="G2983" s="218"/>
      <c r="H2983" s="219"/>
    </row>
    <row r="2984" spans="1:8" ht="39.6">
      <c r="A2984" s="209">
        <v>91959</v>
      </c>
      <c r="B2984" s="210" t="s">
        <v>6137</v>
      </c>
      <c r="C2984" s="209" t="s">
        <v>22</v>
      </c>
      <c r="D2984" s="211">
        <v>41.74</v>
      </c>
      <c r="E2984" s="218"/>
      <c r="F2984" s="218"/>
      <c r="G2984" s="218"/>
      <c r="H2984" s="219"/>
    </row>
    <row r="2985" spans="1:8" ht="39.6">
      <c r="A2985" s="209">
        <v>91960</v>
      </c>
      <c r="B2985" s="210" t="s">
        <v>6138</v>
      </c>
      <c r="C2985" s="209" t="s">
        <v>22</v>
      </c>
      <c r="D2985" s="211">
        <v>43.44</v>
      </c>
      <c r="E2985" s="218"/>
      <c r="F2985" s="218"/>
      <c r="G2985" s="218"/>
      <c r="H2985" s="219"/>
    </row>
    <row r="2986" spans="1:8" ht="39.6">
      <c r="A2986" s="209">
        <v>91961</v>
      </c>
      <c r="B2986" s="210" t="s">
        <v>6139</v>
      </c>
      <c r="C2986" s="209" t="s">
        <v>22</v>
      </c>
      <c r="D2986" s="211">
        <v>53.55</v>
      </c>
      <c r="E2986" s="218"/>
      <c r="F2986" s="218"/>
      <c r="G2986" s="218"/>
      <c r="H2986" s="219"/>
    </row>
    <row r="2987" spans="1:8" ht="52.8">
      <c r="A2987" s="209">
        <v>91962</v>
      </c>
      <c r="B2987" s="210" t="s">
        <v>6140</v>
      </c>
      <c r="C2987" s="209" t="s">
        <v>22</v>
      </c>
      <c r="D2987" s="211">
        <v>57.78</v>
      </c>
      <c r="E2987" s="218"/>
      <c r="F2987" s="218"/>
      <c r="G2987" s="218"/>
      <c r="H2987" s="219"/>
    </row>
    <row r="2988" spans="1:8" ht="52.8">
      <c r="A2988" s="209">
        <v>91963</v>
      </c>
      <c r="B2988" s="210" t="s">
        <v>6141</v>
      </c>
      <c r="C2988" s="209" t="s">
        <v>22</v>
      </c>
      <c r="D2988" s="211">
        <v>67.89</v>
      </c>
      <c r="E2988" s="218"/>
      <c r="F2988" s="218"/>
      <c r="G2988" s="218"/>
      <c r="H2988" s="219"/>
    </row>
    <row r="2989" spans="1:8" ht="52.8">
      <c r="A2989" s="209">
        <v>91964</v>
      </c>
      <c r="B2989" s="210" t="s">
        <v>6142</v>
      </c>
      <c r="C2989" s="209" t="s">
        <v>22</v>
      </c>
      <c r="D2989" s="211">
        <v>51.88</v>
      </c>
      <c r="E2989" s="218"/>
      <c r="F2989" s="218"/>
      <c r="G2989" s="218"/>
      <c r="H2989" s="219"/>
    </row>
    <row r="2990" spans="1:8" ht="52.8">
      <c r="A2990" s="209">
        <v>91965</v>
      </c>
      <c r="B2990" s="210" t="s">
        <v>6143</v>
      </c>
      <c r="C2990" s="209" t="s">
        <v>22</v>
      </c>
      <c r="D2990" s="211">
        <v>61.99</v>
      </c>
      <c r="E2990" s="218"/>
      <c r="F2990" s="218"/>
      <c r="G2990" s="218"/>
      <c r="H2990" s="219"/>
    </row>
    <row r="2991" spans="1:8" ht="39.6">
      <c r="A2991" s="209">
        <v>91966</v>
      </c>
      <c r="B2991" s="210" t="s">
        <v>6144</v>
      </c>
      <c r="C2991" s="209" t="s">
        <v>22</v>
      </c>
      <c r="D2991" s="211">
        <v>46.02</v>
      </c>
      <c r="E2991" s="218"/>
      <c r="F2991" s="218"/>
      <c r="G2991" s="218"/>
      <c r="H2991" s="219"/>
    </row>
    <row r="2992" spans="1:8" ht="39.6">
      <c r="A2992" s="209">
        <v>91967</v>
      </c>
      <c r="B2992" s="210" t="s">
        <v>6145</v>
      </c>
      <c r="C2992" s="209" t="s">
        <v>22</v>
      </c>
      <c r="D2992" s="211">
        <v>56.13</v>
      </c>
      <c r="E2992" s="218"/>
      <c r="F2992" s="218"/>
      <c r="G2992" s="218"/>
      <c r="H2992" s="219"/>
    </row>
    <row r="2993" spans="1:8" ht="39.6">
      <c r="A2993" s="209">
        <v>91968</v>
      </c>
      <c r="B2993" s="210" t="s">
        <v>6146</v>
      </c>
      <c r="C2993" s="209" t="s">
        <v>22</v>
      </c>
      <c r="D2993" s="211">
        <v>63.68</v>
      </c>
      <c r="E2993" s="218"/>
      <c r="F2993" s="218"/>
      <c r="G2993" s="218"/>
      <c r="H2993" s="219"/>
    </row>
    <row r="2994" spans="1:8" ht="39.6">
      <c r="A2994" s="209">
        <v>91969</v>
      </c>
      <c r="B2994" s="210" t="s">
        <v>6147</v>
      </c>
      <c r="C2994" s="209" t="s">
        <v>22</v>
      </c>
      <c r="D2994" s="211">
        <v>73.790000000000006</v>
      </c>
      <c r="E2994" s="218"/>
      <c r="F2994" s="218"/>
      <c r="G2994" s="218"/>
      <c r="H2994" s="219"/>
    </row>
    <row r="2995" spans="1:8" ht="52.8">
      <c r="A2995" s="209">
        <v>91970</v>
      </c>
      <c r="B2995" s="210" t="s">
        <v>6148</v>
      </c>
      <c r="C2995" s="209" t="s">
        <v>22</v>
      </c>
      <c r="D2995" s="211">
        <v>66.59</v>
      </c>
      <c r="E2995" s="218"/>
      <c r="F2995" s="218"/>
      <c r="G2995" s="218"/>
      <c r="H2995" s="219"/>
    </row>
    <row r="2996" spans="1:8" ht="52.8">
      <c r="A2996" s="209">
        <v>91971</v>
      </c>
      <c r="B2996" s="210" t="s">
        <v>6149</v>
      </c>
      <c r="C2996" s="209" t="s">
        <v>22</v>
      </c>
      <c r="D2996" s="211">
        <v>81.489999999999995</v>
      </c>
      <c r="E2996" s="218"/>
      <c r="F2996" s="218"/>
      <c r="G2996" s="218"/>
      <c r="H2996" s="219"/>
    </row>
    <row r="2997" spans="1:8" ht="52.8">
      <c r="A2997" s="209">
        <v>91972</v>
      </c>
      <c r="B2997" s="210" t="s">
        <v>6150</v>
      </c>
      <c r="C2997" s="209" t="s">
        <v>22</v>
      </c>
      <c r="D2997" s="211">
        <v>72.540000000000006</v>
      </c>
      <c r="E2997" s="218"/>
      <c r="F2997" s="218"/>
      <c r="G2997" s="218"/>
      <c r="H2997" s="219"/>
    </row>
    <row r="2998" spans="1:8" ht="52.8">
      <c r="A2998" s="209">
        <v>91973</v>
      </c>
      <c r="B2998" s="210" t="s">
        <v>6151</v>
      </c>
      <c r="C2998" s="209" t="s">
        <v>22</v>
      </c>
      <c r="D2998" s="211">
        <v>87.44</v>
      </c>
      <c r="E2998" s="218"/>
      <c r="F2998" s="218"/>
      <c r="G2998" s="218"/>
      <c r="H2998" s="219"/>
    </row>
    <row r="2999" spans="1:8" ht="39.6">
      <c r="A2999" s="209">
        <v>91974</v>
      </c>
      <c r="B2999" s="210" t="s">
        <v>6152</v>
      </c>
      <c r="C2999" s="209" t="s">
        <v>22</v>
      </c>
      <c r="D2999" s="211">
        <v>60.69</v>
      </c>
      <c r="E2999" s="218"/>
      <c r="F2999" s="218"/>
      <c r="G2999" s="218"/>
      <c r="H2999" s="219"/>
    </row>
    <row r="3000" spans="1:8" ht="39.6">
      <c r="A3000" s="209">
        <v>91975</v>
      </c>
      <c r="B3000" s="210" t="s">
        <v>6153</v>
      </c>
      <c r="C3000" s="209" t="s">
        <v>22</v>
      </c>
      <c r="D3000" s="211">
        <v>75.59</v>
      </c>
      <c r="E3000" s="218"/>
      <c r="F3000" s="218"/>
      <c r="G3000" s="218"/>
      <c r="H3000" s="219"/>
    </row>
    <row r="3001" spans="1:8" ht="39.6">
      <c r="A3001" s="209">
        <v>91976</v>
      </c>
      <c r="B3001" s="210" t="s">
        <v>6154</v>
      </c>
      <c r="C3001" s="209" t="s">
        <v>22</v>
      </c>
      <c r="D3001" s="211">
        <v>89.51</v>
      </c>
      <c r="E3001" s="218"/>
      <c r="F3001" s="218"/>
      <c r="G3001" s="218"/>
      <c r="H3001" s="219"/>
    </row>
    <row r="3002" spans="1:8" ht="39.6">
      <c r="A3002" s="209">
        <v>91977</v>
      </c>
      <c r="B3002" s="210" t="s">
        <v>6155</v>
      </c>
      <c r="C3002" s="209" t="s">
        <v>22</v>
      </c>
      <c r="D3002" s="211">
        <v>104.41</v>
      </c>
      <c r="E3002" s="218"/>
      <c r="F3002" s="218"/>
      <c r="G3002" s="218"/>
      <c r="H3002" s="219"/>
    </row>
    <row r="3003" spans="1:8" ht="39.6">
      <c r="A3003" s="209">
        <v>91978</v>
      </c>
      <c r="B3003" s="210" t="s">
        <v>6156</v>
      </c>
      <c r="C3003" s="209" t="s">
        <v>22</v>
      </c>
      <c r="D3003" s="211">
        <v>36.65</v>
      </c>
      <c r="E3003" s="218"/>
      <c r="F3003" s="218"/>
      <c r="G3003" s="218"/>
      <c r="H3003" s="219"/>
    </row>
    <row r="3004" spans="1:8" ht="39.6">
      <c r="A3004" s="209">
        <v>91979</v>
      </c>
      <c r="B3004" s="210" t="s">
        <v>6157</v>
      </c>
      <c r="C3004" s="209" t="s">
        <v>22</v>
      </c>
      <c r="D3004" s="211">
        <v>46.76</v>
      </c>
      <c r="E3004" s="218"/>
      <c r="F3004" s="218"/>
      <c r="G3004" s="218"/>
      <c r="H3004" s="219"/>
    </row>
    <row r="3005" spans="1:8" ht="39.6">
      <c r="A3005" s="209">
        <v>91980</v>
      </c>
      <c r="B3005" s="210" t="s">
        <v>6158</v>
      </c>
      <c r="C3005" s="209" t="s">
        <v>22</v>
      </c>
      <c r="D3005" s="211">
        <v>35.5</v>
      </c>
      <c r="E3005" s="218"/>
      <c r="F3005" s="218"/>
      <c r="G3005" s="218"/>
      <c r="H3005" s="219"/>
    </row>
    <row r="3006" spans="1:8" ht="39.6">
      <c r="A3006" s="209">
        <v>91981</v>
      </c>
      <c r="B3006" s="210" t="s">
        <v>6159</v>
      </c>
      <c r="C3006" s="209" t="s">
        <v>22</v>
      </c>
      <c r="D3006" s="211">
        <v>45.61</v>
      </c>
      <c r="E3006" s="218"/>
      <c r="F3006" s="218"/>
      <c r="G3006" s="218"/>
      <c r="H3006" s="219"/>
    </row>
    <row r="3007" spans="1:8" ht="39.6">
      <c r="A3007" s="209">
        <v>91982</v>
      </c>
      <c r="B3007" s="210" t="s">
        <v>6160</v>
      </c>
      <c r="C3007" s="209" t="s">
        <v>22</v>
      </c>
      <c r="D3007" s="211">
        <v>83.53</v>
      </c>
      <c r="E3007" s="218"/>
      <c r="F3007" s="218"/>
      <c r="G3007" s="218"/>
      <c r="H3007" s="219"/>
    </row>
    <row r="3008" spans="1:8" ht="39.6">
      <c r="A3008" s="209">
        <v>91983</v>
      </c>
      <c r="B3008" s="210" t="s">
        <v>6161</v>
      </c>
      <c r="C3008" s="209" t="s">
        <v>22</v>
      </c>
      <c r="D3008" s="211">
        <v>93.64</v>
      </c>
      <c r="E3008" s="218"/>
      <c r="F3008" s="218"/>
      <c r="G3008" s="218"/>
      <c r="H3008" s="219"/>
    </row>
    <row r="3009" spans="1:8" ht="39.6">
      <c r="A3009" s="209">
        <v>91984</v>
      </c>
      <c r="B3009" s="210" t="s">
        <v>6162</v>
      </c>
      <c r="C3009" s="209" t="s">
        <v>22</v>
      </c>
      <c r="D3009" s="211">
        <v>16.18</v>
      </c>
      <c r="E3009" s="218"/>
      <c r="F3009" s="218"/>
      <c r="G3009" s="218"/>
      <c r="H3009" s="219"/>
    </row>
    <row r="3010" spans="1:8" ht="52.8">
      <c r="A3010" s="209">
        <v>91985</v>
      </c>
      <c r="B3010" s="210" t="s">
        <v>6163</v>
      </c>
      <c r="C3010" s="209" t="s">
        <v>22</v>
      </c>
      <c r="D3010" s="211">
        <v>26.29</v>
      </c>
      <c r="E3010" s="218"/>
      <c r="F3010" s="218"/>
      <c r="G3010" s="218"/>
      <c r="H3010" s="219"/>
    </row>
    <row r="3011" spans="1:8" ht="39.6">
      <c r="A3011" s="209">
        <v>91986</v>
      </c>
      <c r="B3011" s="210" t="s">
        <v>6164</v>
      </c>
      <c r="C3011" s="209" t="s">
        <v>22</v>
      </c>
      <c r="D3011" s="211">
        <v>34.19</v>
      </c>
      <c r="E3011" s="218"/>
      <c r="F3011" s="218"/>
      <c r="G3011" s="218"/>
      <c r="H3011" s="219"/>
    </row>
    <row r="3012" spans="1:8" ht="39.6">
      <c r="A3012" s="209">
        <v>91987</v>
      </c>
      <c r="B3012" s="210" t="s">
        <v>6165</v>
      </c>
      <c r="C3012" s="209" t="s">
        <v>22</v>
      </c>
      <c r="D3012" s="211">
        <v>44.3</v>
      </c>
      <c r="E3012" s="218"/>
      <c r="F3012" s="218"/>
      <c r="G3012" s="218"/>
      <c r="H3012" s="219"/>
    </row>
    <row r="3013" spans="1:8" ht="39.6">
      <c r="A3013" s="209">
        <v>91988</v>
      </c>
      <c r="B3013" s="210" t="s">
        <v>6166</v>
      </c>
      <c r="C3013" s="209" t="s">
        <v>22</v>
      </c>
      <c r="D3013" s="211">
        <v>20.03</v>
      </c>
      <c r="E3013" s="218"/>
      <c r="F3013" s="218"/>
      <c r="G3013" s="218"/>
      <c r="H3013" s="219"/>
    </row>
    <row r="3014" spans="1:8" ht="39.6">
      <c r="A3014" s="209">
        <v>91989</v>
      </c>
      <c r="B3014" s="210" t="s">
        <v>6167</v>
      </c>
      <c r="C3014" s="209" t="s">
        <v>22</v>
      </c>
      <c r="D3014" s="211">
        <v>30.14</v>
      </c>
      <c r="E3014" s="218"/>
      <c r="F3014" s="218"/>
      <c r="G3014" s="218"/>
      <c r="H3014" s="219"/>
    </row>
    <row r="3015" spans="1:8" ht="39.6">
      <c r="A3015" s="209">
        <v>91990</v>
      </c>
      <c r="B3015" s="210" t="s">
        <v>6168</v>
      </c>
      <c r="C3015" s="209" t="s">
        <v>22</v>
      </c>
      <c r="D3015" s="211">
        <v>31.02</v>
      </c>
      <c r="E3015" s="218"/>
      <c r="F3015" s="218"/>
      <c r="G3015" s="218"/>
      <c r="H3015" s="219"/>
    </row>
    <row r="3016" spans="1:8" ht="39.6">
      <c r="A3016" s="209">
        <v>91991</v>
      </c>
      <c r="B3016" s="210" t="s">
        <v>6169</v>
      </c>
      <c r="C3016" s="209" t="s">
        <v>22</v>
      </c>
      <c r="D3016" s="211">
        <v>33.1</v>
      </c>
      <c r="E3016" s="218"/>
      <c r="F3016" s="218"/>
      <c r="G3016" s="218"/>
      <c r="H3016" s="219"/>
    </row>
    <row r="3017" spans="1:8" ht="39.6">
      <c r="A3017" s="209">
        <v>91992</v>
      </c>
      <c r="B3017" s="210" t="s">
        <v>6170</v>
      </c>
      <c r="C3017" s="209" t="s">
        <v>22</v>
      </c>
      <c r="D3017" s="211">
        <v>41.13</v>
      </c>
      <c r="E3017" s="218"/>
      <c r="F3017" s="218"/>
      <c r="G3017" s="218"/>
      <c r="H3017" s="219"/>
    </row>
    <row r="3018" spans="1:8" ht="39.6">
      <c r="A3018" s="209">
        <v>91993</v>
      </c>
      <c r="B3018" s="210" t="s">
        <v>6171</v>
      </c>
      <c r="C3018" s="209" t="s">
        <v>22</v>
      </c>
      <c r="D3018" s="211">
        <v>43.21</v>
      </c>
      <c r="E3018" s="218"/>
      <c r="F3018" s="218"/>
      <c r="G3018" s="218"/>
      <c r="H3018" s="219"/>
    </row>
    <row r="3019" spans="1:8" ht="39.6">
      <c r="A3019" s="209">
        <v>91994</v>
      </c>
      <c r="B3019" s="210" t="s">
        <v>6172</v>
      </c>
      <c r="C3019" s="209" t="s">
        <v>22</v>
      </c>
      <c r="D3019" s="211">
        <v>22.07</v>
      </c>
      <c r="E3019" s="218"/>
      <c r="F3019" s="218"/>
      <c r="G3019" s="218"/>
      <c r="H3019" s="219"/>
    </row>
    <row r="3020" spans="1:8" ht="39.6">
      <c r="A3020" s="209">
        <v>91995</v>
      </c>
      <c r="B3020" s="210" t="s">
        <v>6173</v>
      </c>
      <c r="C3020" s="209" t="s">
        <v>22</v>
      </c>
      <c r="D3020" s="211">
        <v>24.15</v>
      </c>
      <c r="E3020" s="218"/>
      <c r="F3020" s="218"/>
      <c r="G3020" s="218"/>
      <c r="H3020" s="219"/>
    </row>
    <row r="3021" spans="1:8" ht="39.6">
      <c r="A3021" s="209">
        <v>91996</v>
      </c>
      <c r="B3021" s="210" t="s">
        <v>6174</v>
      </c>
      <c r="C3021" s="209" t="s">
        <v>22</v>
      </c>
      <c r="D3021" s="211">
        <v>32.18</v>
      </c>
      <c r="E3021" s="218"/>
      <c r="F3021" s="218"/>
      <c r="G3021" s="218"/>
      <c r="H3021" s="219"/>
    </row>
    <row r="3022" spans="1:8" ht="39.6">
      <c r="A3022" s="209">
        <v>91997</v>
      </c>
      <c r="B3022" s="210" t="s">
        <v>6175</v>
      </c>
      <c r="C3022" s="209" t="s">
        <v>22</v>
      </c>
      <c r="D3022" s="211">
        <v>34.26</v>
      </c>
      <c r="E3022" s="218"/>
      <c r="F3022" s="218"/>
      <c r="G3022" s="218"/>
      <c r="H3022" s="219"/>
    </row>
    <row r="3023" spans="1:8" ht="39.6">
      <c r="A3023" s="209">
        <v>91998</v>
      </c>
      <c r="B3023" s="210" t="s">
        <v>6176</v>
      </c>
      <c r="C3023" s="209" t="s">
        <v>22</v>
      </c>
      <c r="D3023" s="211">
        <v>18.61</v>
      </c>
      <c r="E3023" s="218"/>
      <c r="F3023" s="218"/>
      <c r="G3023" s="218"/>
      <c r="H3023" s="219"/>
    </row>
    <row r="3024" spans="1:8" ht="39.6">
      <c r="A3024" s="209">
        <v>91999</v>
      </c>
      <c r="B3024" s="210" t="s">
        <v>6177</v>
      </c>
      <c r="C3024" s="209" t="s">
        <v>22</v>
      </c>
      <c r="D3024" s="211">
        <v>20.69</v>
      </c>
      <c r="E3024" s="218"/>
      <c r="F3024" s="218"/>
      <c r="G3024" s="218"/>
      <c r="H3024" s="219"/>
    </row>
    <row r="3025" spans="1:8" ht="39.6">
      <c r="A3025" s="209">
        <v>92000</v>
      </c>
      <c r="B3025" s="210" t="s">
        <v>6178</v>
      </c>
      <c r="C3025" s="209" t="s">
        <v>22</v>
      </c>
      <c r="D3025" s="211">
        <v>28.72</v>
      </c>
      <c r="E3025" s="218"/>
      <c r="F3025" s="218"/>
      <c r="G3025" s="218"/>
      <c r="H3025" s="219"/>
    </row>
    <row r="3026" spans="1:8" ht="39.6">
      <c r="A3026" s="209">
        <v>92001</v>
      </c>
      <c r="B3026" s="210" t="s">
        <v>6179</v>
      </c>
      <c r="C3026" s="209" t="s">
        <v>22</v>
      </c>
      <c r="D3026" s="211">
        <v>30.8</v>
      </c>
      <c r="E3026" s="218"/>
      <c r="F3026" s="218"/>
      <c r="G3026" s="218"/>
      <c r="H3026" s="219"/>
    </row>
    <row r="3027" spans="1:8" ht="39.6">
      <c r="A3027" s="209">
        <v>92002</v>
      </c>
      <c r="B3027" s="210" t="s">
        <v>6180</v>
      </c>
      <c r="C3027" s="209" t="s">
        <v>22</v>
      </c>
      <c r="D3027" s="211">
        <v>41.28</v>
      </c>
      <c r="E3027" s="218"/>
      <c r="F3027" s="218"/>
      <c r="G3027" s="218"/>
      <c r="H3027" s="219"/>
    </row>
    <row r="3028" spans="1:8" ht="39.6">
      <c r="A3028" s="209">
        <v>92003</v>
      </c>
      <c r="B3028" s="210" t="s">
        <v>6181</v>
      </c>
      <c r="C3028" s="209" t="s">
        <v>22</v>
      </c>
      <c r="D3028" s="211">
        <v>45.44</v>
      </c>
      <c r="E3028" s="218"/>
      <c r="F3028" s="218"/>
      <c r="G3028" s="218"/>
      <c r="H3028" s="219"/>
    </row>
    <row r="3029" spans="1:8" ht="39.6">
      <c r="A3029" s="209">
        <v>92004</v>
      </c>
      <c r="B3029" s="210" t="s">
        <v>6182</v>
      </c>
      <c r="C3029" s="209" t="s">
        <v>22</v>
      </c>
      <c r="D3029" s="211">
        <v>51.39</v>
      </c>
      <c r="E3029" s="218"/>
      <c r="F3029" s="218"/>
      <c r="G3029" s="218"/>
      <c r="H3029" s="219"/>
    </row>
    <row r="3030" spans="1:8" ht="39.6">
      <c r="A3030" s="209">
        <v>92005</v>
      </c>
      <c r="B3030" s="210" t="s">
        <v>6183</v>
      </c>
      <c r="C3030" s="209" t="s">
        <v>22</v>
      </c>
      <c r="D3030" s="211">
        <v>55.55</v>
      </c>
      <c r="E3030" s="218"/>
      <c r="F3030" s="218"/>
      <c r="G3030" s="218"/>
      <c r="H3030" s="219"/>
    </row>
    <row r="3031" spans="1:8" ht="39.6">
      <c r="A3031" s="209">
        <v>92006</v>
      </c>
      <c r="B3031" s="210" t="s">
        <v>6184</v>
      </c>
      <c r="C3031" s="209" t="s">
        <v>22</v>
      </c>
      <c r="D3031" s="211">
        <v>34.31</v>
      </c>
      <c r="E3031" s="218"/>
      <c r="F3031" s="218"/>
      <c r="G3031" s="218"/>
      <c r="H3031" s="219"/>
    </row>
    <row r="3032" spans="1:8" ht="39.6">
      <c r="A3032" s="209">
        <v>92007</v>
      </c>
      <c r="B3032" s="210" t="s">
        <v>6185</v>
      </c>
      <c r="C3032" s="209" t="s">
        <v>22</v>
      </c>
      <c r="D3032" s="211">
        <v>38.47</v>
      </c>
      <c r="E3032" s="218"/>
      <c r="F3032" s="218"/>
      <c r="G3032" s="218"/>
      <c r="H3032" s="219"/>
    </row>
    <row r="3033" spans="1:8" ht="39.6">
      <c r="A3033" s="209">
        <v>92008</v>
      </c>
      <c r="B3033" s="210" t="s">
        <v>6186</v>
      </c>
      <c r="C3033" s="209" t="s">
        <v>22</v>
      </c>
      <c r="D3033" s="211">
        <v>44.42</v>
      </c>
      <c r="E3033" s="218"/>
      <c r="F3033" s="218"/>
      <c r="G3033" s="218"/>
      <c r="H3033" s="219"/>
    </row>
    <row r="3034" spans="1:8" ht="39.6">
      <c r="A3034" s="209">
        <v>92009</v>
      </c>
      <c r="B3034" s="210" t="s">
        <v>6187</v>
      </c>
      <c r="C3034" s="209" t="s">
        <v>22</v>
      </c>
      <c r="D3034" s="211">
        <v>48.58</v>
      </c>
      <c r="E3034" s="218"/>
      <c r="F3034" s="218"/>
      <c r="G3034" s="218"/>
      <c r="H3034" s="219"/>
    </row>
    <row r="3035" spans="1:8" ht="39.6">
      <c r="A3035" s="209">
        <v>92010</v>
      </c>
      <c r="B3035" s="210" t="s">
        <v>6188</v>
      </c>
      <c r="C3035" s="209" t="s">
        <v>22</v>
      </c>
      <c r="D3035" s="211">
        <v>60.44</v>
      </c>
      <c r="E3035" s="218"/>
      <c r="F3035" s="218"/>
      <c r="G3035" s="218"/>
      <c r="H3035" s="219"/>
    </row>
    <row r="3036" spans="1:8" ht="39.6">
      <c r="A3036" s="209">
        <v>92011</v>
      </c>
      <c r="B3036" s="210" t="s">
        <v>6189</v>
      </c>
      <c r="C3036" s="209" t="s">
        <v>22</v>
      </c>
      <c r="D3036" s="211">
        <v>66.680000000000007</v>
      </c>
      <c r="E3036" s="218"/>
      <c r="F3036" s="218"/>
      <c r="G3036" s="218"/>
      <c r="H3036" s="219"/>
    </row>
    <row r="3037" spans="1:8" ht="39.6">
      <c r="A3037" s="209">
        <v>92012</v>
      </c>
      <c r="B3037" s="210" t="s">
        <v>6190</v>
      </c>
      <c r="C3037" s="209" t="s">
        <v>22</v>
      </c>
      <c r="D3037" s="211">
        <v>70.55</v>
      </c>
      <c r="E3037" s="218"/>
      <c r="F3037" s="218"/>
      <c r="G3037" s="218"/>
      <c r="H3037" s="219"/>
    </row>
    <row r="3038" spans="1:8" ht="39.6">
      <c r="A3038" s="209">
        <v>92013</v>
      </c>
      <c r="B3038" s="210" t="s">
        <v>6191</v>
      </c>
      <c r="C3038" s="209" t="s">
        <v>22</v>
      </c>
      <c r="D3038" s="211">
        <v>76.790000000000006</v>
      </c>
      <c r="E3038" s="218"/>
      <c r="F3038" s="218"/>
      <c r="G3038" s="218"/>
      <c r="H3038" s="219"/>
    </row>
    <row r="3039" spans="1:8" ht="39.6">
      <c r="A3039" s="209">
        <v>92014</v>
      </c>
      <c r="B3039" s="210" t="s">
        <v>6192</v>
      </c>
      <c r="C3039" s="209" t="s">
        <v>22</v>
      </c>
      <c r="D3039" s="211">
        <v>50.02</v>
      </c>
      <c r="E3039" s="218"/>
      <c r="F3039" s="218"/>
      <c r="G3039" s="218"/>
      <c r="H3039" s="219"/>
    </row>
    <row r="3040" spans="1:8" ht="39.6">
      <c r="A3040" s="209">
        <v>92015</v>
      </c>
      <c r="B3040" s="210" t="s">
        <v>6193</v>
      </c>
      <c r="C3040" s="209" t="s">
        <v>22</v>
      </c>
      <c r="D3040" s="211">
        <v>56.26</v>
      </c>
      <c r="E3040" s="218"/>
      <c r="F3040" s="218"/>
      <c r="G3040" s="218"/>
      <c r="H3040" s="219"/>
    </row>
    <row r="3041" spans="1:8" ht="39.6">
      <c r="A3041" s="209">
        <v>92016</v>
      </c>
      <c r="B3041" s="210" t="s">
        <v>6194</v>
      </c>
      <c r="C3041" s="209" t="s">
        <v>22</v>
      </c>
      <c r="D3041" s="211">
        <v>60.13</v>
      </c>
      <c r="E3041" s="218"/>
      <c r="F3041" s="218"/>
      <c r="G3041" s="218"/>
      <c r="H3041" s="219"/>
    </row>
    <row r="3042" spans="1:8" ht="39.6">
      <c r="A3042" s="209">
        <v>92017</v>
      </c>
      <c r="B3042" s="210" t="s">
        <v>6195</v>
      </c>
      <c r="C3042" s="209" t="s">
        <v>22</v>
      </c>
      <c r="D3042" s="211">
        <v>66.37</v>
      </c>
      <c r="E3042" s="218"/>
      <c r="F3042" s="218"/>
      <c r="G3042" s="218"/>
      <c r="H3042" s="219"/>
    </row>
    <row r="3043" spans="1:8" ht="39.6">
      <c r="A3043" s="209">
        <v>92018</v>
      </c>
      <c r="B3043" s="210" t="s">
        <v>6196</v>
      </c>
      <c r="C3043" s="209" t="s">
        <v>22</v>
      </c>
      <c r="D3043" s="211">
        <v>66.22</v>
      </c>
      <c r="E3043" s="218"/>
      <c r="F3043" s="218"/>
      <c r="G3043" s="218"/>
      <c r="H3043" s="219"/>
    </row>
    <row r="3044" spans="1:8" ht="39.6">
      <c r="A3044" s="209">
        <v>92019</v>
      </c>
      <c r="B3044" s="210" t="s">
        <v>6197</v>
      </c>
      <c r="C3044" s="209" t="s">
        <v>22</v>
      </c>
      <c r="D3044" s="211">
        <v>81.12</v>
      </c>
      <c r="E3044" s="218"/>
      <c r="F3044" s="218"/>
      <c r="G3044" s="218"/>
      <c r="H3044" s="219"/>
    </row>
    <row r="3045" spans="1:8" ht="39.6">
      <c r="A3045" s="209">
        <v>92020</v>
      </c>
      <c r="B3045" s="210" t="s">
        <v>6198</v>
      </c>
      <c r="C3045" s="209" t="s">
        <v>22</v>
      </c>
      <c r="D3045" s="211">
        <v>97.87</v>
      </c>
      <c r="E3045" s="218"/>
      <c r="F3045" s="218"/>
      <c r="G3045" s="218"/>
      <c r="H3045" s="219"/>
    </row>
    <row r="3046" spans="1:8" ht="39.6">
      <c r="A3046" s="209">
        <v>92021</v>
      </c>
      <c r="B3046" s="210" t="s">
        <v>6199</v>
      </c>
      <c r="C3046" s="209" t="s">
        <v>22</v>
      </c>
      <c r="D3046" s="211">
        <v>112.77</v>
      </c>
      <c r="E3046" s="218"/>
      <c r="F3046" s="218"/>
      <c r="G3046" s="218"/>
      <c r="H3046" s="219"/>
    </row>
    <row r="3047" spans="1:8" ht="52.8">
      <c r="A3047" s="209">
        <v>92022</v>
      </c>
      <c r="B3047" s="210" t="s">
        <v>6200</v>
      </c>
      <c r="C3047" s="209" t="s">
        <v>22</v>
      </c>
      <c r="D3047" s="211">
        <v>36.409999999999997</v>
      </c>
      <c r="E3047" s="218"/>
      <c r="F3047" s="218"/>
      <c r="G3047" s="218"/>
      <c r="H3047" s="219"/>
    </row>
    <row r="3048" spans="1:8" ht="52.8">
      <c r="A3048" s="209">
        <v>92023</v>
      </c>
      <c r="B3048" s="210" t="s">
        <v>6201</v>
      </c>
      <c r="C3048" s="209" t="s">
        <v>22</v>
      </c>
      <c r="D3048" s="211">
        <v>46.52</v>
      </c>
      <c r="E3048" s="218"/>
      <c r="F3048" s="218"/>
      <c r="G3048" s="218"/>
      <c r="H3048" s="219"/>
    </row>
    <row r="3049" spans="1:8" ht="52.8">
      <c r="A3049" s="209">
        <v>92024</v>
      </c>
      <c r="B3049" s="210" t="s">
        <v>6202</v>
      </c>
      <c r="C3049" s="209" t="s">
        <v>22</v>
      </c>
      <c r="D3049" s="211">
        <v>55.62</v>
      </c>
      <c r="E3049" s="218"/>
      <c r="F3049" s="218"/>
      <c r="G3049" s="218"/>
      <c r="H3049" s="219"/>
    </row>
    <row r="3050" spans="1:8" ht="52.8">
      <c r="A3050" s="209">
        <v>92025</v>
      </c>
      <c r="B3050" s="210" t="s">
        <v>6203</v>
      </c>
      <c r="C3050" s="209" t="s">
        <v>22</v>
      </c>
      <c r="D3050" s="211">
        <v>65.73</v>
      </c>
      <c r="E3050" s="218"/>
      <c r="F3050" s="218"/>
      <c r="G3050" s="218"/>
      <c r="H3050" s="219"/>
    </row>
    <row r="3051" spans="1:8" ht="52.8">
      <c r="A3051" s="209">
        <v>92026</v>
      </c>
      <c r="B3051" s="210" t="s">
        <v>6204</v>
      </c>
      <c r="C3051" s="209" t="s">
        <v>22</v>
      </c>
      <c r="D3051" s="211">
        <v>50.8</v>
      </c>
      <c r="E3051" s="218"/>
      <c r="F3051" s="218"/>
      <c r="G3051" s="218"/>
      <c r="H3051" s="219"/>
    </row>
    <row r="3052" spans="1:8" ht="52.8">
      <c r="A3052" s="209">
        <v>92027</v>
      </c>
      <c r="B3052" s="210" t="s">
        <v>6205</v>
      </c>
      <c r="C3052" s="209" t="s">
        <v>22</v>
      </c>
      <c r="D3052" s="211">
        <v>60.91</v>
      </c>
      <c r="E3052" s="218"/>
      <c r="F3052" s="218"/>
      <c r="G3052" s="218"/>
      <c r="H3052" s="219"/>
    </row>
    <row r="3053" spans="1:8" ht="52.8">
      <c r="A3053" s="209">
        <v>92028</v>
      </c>
      <c r="B3053" s="210" t="s">
        <v>6206</v>
      </c>
      <c r="C3053" s="209" t="s">
        <v>22</v>
      </c>
      <c r="D3053" s="211">
        <v>42.36</v>
      </c>
      <c r="E3053" s="218"/>
      <c r="F3053" s="218"/>
      <c r="G3053" s="218"/>
      <c r="H3053" s="219"/>
    </row>
    <row r="3054" spans="1:8" ht="52.8">
      <c r="A3054" s="209">
        <v>92029</v>
      </c>
      <c r="B3054" s="210" t="s">
        <v>6207</v>
      </c>
      <c r="C3054" s="209" t="s">
        <v>22</v>
      </c>
      <c r="D3054" s="211">
        <v>52.47</v>
      </c>
      <c r="E3054" s="218"/>
      <c r="F3054" s="218"/>
      <c r="G3054" s="218"/>
      <c r="H3054" s="219"/>
    </row>
    <row r="3055" spans="1:8" ht="52.8">
      <c r="A3055" s="209">
        <v>92030</v>
      </c>
      <c r="B3055" s="210" t="s">
        <v>6208</v>
      </c>
      <c r="C3055" s="209" t="s">
        <v>22</v>
      </c>
      <c r="D3055" s="211">
        <v>61.52</v>
      </c>
      <c r="E3055" s="218"/>
      <c r="F3055" s="218"/>
      <c r="G3055" s="218"/>
      <c r="H3055" s="219"/>
    </row>
    <row r="3056" spans="1:8" ht="52.8">
      <c r="A3056" s="209">
        <v>92031</v>
      </c>
      <c r="B3056" s="210" t="s">
        <v>6209</v>
      </c>
      <c r="C3056" s="209" t="s">
        <v>22</v>
      </c>
      <c r="D3056" s="211">
        <v>71.63</v>
      </c>
      <c r="E3056" s="218"/>
      <c r="F3056" s="218"/>
      <c r="G3056" s="218"/>
      <c r="H3056" s="219"/>
    </row>
    <row r="3057" spans="1:8" ht="52.8">
      <c r="A3057" s="209">
        <v>92032</v>
      </c>
      <c r="B3057" s="210" t="s">
        <v>6210</v>
      </c>
      <c r="C3057" s="209" t="s">
        <v>22</v>
      </c>
      <c r="D3057" s="211">
        <v>62.6</v>
      </c>
      <c r="E3057" s="218"/>
      <c r="F3057" s="218"/>
      <c r="G3057" s="218"/>
      <c r="H3057" s="219"/>
    </row>
    <row r="3058" spans="1:8" ht="52.8">
      <c r="A3058" s="209">
        <v>92033</v>
      </c>
      <c r="B3058" s="210" t="s">
        <v>6211</v>
      </c>
      <c r="C3058" s="209" t="s">
        <v>22</v>
      </c>
      <c r="D3058" s="211">
        <v>72.709999999999994</v>
      </c>
      <c r="E3058" s="218"/>
      <c r="F3058" s="218"/>
      <c r="G3058" s="218"/>
      <c r="H3058" s="219"/>
    </row>
    <row r="3059" spans="1:8" ht="66">
      <c r="A3059" s="209">
        <v>92034</v>
      </c>
      <c r="B3059" s="210" t="s">
        <v>6212</v>
      </c>
      <c r="C3059" s="209" t="s">
        <v>22</v>
      </c>
      <c r="D3059" s="211">
        <v>56.7</v>
      </c>
      <c r="E3059" s="218"/>
      <c r="F3059" s="218"/>
      <c r="G3059" s="218"/>
      <c r="H3059" s="219"/>
    </row>
    <row r="3060" spans="1:8" ht="66">
      <c r="A3060" s="209">
        <v>92035</v>
      </c>
      <c r="B3060" s="210" t="s">
        <v>6213</v>
      </c>
      <c r="C3060" s="209" t="s">
        <v>22</v>
      </c>
      <c r="D3060" s="211">
        <v>66.81</v>
      </c>
      <c r="E3060" s="218"/>
      <c r="F3060" s="218"/>
      <c r="G3060" s="218"/>
      <c r="H3060" s="219"/>
    </row>
    <row r="3061" spans="1:8" ht="52.8">
      <c r="A3061" s="209">
        <v>97583</v>
      </c>
      <c r="B3061" s="210" t="s">
        <v>2662</v>
      </c>
      <c r="C3061" s="209" t="s">
        <v>22</v>
      </c>
      <c r="D3061" s="211">
        <v>89.25</v>
      </c>
      <c r="E3061" s="218"/>
      <c r="F3061" s="218"/>
      <c r="G3061" s="218"/>
      <c r="H3061" s="219"/>
    </row>
    <row r="3062" spans="1:8" ht="52.8">
      <c r="A3062" s="209">
        <v>97584</v>
      </c>
      <c r="B3062" s="210" t="s">
        <v>2663</v>
      </c>
      <c r="C3062" s="209" t="s">
        <v>22</v>
      </c>
      <c r="D3062" s="211">
        <v>125.79</v>
      </c>
      <c r="E3062" s="218"/>
      <c r="F3062" s="218"/>
      <c r="G3062" s="218"/>
      <c r="H3062" s="219"/>
    </row>
    <row r="3063" spans="1:8" ht="52.8">
      <c r="A3063" s="209">
        <v>97585</v>
      </c>
      <c r="B3063" s="210" t="s">
        <v>2664</v>
      </c>
      <c r="C3063" s="209" t="s">
        <v>22</v>
      </c>
      <c r="D3063" s="211">
        <v>120.6</v>
      </c>
      <c r="E3063" s="218"/>
      <c r="F3063" s="218"/>
      <c r="G3063" s="218"/>
      <c r="H3063" s="219"/>
    </row>
    <row r="3064" spans="1:8" ht="52.8">
      <c r="A3064" s="209">
        <v>97586</v>
      </c>
      <c r="B3064" s="210" t="s">
        <v>2665</v>
      </c>
      <c r="C3064" s="209" t="s">
        <v>22</v>
      </c>
      <c r="D3064" s="211">
        <v>164.72</v>
      </c>
      <c r="E3064" s="218"/>
      <c r="F3064" s="218"/>
      <c r="G3064" s="218"/>
      <c r="H3064" s="219"/>
    </row>
    <row r="3065" spans="1:8" ht="52.8">
      <c r="A3065" s="209">
        <v>97587</v>
      </c>
      <c r="B3065" s="210" t="s">
        <v>2666</v>
      </c>
      <c r="C3065" s="209" t="s">
        <v>22</v>
      </c>
      <c r="D3065" s="211">
        <v>303.16000000000003</v>
      </c>
      <c r="E3065" s="218"/>
      <c r="F3065" s="218"/>
      <c r="G3065" s="218"/>
      <c r="H3065" s="219"/>
    </row>
    <row r="3066" spans="1:8" ht="52.8">
      <c r="A3066" s="209">
        <v>97589</v>
      </c>
      <c r="B3066" s="210" t="s">
        <v>2667</v>
      </c>
      <c r="C3066" s="209" t="s">
        <v>22</v>
      </c>
      <c r="D3066" s="211">
        <v>35.14</v>
      </c>
      <c r="E3066" s="218"/>
      <c r="F3066" s="218"/>
      <c r="G3066" s="218"/>
      <c r="H3066" s="219"/>
    </row>
    <row r="3067" spans="1:8" ht="52.8">
      <c r="A3067" s="209">
        <v>97590</v>
      </c>
      <c r="B3067" s="210" t="s">
        <v>2668</v>
      </c>
      <c r="C3067" s="209" t="s">
        <v>22</v>
      </c>
      <c r="D3067" s="211">
        <v>96.11</v>
      </c>
      <c r="E3067" s="218"/>
      <c r="F3067" s="218"/>
      <c r="G3067" s="218"/>
      <c r="H3067" s="219"/>
    </row>
    <row r="3068" spans="1:8" ht="52.8">
      <c r="A3068" s="209">
        <v>97591</v>
      </c>
      <c r="B3068" s="210" t="s">
        <v>2669</v>
      </c>
      <c r="C3068" s="209" t="s">
        <v>22</v>
      </c>
      <c r="D3068" s="211">
        <v>121.92</v>
      </c>
      <c r="E3068" s="218"/>
      <c r="F3068" s="218"/>
      <c r="G3068" s="218"/>
      <c r="H3068" s="219"/>
    </row>
    <row r="3069" spans="1:8" ht="39.6">
      <c r="A3069" s="209">
        <v>97593</v>
      </c>
      <c r="B3069" s="210" t="s">
        <v>2670</v>
      </c>
      <c r="C3069" s="209" t="s">
        <v>22</v>
      </c>
      <c r="D3069" s="211">
        <v>143.41999999999999</v>
      </c>
      <c r="E3069" s="218"/>
      <c r="F3069" s="218"/>
      <c r="G3069" s="218"/>
      <c r="H3069" s="219"/>
    </row>
    <row r="3070" spans="1:8" ht="52.8">
      <c r="A3070" s="209">
        <v>97594</v>
      </c>
      <c r="B3070" s="210" t="s">
        <v>2671</v>
      </c>
      <c r="C3070" s="209" t="s">
        <v>22</v>
      </c>
      <c r="D3070" s="211">
        <v>123.26</v>
      </c>
      <c r="E3070" s="218"/>
      <c r="F3070" s="218"/>
      <c r="G3070" s="218"/>
      <c r="H3070" s="219"/>
    </row>
    <row r="3071" spans="1:8" ht="39.6">
      <c r="A3071" s="209">
        <v>97595</v>
      </c>
      <c r="B3071" s="210" t="s">
        <v>2672</v>
      </c>
      <c r="C3071" s="209" t="s">
        <v>22</v>
      </c>
      <c r="D3071" s="211">
        <v>105.5</v>
      </c>
      <c r="E3071" s="218"/>
      <c r="F3071" s="218"/>
      <c r="G3071" s="218"/>
      <c r="H3071" s="219"/>
    </row>
    <row r="3072" spans="1:8" ht="39.6">
      <c r="A3072" s="209">
        <v>97596</v>
      </c>
      <c r="B3072" s="210" t="s">
        <v>2673</v>
      </c>
      <c r="C3072" s="209" t="s">
        <v>22</v>
      </c>
      <c r="D3072" s="211">
        <v>72.56</v>
      </c>
      <c r="E3072" s="218"/>
      <c r="F3072" s="218"/>
      <c r="G3072" s="218"/>
      <c r="H3072" s="219"/>
    </row>
    <row r="3073" spans="1:8" ht="39.6">
      <c r="A3073" s="209">
        <v>97597</v>
      </c>
      <c r="B3073" s="210" t="s">
        <v>2674</v>
      </c>
      <c r="C3073" s="209" t="s">
        <v>22</v>
      </c>
      <c r="D3073" s="211">
        <v>72.849999999999994</v>
      </c>
      <c r="E3073" s="218"/>
      <c r="F3073" s="218"/>
      <c r="G3073" s="218"/>
      <c r="H3073" s="219"/>
    </row>
    <row r="3074" spans="1:8" ht="39.6">
      <c r="A3074" s="209">
        <v>97598</v>
      </c>
      <c r="B3074" s="210" t="s">
        <v>2675</v>
      </c>
      <c r="C3074" s="209" t="s">
        <v>22</v>
      </c>
      <c r="D3074" s="211">
        <v>68.64</v>
      </c>
      <c r="E3074" s="218"/>
      <c r="F3074" s="218"/>
      <c r="G3074" s="218"/>
      <c r="H3074" s="219"/>
    </row>
    <row r="3075" spans="1:8" ht="39.6">
      <c r="A3075" s="209">
        <v>97599</v>
      </c>
      <c r="B3075" s="210" t="s">
        <v>129</v>
      </c>
      <c r="C3075" s="209" t="s">
        <v>22</v>
      </c>
      <c r="D3075" s="211">
        <v>20.170000000000002</v>
      </c>
      <c r="E3075" s="218"/>
      <c r="F3075" s="218"/>
      <c r="G3075" s="218"/>
      <c r="H3075" s="219"/>
    </row>
    <row r="3076" spans="1:8" ht="26.4">
      <c r="A3076" s="209">
        <v>97609</v>
      </c>
      <c r="B3076" s="210" t="s">
        <v>2676</v>
      </c>
      <c r="C3076" s="209" t="s">
        <v>22</v>
      </c>
      <c r="D3076" s="211">
        <v>13.74</v>
      </c>
      <c r="E3076" s="218"/>
      <c r="F3076" s="218"/>
      <c r="G3076" s="218"/>
      <c r="H3076" s="219"/>
    </row>
    <row r="3077" spans="1:8" ht="26.4">
      <c r="A3077" s="209">
        <v>97610</v>
      </c>
      <c r="B3077" s="210" t="s">
        <v>2677</v>
      </c>
      <c r="C3077" s="209" t="s">
        <v>22</v>
      </c>
      <c r="D3077" s="211">
        <v>14.48</v>
      </c>
      <c r="E3077" s="218"/>
      <c r="F3077" s="218"/>
      <c r="G3077" s="218"/>
      <c r="H3077" s="219"/>
    </row>
    <row r="3078" spans="1:8" ht="39.6">
      <c r="A3078" s="209">
        <v>97611</v>
      </c>
      <c r="B3078" s="210" t="s">
        <v>2678</v>
      </c>
      <c r="C3078" s="209" t="s">
        <v>22</v>
      </c>
      <c r="D3078" s="211">
        <v>18.600000000000001</v>
      </c>
      <c r="E3078" s="218"/>
      <c r="F3078" s="218"/>
      <c r="G3078" s="218"/>
      <c r="H3078" s="219"/>
    </row>
    <row r="3079" spans="1:8" ht="39.6">
      <c r="A3079" s="209">
        <v>97612</v>
      </c>
      <c r="B3079" s="210" t="s">
        <v>2679</v>
      </c>
      <c r="C3079" s="209" t="s">
        <v>22</v>
      </c>
      <c r="D3079" s="211">
        <v>19.98</v>
      </c>
      <c r="E3079" s="218"/>
      <c r="F3079" s="218"/>
      <c r="G3079" s="218"/>
      <c r="H3079" s="219"/>
    </row>
    <row r="3080" spans="1:8" ht="39.6">
      <c r="A3080" s="209">
        <v>97613</v>
      </c>
      <c r="B3080" s="210" t="s">
        <v>2680</v>
      </c>
      <c r="C3080" s="209" t="s">
        <v>22</v>
      </c>
      <c r="D3080" s="211">
        <v>24.53</v>
      </c>
      <c r="E3080" s="218"/>
      <c r="F3080" s="218"/>
      <c r="G3080" s="218"/>
      <c r="H3080" s="219"/>
    </row>
    <row r="3081" spans="1:8" ht="39.6">
      <c r="A3081" s="209">
        <v>97614</v>
      </c>
      <c r="B3081" s="210" t="s">
        <v>2681</v>
      </c>
      <c r="C3081" s="209" t="s">
        <v>22</v>
      </c>
      <c r="D3081" s="211">
        <v>40.98</v>
      </c>
      <c r="E3081" s="218"/>
      <c r="F3081" s="218"/>
      <c r="G3081" s="218"/>
      <c r="H3081" s="219"/>
    </row>
    <row r="3082" spans="1:8" ht="39.6">
      <c r="A3082" s="209">
        <v>97615</v>
      </c>
      <c r="B3082" s="210" t="s">
        <v>6214</v>
      </c>
      <c r="C3082" s="209" t="s">
        <v>22</v>
      </c>
      <c r="D3082" s="211">
        <v>52.35</v>
      </c>
      <c r="E3082" s="218"/>
      <c r="F3082" s="218"/>
      <c r="G3082" s="218"/>
      <c r="H3082" s="219"/>
    </row>
    <row r="3083" spans="1:8" ht="39.6">
      <c r="A3083" s="209">
        <v>97616</v>
      </c>
      <c r="B3083" s="210" t="s">
        <v>6215</v>
      </c>
      <c r="C3083" s="209" t="s">
        <v>22</v>
      </c>
      <c r="D3083" s="211">
        <v>60.58</v>
      </c>
      <c r="E3083" s="218"/>
      <c r="F3083" s="218"/>
      <c r="G3083" s="218"/>
      <c r="H3083" s="219"/>
    </row>
    <row r="3084" spans="1:8" ht="39.6">
      <c r="A3084" s="209">
        <v>97617</v>
      </c>
      <c r="B3084" s="210" t="s">
        <v>6216</v>
      </c>
      <c r="C3084" s="209" t="s">
        <v>22</v>
      </c>
      <c r="D3084" s="211">
        <v>60.36</v>
      </c>
      <c r="E3084" s="218"/>
      <c r="F3084" s="218"/>
      <c r="G3084" s="218"/>
      <c r="H3084" s="219"/>
    </row>
    <row r="3085" spans="1:8" ht="39.6">
      <c r="A3085" s="209">
        <v>97618</v>
      </c>
      <c r="B3085" s="210" t="s">
        <v>6217</v>
      </c>
      <c r="C3085" s="209" t="s">
        <v>22</v>
      </c>
      <c r="D3085" s="211">
        <v>54.27</v>
      </c>
      <c r="E3085" s="218"/>
      <c r="F3085" s="218"/>
      <c r="G3085" s="218"/>
      <c r="H3085" s="219"/>
    </row>
    <row r="3086" spans="1:8" ht="26.4">
      <c r="A3086" s="209">
        <v>100902</v>
      </c>
      <c r="B3086" s="210" t="s">
        <v>6218</v>
      </c>
      <c r="C3086" s="209" t="s">
        <v>22</v>
      </c>
      <c r="D3086" s="211">
        <v>22.41</v>
      </c>
      <c r="E3086" s="218"/>
      <c r="F3086" s="218"/>
      <c r="G3086" s="218"/>
      <c r="H3086" s="219"/>
    </row>
    <row r="3087" spans="1:8" ht="26.4">
      <c r="A3087" s="209">
        <v>100903</v>
      </c>
      <c r="B3087" s="210" t="s">
        <v>6219</v>
      </c>
      <c r="C3087" s="209" t="s">
        <v>22</v>
      </c>
      <c r="D3087" s="211">
        <v>25.66</v>
      </c>
      <c r="E3087" s="218"/>
      <c r="F3087" s="218"/>
      <c r="G3087" s="218"/>
      <c r="H3087" s="219"/>
    </row>
    <row r="3088" spans="1:8" ht="52.8">
      <c r="A3088" s="209">
        <v>100904</v>
      </c>
      <c r="B3088" s="210" t="s">
        <v>2682</v>
      </c>
      <c r="C3088" s="209" t="s">
        <v>22</v>
      </c>
      <c r="D3088" s="211">
        <v>89.25</v>
      </c>
      <c r="E3088" s="218"/>
      <c r="F3088" s="218"/>
      <c r="G3088" s="218"/>
      <c r="H3088" s="219"/>
    </row>
    <row r="3089" spans="1:8" ht="52.8">
      <c r="A3089" s="209">
        <v>100905</v>
      </c>
      <c r="B3089" s="210" t="s">
        <v>2683</v>
      </c>
      <c r="C3089" s="209" t="s">
        <v>22</v>
      </c>
      <c r="D3089" s="211">
        <v>241.2</v>
      </c>
      <c r="E3089" s="218"/>
      <c r="F3089" s="218"/>
      <c r="G3089" s="218"/>
      <c r="H3089" s="219"/>
    </row>
    <row r="3090" spans="1:8" ht="52.8">
      <c r="A3090" s="209">
        <v>100906</v>
      </c>
      <c r="B3090" s="210" t="s">
        <v>2684</v>
      </c>
      <c r="C3090" s="209" t="s">
        <v>22</v>
      </c>
      <c r="D3090" s="211">
        <v>329.44</v>
      </c>
      <c r="E3090" s="218"/>
      <c r="F3090" s="218"/>
      <c r="G3090" s="218"/>
      <c r="H3090" s="219"/>
    </row>
    <row r="3091" spans="1:8" ht="39.6">
      <c r="A3091" s="209">
        <v>100919</v>
      </c>
      <c r="B3091" s="210" t="s">
        <v>2685</v>
      </c>
      <c r="C3091" s="209" t="s">
        <v>22</v>
      </c>
      <c r="D3091" s="211">
        <v>46.35</v>
      </c>
      <c r="E3091" s="218"/>
      <c r="F3091" s="218"/>
      <c r="G3091" s="218"/>
      <c r="H3091" s="219"/>
    </row>
    <row r="3092" spans="1:8" ht="39.6">
      <c r="A3092" s="209">
        <v>100920</v>
      </c>
      <c r="B3092" s="210" t="s">
        <v>2686</v>
      </c>
      <c r="C3092" s="209" t="s">
        <v>22</v>
      </c>
      <c r="D3092" s="211">
        <v>76.680000000000007</v>
      </c>
      <c r="E3092" s="218"/>
      <c r="F3092" s="218"/>
      <c r="G3092" s="218"/>
      <c r="H3092" s="219"/>
    </row>
    <row r="3093" spans="1:8" ht="39.6">
      <c r="A3093" s="209">
        <v>100921</v>
      </c>
      <c r="B3093" s="210" t="s">
        <v>2687</v>
      </c>
      <c r="C3093" s="209" t="s">
        <v>22</v>
      </c>
      <c r="D3093" s="211">
        <v>66.33</v>
      </c>
      <c r="E3093" s="218"/>
      <c r="F3093" s="218"/>
      <c r="G3093" s="218"/>
      <c r="H3093" s="219"/>
    </row>
    <row r="3094" spans="1:8" ht="39.6">
      <c r="A3094" s="209">
        <v>100922</v>
      </c>
      <c r="B3094" s="210" t="s">
        <v>2688</v>
      </c>
      <c r="C3094" s="209" t="s">
        <v>22</v>
      </c>
      <c r="D3094" s="211">
        <v>47.74</v>
      </c>
      <c r="E3094" s="218"/>
      <c r="F3094" s="218"/>
      <c r="G3094" s="218"/>
      <c r="H3094" s="219"/>
    </row>
    <row r="3095" spans="1:8" ht="39.6">
      <c r="A3095" s="209">
        <v>100923</v>
      </c>
      <c r="B3095" s="210" t="s">
        <v>2689</v>
      </c>
      <c r="C3095" s="209" t="s">
        <v>22</v>
      </c>
      <c r="D3095" s="211">
        <v>55.62</v>
      </c>
      <c r="E3095" s="218"/>
      <c r="F3095" s="218"/>
      <c r="G3095" s="218"/>
      <c r="H3095" s="219"/>
    </row>
    <row r="3096" spans="1:8" ht="39.6">
      <c r="A3096" s="209">
        <v>103782</v>
      </c>
      <c r="B3096" s="210" t="s">
        <v>2690</v>
      </c>
      <c r="C3096" s="209" t="s">
        <v>22</v>
      </c>
      <c r="D3096" s="211">
        <v>29.94</v>
      </c>
      <c r="E3096" s="218"/>
      <c r="F3096" s="218"/>
      <c r="G3096" s="218"/>
      <c r="H3096" s="219"/>
    </row>
    <row r="3097" spans="1:8" ht="52.8">
      <c r="A3097" s="209">
        <v>101489</v>
      </c>
      <c r="B3097" s="210" t="s">
        <v>6220</v>
      </c>
      <c r="C3097" s="209" t="s">
        <v>22</v>
      </c>
      <c r="D3097" s="211">
        <v>1372.14</v>
      </c>
      <c r="E3097" s="218"/>
      <c r="F3097" s="218"/>
      <c r="G3097" s="218"/>
      <c r="H3097" s="220"/>
    </row>
    <row r="3098" spans="1:8" ht="52.8">
      <c r="A3098" s="209">
        <v>101490</v>
      </c>
      <c r="B3098" s="210" t="s">
        <v>6221</v>
      </c>
      <c r="C3098" s="209" t="s">
        <v>22</v>
      </c>
      <c r="D3098" s="211">
        <v>1463</v>
      </c>
      <c r="E3098" s="218"/>
      <c r="F3098" s="218"/>
      <c r="G3098" s="218"/>
      <c r="H3098" s="220"/>
    </row>
    <row r="3099" spans="1:8" ht="52.8">
      <c r="A3099" s="209">
        <v>101491</v>
      </c>
      <c r="B3099" s="210" t="s">
        <v>6222</v>
      </c>
      <c r="C3099" s="209" t="s">
        <v>22</v>
      </c>
      <c r="D3099" s="211">
        <v>1486.98</v>
      </c>
      <c r="E3099" s="218"/>
      <c r="F3099" s="218"/>
      <c r="G3099" s="218"/>
      <c r="H3099" s="220"/>
    </row>
    <row r="3100" spans="1:8" ht="52.8">
      <c r="A3100" s="209">
        <v>101492</v>
      </c>
      <c r="B3100" s="210" t="s">
        <v>6223</v>
      </c>
      <c r="C3100" s="209" t="s">
        <v>22</v>
      </c>
      <c r="D3100" s="211">
        <v>1622.42</v>
      </c>
      <c r="E3100" s="218"/>
      <c r="F3100" s="218"/>
      <c r="G3100" s="218"/>
      <c r="H3100" s="220"/>
    </row>
    <row r="3101" spans="1:8" ht="52.8">
      <c r="A3101" s="209">
        <v>101493</v>
      </c>
      <c r="B3101" s="210" t="s">
        <v>6224</v>
      </c>
      <c r="C3101" s="209" t="s">
        <v>22</v>
      </c>
      <c r="D3101" s="211">
        <v>1358.61</v>
      </c>
      <c r="E3101" s="218"/>
      <c r="F3101" s="218"/>
      <c r="G3101" s="218"/>
      <c r="H3101" s="220"/>
    </row>
    <row r="3102" spans="1:8" ht="52.8">
      <c r="A3102" s="209">
        <v>101494</v>
      </c>
      <c r="B3102" s="210" t="s">
        <v>6225</v>
      </c>
      <c r="C3102" s="209" t="s">
        <v>22</v>
      </c>
      <c r="D3102" s="211">
        <v>1449.47</v>
      </c>
      <c r="E3102" s="218"/>
      <c r="F3102" s="218"/>
      <c r="G3102" s="218"/>
      <c r="H3102" s="220"/>
    </row>
    <row r="3103" spans="1:8" ht="52.8">
      <c r="A3103" s="209">
        <v>101495</v>
      </c>
      <c r="B3103" s="210" t="s">
        <v>6226</v>
      </c>
      <c r="C3103" s="209" t="s">
        <v>22</v>
      </c>
      <c r="D3103" s="211">
        <v>1473.45</v>
      </c>
      <c r="E3103" s="218"/>
      <c r="F3103" s="218"/>
      <c r="G3103" s="218"/>
      <c r="H3103" s="220"/>
    </row>
    <row r="3104" spans="1:8" ht="52.8">
      <c r="A3104" s="209">
        <v>101496</v>
      </c>
      <c r="B3104" s="210" t="s">
        <v>6227</v>
      </c>
      <c r="C3104" s="209" t="s">
        <v>22</v>
      </c>
      <c r="D3104" s="211">
        <v>1608.89</v>
      </c>
      <c r="E3104" s="218"/>
      <c r="F3104" s="218"/>
      <c r="G3104" s="218"/>
      <c r="H3104" s="220"/>
    </row>
    <row r="3105" spans="1:8" ht="52.8">
      <c r="A3105" s="209">
        <v>101497</v>
      </c>
      <c r="B3105" s="210" t="s">
        <v>6228</v>
      </c>
      <c r="C3105" s="209" t="s">
        <v>22</v>
      </c>
      <c r="D3105" s="211">
        <v>1636.04</v>
      </c>
      <c r="E3105" s="218"/>
      <c r="F3105" s="218"/>
      <c r="G3105" s="218"/>
      <c r="H3105" s="220"/>
    </row>
    <row r="3106" spans="1:8" ht="52.8">
      <c r="A3106" s="209">
        <v>101498</v>
      </c>
      <c r="B3106" s="210" t="s">
        <v>6229</v>
      </c>
      <c r="C3106" s="209" t="s">
        <v>22</v>
      </c>
      <c r="D3106" s="211">
        <v>1773.57</v>
      </c>
      <c r="E3106" s="218"/>
      <c r="F3106" s="218"/>
      <c r="G3106" s="218"/>
      <c r="H3106" s="220"/>
    </row>
    <row r="3107" spans="1:8" ht="52.8">
      <c r="A3107" s="209">
        <v>101499</v>
      </c>
      <c r="B3107" s="210" t="s">
        <v>6230</v>
      </c>
      <c r="C3107" s="209" t="s">
        <v>22</v>
      </c>
      <c r="D3107" s="211">
        <v>1809.86</v>
      </c>
      <c r="E3107" s="218"/>
      <c r="F3107" s="218"/>
      <c r="G3107" s="218"/>
      <c r="H3107" s="220"/>
    </row>
    <row r="3108" spans="1:8" ht="52.8">
      <c r="A3108" s="209">
        <v>101500</v>
      </c>
      <c r="B3108" s="210" t="s">
        <v>6231</v>
      </c>
      <c r="C3108" s="209" t="s">
        <v>22</v>
      </c>
      <c r="D3108" s="211">
        <v>1999.32</v>
      </c>
      <c r="E3108" s="218"/>
      <c r="F3108" s="218"/>
      <c r="G3108" s="218"/>
      <c r="H3108" s="220"/>
    </row>
    <row r="3109" spans="1:8" ht="52.8">
      <c r="A3109" s="209">
        <v>101501</v>
      </c>
      <c r="B3109" s="210" t="s">
        <v>6232</v>
      </c>
      <c r="C3109" s="209" t="s">
        <v>22</v>
      </c>
      <c r="D3109" s="211">
        <v>1630.39</v>
      </c>
      <c r="E3109" s="218"/>
      <c r="F3109" s="218"/>
      <c r="G3109" s="218"/>
      <c r="H3109" s="220"/>
    </row>
    <row r="3110" spans="1:8" ht="52.8">
      <c r="A3110" s="209">
        <v>101502</v>
      </c>
      <c r="B3110" s="210" t="s">
        <v>6233</v>
      </c>
      <c r="C3110" s="209" t="s">
        <v>22</v>
      </c>
      <c r="D3110" s="211">
        <v>1767.92</v>
      </c>
      <c r="E3110" s="218"/>
      <c r="F3110" s="218"/>
      <c r="G3110" s="218"/>
      <c r="H3110" s="220"/>
    </row>
    <row r="3111" spans="1:8" ht="52.8">
      <c r="A3111" s="209">
        <v>101503</v>
      </c>
      <c r="B3111" s="210" t="s">
        <v>6234</v>
      </c>
      <c r="C3111" s="209" t="s">
        <v>22</v>
      </c>
      <c r="D3111" s="211">
        <v>1804.21</v>
      </c>
      <c r="E3111" s="218"/>
      <c r="F3111" s="218"/>
      <c r="G3111" s="218"/>
      <c r="H3111" s="220"/>
    </row>
    <row r="3112" spans="1:8" ht="52.8">
      <c r="A3112" s="209">
        <v>101504</v>
      </c>
      <c r="B3112" s="210" t="s">
        <v>6235</v>
      </c>
      <c r="C3112" s="209" t="s">
        <v>22</v>
      </c>
      <c r="D3112" s="211">
        <v>1993.67</v>
      </c>
      <c r="E3112" s="218"/>
      <c r="F3112" s="218"/>
      <c r="G3112" s="218"/>
      <c r="H3112" s="220"/>
    </row>
    <row r="3113" spans="1:8" ht="52.8">
      <c r="A3113" s="209">
        <v>101505</v>
      </c>
      <c r="B3113" s="210" t="s">
        <v>6236</v>
      </c>
      <c r="C3113" s="209" t="s">
        <v>22</v>
      </c>
      <c r="D3113" s="211">
        <v>1739.03</v>
      </c>
      <c r="E3113" s="218"/>
      <c r="F3113" s="218"/>
      <c r="G3113" s="218"/>
      <c r="H3113" s="220"/>
    </row>
    <row r="3114" spans="1:8" ht="52.8">
      <c r="A3114" s="209">
        <v>101506</v>
      </c>
      <c r="B3114" s="210" t="s">
        <v>6237</v>
      </c>
      <c r="C3114" s="209" t="s">
        <v>22</v>
      </c>
      <c r="D3114" s="211">
        <v>1922.4</v>
      </c>
      <c r="E3114" s="218"/>
      <c r="F3114" s="218"/>
      <c r="G3114" s="218"/>
      <c r="H3114" s="220"/>
    </row>
    <row r="3115" spans="1:8" ht="52.8">
      <c r="A3115" s="209">
        <v>101507</v>
      </c>
      <c r="B3115" s="210" t="s">
        <v>6238</v>
      </c>
      <c r="C3115" s="209" t="s">
        <v>22</v>
      </c>
      <c r="D3115" s="211">
        <v>1970.8</v>
      </c>
      <c r="E3115" s="218"/>
      <c r="F3115" s="218"/>
      <c r="G3115" s="218"/>
      <c r="H3115" s="220"/>
    </row>
    <row r="3116" spans="1:8" ht="52.8">
      <c r="A3116" s="209">
        <v>101508</v>
      </c>
      <c r="B3116" s="210" t="s">
        <v>6239</v>
      </c>
      <c r="C3116" s="209" t="s">
        <v>22</v>
      </c>
      <c r="D3116" s="211">
        <v>2213.31</v>
      </c>
      <c r="E3116" s="218"/>
      <c r="F3116" s="218"/>
      <c r="G3116" s="218"/>
      <c r="H3116" s="220"/>
    </row>
    <row r="3117" spans="1:8" ht="52.8">
      <c r="A3117" s="209">
        <v>101509</v>
      </c>
      <c r="B3117" s="210" t="s">
        <v>6240</v>
      </c>
      <c r="C3117" s="209" t="s">
        <v>22</v>
      </c>
      <c r="D3117" s="211">
        <v>1797.62</v>
      </c>
      <c r="E3117" s="218"/>
      <c r="F3117" s="218"/>
      <c r="G3117" s="218"/>
      <c r="H3117" s="220"/>
    </row>
    <row r="3118" spans="1:8" ht="52.8">
      <c r="A3118" s="209">
        <v>101510</v>
      </c>
      <c r="B3118" s="210" t="s">
        <v>6241</v>
      </c>
      <c r="C3118" s="209" t="s">
        <v>22</v>
      </c>
      <c r="D3118" s="211">
        <v>1980.99</v>
      </c>
      <c r="E3118" s="218"/>
      <c r="F3118" s="218"/>
      <c r="G3118" s="218"/>
      <c r="H3118" s="220"/>
    </row>
    <row r="3119" spans="1:8" ht="52.8">
      <c r="A3119" s="209">
        <v>101511</v>
      </c>
      <c r="B3119" s="210" t="s">
        <v>6242</v>
      </c>
      <c r="C3119" s="209" t="s">
        <v>22</v>
      </c>
      <c r="D3119" s="211">
        <v>2029.39</v>
      </c>
      <c r="E3119" s="218"/>
      <c r="F3119" s="218"/>
      <c r="G3119" s="218"/>
      <c r="H3119" s="220"/>
    </row>
    <row r="3120" spans="1:8" ht="52.8">
      <c r="A3120" s="209">
        <v>101512</v>
      </c>
      <c r="B3120" s="210" t="s">
        <v>6243</v>
      </c>
      <c r="C3120" s="209" t="s">
        <v>22</v>
      </c>
      <c r="D3120" s="211">
        <v>2271.9</v>
      </c>
      <c r="E3120" s="218"/>
      <c r="F3120" s="218"/>
      <c r="G3120" s="218"/>
      <c r="H3120" s="220"/>
    </row>
    <row r="3121" spans="1:8" ht="52.8">
      <c r="A3121" s="209">
        <v>101513</v>
      </c>
      <c r="B3121" s="210" t="s">
        <v>6244</v>
      </c>
      <c r="C3121" s="209" t="s">
        <v>22</v>
      </c>
      <c r="D3121" s="211">
        <v>763.07</v>
      </c>
      <c r="E3121" s="218"/>
      <c r="F3121" s="218"/>
      <c r="G3121" s="218"/>
      <c r="H3121" s="219"/>
    </row>
    <row r="3122" spans="1:8" ht="52.8">
      <c r="A3122" s="209">
        <v>101514</v>
      </c>
      <c r="B3122" s="210" t="s">
        <v>6245</v>
      </c>
      <c r="C3122" s="209" t="s">
        <v>22</v>
      </c>
      <c r="D3122" s="211">
        <v>872.1</v>
      </c>
      <c r="E3122" s="218"/>
      <c r="F3122" s="218"/>
      <c r="G3122" s="218"/>
      <c r="H3122" s="219"/>
    </row>
    <row r="3123" spans="1:8" ht="52.8">
      <c r="A3123" s="209">
        <v>101515</v>
      </c>
      <c r="B3123" s="210" t="s">
        <v>6246</v>
      </c>
      <c r="C3123" s="209" t="s">
        <v>22</v>
      </c>
      <c r="D3123" s="211">
        <v>900.88</v>
      </c>
      <c r="E3123" s="218"/>
      <c r="F3123" s="218"/>
      <c r="G3123" s="218"/>
      <c r="H3123" s="219"/>
    </row>
    <row r="3124" spans="1:8" ht="52.8">
      <c r="A3124" s="209">
        <v>101516</v>
      </c>
      <c r="B3124" s="210" t="s">
        <v>6247</v>
      </c>
      <c r="C3124" s="209" t="s">
        <v>22</v>
      </c>
      <c r="D3124" s="211">
        <v>1027.07</v>
      </c>
      <c r="E3124" s="218"/>
      <c r="F3124" s="218"/>
      <c r="G3124" s="218"/>
      <c r="H3124" s="220"/>
    </row>
    <row r="3125" spans="1:8" ht="52.8">
      <c r="A3125" s="209">
        <v>101517</v>
      </c>
      <c r="B3125" s="210" t="s">
        <v>6248</v>
      </c>
      <c r="C3125" s="209" t="s">
        <v>22</v>
      </c>
      <c r="D3125" s="211">
        <v>749.54</v>
      </c>
      <c r="E3125" s="218"/>
      <c r="F3125" s="218"/>
      <c r="G3125" s="218"/>
      <c r="H3125" s="219"/>
    </row>
    <row r="3126" spans="1:8" ht="52.8">
      <c r="A3126" s="209">
        <v>101518</v>
      </c>
      <c r="B3126" s="210" t="s">
        <v>6249</v>
      </c>
      <c r="C3126" s="209" t="s">
        <v>22</v>
      </c>
      <c r="D3126" s="211">
        <v>858.57</v>
      </c>
      <c r="E3126" s="218"/>
      <c r="F3126" s="218"/>
      <c r="G3126" s="218"/>
      <c r="H3126" s="219"/>
    </row>
    <row r="3127" spans="1:8" ht="52.8">
      <c r="A3127" s="209">
        <v>101519</v>
      </c>
      <c r="B3127" s="210" t="s">
        <v>6250</v>
      </c>
      <c r="C3127" s="209" t="s">
        <v>22</v>
      </c>
      <c r="D3127" s="211">
        <v>887.35</v>
      </c>
      <c r="E3127" s="218"/>
      <c r="F3127" s="218"/>
      <c r="G3127" s="218"/>
      <c r="H3127" s="219"/>
    </row>
    <row r="3128" spans="1:8" ht="52.8">
      <c r="A3128" s="209">
        <v>101520</v>
      </c>
      <c r="B3128" s="210" t="s">
        <v>6251</v>
      </c>
      <c r="C3128" s="209" t="s">
        <v>22</v>
      </c>
      <c r="D3128" s="211">
        <v>1013.54</v>
      </c>
      <c r="E3128" s="218"/>
      <c r="F3128" s="218"/>
      <c r="G3128" s="218"/>
      <c r="H3128" s="219"/>
    </row>
    <row r="3129" spans="1:8" ht="52.8">
      <c r="A3129" s="209">
        <v>101521</v>
      </c>
      <c r="B3129" s="210" t="s">
        <v>6252</v>
      </c>
      <c r="C3129" s="209" t="s">
        <v>22</v>
      </c>
      <c r="D3129" s="211">
        <v>1040.75</v>
      </c>
      <c r="E3129" s="218"/>
      <c r="F3129" s="218"/>
      <c r="G3129" s="218"/>
      <c r="H3129" s="220"/>
    </row>
    <row r="3130" spans="1:8" ht="52.8">
      <c r="A3130" s="209">
        <v>101522</v>
      </c>
      <c r="B3130" s="210" t="s">
        <v>6253</v>
      </c>
      <c r="C3130" s="209" t="s">
        <v>22</v>
      </c>
      <c r="D3130" s="211">
        <v>1204.3</v>
      </c>
      <c r="E3130" s="218"/>
      <c r="F3130" s="218"/>
      <c r="G3130" s="218"/>
      <c r="H3130" s="220"/>
    </row>
    <row r="3131" spans="1:8" ht="52.8">
      <c r="A3131" s="209">
        <v>101523</v>
      </c>
      <c r="B3131" s="210" t="s">
        <v>6254</v>
      </c>
      <c r="C3131" s="209" t="s">
        <v>22</v>
      </c>
      <c r="D3131" s="211">
        <v>1247.47</v>
      </c>
      <c r="E3131" s="218"/>
      <c r="F3131" s="218"/>
      <c r="G3131" s="218"/>
      <c r="H3131" s="220"/>
    </row>
    <row r="3132" spans="1:8" ht="52.8">
      <c r="A3132" s="209">
        <v>101524</v>
      </c>
      <c r="B3132" s="210" t="s">
        <v>6255</v>
      </c>
      <c r="C3132" s="209" t="s">
        <v>22</v>
      </c>
      <c r="D3132" s="211">
        <v>1436.75</v>
      </c>
      <c r="E3132" s="218"/>
      <c r="F3132" s="218"/>
      <c r="G3132" s="218"/>
      <c r="H3132" s="220"/>
    </row>
    <row r="3133" spans="1:8" ht="52.8">
      <c r="A3133" s="209">
        <v>101525</v>
      </c>
      <c r="B3133" s="210" t="s">
        <v>6256</v>
      </c>
      <c r="C3133" s="209" t="s">
        <v>22</v>
      </c>
      <c r="D3133" s="211">
        <v>1035.1099999999999</v>
      </c>
      <c r="E3133" s="218"/>
      <c r="F3133" s="218"/>
      <c r="G3133" s="218"/>
      <c r="H3133" s="220"/>
    </row>
    <row r="3134" spans="1:8" ht="52.8">
      <c r="A3134" s="209">
        <v>101526</v>
      </c>
      <c r="B3134" s="210" t="s">
        <v>6257</v>
      </c>
      <c r="C3134" s="209" t="s">
        <v>22</v>
      </c>
      <c r="D3134" s="211">
        <v>1198.6600000000001</v>
      </c>
      <c r="E3134" s="218"/>
      <c r="F3134" s="218"/>
      <c r="G3134" s="218"/>
      <c r="H3134" s="220"/>
    </row>
    <row r="3135" spans="1:8" ht="52.8">
      <c r="A3135" s="209">
        <v>101527</v>
      </c>
      <c r="B3135" s="210" t="s">
        <v>6258</v>
      </c>
      <c r="C3135" s="209" t="s">
        <v>22</v>
      </c>
      <c r="D3135" s="211">
        <v>1241.83</v>
      </c>
      <c r="E3135" s="218"/>
      <c r="F3135" s="218"/>
      <c r="G3135" s="218"/>
      <c r="H3135" s="220"/>
    </row>
    <row r="3136" spans="1:8" ht="52.8">
      <c r="A3136" s="209">
        <v>101528</v>
      </c>
      <c r="B3136" s="210" t="s">
        <v>6259</v>
      </c>
      <c r="C3136" s="209" t="s">
        <v>22</v>
      </c>
      <c r="D3136" s="211">
        <v>1431.11</v>
      </c>
      <c r="E3136" s="218"/>
      <c r="F3136" s="218"/>
      <c r="G3136" s="218"/>
      <c r="H3136" s="220"/>
    </row>
    <row r="3137" spans="1:8" ht="52.8">
      <c r="A3137" s="209">
        <v>101529</v>
      </c>
      <c r="B3137" s="210" t="s">
        <v>6260</v>
      </c>
      <c r="C3137" s="209" t="s">
        <v>22</v>
      </c>
      <c r="D3137" s="211">
        <v>1158.98</v>
      </c>
      <c r="E3137" s="218"/>
      <c r="F3137" s="218"/>
      <c r="G3137" s="218"/>
      <c r="H3137" s="220"/>
    </row>
    <row r="3138" spans="1:8" ht="52.8">
      <c r="A3138" s="209">
        <v>101530</v>
      </c>
      <c r="B3138" s="210" t="s">
        <v>6261</v>
      </c>
      <c r="C3138" s="209" t="s">
        <v>22</v>
      </c>
      <c r="D3138" s="211">
        <v>1377.04</v>
      </c>
      <c r="E3138" s="218"/>
      <c r="F3138" s="218"/>
      <c r="G3138" s="218"/>
      <c r="H3138" s="220"/>
    </row>
    <row r="3139" spans="1:8" ht="52.8">
      <c r="A3139" s="209">
        <v>101531</v>
      </c>
      <c r="B3139" s="210" t="s">
        <v>6262</v>
      </c>
      <c r="C3139" s="209" t="s">
        <v>22</v>
      </c>
      <c r="D3139" s="211">
        <v>1434.6</v>
      </c>
      <c r="E3139" s="218"/>
      <c r="F3139" s="218"/>
      <c r="G3139" s="218"/>
      <c r="H3139" s="220"/>
    </row>
    <row r="3140" spans="1:8" ht="52.8">
      <c r="A3140" s="209">
        <v>101532</v>
      </c>
      <c r="B3140" s="210" t="s">
        <v>6263</v>
      </c>
      <c r="C3140" s="209" t="s">
        <v>22</v>
      </c>
      <c r="D3140" s="211">
        <v>1686.98</v>
      </c>
      <c r="E3140" s="218"/>
      <c r="F3140" s="218"/>
      <c r="G3140" s="218"/>
      <c r="H3140" s="220"/>
    </row>
    <row r="3141" spans="1:8" ht="52.8">
      <c r="A3141" s="209">
        <v>101533</v>
      </c>
      <c r="B3141" s="210" t="s">
        <v>6264</v>
      </c>
      <c r="C3141" s="209" t="s">
        <v>22</v>
      </c>
      <c r="D3141" s="211">
        <v>1217.58</v>
      </c>
      <c r="E3141" s="218"/>
      <c r="F3141" s="218"/>
      <c r="G3141" s="218"/>
      <c r="H3141" s="220"/>
    </row>
    <row r="3142" spans="1:8" ht="52.8">
      <c r="A3142" s="209">
        <v>101534</v>
      </c>
      <c r="B3142" s="210" t="s">
        <v>6265</v>
      </c>
      <c r="C3142" s="209" t="s">
        <v>22</v>
      </c>
      <c r="D3142" s="211">
        <v>1435.64</v>
      </c>
      <c r="E3142" s="218"/>
      <c r="F3142" s="218"/>
      <c r="G3142" s="218"/>
      <c r="H3142" s="220"/>
    </row>
    <row r="3143" spans="1:8" ht="52.8">
      <c r="A3143" s="209">
        <v>101535</v>
      </c>
      <c r="B3143" s="210" t="s">
        <v>6266</v>
      </c>
      <c r="C3143" s="209" t="s">
        <v>22</v>
      </c>
      <c r="D3143" s="211">
        <v>1493.2</v>
      </c>
      <c r="E3143" s="218"/>
      <c r="F3143" s="218"/>
      <c r="G3143" s="218"/>
      <c r="H3143" s="220"/>
    </row>
    <row r="3144" spans="1:8" ht="52.8">
      <c r="A3144" s="209">
        <v>101536</v>
      </c>
      <c r="B3144" s="210" t="s">
        <v>6267</v>
      </c>
      <c r="C3144" s="209" t="s">
        <v>22</v>
      </c>
      <c r="D3144" s="211">
        <v>1745.58</v>
      </c>
      <c r="E3144" s="218"/>
      <c r="F3144" s="218"/>
      <c r="G3144" s="218"/>
      <c r="H3144" s="220"/>
    </row>
    <row r="3145" spans="1:8" ht="39.6">
      <c r="A3145" s="209">
        <v>101537</v>
      </c>
      <c r="B3145" s="210" t="s">
        <v>2691</v>
      </c>
      <c r="C3145" s="209" t="s">
        <v>22</v>
      </c>
      <c r="D3145" s="211">
        <v>98.68</v>
      </c>
      <c r="E3145" s="218"/>
      <c r="F3145" s="218"/>
      <c r="G3145" s="218"/>
      <c r="H3145" s="219"/>
    </row>
    <row r="3146" spans="1:8" ht="39.6">
      <c r="A3146" s="209">
        <v>101538</v>
      </c>
      <c r="B3146" s="210" t="s">
        <v>2692</v>
      </c>
      <c r="C3146" s="209" t="s">
        <v>22</v>
      </c>
      <c r="D3146" s="211">
        <v>66.06</v>
      </c>
      <c r="E3146" s="218"/>
      <c r="F3146" s="218"/>
      <c r="G3146" s="218"/>
      <c r="H3146" s="219"/>
    </row>
    <row r="3147" spans="1:8" ht="39.6">
      <c r="A3147" s="209">
        <v>101539</v>
      </c>
      <c r="B3147" s="210" t="s">
        <v>2693</v>
      </c>
      <c r="C3147" s="209" t="s">
        <v>22</v>
      </c>
      <c r="D3147" s="211">
        <v>105.75</v>
      </c>
      <c r="E3147" s="218"/>
      <c r="F3147" s="218"/>
      <c r="G3147" s="218"/>
      <c r="H3147" s="219"/>
    </row>
    <row r="3148" spans="1:8" ht="39.6">
      <c r="A3148" s="209">
        <v>101540</v>
      </c>
      <c r="B3148" s="210" t="s">
        <v>2694</v>
      </c>
      <c r="C3148" s="209" t="s">
        <v>22</v>
      </c>
      <c r="D3148" s="211">
        <v>182.08</v>
      </c>
      <c r="E3148" s="218"/>
      <c r="F3148" s="218"/>
      <c r="G3148" s="218"/>
      <c r="H3148" s="219"/>
    </row>
    <row r="3149" spans="1:8" ht="39.6">
      <c r="A3149" s="209">
        <v>101541</v>
      </c>
      <c r="B3149" s="210" t="s">
        <v>2695</v>
      </c>
      <c r="C3149" s="209" t="s">
        <v>22</v>
      </c>
      <c r="D3149" s="211">
        <v>236.59</v>
      </c>
      <c r="E3149" s="218"/>
      <c r="F3149" s="218"/>
      <c r="G3149" s="218"/>
      <c r="H3149" s="219"/>
    </row>
    <row r="3150" spans="1:8" ht="39.6">
      <c r="A3150" s="209">
        <v>101542</v>
      </c>
      <c r="B3150" s="210" t="s">
        <v>2696</v>
      </c>
      <c r="C3150" s="209" t="s">
        <v>22</v>
      </c>
      <c r="D3150" s="211">
        <v>48.92</v>
      </c>
      <c r="E3150" s="218"/>
      <c r="F3150" s="218"/>
      <c r="G3150" s="218"/>
      <c r="H3150" s="219"/>
    </row>
    <row r="3151" spans="1:8" ht="39.6">
      <c r="A3151" s="209">
        <v>101543</v>
      </c>
      <c r="B3151" s="210" t="s">
        <v>2697</v>
      </c>
      <c r="C3151" s="209" t="s">
        <v>22</v>
      </c>
      <c r="D3151" s="211">
        <v>85.05</v>
      </c>
      <c r="E3151" s="218"/>
      <c r="F3151" s="218"/>
      <c r="G3151" s="218"/>
      <c r="H3151" s="219"/>
    </row>
    <row r="3152" spans="1:8" ht="39.6">
      <c r="A3152" s="209">
        <v>101544</v>
      </c>
      <c r="B3152" s="210" t="s">
        <v>2698</v>
      </c>
      <c r="C3152" s="209" t="s">
        <v>22</v>
      </c>
      <c r="D3152" s="211">
        <v>137.74</v>
      </c>
      <c r="E3152" s="218"/>
      <c r="F3152" s="218"/>
      <c r="G3152" s="218"/>
      <c r="H3152" s="219"/>
    </row>
    <row r="3153" spans="1:8" ht="39.6">
      <c r="A3153" s="209">
        <v>101545</v>
      </c>
      <c r="B3153" s="210" t="s">
        <v>2699</v>
      </c>
      <c r="C3153" s="209" t="s">
        <v>22</v>
      </c>
      <c r="D3153" s="211">
        <v>202.87</v>
      </c>
      <c r="E3153" s="218"/>
      <c r="F3153" s="218"/>
      <c r="G3153" s="218"/>
      <c r="H3153" s="219"/>
    </row>
    <row r="3154" spans="1:8" ht="26.4">
      <c r="A3154" s="209">
        <v>101546</v>
      </c>
      <c r="B3154" s="210" t="s">
        <v>2700</v>
      </c>
      <c r="C3154" s="209" t="s">
        <v>22</v>
      </c>
      <c r="D3154" s="211">
        <v>35.69</v>
      </c>
      <c r="E3154" s="218"/>
      <c r="F3154" s="218"/>
      <c r="G3154" s="218"/>
      <c r="H3154" s="219"/>
    </row>
    <row r="3155" spans="1:8" ht="26.4">
      <c r="A3155" s="209">
        <v>101547</v>
      </c>
      <c r="B3155" s="210" t="s">
        <v>2701</v>
      </c>
      <c r="C3155" s="209" t="s">
        <v>22</v>
      </c>
      <c r="D3155" s="211">
        <v>112.74</v>
      </c>
      <c r="E3155" s="218"/>
      <c r="F3155" s="218"/>
      <c r="G3155" s="218"/>
      <c r="H3155" s="219"/>
    </row>
    <row r="3156" spans="1:8" ht="26.4">
      <c r="A3156" s="209">
        <v>101548</v>
      </c>
      <c r="B3156" s="210" t="s">
        <v>2702</v>
      </c>
      <c r="C3156" s="209" t="s">
        <v>22</v>
      </c>
      <c r="D3156" s="211">
        <v>8.51</v>
      </c>
      <c r="E3156" s="218"/>
      <c r="F3156" s="218"/>
      <c r="G3156" s="218"/>
      <c r="H3156" s="219"/>
    </row>
    <row r="3157" spans="1:8" ht="52.8">
      <c r="A3157" s="209">
        <v>101549</v>
      </c>
      <c r="B3157" s="210" t="s">
        <v>2703</v>
      </c>
      <c r="C3157" s="209" t="s">
        <v>22</v>
      </c>
      <c r="D3157" s="211">
        <v>18.45</v>
      </c>
      <c r="E3157" s="218"/>
      <c r="F3157" s="218"/>
      <c r="G3157" s="218"/>
      <c r="H3157" s="219"/>
    </row>
    <row r="3158" spans="1:8" ht="39.6">
      <c r="A3158" s="209">
        <v>101553</v>
      </c>
      <c r="B3158" s="210" t="s">
        <v>2704</v>
      </c>
      <c r="C3158" s="209" t="s">
        <v>22</v>
      </c>
      <c r="D3158" s="211">
        <v>23.2</v>
      </c>
      <c r="E3158" s="218"/>
      <c r="F3158" s="218"/>
      <c r="G3158" s="218"/>
      <c r="H3158" s="219"/>
    </row>
    <row r="3159" spans="1:8" ht="39.6">
      <c r="A3159" s="209">
        <v>101554</v>
      </c>
      <c r="B3159" s="210" t="s">
        <v>2705</v>
      </c>
      <c r="C3159" s="209" t="s">
        <v>22</v>
      </c>
      <c r="D3159" s="211">
        <v>15.72</v>
      </c>
      <c r="E3159" s="218"/>
      <c r="F3159" s="218"/>
      <c r="G3159" s="218"/>
      <c r="H3159" s="219"/>
    </row>
    <row r="3160" spans="1:8" ht="39.6">
      <c r="A3160" s="209">
        <v>101555</v>
      </c>
      <c r="B3160" s="210" t="s">
        <v>2706</v>
      </c>
      <c r="C3160" s="209" t="s">
        <v>22</v>
      </c>
      <c r="D3160" s="211">
        <v>8.9</v>
      </c>
      <c r="E3160" s="218"/>
      <c r="F3160" s="218"/>
      <c r="G3160" s="218"/>
      <c r="H3160" s="219"/>
    </row>
    <row r="3161" spans="1:8" ht="39.6">
      <c r="A3161" s="209">
        <v>101556</v>
      </c>
      <c r="B3161" s="210" t="s">
        <v>2707</v>
      </c>
      <c r="C3161" s="209" t="s">
        <v>22</v>
      </c>
      <c r="D3161" s="211">
        <v>7.81</v>
      </c>
      <c r="E3161" s="218"/>
      <c r="F3161" s="218"/>
      <c r="G3161" s="218"/>
      <c r="H3161" s="219"/>
    </row>
    <row r="3162" spans="1:8" ht="52.8">
      <c r="A3162" s="209">
        <v>101560</v>
      </c>
      <c r="B3162" s="210" t="s">
        <v>2708</v>
      </c>
      <c r="C3162" s="209" t="s">
        <v>19</v>
      </c>
      <c r="D3162" s="211">
        <v>9.25</v>
      </c>
      <c r="E3162" s="218"/>
      <c r="F3162" s="218"/>
      <c r="G3162" s="218"/>
      <c r="H3162" s="219"/>
    </row>
    <row r="3163" spans="1:8" ht="52.8">
      <c r="A3163" s="209">
        <v>101561</v>
      </c>
      <c r="B3163" s="210" t="s">
        <v>2709</v>
      </c>
      <c r="C3163" s="209" t="s">
        <v>19</v>
      </c>
      <c r="D3163" s="211">
        <v>14.69</v>
      </c>
      <c r="E3163" s="218"/>
      <c r="F3163" s="218"/>
      <c r="G3163" s="218"/>
      <c r="H3163" s="219"/>
    </row>
    <row r="3164" spans="1:8" ht="52.8">
      <c r="A3164" s="209">
        <v>101562</v>
      </c>
      <c r="B3164" s="210" t="s">
        <v>2710</v>
      </c>
      <c r="C3164" s="209" t="s">
        <v>19</v>
      </c>
      <c r="D3164" s="211">
        <v>22.74</v>
      </c>
      <c r="E3164" s="218"/>
      <c r="F3164" s="218"/>
      <c r="G3164" s="218"/>
      <c r="H3164" s="219"/>
    </row>
    <row r="3165" spans="1:8" ht="52.8">
      <c r="A3165" s="209">
        <v>101563</v>
      </c>
      <c r="B3165" s="210" t="s">
        <v>2711</v>
      </c>
      <c r="C3165" s="209" t="s">
        <v>19</v>
      </c>
      <c r="D3165" s="211">
        <v>32.1</v>
      </c>
      <c r="E3165" s="218"/>
      <c r="F3165" s="218"/>
      <c r="G3165" s="218"/>
      <c r="H3165" s="219"/>
    </row>
    <row r="3166" spans="1:8" ht="52.8">
      <c r="A3166" s="209">
        <v>101564</v>
      </c>
      <c r="B3166" s="210" t="s">
        <v>2712</v>
      </c>
      <c r="C3166" s="209" t="s">
        <v>19</v>
      </c>
      <c r="D3166" s="211">
        <v>47.44</v>
      </c>
      <c r="E3166" s="218"/>
      <c r="F3166" s="218"/>
      <c r="G3166" s="218"/>
      <c r="H3166" s="219"/>
    </row>
    <row r="3167" spans="1:8" ht="52.8">
      <c r="A3167" s="209">
        <v>101565</v>
      </c>
      <c r="B3167" s="210" t="s">
        <v>2713</v>
      </c>
      <c r="C3167" s="209" t="s">
        <v>19</v>
      </c>
      <c r="D3167" s="211">
        <v>66.34</v>
      </c>
      <c r="E3167" s="218"/>
      <c r="F3167" s="218"/>
      <c r="G3167" s="218"/>
      <c r="H3167" s="219"/>
    </row>
    <row r="3168" spans="1:8" ht="52.8">
      <c r="A3168" s="209">
        <v>101567</v>
      </c>
      <c r="B3168" s="210" t="s">
        <v>2714</v>
      </c>
      <c r="C3168" s="209" t="s">
        <v>19</v>
      </c>
      <c r="D3168" s="211">
        <v>86.12</v>
      </c>
      <c r="E3168" s="218"/>
      <c r="F3168" s="218"/>
      <c r="G3168" s="218"/>
      <c r="H3168" s="219"/>
    </row>
    <row r="3169" spans="1:8" ht="52.8">
      <c r="A3169" s="209">
        <v>101568</v>
      </c>
      <c r="B3169" s="210" t="s">
        <v>2715</v>
      </c>
      <c r="C3169" s="209" t="s">
        <v>19</v>
      </c>
      <c r="D3169" s="211">
        <v>112.6</v>
      </c>
      <c r="E3169" s="218"/>
      <c r="F3169" s="218"/>
      <c r="G3169" s="218"/>
      <c r="H3169" s="219"/>
    </row>
    <row r="3170" spans="1:8" ht="39.6">
      <c r="A3170" s="209">
        <v>101626</v>
      </c>
      <c r="B3170" s="210" t="s">
        <v>2716</v>
      </c>
      <c r="C3170" s="209" t="s">
        <v>22</v>
      </c>
      <c r="D3170" s="211">
        <v>178.95</v>
      </c>
      <c r="E3170" s="218"/>
      <c r="F3170" s="218"/>
      <c r="G3170" s="218"/>
      <c r="H3170" s="219"/>
    </row>
    <row r="3171" spans="1:8" ht="39.6">
      <c r="A3171" s="209">
        <v>101627</v>
      </c>
      <c r="B3171" s="210" t="s">
        <v>2717</v>
      </c>
      <c r="C3171" s="209" t="s">
        <v>22</v>
      </c>
      <c r="D3171" s="211">
        <v>278.86</v>
      </c>
      <c r="E3171" s="218"/>
      <c r="F3171" s="218"/>
      <c r="G3171" s="218"/>
      <c r="H3171" s="219"/>
    </row>
    <row r="3172" spans="1:8" ht="39.6">
      <c r="A3172" s="209">
        <v>101628</v>
      </c>
      <c r="B3172" s="210" t="s">
        <v>2718</v>
      </c>
      <c r="C3172" s="209" t="s">
        <v>22</v>
      </c>
      <c r="D3172" s="211">
        <v>132.72999999999999</v>
      </c>
      <c r="E3172" s="218"/>
      <c r="F3172" s="218"/>
      <c r="G3172" s="218"/>
      <c r="H3172" s="219"/>
    </row>
    <row r="3173" spans="1:8" ht="39.6">
      <c r="A3173" s="209">
        <v>101629</v>
      </c>
      <c r="B3173" s="210" t="s">
        <v>2719</v>
      </c>
      <c r="C3173" s="209" t="s">
        <v>22</v>
      </c>
      <c r="D3173" s="211">
        <v>156.54</v>
      </c>
      <c r="E3173" s="218"/>
      <c r="F3173" s="218"/>
      <c r="G3173" s="218"/>
      <c r="H3173" s="219"/>
    </row>
    <row r="3174" spans="1:8" ht="39.6">
      <c r="A3174" s="209">
        <v>101630</v>
      </c>
      <c r="B3174" s="210" t="s">
        <v>2720</v>
      </c>
      <c r="C3174" s="209" t="s">
        <v>22</v>
      </c>
      <c r="D3174" s="211">
        <v>81.62</v>
      </c>
      <c r="E3174" s="218"/>
      <c r="F3174" s="218"/>
      <c r="G3174" s="218"/>
      <c r="H3174" s="219"/>
    </row>
    <row r="3175" spans="1:8" ht="39.6">
      <c r="A3175" s="209">
        <v>101631</v>
      </c>
      <c r="B3175" s="210" t="s">
        <v>2721</v>
      </c>
      <c r="C3175" s="209" t="s">
        <v>22</v>
      </c>
      <c r="D3175" s="211">
        <v>30.99</v>
      </c>
      <c r="E3175" s="218"/>
      <c r="F3175" s="218"/>
      <c r="G3175" s="218"/>
      <c r="H3175" s="219"/>
    </row>
    <row r="3176" spans="1:8" ht="39.6">
      <c r="A3176" s="209">
        <v>101632</v>
      </c>
      <c r="B3176" s="210" t="s">
        <v>2722</v>
      </c>
      <c r="C3176" s="209" t="s">
        <v>22</v>
      </c>
      <c r="D3176" s="211">
        <v>39.950000000000003</v>
      </c>
      <c r="E3176" s="218"/>
      <c r="F3176" s="218"/>
      <c r="G3176" s="218"/>
      <c r="H3176" s="219"/>
    </row>
    <row r="3177" spans="1:8" ht="39.6">
      <c r="A3177" s="209">
        <v>101633</v>
      </c>
      <c r="B3177" s="210" t="s">
        <v>2723</v>
      </c>
      <c r="C3177" s="209" t="s">
        <v>22</v>
      </c>
      <c r="D3177" s="211">
        <v>109.52</v>
      </c>
      <c r="E3177" s="218"/>
      <c r="F3177" s="218"/>
      <c r="G3177" s="218"/>
      <c r="H3177" s="219"/>
    </row>
    <row r="3178" spans="1:8" ht="52.8">
      <c r="A3178" s="209">
        <v>101636</v>
      </c>
      <c r="B3178" s="210" t="s">
        <v>2724</v>
      </c>
      <c r="C3178" s="209" t="s">
        <v>22</v>
      </c>
      <c r="D3178" s="211">
        <v>154.88999999999999</v>
      </c>
      <c r="E3178" s="218"/>
      <c r="F3178" s="218"/>
      <c r="G3178" s="218"/>
      <c r="H3178" s="219"/>
    </row>
    <row r="3179" spans="1:8" ht="52.8">
      <c r="A3179" s="209">
        <v>101637</v>
      </c>
      <c r="B3179" s="210" t="s">
        <v>2725</v>
      </c>
      <c r="C3179" s="209" t="s">
        <v>22</v>
      </c>
      <c r="D3179" s="211">
        <v>150.07</v>
      </c>
      <c r="E3179" s="218"/>
      <c r="F3179" s="218"/>
      <c r="G3179" s="218"/>
      <c r="H3179" s="219"/>
    </row>
    <row r="3180" spans="1:8" ht="26.4">
      <c r="A3180" s="209">
        <v>101640</v>
      </c>
      <c r="B3180" s="210" t="s">
        <v>2726</v>
      </c>
      <c r="C3180" s="209" t="s">
        <v>22</v>
      </c>
      <c r="D3180" s="211">
        <v>64.069999999999993</v>
      </c>
      <c r="E3180" s="218"/>
      <c r="F3180" s="218"/>
      <c r="G3180" s="218"/>
      <c r="H3180" s="219"/>
    </row>
    <row r="3181" spans="1:8" ht="26.4">
      <c r="A3181" s="209">
        <v>101641</v>
      </c>
      <c r="B3181" s="210" t="s">
        <v>2727</v>
      </c>
      <c r="C3181" s="209" t="s">
        <v>22</v>
      </c>
      <c r="D3181" s="211">
        <v>33.36</v>
      </c>
      <c r="E3181" s="218"/>
      <c r="F3181" s="218"/>
      <c r="G3181" s="218"/>
      <c r="H3181" s="219"/>
    </row>
    <row r="3182" spans="1:8" ht="26.4">
      <c r="A3182" s="209">
        <v>101642</v>
      </c>
      <c r="B3182" s="210" t="s">
        <v>2728</v>
      </c>
      <c r="C3182" s="209" t="s">
        <v>22</v>
      </c>
      <c r="D3182" s="211">
        <v>16.91</v>
      </c>
      <c r="E3182" s="218"/>
      <c r="F3182" s="218"/>
      <c r="G3182" s="218"/>
      <c r="H3182" s="219"/>
    </row>
    <row r="3183" spans="1:8" ht="26.4">
      <c r="A3183" s="209">
        <v>101643</v>
      </c>
      <c r="B3183" s="210" t="s">
        <v>2729</v>
      </c>
      <c r="C3183" s="209" t="s">
        <v>22</v>
      </c>
      <c r="D3183" s="211">
        <v>29.16</v>
      </c>
      <c r="E3183" s="218"/>
      <c r="F3183" s="218"/>
      <c r="G3183" s="218"/>
      <c r="H3183" s="219"/>
    </row>
    <row r="3184" spans="1:8" ht="26.4">
      <c r="A3184" s="209">
        <v>101644</v>
      </c>
      <c r="B3184" s="210" t="s">
        <v>2730</v>
      </c>
      <c r="C3184" s="209" t="s">
        <v>22</v>
      </c>
      <c r="D3184" s="211">
        <v>39.33</v>
      </c>
      <c r="E3184" s="218"/>
      <c r="F3184" s="218"/>
      <c r="G3184" s="218"/>
      <c r="H3184" s="219"/>
    </row>
    <row r="3185" spans="1:8" ht="26.4">
      <c r="A3185" s="209">
        <v>101648</v>
      </c>
      <c r="B3185" s="210" t="s">
        <v>2731</v>
      </c>
      <c r="C3185" s="209" t="s">
        <v>22</v>
      </c>
      <c r="D3185" s="211">
        <v>35.17</v>
      </c>
      <c r="E3185" s="218"/>
      <c r="F3185" s="218"/>
      <c r="G3185" s="218"/>
      <c r="H3185" s="219"/>
    </row>
    <row r="3186" spans="1:8" ht="26.4">
      <c r="A3186" s="209">
        <v>101649</v>
      </c>
      <c r="B3186" s="210" t="s">
        <v>2732</v>
      </c>
      <c r="C3186" s="209" t="s">
        <v>22</v>
      </c>
      <c r="D3186" s="211">
        <v>40.46</v>
      </c>
      <c r="E3186" s="218"/>
      <c r="F3186" s="218"/>
      <c r="G3186" s="218"/>
      <c r="H3186" s="219"/>
    </row>
    <row r="3187" spans="1:8" ht="26.4">
      <c r="A3187" s="209">
        <v>101650</v>
      </c>
      <c r="B3187" s="210" t="s">
        <v>2733</v>
      </c>
      <c r="C3187" s="209" t="s">
        <v>22</v>
      </c>
      <c r="D3187" s="211">
        <v>46.97</v>
      </c>
      <c r="E3187" s="218"/>
      <c r="F3187" s="218"/>
      <c r="G3187" s="218"/>
      <c r="H3187" s="219"/>
    </row>
    <row r="3188" spans="1:8" ht="39.6">
      <c r="A3188" s="209">
        <v>101651</v>
      </c>
      <c r="B3188" s="210" t="s">
        <v>2734</v>
      </c>
      <c r="C3188" s="209" t="s">
        <v>22</v>
      </c>
      <c r="D3188" s="211">
        <v>71.489999999999995</v>
      </c>
      <c r="E3188" s="218"/>
      <c r="F3188" s="218"/>
      <c r="G3188" s="218"/>
      <c r="H3188" s="219"/>
    </row>
    <row r="3189" spans="1:8" ht="52.8">
      <c r="A3189" s="209">
        <v>101652</v>
      </c>
      <c r="B3189" s="210" t="s">
        <v>2735</v>
      </c>
      <c r="C3189" s="209" t="s">
        <v>22</v>
      </c>
      <c r="D3189" s="211">
        <v>536.07000000000005</v>
      </c>
      <c r="E3189" s="218"/>
      <c r="F3189" s="218"/>
      <c r="G3189" s="218"/>
      <c r="H3189" s="219"/>
    </row>
    <row r="3190" spans="1:8" ht="92.4">
      <c r="A3190" s="209">
        <v>101653</v>
      </c>
      <c r="B3190" s="210" t="s">
        <v>2736</v>
      </c>
      <c r="C3190" s="209" t="s">
        <v>22</v>
      </c>
      <c r="D3190" s="211">
        <v>284.48</v>
      </c>
      <c r="E3190" s="218"/>
      <c r="F3190" s="218"/>
      <c r="G3190" s="218"/>
      <c r="H3190" s="219"/>
    </row>
    <row r="3191" spans="1:8" ht="39.6">
      <c r="A3191" s="209">
        <v>101654</v>
      </c>
      <c r="B3191" s="210" t="s">
        <v>2737</v>
      </c>
      <c r="C3191" s="209" t="s">
        <v>22</v>
      </c>
      <c r="D3191" s="211">
        <v>224.16</v>
      </c>
      <c r="E3191" s="218"/>
      <c r="F3191" s="218"/>
      <c r="G3191" s="218"/>
      <c r="H3191" s="219"/>
    </row>
    <row r="3192" spans="1:8" ht="39.6">
      <c r="A3192" s="209">
        <v>101655</v>
      </c>
      <c r="B3192" s="210" t="s">
        <v>2738</v>
      </c>
      <c r="C3192" s="209" t="s">
        <v>22</v>
      </c>
      <c r="D3192" s="211">
        <v>346.14</v>
      </c>
      <c r="E3192" s="218"/>
      <c r="F3192" s="218"/>
      <c r="G3192" s="218"/>
      <c r="H3192" s="219"/>
    </row>
    <row r="3193" spans="1:8" ht="39.6">
      <c r="A3193" s="209">
        <v>101656</v>
      </c>
      <c r="B3193" s="210" t="s">
        <v>2739</v>
      </c>
      <c r="C3193" s="209" t="s">
        <v>22</v>
      </c>
      <c r="D3193" s="211">
        <v>374.62</v>
      </c>
      <c r="E3193" s="218"/>
      <c r="F3193" s="218"/>
      <c r="G3193" s="218"/>
      <c r="H3193" s="219"/>
    </row>
    <row r="3194" spans="1:8" ht="39.6">
      <c r="A3194" s="209">
        <v>101657</v>
      </c>
      <c r="B3194" s="210" t="s">
        <v>2740</v>
      </c>
      <c r="C3194" s="209" t="s">
        <v>22</v>
      </c>
      <c r="D3194" s="211">
        <v>435.29</v>
      </c>
      <c r="E3194" s="218"/>
      <c r="F3194" s="218"/>
      <c r="G3194" s="218"/>
      <c r="H3194" s="219"/>
    </row>
    <row r="3195" spans="1:8" ht="39.6">
      <c r="A3195" s="209">
        <v>101658</v>
      </c>
      <c r="B3195" s="210" t="s">
        <v>2741</v>
      </c>
      <c r="C3195" s="209" t="s">
        <v>22</v>
      </c>
      <c r="D3195" s="211">
        <v>560.04</v>
      </c>
      <c r="E3195" s="218"/>
      <c r="F3195" s="218"/>
      <c r="G3195" s="218"/>
      <c r="H3195" s="219"/>
    </row>
    <row r="3196" spans="1:8" ht="39.6">
      <c r="A3196" s="209">
        <v>101659</v>
      </c>
      <c r="B3196" s="210" t="s">
        <v>2742</v>
      </c>
      <c r="C3196" s="209" t="s">
        <v>22</v>
      </c>
      <c r="D3196" s="211">
        <v>637.63</v>
      </c>
      <c r="E3196" s="218"/>
      <c r="F3196" s="218"/>
      <c r="G3196" s="218"/>
      <c r="H3196" s="219"/>
    </row>
    <row r="3197" spans="1:8" ht="39.6">
      <c r="A3197" s="209">
        <v>101660</v>
      </c>
      <c r="B3197" s="210" t="s">
        <v>2743</v>
      </c>
      <c r="C3197" s="209" t="s">
        <v>22</v>
      </c>
      <c r="D3197" s="211">
        <v>1003.89</v>
      </c>
      <c r="E3197" s="218"/>
      <c r="F3197" s="218"/>
      <c r="G3197" s="218"/>
      <c r="H3197" s="220"/>
    </row>
    <row r="3198" spans="1:8" ht="52.8">
      <c r="A3198" s="209">
        <v>101661</v>
      </c>
      <c r="B3198" s="210" t="s">
        <v>2744</v>
      </c>
      <c r="C3198" s="209" t="s">
        <v>22</v>
      </c>
      <c r="D3198" s="211">
        <v>117.22</v>
      </c>
      <c r="E3198" s="218"/>
      <c r="F3198" s="218"/>
      <c r="G3198" s="218"/>
      <c r="H3198" s="219"/>
    </row>
    <row r="3199" spans="1:8" ht="52.8">
      <c r="A3199" s="209">
        <v>101662</v>
      </c>
      <c r="B3199" s="210" t="s">
        <v>2745</v>
      </c>
      <c r="C3199" s="209" t="s">
        <v>22</v>
      </c>
      <c r="D3199" s="211">
        <v>721.8</v>
      </c>
      <c r="E3199" s="218"/>
      <c r="F3199" s="218"/>
      <c r="G3199" s="218"/>
      <c r="H3199" s="219"/>
    </row>
    <row r="3200" spans="1:8" ht="39.6">
      <c r="A3200" s="209">
        <v>101663</v>
      </c>
      <c r="B3200" s="210" t="s">
        <v>2746</v>
      </c>
      <c r="C3200" s="209" t="s">
        <v>22</v>
      </c>
      <c r="D3200" s="211">
        <v>25.65</v>
      </c>
      <c r="E3200" s="218"/>
      <c r="F3200" s="218"/>
      <c r="G3200" s="218"/>
      <c r="H3200" s="219"/>
    </row>
    <row r="3201" spans="1:8" ht="39.6">
      <c r="A3201" s="209">
        <v>101664</v>
      </c>
      <c r="B3201" s="210" t="s">
        <v>2747</v>
      </c>
      <c r="C3201" s="209" t="s">
        <v>22</v>
      </c>
      <c r="D3201" s="211">
        <v>26.92</v>
      </c>
      <c r="E3201" s="218"/>
      <c r="F3201" s="218"/>
      <c r="G3201" s="218"/>
      <c r="H3201" s="219"/>
    </row>
    <row r="3202" spans="1:8" ht="39.6">
      <c r="A3202" s="209">
        <v>101665</v>
      </c>
      <c r="B3202" s="210" t="s">
        <v>2748</v>
      </c>
      <c r="C3202" s="209" t="s">
        <v>22</v>
      </c>
      <c r="D3202" s="211">
        <v>32.369999999999997</v>
      </c>
      <c r="E3202" s="218"/>
      <c r="F3202" s="218"/>
      <c r="G3202" s="218"/>
      <c r="H3202" s="219"/>
    </row>
    <row r="3203" spans="1:8" ht="39.6">
      <c r="A3203" s="209">
        <v>101666</v>
      </c>
      <c r="B3203" s="210" t="s">
        <v>2749</v>
      </c>
      <c r="C3203" s="209" t="s">
        <v>22</v>
      </c>
      <c r="D3203" s="211">
        <v>379.06</v>
      </c>
      <c r="E3203" s="218"/>
      <c r="F3203" s="218"/>
      <c r="G3203" s="218"/>
      <c r="H3203" s="219"/>
    </row>
    <row r="3204" spans="1:8" ht="39.6">
      <c r="A3204" s="209">
        <v>102085</v>
      </c>
      <c r="B3204" s="210" t="s">
        <v>2750</v>
      </c>
      <c r="C3204" s="209" t="s">
        <v>22</v>
      </c>
      <c r="D3204" s="211">
        <v>205.9</v>
      </c>
      <c r="E3204" s="218"/>
      <c r="F3204" s="218"/>
      <c r="G3204" s="218"/>
      <c r="H3204" s="219"/>
    </row>
    <row r="3205" spans="1:8" ht="66">
      <c r="A3205" s="209">
        <v>100578</v>
      </c>
      <c r="B3205" s="210" t="s">
        <v>2751</v>
      </c>
      <c r="C3205" s="209" t="s">
        <v>22</v>
      </c>
      <c r="D3205" s="211">
        <v>451.89</v>
      </c>
      <c r="E3205" s="218"/>
      <c r="F3205" s="218"/>
      <c r="G3205" s="218"/>
      <c r="H3205" s="219"/>
    </row>
    <row r="3206" spans="1:8" ht="66">
      <c r="A3206" s="209">
        <v>100579</v>
      </c>
      <c r="B3206" s="210" t="s">
        <v>2752</v>
      </c>
      <c r="C3206" s="209" t="s">
        <v>22</v>
      </c>
      <c r="D3206" s="211">
        <v>495.45</v>
      </c>
      <c r="E3206" s="218"/>
      <c r="F3206" s="218"/>
      <c r="G3206" s="218"/>
      <c r="H3206" s="219"/>
    </row>
    <row r="3207" spans="1:8" ht="66">
      <c r="A3207" s="209">
        <v>100580</v>
      </c>
      <c r="B3207" s="210" t="s">
        <v>2753</v>
      </c>
      <c r="C3207" s="209" t="s">
        <v>22</v>
      </c>
      <c r="D3207" s="211">
        <v>540.16999999999996</v>
      </c>
      <c r="E3207" s="218"/>
      <c r="F3207" s="218"/>
      <c r="G3207" s="218"/>
      <c r="H3207" s="219"/>
    </row>
    <row r="3208" spans="1:8" ht="66">
      <c r="A3208" s="209">
        <v>100581</v>
      </c>
      <c r="B3208" s="210" t="s">
        <v>2754</v>
      </c>
      <c r="C3208" s="209" t="s">
        <v>22</v>
      </c>
      <c r="D3208" s="211">
        <v>517.01</v>
      </c>
      <c r="E3208" s="218"/>
      <c r="F3208" s="218"/>
      <c r="G3208" s="218"/>
      <c r="H3208" s="219"/>
    </row>
    <row r="3209" spans="1:8" ht="66">
      <c r="A3209" s="209">
        <v>100582</v>
      </c>
      <c r="B3209" s="210" t="s">
        <v>2755</v>
      </c>
      <c r="C3209" s="209" t="s">
        <v>22</v>
      </c>
      <c r="D3209" s="211">
        <v>597.5</v>
      </c>
      <c r="E3209" s="218"/>
      <c r="F3209" s="218"/>
      <c r="G3209" s="218"/>
      <c r="H3209" s="219"/>
    </row>
    <row r="3210" spans="1:8" ht="66">
      <c r="A3210" s="209">
        <v>100583</v>
      </c>
      <c r="B3210" s="210" t="s">
        <v>2756</v>
      </c>
      <c r="C3210" s="209" t="s">
        <v>22</v>
      </c>
      <c r="D3210" s="211">
        <v>540.08000000000004</v>
      </c>
      <c r="E3210" s="218"/>
      <c r="F3210" s="218"/>
      <c r="G3210" s="218"/>
      <c r="H3210" s="219"/>
    </row>
    <row r="3211" spans="1:8" ht="66">
      <c r="A3211" s="209">
        <v>100584</v>
      </c>
      <c r="B3211" s="210" t="s">
        <v>2757</v>
      </c>
      <c r="C3211" s="209" t="s">
        <v>22</v>
      </c>
      <c r="D3211" s="211">
        <v>588.55999999999995</v>
      </c>
      <c r="E3211" s="218"/>
      <c r="F3211" s="218"/>
      <c r="G3211" s="218"/>
      <c r="H3211" s="219"/>
    </row>
    <row r="3212" spans="1:8" ht="66">
      <c r="A3212" s="209">
        <v>100585</v>
      </c>
      <c r="B3212" s="210" t="s">
        <v>2758</v>
      </c>
      <c r="C3212" s="209" t="s">
        <v>22</v>
      </c>
      <c r="D3212" s="211">
        <v>584.92999999999995</v>
      </c>
      <c r="E3212" s="218"/>
      <c r="F3212" s="218"/>
      <c r="G3212" s="218"/>
      <c r="H3212" s="219"/>
    </row>
    <row r="3213" spans="1:8" ht="66">
      <c r="A3213" s="209">
        <v>100586</v>
      </c>
      <c r="B3213" s="210" t="s">
        <v>2759</v>
      </c>
      <c r="C3213" s="209" t="s">
        <v>22</v>
      </c>
      <c r="D3213" s="211">
        <v>662.28</v>
      </c>
      <c r="E3213" s="218"/>
      <c r="F3213" s="218"/>
      <c r="G3213" s="218"/>
      <c r="H3213" s="219"/>
    </row>
    <row r="3214" spans="1:8" ht="66">
      <c r="A3214" s="209">
        <v>100587</v>
      </c>
      <c r="B3214" s="210" t="s">
        <v>2760</v>
      </c>
      <c r="C3214" s="209" t="s">
        <v>22</v>
      </c>
      <c r="D3214" s="211">
        <v>631.29</v>
      </c>
      <c r="E3214" s="218"/>
      <c r="F3214" s="218"/>
      <c r="G3214" s="218"/>
      <c r="H3214" s="219"/>
    </row>
    <row r="3215" spans="1:8" ht="66">
      <c r="A3215" s="209">
        <v>100588</v>
      </c>
      <c r="B3215" s="210" t="s">
        <v>2761</v>
      </c>
      <c r="C3215" s="209" t="s">
        <v>22</v>
      </c>
      <c r="D3215" s="211">
        <v>691.42</v>
      </c>
      <c r="E3215" s="218"/>
      <c r="F3215" s="218"/>
      <c r="G3215" s="218"/>
      <c r="H3215" s="219"/>
    </row>
    <row r="3216" spans="1:8" ht="66">
      <c r="A3216" s="209">
        <v>100589</v>
      </c>
      <c r="B3216" s="210" t="s">
        <v>2762</v>
      </c>
      <c r="C3216" s="209" t="s">
        <v>22</v>
      </c>
      <c r="D3216" s="211">
        <v>695.86</v>
      </c>
      <c r="E3216" s="218"/>
      <c r="F3216" s="218"/>
      <c r="G3216" s="218"/>
      <c r="H3216" s="219"/>
    </row>
    <row r="3217" spans="1:8" ht="66">
      <c r="A3217" s="209">
        <v>100590</v>
      </c>
      <c r="B3217" s="210" t="s">
        <v>2763</v>
      </c>
      <c r="C3217" s="209" t="s">
        <v>22</v>
      </c>
      <c r="D3217" s="211">
        <v>755.06</v>
      </c>
      <c r="E3217" s="218"/>
      <c r="F3217" s="218"/>
      <c r="G3217" s="218"/>
      <c r="H3217" s="219"/>
    </row>
    <row r="3218" spans="1:8" ht="66">
      <c r="A3218" s="209">
        <v>100591</v>
      </c>
      <c r="B3218" s="210" t="s">
        <v>2764</v>
      </c>
      <c r="C3218" s="209" t="s">
        <v>22</v>
      </c>
      <c r="D3218" s="211">
        <v>693.52</v>
      </c>
      <c r="E3218" s="218"/>
      <c r="F3218" s="218"/>
      <c r="G3218" s="218"/>
      <c r="H3218" s="219"/>
    </row>
    <row r="3219" spans="1:8" ht="66">
      <c r="A3219" s="209">
        <v>100592</v>
      </c>
      <c r="B3219" s="210" t="s">
        <v>2765</v>
      </c>
      <c r="C3219" s="209" t="s">
        <v>22</v>
      </c>
      <c r="D3219" s="211">
        <v>742.64</v>
      </c>
      <c r="E3219" s="218"/>
      <c r="F3219" s="218"/>
      <c r="G3219" s="218"/>
      <c r="H3219" s="219"/>
    </row>
    <row r="3220" spans="1:8" ht="66">
      <c r="A3220" s="209">
        <v>100593</v>
      </c>
      <c r="B3220" s="210" t="s">
        <v>2766</v>
      </c>
      <c r="C3220" s="209" t="s">
        <v>22</v>
      </c>
      <c r="D3220" s="211">
        <v>742.6</v>
      </c>
      <c r="E3220" s="218"/>
      <c r="F3220" s="218"/>
      <c r="G3220" s="218"/>
      <c r="H3220" s="219"/>
    </row>
    <row r="3221" spans="1:8" ht="66">
      <c r="A3221" s="209">
        <v>100594</v>
      </c>
      <c r="B3221" s="210" t="s">
        <v>2767</v>
      </c>
      <c r="C3221" s="209" t="s">
        <v>22</v>
      </c>
      <c r="D3221" s="211">
        <v>826.05</v>
      </c>
      <c r="E3221" s="218"/>
      <c r="F3221" s="218"/>
      <c r="G3221" s="218"/>
      <c r="H3221" s="219"/>
    </row>
    <row r="3222" spans="1:8" ht="66">
      <c r="A3222" s="209">
        <v>100595</v>
      </c>
      <c r="B3222" s="210" t="s">
        <v>2768</v>
      </c>
      <c r="C3222" s="209" t="s">
        <v>22</v>
      </c>
      <c r="D3222" s="211">
        <v>889.68</v>
      </c>
      <c r="E3222" s="218"/>
      <c r="F3222" s="218"/>
      <c r="G3222" s="218"/>
      <c r="H3222" s="219"/>
    </row>
    <row r="3223" spans="1:8" ht="66">
      <c r="A3223" s="209">
        <v>100596</v>
      </c>
      <c r="B3223" s="210" t="s">
        <v>2769</v>
      </c>
      <c r="C3223" s="209" t="s">
        <v>22</v>
      </c>
      <c r="D3223" s="211">
        <v>1002.47</v>
      </c>
      <c r="E3223" s="218"/>
      <c r="F3223" s="218"/>
      <c r="G3223" s="218"/>
      <c r="H3223" s="219"/>
    </row>
    <row r="3224" spans="1:8" ht="66">
      <c r="A3224" s="209">
        <v>100597</v>
      </c>
      <c r="B3224" s="210" t="s">
        <v>2770</v>
      </c>
      <c r="C3224" s="209" t="s">
        <v>22</v>
      </c>
      <c r="D3224" s="211">
        <v>1026.04</v>
      </c>
      <c r="E3224" s="218"/>
      <c r="F3224" s="218"/>
      <c r="G3224" s="218"/>
      <c r="H3224" s="219"/>
    </row>
    <row r="3225" spans="1:8" ht="66">
      <c r="A3225" s="209">
        <v>100598</v>
      </c>
      <c r="B3225" s="210" t="s">
        <v>2771</v>
      </c>
      <c r="C3225" s="209" t="s">
        <v>22</v>
      </c>
      <c r="D3225" s="211">
        <v>1119.05</v>
      </c>
      <c r="E3225" s="218"/>
      <c r="F3225" s="218"/>
      <c r="G3225" s="218"/>
      <c r="H3225" s="220"/>
    </row>
    <row r="3226" spans="1:8" ht="66">
      <c r="A3226" s="209">
        <v>100599</v>
      </c>
      <c r="B3226" s="210" t="s">
        <v>2772</v>
      </c>
      <c r="C3226" s="209" t="s">
        <v>22</v>
      </c>
      <c r="D3226" s="211">
        <v>484.12</v>
      </c>
      <c r="E3226" s="218"/>
      <c r="F3226" s="218"/>
      <c r="G3226" s="218"/>
      <c r="H3226" s="219"/>
    </row>
    <row r="3227" spans="1:8" ht="66">
      <c r="A3227" s="209">
        <v>100600</v>
      </c>
      <c r="B3227" s="210" t="s">
        <v>2773</v>
      </c>
      <c r="C3227" s="209" t="s">
        <v>22</v>
      </c>
      <c r="D3227" s="211">
        <v>581.04999999999995</v>
      </c>
      <c r="E3227" s="218"/>
      <c r="F3227" s="218"/>
      <c r="G3227" s="218"/>
      <c r="H3227" s="219"/>
    </row>
    <row r="3228" spans="1:8" ht="66">
      <c r="A3228" s="209">
        <v>100601</v>
      </c>
      <c r="B3228" s="210" t="s">
        <v>2774</v>
      </c>
      <c r="C3228" s="209" t="s">
        <v>22</v>
      </c>
      <c r="D3228" s="211">
        <v>749.68</v>
      </c>
      <c r="E3228" s="218"/>
      <c r="F3228" s="218"/>
      <c r="G3228" s="218"/>
      <c r="H3228" s="219"/>
    </row>
    <row r="3229" spans="1:8" ht="66">
      <c r="A3229" s="209">
        <v>100602</v>
      </c>
      <c r="B3229" s="210" t="s">
        <v>2775</v>
      </c>
      <c r="C3229" s="209" t="s">
        <v>22</v>
      </c>
      <c r="D3229" s="211">
        <v>960</v>
      </c>
      <c r="E3229" s="218"/>
      <c r="F3229" s="218"/>
      <c r="G3229" s="218"/>
      <c r="H3229" s="219"/>
    </row>
    <row r="3230" spans="1:8" ht="66">
      <c r="A3230" s="209">
        <v>100603</v>
      </c>
      <c r="B3230" s="210" t="s">
        <v>2776</v>
      </c>
      <c r="C3230" s="209" t="s">
        <v>22</v>
      </c>
      <c r="D3230" s="211">
        <v>1499.29</v>
      </c>
      <c r="E3230" s="218"/>
      <c r="F3230" s="218"/>
      <c r="G3230" s="218"/>
      <c r="H3230" s="220"/>
    </row>
    <row r="3231" spans="1:8" ht="66">
      <c r="A3231" s="209">
        <v>100604</v>
      </c>
      <c r="B3231" s="210" t="s">
        <v>2777</v>
      </c>
      <c r="C3231" s="209" t="s">
        <v>22</v>
      </c>
      <c r="D3231" s="211">
        <v>614.53</v>
      </c>
      <c r="E3231" s="218"/>
      <c r="F3231" s="218"/>
      <c r="G3231" s="218"/>
      <c r="H3231" s="219"/>
    </row>
    <row r="3232" spans="1:8" ht="66">
      <c r="A3232" s="209">
        <v>100605</v>
      </c>
      <c r="B3232" s="210" t="s">
        <v>2778</v>
      </c>
      <c r="C3232" s="209" t="s">
        <v>22</v>
      </c>
      <c r="D3232" s="211">
        <v>1001.41</v>
      </c>
      <c r="E3232" s="218"/>
      <c r="F3232" s="218"/>
      <c r="G3232" s="218"/>
      <c r="H3232" s="219"/>
    </row>
    <row r="3233" spans="1:8" ht="66">
      <c r="A3233" s="209">
        <v>100606</v>
      </c>
      <c r="B3233" s="210" t="s">
        <v>2779</v>
      </c>
      <c r="C3233" s="209" t="s">
        <v>22</v>
      </c>
      <c r="D3233" s="211">
        <v>1550.8</v>
      </c>
      <c r="E3233" s="218"/>
      <c r="F3233" s="218"/>
      <c r="G3233" s="218"/>
      <c r="H3233" s="220"/>
    </row>
    <row r="3234" spans="1:8" ht="79.2">
      <c r="A3234" s="209">
        <v>100607</v>
      </c>
      <c r="B3234" s="210" t="s">
        <v>2780</v>
      </c>
      <c r="C3234" s="209" t="s">
        <v>22</v>
      </c>
      <c r="D3234" s="211">
        <v>630.25</v>
      </c>
      <c r="E3234" s="218"/>
      <c r="F3234" s="218"/>
      <c r="G3234" s="218"/>
      <c r="H3234" s="219"/>
    </row>
    <row r="3235" spans="1:8" ht="79.2">
      <c r="A3235" s="209">
        <v>100608</v>
      </c>
      <c r="B3235" s="210" t="s">
        <v>2781</v>
      </c>
      <c r="C3235" s="209" t="s">
        <v>22</v>
      </c>
      <c r="D3235" s="211">
        <v>1021.78</v>
      </c>
      <c r="E3235" s="218"/>
      <c r="F3235" s="218"/>
      <c r="G3235" s="218"/>
      <c r="H3235" s="219"/>
    </row>
    <row r="3236" spans="1:8" ht="79.2">
      <c r="A3236" s="209">
        <v>100609</v>
      </c>
      <c r="B3236" s="210" t="s">
        <v>2782</v>
      </c>
      <c r="C3236" s="209" t="s">
        <v>22</v>
      </c>
      <c r="D3236" s="211">
        <v>1578.39</v>
      </c>
      <c r="E3236" s="218"/>
      <c r="F3236" s="218"/>
      <c r="G3236" s="218"/>
      <c r="H3236" s="220"/>
    </row>
    <row r="3237" spans="1:8" ht="66">
      <c r="A3237" s="209">
        <v>100610</v>
      </c>
      <c r="B3237" s="210" t="s">
        <v>2783</v>
      </c>
      <c r="C3237" s="209" t="s">
        <v>22</v>
      </c>
      <c r="D3237" s="211">
        <v>645.97</v>
      </c>
      <c r="E3237" s="218"/>
      <c r="F3237" s="218"/>
      <c r="G3237" s="218"/>
      <c r="H3237" s="219"/>
    </row>
    <row r="3238" spans="1:8" ht="66">
      <c r="A3238" s="209">
        <v>100611</v>
      </c>
      <c r="B3238" s="210" t="s">
        <v>2784</v>
      </c>
      <c r="C3238" s="209" t="s">
        <v>22</v>
      </c>
      <c r="D3238" s="211">
        <v>821.61</v>
      </c>
      <c r="E3238" s="218"/>
      <c r="F3238" s="218"/>
      <c r="G3238" s="218"/>
      <c r="H3238" s="219"/>
    </row>
    <row r="3239" spans="1:8" ht="66">
      <c r="A3239" s="209">
        <v>100612</v>
      </c>
      <c r="B3239" s="210" t="s">
        <v>2785</v>
      </c>
      <c r="C3239" s="209" t="s">
        <v>22</v>
      </c>
      <c r="D3239" s="211">
        <v>1041.71</v>
      </c>
      <c r="E3239" s="218"/>
      <c r="F3239" s="218"/>
      <c r="G3239" s="218"/>
      <c r="H3239" s="220"/>
    </row>
    <row r="3240" spans="1:8" ht="66">
      <c r="A3240" s="209">
        <v>100613</v>
      </c>
      <c r="B3240" s="210" t="s">
        <v>2786</v>
      </c>
      <c r="C3240" s="209" t="s">
        <v>22</v>
      </c>
      <c r="D3240" s="211">
        <v>1605.19</v>
      </c>
      <c r="E3240" s="218"/>
      <c r="F3240" s="218"/>
      <c r="G3240" s="218"/>
      <c r="H3240" s="220"/>
    </row>
    <row r="3241" spans="1:8" ht="66">
      <c r="A3241" s="209">
        <v>100614</v>
      </c>
      <c r="B3241" s="210" t="s">
        <v>2787</v>
      </c>
      <c r="C3241" s="209" t="s">
        <v>22</v>
      </c>
      <c r="D3241" s="211">
        <v>856.85</v>
      </c>
      <c r="E3241" s="218"/>
      <c r="F3241" s="218"/>
      <c r="G3241" s="218"/>
      <c r="H3241" s="219"/>
    </row>
    <row r="3242" spans="1:8" ht="66">
      <c r="A3242" s="209">
        <v>100615</v>
      </c>
      <c r="B3242" s="210" t="s">
        <v>2788</v>
      </c>
      <c r="C3242" s="209" t="s">
        <v>22</v>
      </c>
      <c r="D3242" s="211">
        <v>1081.18</v>
      </c>
      <c r="E3242" s="218"/>
      <c r="F3242" s="218"/>
      <c r="G3242" s="218"/>
      <c r="H3242" s="220"/>
    </row>
    <row r="3243" spans="1:8" ht="66">
      <c r="A3243" s="209">
        <v>100616</v>
      </c>
      <c r="B3243" s="210" t="s">
        <v>2789</v>
      </c>
      <c r="C3243" s="209" t="s">
        <v>22</v>
      </c>
      <c r="D3243" s="211">
        <v>1661.56</v>
      </c>
      <c r="E3243" s="218"/>
      <c r="F3243" s="218"/>
      <c r="G3243" s="218"/>
      <c r="H3243" s="220"/>
    </row>
    <row r="3244" spans="1:8" ht="66">
      <c r="A3244" s="209">
        <v>100617</v>
      </c>
      <c r="B3244" s="210" t="s">
        <v>2790</v>
      </c>
      <c r="C3244" s="209" t="s">
        <v>22</v>
      </c>
      <c r="D3244" s="211">
        <v>1120.3599999999999</v>
      </c>
      <c r="E3244" s="218"/>
      <c r="F3244" s="218"/>
      <c r="G3244" s="218"/>
      <c r="H3244" s="220"/>
    </row>
    <row r="3245" spans="1:8" ht="79.2">
      <c r="A3245" s="209">
        <v>100618</v>
      </c>
      <c r="B3245" s="210" t="s">
        <v>2791</v>
      </c>
      <c r="C3245" s="209" t="s">
        <v>22</v>
      </c>
      <c r="D3245" s="211">
        <v>1725.54</v>
      </c>
      <c r="E3245" s="218"/>
      <c r="F3245" s="218"/>
      <c r="G3245" s="218"/>
      <c r="H3245" s="220"/>
    </row>
    <row r="3246" spans="1:8" ht="39.6">
      <c r="A3246" s="209">
        <v>100619</v>
      </c>
      <c r="B3246" s="210" t="s">
        <v>2792</v>
      </c>
      <c r="C3246" s="209" t="s">
        <v>22</v>
      </c>
      <c r="D3246" s="211">
        <v>566.95000000000005</v>
      </c>
      <c r="E3246" s="218"/>
      <c r="F3246" s="218"/>
      <c r="G3246" s="218"/>
      <c r="H3246" s="219"/>
    </row>
    <row r="3247" spans="1:8" ht="52.8">
      <c r="A3247" s="209">
        <v>100620</v>
      </c>
      <c r="B3247" s="210" t="s">
        <v>2793</v>
      </c>
      <c r="C3247" s="209" t="s">
        <v>22</v>
      </c>
      <c r="D3247" s="211">
        <v>2749.41</v>
      </c>
      <c r="E3247" s="218"/>
      <c r="F3247" s="218"/>
      <c r="G3247" s="218"/>
      <c r="H3247" s="220"/>
    </row>
    <row r="3248" spans="1:8" ht="52.8">
      <c r="A3248" s="209">
        <v>100621</v>
      </c>
      <c r="B3248" s="210" t="s">
        <v>2794</v>
      </c>
      <c r="C3248" s="209" t="s">
        <v>22</v>
      </c>
      <c r="D3248" s="211">
        <v>3203.24</v>
      </c>
      <c r="E3248" s="218"/>
      <c r="F3248" s="218"/>
      <c r="G3248" s="218"/>
      <c r="H3248" s="220"/>
    </row>
    <row r="3249" spans="1:8" ht="52.8">
      <c r="A3249" s="209">
        <v>100622</v>
      </c>
      <c r="B3249" s="210" t="s">
        <v>2795</v>
      </c>
      <c r="C3249" s="209" t="s">
        <v>22</v>
      </c>
      <c r="D3249" s="211">
        <v>2414.87</v>
      </c>
      <c r="E3249" s="218"/>
      <c r="F3249" s="218"/>
      <c r="G3249" s="218"/>
      <c r="H3249" s="220"/>
    </row>
    <row r="3250" spans="1:8" ht="52.8">
      <c r="A3250" s="209">
        <v>100623</v>
      </c>
      <c r="B3250" s="210" t="s">
        <v>2796</v>
      </c>
      <c r="C3250" s="209" t="s">
        <v>22</v>
      </c>
      <c r="D3250" s="211">
        <v>2601.41</v>
      </c>
      <c r="E3250" s="218"/>
      <c r="F3250" s="218"/>
      <c r="G3250" s="218"/>
      <c r="H3250" s="220"/>
    </row>
    <row r="3251" spans="1:8" ht="52.8">
      <c r="A3251" s="209">
        <v>97600</v>
      </c>
      <c r="B3251" s="210" t="s">
        <v>2797</v>
      </c>
      <c r="C3251" s="209" t="s">
        <v>22</v>
      </c>
      <c r="D3251" s="211">
        <v>342.77</v>
      </c>
      <c r="E3251" s="218"/>
      <c r="F3251" s="218"/>
      <c r="G3251" s="218"/>
      <c r="H3251" s="219"/>
    </row>
    <row r="3252" spans="1:8" ht="52.8">
      <c r="A3252" s="209">
        <v>97601</v>
      </c>
      <c r="B3252" s="210" t="s">
        <v>2798</v>
      </c>
      <c r="C3252" s="209" t="s">
        <v>22</v>
      </c>
      <c r="D3252" s="211">
        <v>355.02</v>
      </c>
      <c r="E3252" s="218"/>
      <c r="F3252" s="218"/>
      <c r="G3252" s="218"/>
      <c r="H3252" s="219"/>
    </row>
    <row r="3253" spans="1:8" ht="52.8">
      <c r="A3253" s="209">
        <v>97605</v>
      </c>
      <c r="B3253" s="210" t="s">
        <v>2799</v>
      </c>
      <c r="C3253" s="209" t="s">
        <v>22</v>
      </c>
      <c r="D3253" s="211">
        <v>92.87</v>
      </c>
      <c r="E3253" s="218"/>
      <c r="F3253" s="218"/>
      <c r="G3253" s="218"/>
      <c r="H3253" s="219"/>
    </row>
    <row r="3254" spans="1:8" ht="52.8">
      <c r="A3254" s="209">
        <v>97606</v>
      </c>
      <c r="B3254" s="210" t="s">
        <v>2800</v>
      </c>
      <c r="C3254" s="209" t="s">
        <v>22</v>
      </c>
      <c r="D3254" s="211">
        <v>97.73</v>
      </c>
      <c r="E3254" s="218"/>
      <c r="F3254" s="218"/>
      <c r="G3254" s="218"/>
      <c r="H3254" s="219"/>
    </row>
    <row r="3255" spans="1:8" ht="52.8">
      <c r="A3255" s="209">
        <v>97607</v>
      </c>
      <c r="B3255" s="210" t="s">
        <v>2801</v>
      </c>
      <c r="C3255" s="209" t="s">
        <v>22</v>
      </c>
      <c r="D3255" s="211">
        <v>112.64</v>
      </c>
      <c r="E3255" s="218"/>
      <c r="F3255" s="218"/>
      <c r="G3255" s="218"/>
      <c r="H3255" s="219"/>
    </row>
    <row r="3256" spans="1:8" ht="52.8">
      <c r="A3256" s="209">
        <v>97608</v>
      </c>
      <c r="B3256" s="210" t="s">
        <v>2802</v>
      </c>
      <c r="C3256" s="209" t="s">
        <v>22</v>
      </c>
      <c r="D3256" s="211">
        <v>117.5</v>
      </c>
      <c r="E3256" s="218"/>
      <c r="F3256" s="218"/>
      <c r="G3256" s="218"/>
      <c r="H3256" s="219"/>
    </row>
    <row r="3257" spans="1:8" ht="66">
      <c r="A3257" s="209">
        <v>102102</v>
      </c>
      <c r="B3257" s="210" t="s">
        <v>2803</v>
      </c>
      <c r="C3257" s="209" t="s">
        <v>22</v>
      </c>
      <c r="D3257" s="211">
        <v>20106.87</v>
      </c>
      <c r="E3257" s="218"/>
      <c r="F3257" s="218"/>
      <c r="G3257" s="218"/>
      <c r="H3257" s="220"/>
    </row>
    <row r="3258" spans="1:8" ht="66">
      <c r="A3258" s="209">
        <v>102103</v>
      </c>
      <c r="B3258" s="210" t="s">
        <v>2804</v>
      </c>
      <c r="C3258" s="209" t="s">
        <v>22</v>
      </c>
      <c r="D3258" s="211">
        <v>22419.16</v>
      </c>
      <c r="E3258" s="218"/>
      <c r="F3258" s="218"/>
      <c r="G3258" s="218"/>
      <c r="H3258" s="220"/>
    </row>
    <row r="3259" spans="1:8" ht="66">
      <c r="A3259" s="209">
        <v>102104</v>
      </c>
      <c r="B3259" s="210" t="s">
        <v>2805</v>
      </c>
      <c r="C3259" s="209" t="s">
        <v>22</v>
      </c>
      <c r="D3259" s="211">
        <v>28879.57</v>
      </c>
      <c r="E3259" s="218"/>
      <c r="F3259" s="218"/>
      <c r="G3259" s="218"/>
      <c r="H3259" s="220"/>
    </row>
    <row r="3260" spans="1:8" ht="66">
      <c r="A3260" s="209">
        <v>102105</v>
      </c>
      <c r="B3260" s="210" t="s">
        <v>2806</v>
      </c>
      <c r="C3260" s="209" t="s">
        <v>22</v>
      </c>
      <c r="D3260" s="211">
        <v>35592.959999999999</v>
      </c>
      <c r="E3260" s="218"/>
      <c r="F3260" s="218"/>
      <c r="G3260" s="218"/>
      <c r="H3260" s="220"/>
    </row>
    <row r="3261" spans="1:8" ht="66">
      <c r="A3261" s="209">
        <v>102106</v>
      </c>
      <c r="B3261" s="210" t="s">
        <v>2807</v>
      </c>
      <c r="C3261" s="209" t="s">
        <v>22</v>
      </c>
      <c r="D3261" s="211">
        <v>44772.45</v>
      </c>
      <c r="E3261" s="218"/>
      <c r="F3261" s="218"/>
      <c r="G3261" s="218"/>
      <c r="H3261" s="220"/>
    </row>
    <row r="3262" spans="1:8" ht="66">
      <c r="A3262" s="209">
        <v>102107</v>
      </c>
      <c r="B3262" s="210" t="s">
        <v>2808</v>
      </c>
      <c r="C3262" s="209" t="s">
        <v>22</v>
      </c>
      <c r="D3262" s="211">
        <v>62648.78</v>
      </c>
      <c r="E3262" s="218"/>
      <c r="F3262" s="218"/>
      <c r="G3262" s="218"/>
      <c r="H3262" s="220"/>
    </row>
    <row r="3263" spans="1:8" ht="66">
      <c r="A3263" s="209">
        <v>102108</v>
      </c>
      <c r="B3263" s="210" t="s">
        <v>2809</v>
      </c>
      <c r="C3263" s="209" t="s">
        <v>22</v>
      </c>
      <c r="D3263" s="211">
        <v>73025.570000000007</v>
      </c>
      <c r="E3263" s="218"/>
      <c r="F3263" s="218"/>
      <c r="G3263" s="218"/>
      <c r="H3263" s="220"/>
    </row>
    <row r="3264" spans="1:8" ht="39.6">
      <c r="A3264" s="209">
        <v>102109</v>
      </c>
      <c r="B3264" s="210" t="s">
        <v>2810</v>
      </c>
      <c r="C3264" s="209" t="s">
        <v>22</v>
      </c>
      <c r="D3264" s="211">
        <v>84.32</v>
      </c>
      <c r="E3264" s="218"/>
      <c r="F3264" s="218"/>
      <c r="G3264" s="218"/>
      <c r="H3264" s="219"/>
    </row>
    <row r="3265" spans="1:8" ht="39.6">
      <c r="A3265" s="209">
        <v>102110</v>
      </c>
      <c r="B3265" s="210" t="s">
        <v>2811</v>
      </c>
      <c r="C3265" s="209" t="s">
        <v>22</v>
      </c>
      <c r="D3265" s="211">
        <v>298.88</v>
      </c>
      <c r="E3265" s="218"/>
      <c r="F3265" s="218"/>
      <c r="G3265" s="218"/>
      <c r="H3265" s="219"/>
    </row>
    <row r="3266" spans="1:8" ht="66">
      <c r="A3266" s="209">
        <v>103654</v>
      </c>
      <c r="B3266" s="210" t="s">
        <v>2812</v>
      </c>
      <c r="C3266" s="209" t="s">
        <v>22</v>
      </c>
      <c r="D3266" s="211">
        <v>118724.4</v>
      </c>
      <c r="E3266" s="218"/>
      <c r="F3266" s="218"/>
      <c r="G3266" s="218"/>
      <c r="H3266" s="220"/>
    </row>
    <row r="3267" spans="1:8" ht="66">
      <c r="A3267" s="209">
        <v>103655</v>
      </c>
      <c r="B3267" s="210" t="s">
        <v>2813</v>
      </c>
      <c r="C3267" s="209" t="s">
        <v>22</v>
      </c>
      <c r="D3267" s="211">
        <v>162747.74</v>
      </c>
      <c r="E3267" s="218"/>
      <c r="F3267" s="218"/>
      <c r="G3267" s="218"/>
      <c r="H3267" s="220"/>
    </row>
    <row r="3268" spans="1:8" ht="66">
      <c r="A3268" s="209">
        <v>103656</v>
      </c>
      <c r="B3268" s="210" t="s">
        <v>2814</v>
      </c>
      <c r="C3268" s="209" t="s">
        <v>22</v>
      </c>
      <c r="D3268" s="211">
        <v>227711.24</v>
      </c>
      <c r="E3268" s="218"/>
      <c r="F3268" s="218"/>
      <c r="G3268" s="218"/>
      <c r="H3268" s="220"/>
    </row>
    <row r="3269" spans="1:8" ht="92.4">
      <c r="A3269" s="209">
        <v>104473</v>
      </c>
      <c r="B3269" s="210" t="s">
        <v>6268</v>
      </c>
      <c r="C3269" s="209" t="s">
        <v>22</v>
      </c>
      <c r="D3269" s="211">
        <v>155.99</v>
      </c>
      <c r="E3269" s="218"/>
      <c r="F3269" s="218"/>
      <c r="G3269" s="218"/>
      <c r="H3269" s="219"/>
    </row>
    <row r="3270" spans="1:8" ht="105.6">
      <c r="A3270" s="209">
        <v>104474</v>
      </c>
      <c r="B3270" s="210" t="s">
        <v>6269</v>
      </c>
      <c r="C3270" s="209" t="s">
        <v>22</v>
      </c>
      <c r="D3270" s="211">
        <v>332.58</v>
      </c>
      <c r="E3270" s="218"/>
      <c r="F3270" s="218"/>
      <c r="G3270" s="218"/>
      <c r="H3270" s="219"/>
    </row>
    <row r="3271" spans="1:8" ht="79.2">
      <c r="A3271" s="209">
        <v>104475</v>
      </c>
      <c r="B3271" s="210" t="s">
        <v>6270</v>
      </c>
      <c r="C3271" s="209" t="s">
        <v>22</v>
      </c>
      <c r="D3271" s="211">
        <v>132.52000000000001</v>
      </c>
      <c r="E3271" s="218"/>
      <c r="F3271" s="218"/>
      <c r="G3271" s="218"/>
      <c r="H3271" s="219"/>
    </row>
    <row r="3272" spans="1:8" ht="79.2">
      <c r="A3272" s="209">
        <v>104476</v>
      </c>
      <c r="B3272" s="210" t="s">
        <v>6271</v>
      </c>
      <c r="C3272" s="209" t="s">
        <v>22</v>
      </c>
      <c r="D3272" s="211">
        <v>170.23</v>
      </c>
      <c r="E3272" s="218"/>
      <c r="F3272" s="218"/>
      <c r="G3272" s="218"/>
      <c r="H3272" s="219"/>
    </row>
    <row r="3273" spans="1:8" ht="79.2">
      <c r="A3273" s="209">
        <v>104477</v>
      </c>
      <c r="B3273" s="210" t="s">
        <v>6272</v>
      </c>
      <c r="C3273" s="209" t="s">
        <v>22</v>
      </c>
      <c r="D3273" s="211">
        <v>129.33000000000001</v>
      </c>
      <c r="E3273" s="218"/>
      <c r="F3273" s="218"/>
      <c r="G3273" s="218"/>
      <c r="H3273" s="219"/>
    </row>
    <row r="3274" spans="1:8" ht="79.2">
      <c r="A3274" s="209">
        <v>104478</v>
      </c>
      <c r="B3274" s="210" t="s">
        <v>6273</v>
      </c>
      <c r="C3274" s="209" t="s">
        <v>22</v>
      </c>
      <c r="D3274" s="211">
        <v>285.37</v>
      </c>
      <c r="E3274" s="218"/>
      <c r="F3274" s="218"/>
      <c r="G3274" s="218"/>
      <c r="H3274" s="219"/>
    </row>
    <row r="3275" spans="1:8" ht="79.2">
      <c r="A3275" s="209">
        <v>104479</v>
      </c>
      <c r="B3275" s="210" t="s">
        <v>6274</v>
      </c>
      <c r="C3275" s="209" t="s">
        <v>22</v>
      </c>
      <c r="D3275" s="211">
        <v>113.54</v>
      </c>
      <c r="E3275" s="218"/>
      <c r="F3275" s="218"/>
      <c r="G3275" s="218"/>
      <c r="H3275" s="219"/>
    </row>
    <row r="3276" spans="1:8" ht="79.2">
      <c r="A3276" s="209">
        <v>104480</v>
      </c>
      <c r="B3276" s="210" t="s">
        <v>6275</v>
      </c>
      <c r="C3276" s="209" t="s">
        <v>22</v>
      </c>
      <c r="D3276" s="211">
        <v>128.69999999999999</v>
      </c>
      <c r="E3276" s="218"/>
      <c r="F3276" s="218"/>
      <c r="G3276" s="218"/>
      <c r="H3276" s="219"/>
    </row>
    <row r="3277" spans="1:8" ht="79.2">
      <c r="A3277" s="209">
        <v>104481</v>
      </c>
      <c r="B3277" s="210" t="s">
        <v>6276</v>
      </c>
      <c r="C3277" s="209" t="s">
        <v>22</v>
      </c>
      <c r="D3277" s="211">
        <v>307.3</v>
      </c>
      <c r="E3277" s="218"/>
      <c r="F3277" s="218"/>
      <c r="G3277" s="218"/>
      <c r="H3277" s="219"/>
    </row>
    <row r="3278" spans="1:8" ht="39.6">
      <c r="A3278" s="209">
        <v>96973</v>
      </c>
      <c r="B3278" s="210" t="s">
        <v>7455</v>
      </c>
      <c r="C3278" s="209" t="s">
        <v>19</v>
      </c>
      <c r="D3278" s="211">
        <v>63.16</v>
      </c>
      <c r="E3278" s="218"/>
      <c r="F3278" s="218"/>
      <c r="G3278" s="218"/>
      <c r="H3278" s="219"/>
    </row>
    <row r="3279" spans="1:8" ht="39.6">
      <c r="A3279" s="209">
        <v>96974</v>
      </c>
      <c r="B3279" s="210" t="s">
        <v>7456</v>
      </c>
      <c r="C3279" s="209" t="s">
        <v>19</v>
      </c>
      <c r="D3279" s="211">
        <v>81.39</v>
      </c>
      <c r="E3279" s="218"/>
      <c r="F3279" s="218"/>
      <c r="G3279" s="218"/>
      <c r="H3279" s="219"/>
    </row>
    <row r="3280" spans="1:8" ht="39.6">
      <c r="A3280" s="209">
        <v>96975</v>
      </c>
      <c r="B3280" s="210" t="s">
        <v>7457</v>
      </c>
      <c r="C3280" s="209" t="s">
        <v>19</v>
      </c>
      <c r="D3280" s="211">
        <v>100.6</v>
      </c>
      <c r="E3280" s="218"/>
      <c r="F3280" s="218"/>
      <c r="G3280" s="218"/>
      <c r="H3280" s="219"/>
    </row>
    <row r="3281" spans="1:8" ht="39.6">
      <c r="A3281" s="209">
        <v>96976</v>
      </c>
      <c r="B3281" s="210" t="s">
        <v>7458</v>
      </c>
      <c r="C3281" s="209" t="s">
        <v>19</v>
      </c>
      <c r="D3281" s="211">
        <v>132.49</v>
      </c>
      <c r="E3281" s="218"/>
      <c r="F3281" s="218"/>
      <c r="G3281" s="218"/>
      <c r="H3281" s="219"/>
    </row>
    <row r="3282" spans="1:8" ht="26.4">
      <c r="A3282" s="209">
        <v>96977</v>
      </c>
      <c r="B3282" s="210" t="s">
        <v>7459</v>
      </c>
      <c r="C3282" s="209" t="s">
        <v>19</v>
      </c>
      <c r="D3282" s="211">
        <v>51.8</v>
      </c>
      <c r="E3282" s="218"/>
      <c r="F3282" s="218"/>
      <c r="G3282" s="218"/>
      <c r="H3282" s="219"/>
    </row>
    <row r="3283" spans="1:8" ht="26.4">
      <c r="A3283" s="209">
        <v>96978</v>
      </c>
      <c r="B3283" s="210" t="s">
        <v>7460</v>
      </c>
      <c r="C3283" s="209" t="s">
        <v>19</v>
      </c>
      <c r="D3283" s="211">
        <v>68.260000000000005</v>
      </c>
      <c r="E3283" s="218"/>
      <c r="F3283" s="218"/>
      <c r="G3283" s="218"/>
      <c r="H3283" s="219"/>
    </row>
    <row r="3284" spans="1:8" ht="26.4">
      <c r="A3284" s="209">
        <v>96979</v>
      </c>
      <c r="B3284" s="210" t="s">
        <v>7461</v>
      </c>
      <c r="C3284" s="209" t="s">
        <v>19</v>
      </c>
      <c r="D3284" s="211">
        <v>97.65</v>
      </c>
      <c r="E3284" s="218"/>
      <c r="F3284" s="218"/>
      <c r="G3284" s="218"/>
      <c r="H3284" s="219"/>
    </row>
    <row r="3285" spans="1:8" ht="39.6">
      <c r="A3285" s="209">
        <v>96984</v>
      </c>
      <c r="B3285" s="210" t="s">
        <v>7462</v>
      </c>
      <c r="C3285" s="209" t="s">
        <v>22</v>
      </c>
      <c r="D3285" s="211">
        <v>54.65</v>
      </c>
      <c r="E3285" s="218"/>
      <c r="F3285" s="218"/>
      <c r="G3285" s="218"/>
      <c r="H3285" s="219"/>
    </row>
    <row r="3286" spans="1:8" ht="39.6">
      <c r="A3286" s="209">
        <v>96985</v>
      </c>
      <c r="B3286" s="210" t="s">
        <v>7463</v>
      </c>
      <c r="C3286" s="209" t="s">
        <v>22</v>
      </c>
      <c r="D3286" s="211">
        <v>77.81</v>
      </c>
      <c r="E3286" s="218"/>
      <c r="F3286" s="218"/>
      <c r="G3286" s="218"/>
      <c r="H3286" s="219"/>
    </row>
    <row r="3287" spans="1:8" ht="39.6">
      <c r="A3287" s="209">
        <v>96986</v>
      </c>
      <c r="B3287" s="210" t="s">
        <v>7464</v>
      </c>
      <c r="C3287" s="209" t="s">
        <v>22</v>
      </c>
      <c r="D3287" s="211">
        <v>116.1</v>
      </c>
      <c r="E3287" s="218"/>
      <c r="F3287" s="218"/>
      <c r="G3287" s="218"/>
      <c r="H3287" s="219"/>
    </row>
    <row r="3288" spans="1:8" ht="26.4">
      <c r="A3288" s="209">
        <v>96987</v>
      </c>
      <c r="B3288" s="210" t="s">
        <v>7465</v>
      </c>
      <c r="C3288" s="209" t="s">
        <v>22</v>
      </c>
      <c r="D3288" s="211">
        <v>118.96</v>
      </c>
      <c r="E3288" s="218"/>
      <c r="F3288" s="218"/>
      <c r="G3288" s="218"/>
      <c r="H3288" s="219"/>
    </row>
    <row r="3289" spans="1:8" ht="26.4">
      <c r="A3289" s="209">
        <v>96988</v>
      </c>
      <c r="B3289" s="210" t="s">
        <v>7466</v>
      </c>
      <c r="C3289" s="209" t="s">
        <v>22</v>
      </c>
      <c r="D3289" s="211">
        <v>171.03</v>
      </c>
      <c r="E3289" s="218"/>
      <c r="F3289" s="218"/>
      <c r="G3289" s="218"/>
      <c r="H3289" s="219"/>
    </row>
    <row r="3290" spans="1:8" ht="26.4">
      <c r="A3290" s="209">
        <v>96989</v>
      </c>
      <c r="B3290" s="210" t="s">
        <v>7467</v>
      </c>
      <c r="C3290" s="209" t="s">
        <v>22</v>
      </c>
      <c r="D3290" s="211">
        <v>143.21</v>
      </c>
      <c r="E3290" s="218"/>
      <c r="F3290" s="218"/>
      <c r="G3290" s="218"/>
      <c r="H3290" s="219"/>
    </row>
    <row r="3291" spans="1:8" ht="52.8">
      <c r="A3291" s="209">
        <v>98463</v>
      </c>
      <c r="B3291" s="210" t="s">
        <v>7468</v>
      </c>
      <c r="C3291" s="209" t="s">
        <v>22</v>
      </c>
      <c r="D3291" s="211">
        <v>24.6</v>
      </c>
      <c r="E3291" s="218"/>
      <c r="F3291" s="218"/>
      <c r="G3291" s="218"/>
      <c r="H3291" s="219"/>
    </row>
    <row r="3292" spans="1:8" ht="26.4">
      <c r="A3292" s="209">
        <v>104746</v>
      </c>
      <c r="B3292" s="210" t="s">
        <v>7469</v>
      </c>
      <c r="C3292" s="209" t="s">
        <v>22</v>
      </c>
      <c r="D3292" s="211">
        <v>26.86</v>
      </c>
      <c r="E3292" s="218"/>
      <c r="F3292" s="218"/>
      <c r="G3292" s="218"/>
      <c r="H3292" s="219"/>
    </row>
    <row r="3293" spans="1:8" ht="52.8">
      <c r="A3293" s="209">
        <v>104749</v>
      </c>
      <c r="B3293" s="210" t="s">
        <v>7470</v>
      </c>
      <c r="C3293" s="209" t="s">
        <v>22</v>
      </c>
      <c r="D3293" s="211">
        <v>18.739999999999998</v>
      </c>
      <c r="E3293" s="218"/>
      <c r="F3293" s="218"/>
      <c r="G3293" s="218"/>
      <c r="H3293" s="219"/>
    </row>
    <row r="3294" spans="1:8" ht="52.8">
      <c r="A3294" s="209">
        <v>104750</v>
      </c>
      <c r="B3294" s="210" t="s">
        <v>7471</v>
      </c>
      <c r="C3294" s="209" t="s">
        <v>22</v>
      </c>
      <c r="D3294" s="211">
        <v>14.88</v>
      </c>
      <c r="E3294" s="218"/>
      <c r="F3294" s="218"/>
      <c r="G3294" s="218"/>
      <c r="H3294" s="219"/>
    </row>
    <row r="3295" spans="1:8" ht="39.6">
      <c r="A3295" s="209">
        <v>104751</v>
      </c>
      <c r="B3295" s="210" t="s">
        <v>7472</v>
      </c>
      <c r="C3295" s="209" t="s">
        <v>22</v>
      </c>
      <c r="D3295" s="211">
        <v>21.51</v>
      </c>
      <c r="E3295" s="218"/>
      <c r="F3295" s="218"/>
      <c r="G3295" s="218"/>
      <c r="H3295" s="219"/>
    </row>
    <row r="3296" spans="1:8" ht="39.6">
      <c r="A3296" s="209">
        <v>104752</v>
      </c>
      <c r="B3296" s="210" t="s">
        <v>7473</v>
      </c>
      <c r="C3296" s="209" t="s">
        <v>22</v>
      </c>
      <c r="D3296" s="211">
        <v>20.25</v>
      </c>
      <c r="E3296" s="218"/>
      <c r="F3296" s="218"/>
      <c r="G3296" s="218"/>
      <c r="H3296" s="219"/>
    </row>
    <row r="3297" spans="1:8" ht="39.6">
      <c r="A3297" s="209">
        <v>104753</v>
      </c>
      <c r="B3297" s="210" t="s">
        <v>7474</v>
      </c>
      <c r="C3297" s="209" t="s">
        <v>22</v>
      </c>
      <c r="D3297" s="211">
        <v>24.95</v>
      </c>
      <c r="E3297" s="218"/>
      <c r="F3297" s="218"/>
      <c r="G3297" s="218"/>
      <c r="H3297" s="219"/>
    </row>
    <row r="3298" spans="1:8" ht="39.6">
      <c r="A3298" s="209">
        <v>104754</v>
      </c>
      <c r="B3298" s="210" t="s">
        <v>7475</v>
      </c>
      <c r="C3298" s="209" t="s">
        <v>22</v>
      </c>
      <c r="D3298" s="211">
        <v>33.01</v>
      </c>
      <c r="E3298" s="218"/>
      <c r="F3298" s="218"/>
      <c r="G3298" s="218"/>
      <c r="H3298" s="219"/>
    </row>
    <row r="3299" spans="1:8" ht="39.6">
      <c r="A3299" s="209">
        <v>104755</v>
      </c>
      <c r="B3299" s="210" t="s">
        <v>7476</v>
      </c>
      <c r="C3299" s="209" t="s">
        <v>22</v>
      </c>
      <c r="D3299" s="211">
        <v>45.52</v>
      </c>
      <c r="E3299" s="218"/>
      <c r="F3299" s="218"/>
      <c r="G3299" s="218"/>
      <c r="H3299" s="219"/>
    </row>
    <row r="3300" spans="1:8" ht="66">
      <c r="A3300" s="209">
        <v>103490</v>
      </c>
      <c r="B3300" s="210" t="s">
        <v>2815</v>
      </c>
      <c r="C3300" s="209" t="s">
        <v>1634</v>
      </c>
      <c r="D3300" s="211">
        <v>3006.79</v>
      </c>
      <c r="E3300" s="218"/>
      <c r="F3300" s="218"/>
      <c r="G3300" s="218"/>
      <c r="H3300" s="220"/>
    </row>
    <row r="3301" spans="1:8" ht="66">
      <c r="A3301" s="209">
        <v>103491</v>
      </c>
      <c r="B3301" s="210" t="s">
        <v>2816</v>
      </c>
      <c r="C3301" s="209" t="s">
        <v>1634</v>
      </c>
      <c r="D3301" s="211">
        <v>826.63</v>
      </c>
      <c r="E3301" s="218"/>
      <c r="F3301" s="218"/>
      <c r="G3301" s="218"/>
      <c r="H3301" s="219"/>
    </row>
    <row r="3302" spans="1:8" ht="39.6">
      <c r="A3302" s="209">
        <v>104758</v>
      </c>
      <c r="B3302" s="210" t="s">
        <v>7477</v>
      </c>
      <c r="C3302" s="209" t="s">
        <v>22</v>
      </c>
      <c r="D3302" s="211">
        <v>13.61</v>
      </c>
      <c r="E3302" s="218"/>
      <c r="F3302" s="218"/>
      <c r="G3302" s="218"/>
      <c r="H3302" s="219"/>
    </row>
    <row r="3303" spans="1:8" ht="52.8">
      <c r="A3303" s="209">
        <v>104759</v>
      </c>
      <c r="B3303" s="210" t="s">
        <v>7478</v>
      </c>
      <c r="C3303" s="209" t="s">
        <v>22</v>
      </c>
      <c r="D3303" s="211">
        <v>36.29</v>
      </c>
      <c r="E3303" s="218"/>
      <c r="F3303" s="218"/>
      <c r="G3303" s="218"/>
      <c r="H3303" s="219"/>
    </row>
    <row r="3304" spans="1:8" ht="52.8">
      <c r="A3304" s="209">
        <v>104760</v>
      </c>
      <c r="B3304" s="210" t="s">
        <v>7479</v>
      </c>
      <c r="C3304" s="209" t="s">
        <v>22</v>
      </c>
      <c r="D3304" s="211">
        <v>53</v>
      </c>
      <c r="E3304" s="218"/>
      <c r="F3304" s="218"/>
      <c r="G3304" s="218"/>
      <c r="H3304" s="219"/>
    </row>
    <row r="3305" spans="1:8" ht="52.8">
      <c r="A3305" s="209">
        <v>104761</v>
      </c>
      <c r="B3305" s="210" t="s">
        <v>7480</v>
      </c>
      <c r="C3305" s="209" t="s">
        <v>22</v>
      </c>
      <c r="D3305" s="211">
        <v>7.54</v>
      </c>
      <c r="E3305" s="218"/>
      <c r="F3305" s="218"/>
      <c r="G3305" s="218"/>
      <c r="H3305" s="219"/>
    </row>
    <row r="3306" spans="1:8" ht="52.8">
      <c r="A3306" s="209">
        <v>104762</v>
      </c>
      <c r="B3306" s="210" t="s">
        <v>7481</v>
      </c>
      <c r="C3306" s="209" t="s">
        <v>22</v>
      </c>
      <c r="D3306" s="211">
        <v>20.11</v>
      </c>
      <c r="E3306" s="218"/>
      <c r="F3306" s="218"/>
      <c r="G3306" s="218"/>
      <c r="H3306" s="219"/>
    </row>
    <row r="3307" spans="1:8" ht="52.8">
      <c r="A3307" s="209">
        <v>104763</v>
      </c>
      <c r="B3307" s="210" t="s">
        <v>7482</v>
      </c>
      <c r="C3307" s="209" t="s">
        <v>22</v>
      </c>
      <c r="D3307" s="211">
        <v>29.37</v>
      </c>
      <c r="E3307" s="218"/>
      <c r="F3307" s="218"/>
      <c r="G3307" s="218"/>
      <c r="H3307" s="219"/>
    </row>
    <row r="3308" spans="1:8" ht="52.8">
      <c r="A3308" s="209">
        <v>104764</v>
      </c>
      <c r="B3308" s="210" t="s">
        <v>7483</v>
      </c>
      <c r="C3308" s="209" t="s">
        <v>19</v>
      </c>
      <c r="D3308" s="211">
        <v>20.54</v>
      </c>
      <c r="E3308" s="218"/>
      <c r="F3308" s="218"/>
      <c r="G3308" s="218"/>
      <c r="H3308" s="219"/>
    </row>
    <row r="3309" spans="1:8" ht="52.8">
      <c r="A3309" s="209">
        <v>104765</v>
      </c>
      <c r="B3309" s="210" t="s">
        <v>7484</v>
      </c>
      <c r="C3309" s="209" t="s">
        <v>19</v>
      </c>
      <c r="D3309" s="211">
        <v>15.89</v>
      </c>
      <c r="E3309" s="218"/>
      <c r="F3309" s="218"/>
      <c r="G3309" s="218"/>
      <c r="H3309" s="219"/>
    </row>
    <row r="3310" spans="1:8" ht="39.6">
      <c r="A3310" s="209">
        <v>104766</v>
      </c>
      <c r="B3310" s="210" t="s">
        <v>7485</v>
      </c>
      <c r="C3310" s="209" t="s">
        <v>19</v>
      </c>
      <c r="D3310" s="211">
        <v>14.62</v>
      </c>
      <c r="E3310" s="218"/>
      <c r="F3310" s="218"/>
      <c r="G3310" s="218"/>
      <c r="H3310" s="219"/>
    </row>
    <row r="3311" spans="1:8" ht="39.6">
      <c r="A3311" s="209">
        <v>104768</v>
      </c>
      <c r="B3311" s="210" t="s">
        <v>7486</v>
      </c>
      <c r="C3311" s="209" t="s">
        <v>22</v>
      </c>
      <c r="D3311" s="211">
        <v>0.56999999999999995</v>
      </c>
      <c r="E3311" s="218"/>
      <c r="F3311" s="218"/>
      <c r="G3311" s="218"/>
      <c r="H3311" s="219"/>
    </row>
    <row r="3312" spans="1:8" ht="52.8">
      <c r="A3312" s="209">
        <v>104770</v>
      </c>
      <c r="B3312" s="210" t="s">
        <v>7487</v>
      </c>
      <c r="C3312" s="209" t="s">
        <v>22</v>
      </c>
      <c r="D3312" s="211">
        <v>1.54</v>
      </c>
      <c r="E3312" s="218"/>
      <c r="F3312" s="218"/>
      <c r="G3312" s="218"/>
      <c r="H3312" s="219"/>
    </row>
    <row r="3313" spans="1:8" ht="52.8">
      <c r="A3313" s="209">
        <v>104772</v>
      </c>
      <c r="B3313" s="210" t="s">
        <v>7488</v>
      </c>
      <c r="C3313" s="209" t="s">
        <v>22</v>
      </c>
      <c r="D3313" s="211">
        <v>2.2400000000000002</v>
      </c>
      <c r="E3313" s="218"/>
      <c r="F3313" s="218"/>
      <c r="G3313" s="218"/>
      <c r="H3313" s="219"/>
    </row>
    <row r="3314" spans="1:8" ht="52.8">
      <c r="A3314" s="209">
        <v>104774</v>
      </c>
      <c r="B3314" s="210" t="s">
        <v>7489</v>
      </c>
      <c r="C3314" s="209" t="s">
        <v>22</v>
      </c>
      <c r="D3314" s="211">
        <v>2.04</v>
      </c>
      <c r="E3314" s="218"/>
      <c r="F3314" s="218"/>
      <c r="G3314" s="218"/>
      <c r="H3314" s="219"/>
    </row>
    <row r="3315" spans="1:8" ht="52.8">
      <c r="A3315" s="209">
        <v>104776</v>
      </c>
      <c r="B3315" s="210" t="s">
        <v>7490</v>
      </c>
      <c r="C3315" s="209" t="s">
        <v>22</v>
      </c>
      <c r="D3315" s="211">
        <v>5.46</v>
      </c>
      <c r="E3315" s="218"/>
      <c r="F3315" s="218"/>
      <c r="G3315" s="218"/>
      <c r="H3315" s="219"/>
    </row>
    <row r="3316" spans="1:8" ht="52.8">
      <c r="A3316" s="209">
        <v>104778</v>
      </c>
      <c r="B3316" s="210" t="s">
        <v>7491</v>
      </c>
      <c r="C3316" s="209" t="s">
        <v>22</v>
      </c>
      <c r="D3316" s="211">
        <v>7.99</v>
      </c>
      <c r="E3316" s="218"/>
      <c r="F3316" s="218"/>
      <c r="G3316" s="218"/>
      <c r="H3316" s="219"/>
    </row>
    <row r="3317" spans="1:8" ht="39.6">
      <c r="A3317" s="209">
        <v>104780</v>
      </c>
      <c r="B3317" s="210" t="s">
        <v>7492</v>
      </c>
      <c r="C3317" s="209" t="s">
        <v>19</v>
      </c>
      <c r="D3317" s="211">
        <v>4.5599999999999996</v>
      </c>
      <c r="E3317" s="218"/>
      <c r="F3317" s="218"/>
      <c r="G3317" s="218"/>
      <c r="H3317" s="219"/>
    </row>
    <row r="3318" spans="1:8" ht="66">
      <c r="A3318" s="209">
        <v>104785</v>
      </c>
      <c r="B3318" s="210" t="s">
        <v>7493</v>
      </c>
      <c r="C3318" s="209" t="s">
        <v>19</v>
      </c>
      <c r="D3318" s="211">
        <v>11.78</v>
      </c>
      <c r="E3318" s="218"/>
      <c r="F3318" s="218"/>
      <c r="G3318" s="218"/>
      <c r="H3318" s="219"/>
    </row>
    <row r="3319" spans="1:8" ht="79.2">
      <c r="A3319" s="209">
        <v>96765</v>
      </c>
      <c r="B3319" s="210" t="s">
        <v>2817</v>
      </c>
      <c r="C3319" s="209" t="s">
        <v>22</v>
      </c>
      <c r="D3319" s="211">
        <v>1509.38</v>
      </c>
      <c r="E3319" s="218"/>
      <c r="F3319" s="218"/>
      <c r="G3319" s="218"/>
      <c r="H3319" s="220"/>
    </row>
    <row r="3320" spans="1:8" ht="39.6">
      <c r="A3320" s="209">
        <v>101905</v>
      </c>
      <c r="B3320" s="210" t="s">
        <v>6277</v>
      </c>
      <c r="C3320" s="209" t="s">
        <v>22</v>
      </c>
      <c r="D3320" s="211">
        <v>227.21</v>
      </c>
      <c r="E3320" s="218"/>
      <c r="F3320" s="218"/>
      <c r="G3320" s="218"/>
      <c r="H3320" s="219"/>
    </row>
    <row r="3321" spans="1:8" ht="39.6">
      <c r="A3321" s="209">
        <v>101906</v>
      </c>
      <c r="B3321" s="210" t="s">
        <v>6278</v>
      </c>
      <c r="C3321" s="209" t="s">
        <v>22</v>
      </c>
      <c r="D3321" s="211">
        <v>672.35</v>
      </c>
      <c r="E3321" s="218"/>
      <c r="F3321" s="218"/>
      <c r="G3321" s="218"/>
      <c r="H3321" s="219"/>
    </row>
    <row r="3322" spans="1:8" ht="39.6">
      <c r="A3322" s="209">
        <v>101907</v>
      </c>
      <c r="B3322" s="210" t="s">
        <v>6279</v>
      </c>
      <c r="C3322" s="209" t="s">
        <v>22</v>
      </c>
      <c r="D3322" s="211">
        <v>726.59</v>
      </c>
      <c r="E3322" s="218"/>
      <c r="F3322" s="218"/>
      <c r="G3322" s="218"/>
      <c r="H3322" s="219"/>
    </row>
    <row r="3323" spans="1:8" ht="39.6">
      <c r="A3323" s="209">
        <v>101908</v>
      </c>
      <c r="B3323" s="210" t="s">
        <v>6280</v>
      </c>
      <c r="C3323" s="209" t="s">
        <v>22</v>
      </c>
      <c r="D3323" s="211">
        <v>220.43</v>
      </c>
      <c r="E3323" s="218"/>
      <c r="F3323" s="218"/>
      <c r="G3323" s="218"/>
      <c r="H3323" s="219"/>
    </row>
    <row r="3324" spans="1:8" ht="39.6">
      <c r="A3324" s="209">
        <v>101909</v>
      </c>
      <c r="B3324" s="210" t="s">
        <v>6281</v>
      </c>
      <c r="C3324" s="209" t="s">
        <v>22</v>
      </c>
      <c r="D3324" s="211">
        <v>256.58999999999997</v>
      </c>
      <c r="E3324" s="218"/>
      <c r="F3324" s="218"/>
      <c r="G3324" s="218"/>
      <c r="H3324" s="219"/>
    </row>
    <row r="3325" spans="1:8" ht="39.6">
      <c r="A3325" s="209">
        <v>101910</v>
      </c>
      <c r="B3325" s="210" t="s">
        <v>6282</v>
      </c>
      <c r="C3325" s="209" t="s">
        <v>22</v>
      </c>
      <c r="D3325" s="211">
        <v>301.77999999999997</v>
      </c>
      <c r="E3325" s="218"/>
      <c r="F3325" s="218"/>
      <c r="G3325" s="218"/>
      <c r="H3325" s="219"/>
    </row>
    <row r="3326" spans="1:8" ht="39.6">
      <c r="A3326" s="209">
        <v>101911</v>
      </c>
      <c r="B3326" s="210" t="s">
        <v>6283</v>
      </c>
      <c r="C3326" s="209" t="s">
        <v>22</v>
      </c>
      <c r="D3326" s="211">
        <v>346.97</v>
      </c>
      <c r="E3326" s="218"/>
      <c r="F3326" s="218"/>
      <c r="G3326" s="218"/>
      <c r="H3326" s="219"/>
    </row>
    <row r="3327" spans="1:8" ht="66">
      <c r="A3327" s="209">
        <v>101912</v>
      </c>
      <c r="B3327" s="210" t="s">
        <v>2818</v>
      </c>
      <c r="C3327" s="209" t="s">
        <v>22</v>
      </c>
      <c r="D3327" s="211">
        <v>1942.54</v>
      </c>
      <c r="E3327" s="218"/>
      <c r="F3327" s="218"/>
      <c r="G3327" s="218"/>
      <c r="H3327" s="220"/>
    </row>
    <row r="3328" spans="1:8" ht="26.4">
      <c r="A3328" s="209">
        <v>101913</v>
      </c>
      <c r="B3328" s="210" t="s">
        <v>2819</v>
      </c>
      <c r="C3328" s="209" t="s">
        <v>22</v>
      </c>
      <c r="D3328" s="211">
        <v>380.66</v>
      </c>
      <c r="E3328" s="218"/>
      <c r="F3328" s="218"/>
      <c r="G3328" s="218"/>
      <c r="H3328" s="219"/>
    </row>
    <row r="3329" spans="1:8" ht="26.4">
      <c r="A3329" s="209">
        <v>101914</v>
      </c>
      <c r="B3329" s="210" t="s">
        <v>2820</v>
      </c>
      <c r="C3329" s="209" t="s">
        <v>22</v>
      </c>
      <c r="D3329" s="211">
        <v>484.75</v>
      </c>
      <c r="E3329" s="218"/>
      <c r="F3329" s="218"/>
      <c r="G3329" s="218"/>
      <c r="H3329" s="219"/>
    </row>
    <row r="3330" spans="1:8" ht="66">
      <c r="A3330" s="209">
        <v>101915</v>
      </c>
      <c r="B3330" s="210" t="s">
        <v>2821</v>
      </c>
      <c r="C3330" s="209" t="s">
        <v>22</v>
      </c>
      <c r="D3330" s="211">
        <v>408.24</v>
      </c>
      <c r="E3330" s="218"/>
      <c r="F3330" s="218"/>
      <c r="G3330" s="218"/>
      <c r="H3330" s="219"/>
    </row>
    <row r="3331" spans="1:8" ht="39.6">
      <c r="A3331" s="209">
        <v>101916</v>
      </c>
      <c r="B3331" s="210" t="s">
        <v>2822</v>
      </c>
      <c r="C3331" s="209" t="s">
        <v>22</v>
      </c>
      <c r="D3331" s="211">
        <v>3537.62</v>
      </c>
      <c r="E3331" s="218"/>
      <c r="F3331" s="218"/>
      <c r="G3331" s="218"/>
      <c r="H3331" s="220"/>
    </row>
    <row r="3332" spans="1:8" ht="39.6">
      <c r="A3332" s="209">
        <v>101917</v>
      </c>
      <c r="B3332" s="210" t="s">
        <v>2823</v>
      </c>
      <c r="C3332" s="209" t="s">
        <v>22</v>
      </c>
      <c r="D3332" s="211">
        <v>151.78</v>
      </c>
      <c r="E3332" s="218"/>
      <c r="F3332" s="218"/>
      <c r="G3332" s="218"/>
      <c r="H3332" s="219"/>
    </row>
    <row r="3333" spans="1:8" ht="39.6">
      <c r="A3333" s="209">
        <v>98261</v>
      </c>
      <c r="B3333" s="210" t="s">
        <v>2824</v>
      </c>
      <c r="C3333" s="209" t="s">
        <v>19</v>
      </c>
      <c r="D3333" s="211">
        <v>3.55</v>
      </c>
      <c r="E3333" s="218"/>
      <c r="F3333" s="218"/>
      <c r="G3333" s="218"/>
      <c r="H3333" s="219"/>
    </row>
    <row r="3334" spans="1:8" ht="52.8">
      <c r="A3334" s="209">
        <v>98262</v>
      </c>
      <c r="B3334" s="210" t="s">
        <v>2825</v>
      </c>
      <c r="C3334" s="209" t="s">
        <v>19</v>
      </c>
      <c r="D3334" s="211">
        <v>4.3600000000000003</v>
      </c>
      <c r="E3334" s="218"/>
      <c r="F3334" s="218"/>
      <c r="G3334" s="218"/>
      <c r="H3334" s="219"/>
    </row>
    <row r="3335" spans="1:8" ht="52.8">
      <c r="A3335" s="209">
        <v>98263</v>
      </c>
      <c r="B3335" s="210" t="s">
        <v>2826</v>
      </c>
      <c r="C3335" s="209" t="s">
        <v>19</v>
      </c>
      <c r="D3335" s="211">
        <v>4.55</v>
      </c>
      <c r="E3335" s="218"/>
      <c r="F3335" s="218"/>
      <c r="G3335" s="218"/>
      <c r="H3335" s="219"/>
    </row>
    <row r="3336" spans="1:8" ht="52.8">
      <c r="A3336" s="209">
        <v>98264</v>
      </c>
      <c r="B3336" s="210" t="s">
        <v>2827</v>
      </c>
      <c r="C3336" s="209" t="s">
        <v>19</v>
      </c>
      <c r="D3336" s="211">
        <v>5.42</v>
      </c>
      <c r="E3336" s="218"/>
      <c r="F3336" s="218"/>
      <c r="G3336" s="218"/>
      <c r="H3336" s="219"/>
    </row>
    <row r="3337" spans="1:8" ht="52.8">
      <c r="A3337" s="209">
        <v>98265</v>
      </c>
      <c r="B3337" s="210" t="s">
        <v>2828</v>
      </c>
      <c r="C3337" s="209" t="s">
        <v>19</v>
      </c>
      <c r="D3337" s="211">
        <v>6</v>
      </c>
      <c r="E3337" s="218"/>
      <c r="F3337" s="218"/>
      <c r="G3337" s="218"/>
      <c r="H3337" s="219"/>
    </row>
    <row r="3338" spans="1:8" ht="52.8">
      <c r="A3338" s="209">
        <v>98266</v>
      </c>
      <c r="B3338" s="210" t="s">
        <v>2829</v>
      </c>
      <c r="C3338" s="209" t="s">
        <v>19</v>
      </c>
      <c r="D3338" s="211">
        <v>6.78</v>
      </c>
      <c r="E3338" s="218"/>
      <c r="F3338" s="218"/>
      <c r="G3338" s="218"/>
      <c r="H3338" s="219"/>
    </row>
    <row r="3339" spans="1:8" ht="39.6">
      <c r="A3339" s="209">
        <v>98267</v>
      </c>
      <c r="B3339" s="210" t="s">
        <v>2830</v>
      </c>
      <c r="C3339" s="209" t="s">
        <v>19</v>
      </c>
      <c r="D3339" s="211">
        <v>10.68</v>
      </c>
      <c r="E3339" s="218"/>
      <c r="F3339" s="218"/>
      <c r="G3339" s="218"/>
      <c r="H3339" s="219"/>
    </row>
    <row r="3340" spans="1:8" ht="39.6">
      <c r="A3340" s="209">
        <v>98268</v>
      </c>
      <c r="B3340" s="210" t="s">
        <v>2831</v>
      </c>
      <c r="C3340" s="209" t="s">
        <v>19</v>
      </c>
      <c r="D3340" s="211">
        <v>17.05</v>
      </c>
      <c r="E3340" s="218"/>
      <c r="F3340" s="218"/>
      <c r="G3340" s="218"/>
      <c r="H3340" s="219"/>
    </row>
    <row r="3341" spans="1:8" ht="39.6">
      <c r="A3341" s="209">
        <v>98269</v>
      </c>
      <c r="B3341" s="210" t="s">
        <v>2832</v>
      </c>
      <c r="C3341" s="209" t="s">
        <v>19</v>
      </c>
      <c r="D3341" s="211">
        <v>23.2</v>
      </c>
      <c r="E3341" s="218"/>
      <c r="F3341" s="218"/>
      <c r="G3341" s="218"/>
      <c r="H3341" s="219"/>
    </row>
    <row r="3342" spans="1:8" ht="39.6">
      <c r="A3342" s="209">
        <v>98270</v>
      </c>
      <c r="B3342" s="210" t="s">
        <v>2833</v>
      </c>
      <c r="C3342" s="209" t="s">
        <v>19</v>
      </c>
      <c r="D3342" s="211">
        <v>34.85</v>
      </c>
      <c r="E3342" s="218"/>
      <c r="F3342" s="218"/>
      <c r="G3342" s="218"/>
      <c r="H3342" s="219"/>
    </row>
    <row r="3343" spans="1:8" ht="39.6">
      <c r="A3343" s="209">
        <v>98271</v>
      </c>
      <c r="B3343" s="210" t="s">
        <v>2834</v>
      </c>
      <c r="C3343" s="209" t="s">
        <v>19</v>
      </c>
      <c r="D3343" s="211">
        <v>48.86</v>
      </c>
      <c r="E3343" s="218"/>
      <c r="F3343" s="218"/>
      <c r="G3343" s="218"/>
      <c r="H3343" s="219"/>
    </row>
    <row r="3344" spans="1:8" ht="39.6">
      <c r="A3344" s="209">
        <v>98272</v>
      </c>
      <c r="B3344" s="210" t="s">
        <v>2835</v>
      </c>
      <c r="C3344" s="209" t="s">
        <v>19</v>
      </c>
      <c r="D3344" s="211">
        <v>111.68</v>
      </c>
      <c r="E3344" s="218"/>
      <c r="F3344" s="218"/>
      <c r="G3344" s="218"/>
      <c r="H3344" s="219"/>
    </row>
    <row r="3345" spans="1:8" ht="39.6">
      <c r="A3345" s="209">
        <v>98273</v>
      </c>
      <c r="B3345" s="210" t="s">
        <v>2836</v>
      </c>
      <c r="C3345" s="209" t="s">
        <v>19</v>
      </c>
      <c r="D3345" s="211">
        <v>2.64</v>
      </c>
      <c r="E3345" s="218"/>
      <c r="F3345" s="218"/>
      <c r="G3345" s="218"/>
      <c r="H3345" s="219"/>
    </row>
    <row r="3346" spans="1:8" ht="39.6">
      <c r="A3346" s="209">
        <v>98274</v>
      </c>
      <c r="B3346" s="210" t="s">
        <v>2837</v>
      </c>
      <c r="C3346" s="209" t="s">
        <v>19</v>
      </c>
      <c r="D3346" s="211">
        <v>3.22</v>
      </c>
      <c r="E3346" s="218"/>
      <c r="F3346" s="218"/>
      <c r="G3346" s="218"/>
      <c r="H3346" s="219"/>
    </row>
    <row r="3347" spans="1:8" ht="39.6">
      <c r="A3347" s="209">
        <v>98275</v>
      </c>
      <c r="B3347" s="210" t="s">
        <v>2838</v>
      </c>
      <c r="C3347" s="209" t="s">
        <v>19</v>
      </c>
      <c r="D3347" s="211">
        <v>4</v>
      </c>
      <c r="E3347" s="218"/>
      <c r="F3347" s="218"/>
      <c r="G3347" s="218"/>
      <c r="H3347" s="219"/>
    </row>
    <row r="3348" spans="1:8" ht="39.6">
      <c r="A3348" s="209">
        <v>98276</v>
      </c>
      <c r="B3348" s="210" t="s">
        <v>2839</v>
      </c>
      <c r="C3348" s="209" t="s">
        <v>19</v>
      </c>
      <c r="D3348" s="211">
        <v>7.89</v>
      </c>
      <c r="E3348" s="218"/>
      <c r="F3348" s="218"/>
      <c r="G3348" s="218"/>
      <c r="H3348" s="219"/>
    </row>
    <row r="3349" spans="1:8" ht="39.6">
      <c r="A3349" s="209">
        <v>98277</v>
      </c>
      <c r="B3349" s="210" t="s">
        <v>2840</v>
      </c>
      <c r="C3349" s="209" t="s">
        <v>19</v>
      </c>
      <c r="D3349" s="211">
        <v>14.27</v>
      </c>
      <c r="E3349" s="218"/>
      <c r="F3349" s="218"/>
      <c r="G3349" s="218"/>
      <c r="H3349" s="219"/>
    </row>
    <row r="3350" spans="1:8" ht="39.6">
      <c r="A3350" s="209">
        <v>98278</v>
      </c>
      <c r="B3350" s="210" t="s">
        <v>2841</v>
      </c>
      <c r="C3350" s="209" t="s">
        <v>19</v>
      </c>
      <c r="D3350" s="211">
        <v>20.41</v>
      </c>
      <c r="E3350" s="218"/>
      <c r="F3350" s="218"/>
      <c r="G3350" s="218"/>
      <c r="H3350" s="219"/>
    </row>
    <row r="3351" spans="1:8" ht="39.6">
      <c r="A3351" s="209">
        <v>98279</v>
      </c>
      <c r="B3351" s="210" t="s">
        <v>2842</v>
      </c>
      <c r="C3351" s="209" t="s">
        <v>19</v>
      </c>
      <c r="D3351" s="211">
        <v>32.06</v>
      </c>
      <c r="E3351" s="218"/>
      <c r="F3351" s="218"/>
      <c r="G3351" s="218"/>
      <c r="H3351" s="219"/>
    </row>
    <row r="3352" spans="1:8" ht="52.8">
      <c r="A3352" s="209">
        <v>98280</v>
      </c>
      <c r="B3352" s="210" t="s">
        <v>2843</v>
      </c>
      <c r="C3352" s="209" t="s">
        <v>19</v>
      </c>
      <c r="D3352" s="211">
        <v>7.13</v>
      </c>
      <c r="E3352" s="218"/>
      <c r="F3352" s="218"/>
      <c r="G3352" s="218"/>
      <c r="H3352" s="219"/>
    </row>
    <row r="3353" spans="1:8" ht="52.8">
      <c r="A3353" s="209">
        <v>98281</v>
      </c>
      <c r="B3353" s="210" t="s">
        <v>2844</v>
      </c>
      <c r="C3353" s="209" t="s">
        <v>19</v>
      </c>
      <c r="D3353" s="211">
        <v>7.94</v>
      </c>
      <c r="E3353" s="218"/>
      <c r="F3353" s="218"/>
      <c r="G3353" s="218"/>
      <c r="H3353" s="219"/>
    </row>
    <row r="3354" spans="1:8" ht="52.8">
      <c r="A3354" s="209">
        <v>98282</v>
      </c>
      <c r="B3354" s="210" t="s">
        <v>2845</v>
      </c>
      <c r="C3354" s="209" t="s">
        <v>19</v>
      </c>
      <c r="D3354" s="211">
        <v>8.1300000000000008</v>
      </c>
      <c r="E3354" s="218"/>
      <c r="F3354" s="218"/>
      <c r="G3354" s="218"/>
      <c r="H3354" s="219"/>
    </row>
    <row r="3355" spans="1:8" ht="52.8">
      <c r="A3355" s="209">
        <v>98283</v>
      </c>
      <c r="B3355" s="210" t="s">
        <v>2846</v>
      </c>
      <c r="C3355" s="209" t="s">
        <v>19</v>
      </c>
      <c r="D3355" s="211">
        <v>8.99</v>
      </c>
      <c r="E3355" s="218"/>
      <c r="F3355" s="218"/>
      <c r="G3355" s="218"/>
      <c r="H3355" s="219"/>
    </row>
    <row r="3356" spans="1:8" ht="52.8">
      <c r="A3356" s="209">
        <v>98284</v>
      </c>
      <c r="B3356" s="210" t="s">
        <v>2847</v>
      </c>
      <c r="C3356" s="209" t="s">
        <v>19</v>
      </c>
      <c r="D3356" s="211">
        <v>9.58</v>
      </c>
      <c r="E3356" s="218"/>
      <c r="F3356" s="218"/>
      <c r="G3356" s="218"/>
      <c r="H3356" s="219"/>
    </row>
    <row r="3357" spans="1:8" ht="52.8">
      <c r="A3357" s="209">
        <v>98285</v>
      </c>
      <c r="B3357" s="210" t="s">
        <v>2848</v>
      </c>
      <c r="C3357" s="209" t="s">
        <v>19</v>
      </c>
      <c r="D3357" s="211">
        <v>10.36</v>
      </c>
      <c r="E3357" s="218"/>
      <c r="F3357" s="218"/>
      <c r="G3357" s="218"/>
      <c r="H3357" s="219"/>
    </row>
    <row r="3358" spans="1:8" ht="39.6">
      <c r="A3358" s="209">
        <v>98286</v>
      </c>
      <c r="B3358" s="210" t="s">
        <v>2849</v>
      </c>
      <c r="C3358" s="209" t="s">
        <v>19</v>
      </c>
      <c r="D3358" s="211">
        <v>14.26</v>
      </c>
      <c r="E3358" s="218"/>
      <c r="F3358" s="218"/>
      <c r="G3358" s="218"/>
      <c r="H3358" s="219"/>
    </row>
    <row r="3359" spans="1:8" ht="52.8">
      <c r="A3359" s="209">
        <v>98287</v>
      </c>
      <c r="B3359" s="210" t="s">
        <v>2850</v>
      </c>
      <c r="C3359" s="209" t="s">
        <v>19</v>
      </c>
      <c r="D3359" s="211">
        <v>1.4</v>
      </c>
      <c r="E3359" s="218"/>
      <c r="F3359" s="218"/>
      <c r="G3359" s="218"/>
      <c r="H3359" s="219"/>
    </row>
    <row r="3360" spans="1:8" ht="52.8">
      <c r="A3360" s="209">
        <v>98288</v>
      </c>
      <c r="B3360" s="210" t="s">
        <v>2851</v>
      </c>
      <c r="C3360" s="209" t="s">
        <v>19</v>
      </c>
      <c r="D3360" s="211">
        <v>2.21</v>
      </c>
      <c r="E3360" s="218"/>
      <c r="F3360" s="218"/>
      <c r="G3360" s="218"/>
      <c r="H3360" s="219"/>
    </row>
    <row r="3361" spans="1:8" ht="52.8">
      <c r="A3361" s="209">
        <v>98289</v>
      </c>
      <c r="B3361" s="210" t="s">
        <v>2852</v>
      </c>
      <c r="C3361" s="209" t="s">
        <v>19</v>
      </c>
      <c r="D3361" s="211">
        <v>2.4</v>
      </c>
      <c r="E3361" s="218"/>
      <c r="F3361" s="218"/>
      <c r="G3361" s="218"/>
      <c r="H3361" s="219"/>
    </row>
    <row r="3362" spans="1:8" ht="52.8">
      <c r="A3362" s="209">
        <v>98290</v>
      </c>
      <c r="B3362" s="210" t="s">
        <v>2853</v>
      </c>
      <c r="C3362" s="209" t="s">
        <v>19</v>
      </c>
      <c r="D3362" s="211">
        <v>3.27</v>
      </c>
      <c r="E3362" s="218"/>
      <c r="F3362" s="218"/>
      <c r="G3362" s="218"/>
      <c r="H3362" s="219"/>
    </row>
    <row r="3363" spans="1:8" ht="52.8">
      <c r="A3363" s="209">
        <v>98291</v>
      </c>
      <c r="B3363" s="210" t="s">
        <v>2854</v>
      </c>
      <c r="C3363" s="209" t="s">
        <v>19</v>
      </c>
      <c r="D3363" s="211">
        <v>3.86</v>
      </c>
      <c r="E3363" s="218"/>
      <c r="F3363" s="218"/>
      <c r="G3363" s="218"/>
      <c r="H3363" s="219"/>
    </row>
    <row r="3364" spans="1:8" ht="52.8">
      <c r="A3364" s="209">
        <v>98292</v>
      </c>
      <c r="B3364" s="210" t="s">
        <v>2855</v>
      </c>
      <c r="C3364" s="209" t="s">
        <v>19</v>
      </c>
      <c r="D3364" s="211">
        <v>4.6399999999999997</v>
      </c>
      <c r="E3364" s="218"/>
      <c r="F3364" s="218"/>
      <c r="G3364" s="218"/>
      <c r="H3364" s="219"/>
    </row>
    <row r="3365" spans="1:8" ht="39.6">
      <c r="A3365" s="209">
        <v>98293</v>
      </c>
      <c r="B3365" s="210" t="s">
        <v>2856</v>
      </c>
      <c r="C3365" s="209" t="s">
        <v>19</v>
      </c>
      <c r="D3365" s="211">
        <v>8.5299999999999994</v>
      </c>
      <c r="E3365" s="218"/>
      <c r="F3365" s="218"/>
      <c r="G3365" s="218"/>
      <c r="H3365" s="219"/>
    </row>
    <row r="3366" spans="1:8" ht="39.6">
      <c r="A3366" s="209">
        <v>98400</v>
      </c>
      <c r="B3366" s="210" t="s">
        <v>2857</v>
      </c>
      <c r="C3366" s="209" t="s">
        <v>19</v>
      </c>
      <c r="D3366" s="211">
        <v>13.06</v>
      </c>
      <c r="E3366" s="218"/>
      <c r="F3366" s="218"/>
      <c r="G3366" s="218"/>
      <c r="H3366" s="219"/>
    </row>
    <row r="3367" spans="1:8" ht="39.6">
      <c r="A3367" s="209">
        <v>98401</v>
      </c>
      <c r="B3367" s="210" t="s">
        <v>2858</v>
      </c>
      <c r="C3367" s="209" t="s">
        <v>19</v>
      </c>
      <c r="D3367" s="211">
        <v>20.350000000000001</v>
      </c>
      <c r="E3367" s="218"/>
      <c r="F3367" s="218"/>
      <c r="G3367" s="218"/>
      <c r="H3367" s="219"/>
    </row>
    <row r="3368" spans="1:8" ht="39.6">
      <c r="A3368" s="209">
        <v>98402</v>
      </c>
      <c r="B3368" s="210" t="s">
        <v>2859</v>
      </c>
      <c r="C3368" s="209" t="s">
        <v>19</v>
      </c>
      <c r="D3368" s="211">
        <v>23.71</v>
      </c>
      <c r="E3368" s="218"/>
      <c r="F3368" s="218"/>
      <c r="G3368" s="218"/>
      <c r="H3368" s="219"/>
    </row>
    <row r="3369" spans="1:8" ht="39.6">
      <c r="A3369" s="209">
        <v>100556</v>
      </c>
      <c r="B3369" s="210" t="s">
        <v>2860</v>
      </c>
      <c r="C3369" s="209" t="s">
        <v>22</v>
      </c>
      <c r="D3369" s="211">
        <v>41.02</v>
      </c>
      <c r="E3369" s="218"/>
      <c r="F3369" s="218"/>
      <c r="G3369" s="218"/>
      <c r="H3369" s="219"/>
    </row>
    <row r="3370" spans="1:8" ht="39.6">
      <c r="A3370" s="209">
        <v>100557</v>
      </c>
      <c r="B3370" s="210" t="s">
        <v>2861</v>
      </c>
      <c r="C3370" s="209" t="s">
        <v>22</v>
      </c>
      <c r="D3370" s="211">
        <v>515.72</v>
      </c>
      <c r="E3370" s="218"/>
      <c r="F3370" s="218"/>
      <c r="G3370" s="218"/>
      <c r="H3370" s="219"/>
    </row>
    <row r="3371" spans="1:8" ht="52.8">
      <c r="A3371" s="209">
        <v>100560</v>
      </c>
      <c r="B3371" s="210" t="s">
        <v>2862</v>
      </c>
      <c r="C3371" s="209" t="s">
        <v>22</v>
      </c>
      <c r="D3371" s="211">
        <v>111.76</v>
      </c>
      <c r="E3371" s="218"/>
      <c r="F3371" s="218"/>
      <c r="G3371" s="218"/>
      <c r="H3371" s="219"/>
    </row>
    <row r="3372" spans="1:8" ht="52.8">
      <c r="A3372" s="209">
        <v>100561</v>
      </c>
      <c r="B3372" s="210" t="s">
        <v>2863</v>
      </c>
      <c r="C3372" s="209" t="s">
        <v>22</v>
      </c>
      <c r="D3372" s="211">
        <v>205.32</v>
      </c>
      <c r="E3372" s="218"/>
      <c r="F3372" s="218"/>
      <c r="G3372" s="218"/>
      <c r="H3372" s="219"/>
    </row>
    <row r="3373" spans="1:8" ht="52.8">
      <c r="A3373" s="209">
        <v>100562</v>
      </c>
      <c r="B3373" s="210" t="s">
        <v>2864</v>
      </c>
      <c r="C3373" s="209" t="s">
        <v>22</v>
      </c>
      <c r="D3373" s="211">
        <v>318.77999999999997</v>
      </c>
      <c r="E3373" s="218"/>
      <c r="F3373" s="218"/>
      <c r="G3373" s="218"/>
      <c r="H3373" s="219"/>
    </row>
    <row r="3374" spans="1:8" ht="52.8">
      <c r="A3374" s="209">
        <v>100563</v>
      </c>
      <c r="B3374" s="210" t="s">
        <v>2865</v>
      </c>
      <c r="C3374" s="209" t="s">
        <v>22</v>
      </c>
      <c r="D3374" s="211">
        <v>460.39</v>
      </c>
      <c r="E3374" s="218"/>
      <c r="F3374" s="218"/>
      <c r="G3374" s="218"/>
      <c r="H3374" s="219"/>
    </row>
    <row r="3375" spans="1:8" ht="66">
      <c r="A3375" s="209">
        <v>101795</v>
      </c>
      <c r="B3375" s="210" t="s">
        <v>2866</v>
      </c>
      <c r="C3375" s="209" t="s">
        <v>22</v>
      </c>
      <c r="D3375" s="211">
        <v>582.85</v>
      </c>
      <c r="E3375" s="218"/>
      <c r="F3375" s="218"/>
      <c r="G3375" s="218"/>
      <c r="H3375" s="219"/>
    </row>
    <row r="3376" spans="1:8" ht="39.6">
      <c r="A3376" s="209">
        <v>101798</v>
      </c>
      <c r="B3376" s="210" t="s">
        <v>2867</v>
      </c>
      <c r="C3376" s="209" t="s">
        <v>22</v>
      </c>
      <c r="D3376" s="211">
        <v>364.18</v>
      </c>
      <c r="E3376" s="218"/>
      <c r="F3376" s="218"/>
      <c r="G3376" s="218"/>
      <c r="H3376" s="219"/>
    </row>
    <row r="3377" spans="1:8" ht="39.6">
      <c r="A3377" s="209">
        <v>101799</v>
      </c>
      <c r="B3377" s="210" t="s">
        <v>2868</v>
      </c>
      <c r="C3377" s="209" t="s">
        <v>22</v>
      </c>
      <c r="D3377" s="211">
        <v>886.23</v>
      </c>
      <c r="E3377" s="218"/>
      <c r="F3377" s="218"/>
      <c r="G3377" s="218"/>
      <c r="H3377" s="219"/>
    </row>
    <row r="3378" spans="1:8" ht="26.4">
      <c r="A3378" s="209">
        <v>98397</v>
      </c>
      <c r="B3378" s="210" t="s">
        <v>2869</v>
      </c>
      <c r="C3378" s="209" t="s">
        <v>783</v>
      </c>
      <c r="D3378" s="211">
        <v>11.44</v>
      </c>
      <c r="E3378" s="218"/>
      <c r="F3378" s="218"/>
      <c r="G3378" s="218"/>
      <c r="H3378" s="219"/>
    </row>
    <row r="3379" spans="1:8" ht="39.6">
      <c r="A3379" s="209">
        <v>103244</v>
      </c>
      <c r="B3379" s="210" t="s">
        <v>6284</v>
      </c>
      <c r="C3379" s="209" t="s">
        <v>22</v>
      </c>
      <c r="D3379" s="211">
        <v>2368.7600000000002</v>
      </c>
      <c r="E3379" s="218"/>
      <c r="F3379" s="218"/>
      <c r="G3379" s="218"/>
      <c r="H3379" s="220"/>
    </row>
    <row r="3380" spans="1:8" ht="39.6">
      <c r="A3380" s="209">
        <v>103245</v>
      </c>
      <c r="B3380" s="210" t="s">
        <v>6285</v>
      </c>
      <c r="C3380" s="209" t="s">
        <v>22</v>
      </c>
      <c r="D3380" s="211">
        <v>1864.34</v>
      </c>
      <c r="E3380" s="218"/>
      <c r="F3380" s="218"/>
      <c r="G3380" s="218"/>
      <c r="H3380" s="220"/>
    </row>
    <row r="3381" spans="1:8" ht="39.6">
      <c r="A3381" s="209">
        <v>103246</v>
      </c>
      <c r="B3381" s="210" t="s">
        <v>6286</v>
      </c>
      <c r="C3381" s="209" t="s">
        <v>22</v>
      </c>
      <c r="D3381" s="211">
        <v>2034.92</v>
      </c>
      <c r="E3381" s="218"/>
      <c r="F3381" s="218"/>
      <c r="G3381" s="218"/>
      <c r="H3381" s="220"/>
    </row>
    <row r="3382" spans="1:8" ht="39.6">
      <c r="A3382" s="209">
        <v>103247</v>
      </c>
      <c r="B3382" s="210" t="s">
        <v>6287</v>
      </c>
      <c r="C3382" s="209" t="s">
        <v>22</v>
      </c>
      <c r="D3382" s="211">
        <v>2631.12</v>
      </c>
      <c r="E3382" s="218"/>
      <c r="F3382" s="218"/>
      <c r="G3382" s="218"/>
      <c r="H3382" s="220"/>
    </row>
    <row r="3383" spans="1:8" ht="39.6">
      <c r="A3383" s="209">
        <v>103248</v>
      </c>
      <c r="B3383" s="210" t="s">
        <v>6288</v>
      </c>
      <c r="C3383" s="209" t="s">
        <v>22</v>
      </c>
      <c r="D3383" s="211">
        <v>2146.62</v>
      </c>
      <c r="E3383" s="218"/>
      <c r="F3383" s="218"/>
      <c r="G3383" s="218"/>
      <c r="H3383" s="220"/>
    </row>
    <row r="3384" spans="1:8" ht="39.6">
      <c r="A3384" s="209">
        <v>103249</v>
      </c>
      <c r="B3384" s="210" t="s">
        <v>6289</v>
      </c>
      <c r="C3384" s="209" t="s">
        <v>22</v>
      </c>
      <c r="D3384" s="211">
        <v>2307.61</v>
      </c>
      <c r="E3384" s="218"/>
      <c r="F3384" s="218"/>
      <c r="G3384" s="218"/>
      <c r="H3384" s="220"/>
    </row>
    <row r="3385" spans="1:8" ht="39.6">
      <c r="A3385" s="209">
        <v>103250</v>
      </c>
      <c r="B3385" s="210" t="s">
        <v>6290</v>
      </c>
      <c r="C3385" s="209" t="s">
        <v>22</v>
      </c>
      <c r="D3385" s="211">
        <v>3828.97</v>
      </c>
      <c r="E3385" s="218"/>
      <c r="F3385" s="218"/>
      <c r="G3385" s="218"/>
      <c r="H3385" s="220"/>
    </row>
    <row r="3386" spans="1:8" ht="39.6">
      <c r="A3386" s="209">
        <v>103251</v>
      </c>
      <c r="B3386" s="210" t="s">
        <v>6291</v>
      </c>
      <c r="C3386" s="209" t="s">
        <v>22</v>
      </c>
      <c r="D3386" s="211">
        <v>3019.78</v>
      </c>
      <c r="E3386" s="218"/>
      <c r="F3386" s="218"/>
      <c r="G3386" s="218"/>
      <c r="H3386" s="220"/>
    </row>
    <row r="3387" spans="1:8" ht="39.6">
      <c r="A3387" s="209">
        <v>103252</v>
      </c>
      <c r="B3387" s="210" t="s">
        <v>6292</v>
      </c>
      <c r="C3387" s="209" t="s">
        <v>22</v>
      </c>
      <c r="D3387" s="211">
        <v>3346.1</v>
      </c>
      <c r="E3387" s="218"/>
      <c r="F3387" s="218"/>
      <c r="G3387" s="218"/>
      <c r="H3387" s="220"/>
    </row>
    <row r="3388" spans="1:8" ht="39.6">
      <c r="A3388" s="209">
        <v>103253</v>
      </c>
      <c r="B3388" s="210" t="s">
        <v>6293</v>
      </c>
      <c r="C3388" s="209" t="s">
        <v>22</v>
      </c>
      <c r="D3388" s="211">
        <v>5226.08</v>
      </c>
      <c r="E3388" s="218"/>
      <c r="F3388" s="218"/>
      <c r="G3388" s="218"/>
      <c r="H3388" s="220"/>
    </row>
    <row r="3389" spans="1:8" ht="39.6">
      <c r="A3389" s="209">
        <v>103254</v>
      </c>
      <c r="B3389" s="210" t="s">
        <v>6294</v>
      </c>
      <c r="C3389" s="209" t="s">
        <v>22</v>
      </c>
      <c r="D3389" s="211">
        <v>3903.14</v>
      </c>
      <c r="E3389" s="218"/>
      <c r="F3389" s="218"/>
      <c r="G3389" s="218"/>
      <c r="H3389" s="220"/>
    </row>
    <row r="3390" spans="1:8" ht="39.6">
      <c r="A3390" s="209">
        <v>103255</v>
      </c>
      <c r="B3390" s="210" t="s">
        <v>6295</v>
      </c>
      <c r="C3390" s="209" t="s">
        <v>22</v>
      </c>
      <c r="D3390" s="211">
        <v>4369.91</v>
      </c>
      <c r="E3390" s="218"/>
      <c r="F3390" s="218"/>
      <c r="G3390" s="218"/>
      <c r="H3390" s="220"/>
    </row>
    <row r="3391" spans="1:8" ht="39.6">
      <c r="A3391" s="209">
        <v>103256</v>
      </c>
      <c r="B3391" s="210" t="s">
        <v>6296</v>
      </c>
      <c r="C3391" s="209" t="s">
        <v>22</v>
      </c>
      <c r="D3391" s="211">
        <v>9715.35</v>
      </c>
      <c r="E3391" s="218"/>
      <c r="F3391" s="218"/>
      <c r="G3391" s="218"/>
      <c r="H3391" s="220"/>
    </row>
    <row r="3392" spans="1:8" ht="39.6">
      <c r="A3392" s="209">
        <v>103257</v>
      </c>
      <c r="B3392" s="210" t="s">
        <v>6297</v>
      </c>
      <c r="C3392" s="209" t="s">
        <v>22</v>
      </c>
      <c r="D3392" s="211">
        <v>5538.59</v>
      </c>
      <c r="E3392" s="218"/>
      <c r="F3392" s="218"/>
      <c r="G3392" s="218"/>
      <c r="H3392" s="220"/>
    </row>
    <row r="3393" spans="1:8" ht="39.6">
      <c r="A3393" s="209">
        <v>103258</v>
      </c>
      <c r="B3393" s="210" t="s">
        <v>6298</v>
      </c>
      <c r="C3393" s="209" t="s">
        <v>22</v>
      </c>
      <c r="D3393" s="211">
        <v>10864.09</v>
      </c>
      <c r="E3393" s="218"/>
      <c r="F3393" s="218"/>
      <c r="G3393" s="218"/>
      <c r="H3393" s="220"/>
    </row>
    <row r="3394" spans="1:8" ht="39.6">
      <c r="A3394" s="209">
        <v>103259</v>
      </c>
      <c r="B3394" s="210" t="s">
        <v>6299</v>
      </c>
      <c r="C3394" s="209" t="s">
        <v>22</v>
      </c>
      <c r="D3394" s="211">
        <v>5841.14</v>
      </c>
      <c r="E3394" s="218"/>
      <c r="F3394" s="218"/>
      <c r="G3394" s="218"/>
      <c r="H3394" s="220"/>
    </row>
    <row r="3395" spans="1:8" ht="39.6">
      <c r="A3395" s="209">
        <v>103260</v>
      </c>
      <c r="B3395" s="210" t="s">
        <v>6300</v>
      </c>
      <c r="C3395" s="209" t="s">
        <v>22</v>
      </c>
      <c r="D3395" s="211">
        <v>6000.98</v>
      </c>
      <c r="E3395" s="218"/>
      <c r="F3395" s="218"/>
      <c r="G3395" s="218"/>
      <c r="H3395" s="220"/>
    </row>
    <row r="3396" spans="1:8" ht="39.6">
      <c r="A3396" s="209">
        <v>103261</v>
      </c>
      <c r="B3396" s="210" t="s">
        <v>6301</v>
      </c>
      <c r="C3396" s="209" t="s">
        <v>22</v>
      </c>
      <c r="D3396" s="211">
        <v>12256.87</v>
      </c>
      <c r="E3396" s="218"/>
      <c r="F3396" s="218"/>
      <c r="G3396" s="218"/>
      <c r="H3396" s="220"/>
    </row>
    <row r="3397" spans="1:8" ht="39.6">
      <c r="A3397" s="209">
        <v>103262</v>
      </c>
      <c r="B3397" s="210" t="s">
        <v>6302</v>
      </c>
      <c r="C3397" s="209" t="s">
        <v>22</v>
      </c>
      <c r="D3397" s="211">
        <v>7680.28</v>
      </c>
      <c r="E3397" s="218"/>
      <c r="F3397" s="218"/>
      <c r="G3397" s="218"/>
      <c r="H3397" s="220"/>
    </row>
    <row r="3398" spans="1:8" ht="39.6">
      <c r="A3398" s="209">
        <v>103263</v>
      </c>
      <c r="B3398" s="210" t="s">
        <v>6303</v>
      </c>
      <c r="C3398" s="209" t="s">
        <v>22</v>
      </c>
      <c r="D3398" s="211">
        <v>17021.73</v>
      </c>
      <c r="E3398" s="218"/>
      <c r="F3398" s="218"/>
      <c r="G3398" s="218"/>
      <c r="H3398" s="220"/>
    </row>
    <row r="3399" spans="1:8" ht="39.6">
      <c r="A3399" s="209">
        <v>103264</v>
      </c>
      <c r="B3399" s="210" t="s">
        <v>6304</v>
      </c>
      <c r="C3399" s="209" t="s">
        <v>22</v>
      </c>
      <c r="D3399" s="211">
        <v>9528.5300000000007</v>
      </c>
      <c r="E3399" s="218"/>
      <c r="F3399" s="218"/>
      <c r="G3399" s="218"/>
      <c r="H3399" s="220"/>
    </row>
    <row r="3400" spans="1:8" ht="52.8">
      <c r="A3400" s="209">
        <v>103265</v>
      </c>
      <c r="B3400" s="210" t="s">
        <v>6305</v>
      </c>
      <c r="C3400" s="209" t="s">
        <v>22</v>
      </c>
      <c r="D3400" s="211">
        <v>20529.150000000001</v>
      </c>
      <c r="E3400" s="218"/>
      <c r="F3400" s="218"/>
      <c r="G3400" s="218"/>
      <c r="H3400" s="220"/>
    </row>
    <row r="3401" spans="1:8" ht="39.6">
      <c r="A3401" s="209">
        <v>103266</v>
      </c>
      <c r="B3401" s="210" t="s">
        <v>6306</v>
      </c>
      <c r="C3401" s="209" t="s">
        <v>22</v>
      </c>
      <c r="D3401" s="211">
        <v>10646.26</v>
      </c>
      <c r="E3401" s="218"/>
      <c r="F3401" s="218"/>
      <c r="G3401" s="218"/>
      <c r="H3401" s="220"/>
    </row>
    <row r="3402" spans="1:8" ht="39.6">
      <c r="A3402" s="209">
        <v>103267</v>
      </c>
      <c r="B3402" s="210" t="s">
        <v>6307</v>
      </c>
      <c r="C3402" s="209" t="s">
        <v>22</v>
      </c>
      <c r="D3402" s="211">
        <v>6057.64</v>
      </c>
      <c r="E3402" s="218"/>
      <c r="F3402" s="218"/>
      <c r="G3402" s="218"/>
      <c r="H3402" s="220"/>
    </row>
    <row r="3403" spans="1:8" ht="39.6">
      <c r="A3403" s="209">
        <v>103268</v>
      </c>
      <c r="B3403" s="210" t="s">
        <v>6308</v>
      </c>
      <c r="C3403" s="209" t="s">
        <v>22</v>
      </c>
      <c r="D3403" s="211">
        <v>7196.14</v>
      </c>
      <c r="E3403" s="218"/>
      <c r="F3403" s="218"/>
      <c r="G3403" s="218"/>
      <c r="H3403" s="220"/>
    </row>
    <row r="3404" spans="1:8" ht="39.6">
      <c r="A3404" s="209">
        <v>103269</v>
      </c>
      <c r="B3404" s="210" t="s">
        <v>6309</v>
      </c>
      <c r="C3404" s="209" t="s">
        <v>22</v>
      </c>
      <c r="D3404" s="211">
        <v>7451.13</v>
      </c>
      <c r="E3404" s="218"/>
      <c r="F3404" s="218"/>
      <c r="G3404" s="218"/>
      <c r="H3404" s="220"/>
    </row>
    <row r="3405" spans="1:8" ht="39.6">
      <c r="A3405" s="209">
        <v>103270</v>
      </c>
      <c r="B3405" s="210" t="s">
        <v>6310</v>
      </c>
      <c r="C3405" s="209" t="s">
        <v>22</v>
      </c>
      <c r="D3405" s="211">
        <v>7735.54</v>
      </c>
      <c r="E3405" s="218"/>
      <c r="F3405" s="218"/>
      <c r="G3405" s="218"/>
      <c r="H3405" s="220"/>
    </row>
    <row r="3406" spans="1:8" ht="39.6">
      <c r="A3406" s="209">
        <v>103271</v>
      </c>
      <c r="B3406" s="210" t="s">
        <v>6311</v>
      </c>
      <c r="C3406" s="209" t="s">
        <v>22</v>
      </c>
      <c r="D3406" s="211">
        <v>10968.19</v>
      </c>
      <c r="E3406" s="218"/>
      <c r="F3406" s="218"/>
      <c r="G3406" s="218"/>
      <c r="H3406" s="220"/>
    </row>
    <row r="3407" spans="1:8" ht="39.6">
      <c r="A3407" s="209">
        <v>103272</v>
      </c>
      <c r="B3407" s="210" t="s">
        <v>6312</v>
      </c>
      <c r="C3407" s="209" t="s">
        <v>22</v>
      </c>
      <c r="D3407" s="211">
        <v>11329.88</v>
      </c>
      <c r="E3407" s="218"/>
      <c r="F3407" s="218"/>
      <c r="G3407" s="218"/>
      <c r="H3407" s="220"/>
    </row>
    <row r="3408" spans="1:8" ht="39.6">
      <c r="A3408" s="209">
        <v>103273</v>
      </c>
      <c r="B3408" s="210" t="s">
        <v>6313</v>
      </c>
      <c r="C3408" s="209" t="s">
        <v>22</v>
      </c>
      <c r="D3408" s="211">
        <v>11645.36</v>
      </c>
      <c r="E3408" s="218"/>
      <c r="F3408" s="218"/>
      <c r="G3408" s="218"/>
      <c r="H3408" s="220"/>
    </row>
    <row r="3409" spans="1:8" ht="39.6">
      <c r="A3409" s="209">
        <v>103274</v>
      </c>
      <c r="B3409" s="210" t="s">
        <v>6314</v>
      </c>
      <c r="C3409" s="209" t="s">
        <v>22</v>
      </c>
      <c r="D3409" s="211">
        <v>13346.4</v>
      </c>
      <c r="E3409" s="218"/>
      <c r="F3409" s="218"/>
      <c r="G3409" s="218"/>
      <c r="H3409" s="220"/>
    </row>
    <row r="3410" spans="1:8" ht="39.6">
      <c r="A3410" s="209">
        <v>103275</v>
      </c>
      <c r="B3410" s="210" t="s">
        <v>6315</v>
      </c>
      <c r="C3410" s="209" t="s">
        <v>22</v>
      </c>
      <c r="D3410" s="211">
        <v>13276.95</v>
      </c>
      <c r="E3410" s="218"/>
      <c r="F3410" s="218"/>
      <c r="G3410" s="218"/>
      <c r="H3410" s="220"/>
    </row>
    <row r="3411" spans="1:8" ht="39.6">
      <c r="A3411" s="209">
        <v>103276</v>
      </c>
      <c r="B3411" s="210" t="s">
        <v>6316</v>
      </c>
      <c r="C3411" s="209" t="s">
        <v>22</v>
      </c>
      <c r="D3411" s="211">
        <v>13934.86</v>
      </c>
      <c r="E3411" s="218"/>
      <c r="F3411" s="218"/>
      <c r="G3411" s="218"/>
      <c r="H3411" s="220"/>
    </row>
    <row r="3412" spans="1:8" ht="26.4">
      <c r="A3412" s="209">
        <v>103277</v>
      </c>
      <c r="B3412" s="210" t="s">
        <v>6317</v>
      </c>
      <c r="C3412" s="209" t="s">
        <v>22</v>
      </c>
      <c r="D3412" s="211">
        <v>25752.62</v>
      </c>
      <c r="E3412" s="218"/>
      <c r="F3412" s="218"/>
      <c r="G3412" s="218"/>
      <c r="H3412" s="220"/>
    </row>
    <row r="3413" spans="1:8" ht="26.4">
      <c r="A3413" s="209">
        <v>103278</v>
      </c>
      <c r="B3413" s="210" t="s">
        <v>6318</v>
      </c>
      <c r="C3413" s="209" t="s">
        <v>22</v>
      </c>
      <c r="D3413" s="211">
        <v>32979.22</v>
      </c>
      <c r="E3413" s="218"/>
      <c r="F3413" s="218"/>
      <c r="G3413" s="218"/>
      <c r="H3413" s="220"/>
    </row>
    <row r="3414" spans="1:8" ht="39.6">
      <c r="A3414" s="209">
        <v>103288</v>
      </c>
      <c r="B3414" s="210" t="s">
        <v>2870</v>
      </c>
      <c r="C3414" s="209" t="s">
        <v>22</v>
      </c>
      <c r="D3414" s="211">
        <v>13.74</v>
      </c>
      <c r="E3414" s="218"/>
      <c r="F3414" s="218"/>
      <c r="G3414" s="218"/>
      <c r="H3414" s="219"/>
    </row>
    <row r="3415" spans="1:8" ht="52.8">
      <c r="A3415" s="209">
        <v>103289</v>
      </c>
      <c r="B3415" s="210" t="s">
        <v>2871</v>
      </c>
      <c r="C3415" s="209" t="s">
        <v>19</v>
      </c>
      <c r="D3415" s="211">
        <v>30.11</v>
      </c>
      <c r="E3415" s="218"/>
      <c r="F3415" s="218"/>
      <c r="G3415" s="218"/>
      <c r="H3415" s="219"/>
    </row>
    <row r="3416" spans="1:8" ht="52.8">
      <c r="A3416" s="209">
        <v>103290</v>
      </c>
      <c r="B3416" s="210" t="s">
        <v>2872</v>
      </c>
      <c r="C3416" s="209" t="s">
        <v>19</v>
      </c>
      <c r="D3416" s="211">
        <v>47.5</v>
      </c>
      <c r="E3416" s="218"/>
      <c r="F3416" s="218"/>
      <c r="G3416" s="218"/>
      <c r="H3416" s="219"/>
    </row>
    <row r="3417" spans="1:8" ht="52.8">
      <c r="A3417" s="209">
        <v>103291</v>
      </c>
      <c r="B3417" s="210" t="s">
        <v>2873</v>
      </c>
      <c r="C3417" s="209" t="s">
        <v>19</v>
      </c>
      <c r="D3417" s="211">
        <v>58.97</v>
      </c>
      <c r="E3417" s="218"/>
      <c r="F3417" s="218"/>
      <c r="G3417" s="218"/>
      <c r="H3417" s="219"/>
    </row>
    <row r="3418" spans="1:8" ht="52.8">
      <c r="A3418" s="209">
        <v>103292</v>
      </c>
      <c r="B3418" s="210" t="s">
        <v>2874</v>
      </c>
      <c r="C3418" s="209" t="s">
        <v>19</v>
      </c>
      <c r="D3418" s="211">
        <v>71.010000000000005</v>
      </c>
      <c r="E3418" s="218"/>
      <c r="F3418" s="218"/>
      <c r="G3418" s="218"/>
      <c r="H3418" s="219"/>
    </row>
    <row r="3419" spans="1:8" ht="79.2">
      <c r="A3419" s="209">
        <v>101936</v>
      </c>
      <c r="B3419" s="210" t="s">
        <v>2875</v>
      </c>
      <c r="C3419" s="209" t="s">
        <v>22</v>
      </c>
      <c r="D3419" s="211">
        <v>6844.21</v>
      </c>
      <c r="E3419" s="218"/>
      <c r="F3419" s="218"/>
      <c r="G3419" s="218"/>
      <c r="H3419" s="220"/>
    </row>
    <row r="3420" spans="1:8" ht="79.2">
      <c r="A3420" s="209">
        <v>101937</v>
      </c>
      <c r="B3420" s="210" t="s">
        <v>2876</v>
      </c>
      <c r="C3420" s="209" t="s">
        <v>22</v>
      </c>
      <c r="D3420" s="211">
        <v>12522.64</v>
      </c>
      <c r="E3420" s="218"/>
      <c r="F3420" s="218"/>
      <c r="G3420" s="218"/>
      <c r="H3420" s="220"/>
    </row>
    <row r="3421" spans="1:8" ht="39.6">
      <c r="A3421" s="209">
        <v>98294</v>
      </c>
      <c r="B3421" s="210" t="s">
        <v>2877</v>
      </c>
      <c r="C3421" s="209" t="s">
        <v>19</v>
      </c>
      <c r="D3421" s="211">
        <v>6.47</v>
      </c>
      <c r="E3421" s="218"/>
      <c r="F3421" s="218"/>
      <c r="G3421" s="218"/>
      <c r="H3421" s="219"/>
    </row>
    <row r="3422" spans="1:8" ht="39.6">
      <c r="A3422" s="209">
        <v>98295</v>
      </c>
      <c r="B3422" s="210" t="s">
        <v>2878</v>
      </c>
      <c r="C3422" s="209" t="s">
        <v>19</v>
      </c>
      <c r="D3422" s="211">
        <v>5.82</v>
      </c>
      <c r="E3422" s="218"/>
      <c r="F3422" s="218"/>
      <c r="G3422" s="218"/>
      <c r="H3422" s="219"/>
    </row>
    <row r="3423" spans="1:8" ht="39.6">
      <c r="A3423" s="209">
        <v>98296</v>
      </c>
      <c r="B3423" s="210" t="s">
        <v>2879</v>
      </c>
      <c r="C3423" s="209" t="s">
        <v>19</v>
      </c>
      <c r="D3423" s="211">
        <v>9.44</v>
      </c>
      <c r="E3423" s="218"/>
      <c r="F3423" s="218"/>
      <c r="G3423" s="218"/>
      <c r="H3423" s="219"/>
    </row>
    <row r="3424" spans="1:8" ht="39.6">
      <c r="A3424" s="209">
        <v>98297</v>
      </c>
      <c r="B3424" s="210" t="s">
        <v>2880</v>
      </c>
      <c r="C3424" s="209" t="s">
        <v>19</v>
      </c>
      <c r="D3424" s="211">
        <v>8.4</v>
      </c>
      <c r="E3424" s="218"/>
      <c r="F3424" s="218"/>
      <c r="G3424" s="218"/>
      <c r="H3424" s="219"/>
    </row>
    <row r="3425" spans="1:8" ht="39.6">
      <c r="A3425" s="209">
        <v>98298</v>
      </c>
      <c r="B3425" s="210" t="s">
        <v>6319</v>
      </c>
      <c r="C3425" s="209" t="s">
        <v>19</v>
      </c>
      <c r="D3425" s="211">
        <v>23.13</v>
      </c>
      <c r="E3425" s="218"/>
      <c r="F3425" s="218"/>
      <c r="G3425" s="218"/>
      <c r="H3425" s="219"/>
    </row>
    <row r="3426" spans="1:8" ht="39.6">
      <c r="A3426" s="209">
        <v>98299</v>
      </c>
      <c r="B3426" s="210" t="s">
        <v>6320</v>
      </c>
      <c r="C3426" s="209" t="s">
        <v>19</v>
      </c>
      <c r="D3426" s="211">
        <v>21.85</v>
      </c>
      <c r="E3426" s="218"/>
      <c r="F3426" s="218"/>
      <c r="G3426" s="218"/>
      <c r="H3426" s="219"/>
    </row>
    <row r="3427" spans="1:8" ht="26.4">
      <c r="A3427" s="209">
        <v>98300</v>
      </c>
      <c r="B3427" s="210" t="s">
        <v>6321</v>
      </c>
      <c r="C3427" s="209" t="s">
        <v>19</v>
      </c>
      <c r="D3427" s="211">
        <v>5.41</v>
      </c>
      <c r="E3427" s="218"/>
      <c r="F3427" s="218"/>
      <c r="G3427" s="218"/>
      <c r="H3427" s="219"/>
    </row>
    <row r="3428" spans="1:8" ht="26.4">
      <c r="A3428" s="209">
        <v>98301</v>
      </c>
      <c r="B3428" s="210" t="s">
        <v>2881</v>
      </c>
      <c r="C3428" s="209" t="s">
        <v>22</v>
      </c>
      <c r="D3428" s="211">
        <v>576.27</v>
      </c>
      <c r="E3428" s="218"/>
      <c r="F3428" s="218"/>
      <c r="G3428" s="218"/>
      <c r="H3428" s="219"/>
    </row>
    <row r="3429" spans="1:8" ht="26.4">
      <c r="A3429" s="209">
        <v>98302</v>
      </c>
      <c r="B3429" s="210" t="s">
        <v>2882</v>
      </c>
      <c r="C3429" s="209" t="s">
        <v>22</v>
      </c>
      <c r="D3429" s="211">
        <v>1062.9100000000001</v>
      </c>
      <c r="E3429" s="218"/>
      <c r="F3429" s="218"/>
      <c r="G3429" s="218"/>
      <c r="H3429" s="220"/>
    </row>
    <row r="3430" spans="1:8" ht="26.4">
      <c r="A3430" s="209">
        <v>98304</v>
      </c>
      <c r="B3430" s="210" t="s">
        <v>2883</v>
      </c>
      <c r="C3430" s="209" t="s">
        <v>22</v>
      </c>
      <c r="D3430" s="211">
        <v>3306.25</v>
      </c>
      <c r="E3430" s="218"/>
      <c r="F3430" s="218"/>
      <c r="G3430" s="218"/>
      <c r="H3430" s="220"/>
    </row>
    <row r="3431" spans="1:8" ht="26.4">
      <c r="A3431" s="209">
        <v>98305</v>
      </c>
      <c r="B3431" s="210" t="s">
        <v>2884</v>
      </c>
      <c r="C3431" s="209" t="s">
        <v>22</v>
      </c>
      <c r="D3431" s="211">
        <v>2407.33</v>
      </c>
      <c r="E3431" s="218"/>
      <c r="F3431" s="218"/>
      <c r="G3431" s="218"/>
      <c r="H3431" s="220"/>
    </row>
    <row r="3432" spans="1:8" ht="26.4">
      <c r="A3432" s="209">
        <v>98306</v>
      </c>
      <c r="B3432" s="210" t="s">
        <v>2885</v>
      </c>
      <c r="C3432" s="209" t="s">
        <v>22</v>
      </c>
      <c r="D3432" s="211">
        <v>57.14</v>
      </c>
      <c r="E3432" s="218"/>
      <c r="F3432" s="218"/>
      <c r="G3432" s="218"/>
      <c r="H3432" s="219"/>
    </row>
    <row r="3433" spans="1:8" ht="26.4">
      <c r="A3433" s="209">
        <v>98307</v>
      </c>
      <c r="B3433" s="210" t="s">
        <v>2886</v>
      </c>
      <c r="C3433" s="209" t="s">
        <v>22</v>
      </c>
      <c r="D3433" s="211">
        <v>43.54</v>
      </c>
      <c r="E3433" s="218"/>
      <c r="F3433" s="218"/>
      <c r="G3433" s="218"/>
      <c r="H3433" s="219"/>
    </row>
    <row r="3434" spans="1:8" ht="26.4">
      <c r="A3434" s="209">
        <v>98308</v>
      </c>
      <c r="B3434" s="210" t="s">
        <v>2887</v>
      </c>
      <c r="C3434" s="209" t="s">
        <v>22</v>
      </c>
      <c r="D3434" s="211">
        <v>28.79</v>
      </c>
      <c r="E3434" s="218"/>
      <c r="F3434" s="218"/>
      <c r="G3434" s="218"/>
      <c r="H3434" s="219"/>
    </row>
    <row r="3435" spans="1:8" ht="26.4">
      <c r="A3435" s="209">
        <v>98593</v>
      </c>
      <c r="B3435" s="210" t="s">
        <v>2888</v>
      </c>
      <c r="C3435" s="209" t="s">
        <v>22</v>
      </c>
      <c r="D3435" s="211">
        <v>2313.98</v>
      </c>
      <c r="E3435" s="218"/>
      <c r="F3435" s="218"/>
      <c r="G3435" s="218"/>
      <c r="H3435" s="220"/>
    </row>
    <row r="3436" spans="1:8" ht="26.4">
      <c r="A3436" s="209">
        <v>100553</v>
      </c>
      <c r="B3436" s="210" t="s">
        <v>6322</v>
      </c>
      <c r="C3436" s="209" t="s">
        <v>19</v>
      </c>
      <c r="D3436" s="211">
        <v>24.59</v>
      </c>
      <c r="E3436" s="218"/>
      <c r="F3436" s="218"/>
      <c r="G3436" s="218"/>
      <c r="H3436" s="219"/>
    </row>
    <row r="3437" spans="1:8" ht="26.4">
      <c r="A3437" s="209">
        <v>100554</v>
      </c>
      <c r="B3437" s="210" t="s">
        <v>6323</v>
      </c>
      <c r="C3437" s="209" t="s">
        <v>19</v>
      </c>
      <c r="D3437" s="211">
        <v>5.16</v>
      </c>
      <c r="E3437" s="218"/>
      <c r="F3437" s="218"/>
      <c r="G3437" s="218"/>
      <c r="H3437" s="219"/>
    </row>
    <row r="3438" spans="1:8" ht="26.4">
      <c r="A3438" s="209">
        <v>100555</v>
      </c>
      <c r="B3438" s="210" t="s">
        <v>2889</v>
      </c>
      <c r="C3438" s="209" t="s">
        <v>22</v>
      </c>
      <c r="D3438" s="211">
        <v>1207.1500000000001</v>
      </c>
      <c r="E3438" s="218"/>
      <c r="F3438" s="218"/>
      <c r="G3438" s="218"/>
      <c r="H3438" s="220"/>
    </row>
    <row r="3439" spans="1:8" ht="39.6">
      <c r="A3439" s="209">
        <v>89355</v>
      </c>
      <c r="B3439" s="210" t="s">
        <v>2890</v>
      </c>
      <c r="C3439" s="209" t="s">
        <v>19</v>
      </c>
      <c r="D3439" s="211">
        <v>19.02</v>
      </c>
      <c r="E3439" s="218"/>
      <c r="F3439" s="218"/>
      <c r="G3439" s="218"/>
      <c r="H3439" s="219"/>
    </row>
    <row r="3440" spans="1:8" ht="39.6">
      <c r="A3440" s="209">
        <v>89356</v>
      </c>
      <c r="B3440" s="210" t="s">
        <v>2891</v>
      </c>
      <c r="C3440" s="209" t="s">
        <v>19</v>
      </c>
      <c r="D3440" s="211">
        <v>21.92</v>
      </c>
      <c r="E3440" s="218"/>
      <c r="F3440" s="218"/>
      <c r="G3440" s="218"/>
      <c r="H3440" s="219"/>
    </row>
    <row r="3441" spans="1:8" ht="39.6">
      <c r="A3441" s="209">
        <v>89357</v>
      </c>
      <c r="B3441" s="210" t="s">
        <v>2892</v>
      </c>
      <c r="C3441" s="209" t="s">
        <v>19</v>
      </c>
      <c r="D3441" s="211">
        <v>30.88</v>
      </c>
      <c r="E3441" s="218"/>
      <c r="F3441" s="218"/>
      <c r="G3441" s="218"/>
      <c r="H3441" s="219"/>
    </row>
    <row r="3442" spans="1:8" ht="39.6">
      <c r="A3442" s="209">
        <v>89401</v>
      </c>
      <c r="B3442" s="210" t="s">
        <v>2893</v>
      </c>
      <c r="C3442" s="209" t="s">
        <v>19</v>
      </c>
      <c r="D3442" s="211">
        <v>10.46</v>
      </c>
      <c r="E3442" s="218"/>
      <c r="F3442" s="218"/>
      <c r="G3442" s="218"/>
      <c r="H3442" s="219"/>
    </row>
    <row r="3443" spans="1:8" ht="39.6">
      <c r="A3443" s="209">
        <v>89402</v>
      </c>
      <c r="B3443" s="210" t="s">
        <v>2894</v>
      </c>
      <c r="C3443" s="209" t="s">
        <v>19</v>
      </c>
      <c r="D3443" s="211">
        <v>12.01</v>
      </c>
      <c r="E3443" s="218"/>
      <c r="F3443" s="218"/>
      <c r="G3443" s="218"/>
      <c r="H3443" s="219"/>
    </row>
    <row r="3444" spans="1:8" ht="39.6">
      <c r="A3444" s="209">
        <v>89403</v>
      </c>
      <c r="B3444" s="210" t="s">
        <v>2895</v>
      </c>
      <c r="C3444" s="209" t="s">
        <v>19</v>
      </c>
      <c r="D3444" s="211">
        <v>19.059999999999999</v>
      </c>
      <c r="E3444" s="218"/>
      <c r="F3444" s="218"/>
      <c r="G3444" s="218"/>
      <c r="H3444" s="219"/>
    </row>
    <row r="3445" spans="1:8" ht="39.6">
      <c r="A3445" s="209">
        <v>89446</v>
      </c>
      <c r="B3445" s="210" t="s">
        <v>2896</v>
      </c>
      <c r="C3445" s="209" t="s">
        <v>19</v>
      </c>
      <c r="D3445" s="211">
        <v>5.78</v>
      </c>
      <c r="E3445" s="218"/>
      <c r="F3445" s="218"/>
      <c r="G3445" s="218"/>
      <c r="H3445" s="219"/>
    </row>
    <row r="3446" spans="1:8" ht="39.6">
      <c r="A3446" s="209">
        <v>89447</v>
      </c>
      <c r="B3446" s="210" t="s">
        <v>2897</v>
      </c>
      <c r="C3446" s="209" t="s">
        <v>19</v>
      </c>
      <c r="D3446" s="211">
        <v>11.64</v>
      </c>
      <c r="E3446" s="218"/>
      <c r="F3446" s="218"/>
      <c r="G3446" s="218"/>
      <c r="H3446" s="219"/>
    </row>
    <row r="3447" spans="1:8" ht="39.6">
      <c r="A3447" s="209">
        <v>89448</v>
      </c>
      <c r="B3447" s="210" t="s">
        <v>2898</v>
      </c>
      <c r="C3447" s="209" t="s">
        <v>19</v>
      </c>
      <c r="D3447" s="211">
        <v>17.920000000000002</v>
      </c>
      <c r="E3447" s="218"/>
      <c r="F3447" s="218"/>
      <c r="G3447" s="218"/>
      <c r="H3447" s="219"/>
    </row>
    <row r="3448" spans="1:8" ht="39.6">
      <c r="A3448" s="209">
        <v>89449</v>
      </c>
      <c r="B3448" s="210" t="s">
        <v>2899</v>
      </c>
      <c r="C3448" s="209" t="s">
        <v>19</v>
      </c>
      <c r="D3448" s="211">
        <v>19.79</v>
      </c>
      <c r="E3448" s="218"/>
      <c r="F3448" s="218"/>
      <c r="G3448" s="218"/>
      <c r="H3448" s="219"/>
    </row>
    <row r="3449" spans="1:8" ht="39.6">
      <c r="A3449" s="209">
        <v>89450</v>
      </c>
      <c r="B3449" s="210" t="s">
        <v>2900</v>
      </c>
      <c r="C3449" s="209" t="s">
        <v>19</v>
      </c>
      <c r="D3449" s="211">
        <v>31.86</v>
      </c>
      <c r="E3449" s="218"/>
      <c r="F3449" s="218"/>
      <c r="G3449" s="218"/>
      <c r="H3449" s="219"/>
    </row>
    <row r="3450" spans="1:8" ht="39.6">
      <c r="A3450" s="209">
        <v>89451</v>
      </c>
      <c r="B3450" s="210" t="s">
        <v>2901</v>
      </c>
      <c r="C3450" s="209" t="s">
        <v>19</v>
      </c>
      <c r="D3450" s="211">
        <v>52.06</v>
      </c>
      <c r="E3450" s="218"/>
      <c r="F3450" s="218"/>
      <c r="G3450" s="218"/>
      <c r="H3450" s="219"/>
    </row>
    <row r="3451" spans="1:8" ht="39.6">
      <c r="A3451" s="209">
        <v>89452</v>
      </c>
      <c r="B3451" s="210" t="s">
        <v>2902</v>
      </c>
      <c r="C3451" s="209" t="s">
        <v>19</v>
      </c>
      <c r="D3451" s="211">
        <v>71.83</v>
      </c>
      <c r="E3451" s="218"/>
      <c r="F3451" s="218"/>
      <c r="G3451" s="218"/>
      <c r="H3451" s="219"/>
    </row>
    <row r="3452" spans="1:8" ht="39.6">
      <c r="A3452" s="209">
        <v>89508</v>
      </c>
      <c r="B3452" s="210" t="s">
        <v>2903</v>
      </c>
      <c r="C3452" s="209" t="s">
        <v>19</v>
      </c>
      <c r="D3452" s="211">
        <v>15.81</v>
      </c>
      <c r="E3452" s="218"/>
      <c r="F3452" s="218"/>
      <c r="G3452" s="218"/>
      <c r="H3452" s="219"/>
    </row>
    <row r="3453" spans="1:8" ht="39.6">
      <c r="A3453" s="209">
        <v>89509</v>
      </c>
      <c r="B3453" s="210" t="s">
        <v>2904</v>
      </c>
      <c r="C3453" s="209" t="s">
        <v>19</v>
      </c>
      <c r="D3453" s="211">
        <v>21.42</v>
      </c>
      <c r="E3453" s="218"/>
      <c r="F3453" s="218"/>
      <c r="G3453" s="218"/>
      <c r="H3453" s="219"/>
    </row>
    <row r="3454" spans="1:8" ht="39.6">
      <c r="A3454" s="209">
        <v>89511</v>
      </c>
      <c r="B3454" s="210" t="s">
        <v>2905</v>
      </c>
      <c r="C3454" s="209" t="s">
        <v>19</v>
      </c>
      <c r="D3454" s="211">
        <v>36.65</v>
      </c>
      <c r="E3454" s="218"/>
      <c r="F3454" s="218"/>
      <c r="G3454" s="218"/>
      <c r="H3454" s="219"/>
    </row>
    <row r="3455" spans="1:8" ht="39.6">
      <c r="A3455" s="209">
        <v>89512</v>
      </c>
      <c r="B3455" s="210" t="s">
        <v>2906</v>
      </c>
      <c r="C3455" s="209" t="s">
        <v>19</v>
      </c>
      <c r="D3455" s="211">
        <v>46.37</v>
      </c>
      <c r="E3455" s="218"/>
      <c r="F3455" s="218"/>
      <c r="G3455" s="218"/>
      <c r="H3455" s="219"/>
    </row>
    <row r="3456" spans="1:8" ht="39.6">
      <c r="A3456" s="209">
        <v>89576</v>
      </c>
      <c r="B3456" s="210" t="s">
        <v>2907</v>
      </c>
      <c r="C3456" s="209" t="s">
        <v>19</v>
      </c>
      <c r="D3456" s="211">
        <v>25.83</v>
      </c>
      <c r="E3456" s="218"/>
      <c r="F3456" s="218"/>
      <c r="G3456" s="218"/>
      <c r="H3456" s="219"/>
    </row>
    <row r="3457" spans="1:8" ht="39.6">
      <c r="A3457" s="209">
        <v>89578</v>
      </c>
      <c r="B3457" s="210" t="s">
        <v>2908</v>
      </c>
      <c r="C3457" s="209" t="s">
        <v>19</v>
      </c>
      <c r="D3457" s="211">
        <v>32</v>
      </c>
      <c r="E3457" s="218"/>
      <c r="F3457" s="218"/>
      <c r="G3457" s="218"/>
      <c r="H3457" s="219"/>
    </row>
    <row r="3458" spans="1:8" ht="39.6">
      <c r="A3458" s="209">
        <v>89580</v>
      </c>
      <c r="B3458" s="210" t="s">
        <v>2909</v>
      </c>
      <c r="C3458" s="209" t="s">
        <v>19</v>
      </c>
      <c r="D3458" s="211">
        <v>66.290000000000006</v>
      </c>
      <c r="E3458" s="218"/>
      <c r="F3458" s="218"/>
      <c r="G3458" s="218"/>
      <c r="H3458" s="219"/>
    </row>
    <row r="3459" spans="1:8" ht="39.6">
      <c r="A3459" s="209">
        <v>89633</v>
      </c>
      <c r="B3459" s="210" t="s">
        <v>2910</v>
      </c>
      <c r="C3459" s="209" t="s">
        <v>19</v>
      </c>
      <c r="D3459" s="211">
        <v>24</v>
      </c>
      <c r="E3459" s="218"/>
      <c r="F3459" s="218"/>
      <c r="G3459" s="218"/>
      <c r="H3459" s="219"/>
    </row>
    <row r="3460" spans="1:8" ht="39.6">
      <c r="A3460" s="209">
        <v>89634</v>
      </c>
      <c r="B3460" s="210" t="s">
        <v>2911</v>
      </c>
      <c r="C3460" s="209" t="s">
        <v>19</v>
      </c>
      <c r="D3460" s="211">
        <v>34.29</v>
      </c>
      <c r="E3460" s="218"/>
      <c r="F3460" s="218"/>
      <c r="G3460" s="218"/>
      <c r="H3460" s="219"/>
    </row>
    <row r="3461" spans="1:8" ht="39.6">
      <c r="A3461" s="209">
        <v>89635</v>
      </c>
      <c r="B3461" s="210" t="s">
        <v>2912</v>
      </c>
      <c r="C3461" s="209" t="s">
        <v>19</v>
      </c>
      <c r="D3461" s="211">
        <v>50.73</v>
      </c>
      <c r="E3461" s="218"/>
      <c r="F3461" s="218"/>
      <c r="G3461" s="218"/>
      <c r="H3461" s="219"/>
    </row>
    <row r="3462" spans="1:8" ht="39.6">
      <c r="A3462" s="209">
        <v>89636</v>
      </c>
      <c r="B3462" s="210" t="s">
        <v>2913</v>
      </c>
      <c r="C3462" s="209" t="s">
        <v>19</v>
      </c>
      <c r="D3462" s="211">
        <v>63.93</v>
      </c>
      <c r="E3462" s="218"/>
      <c r="F3462" s="218"/>
      <c r="G3462" s="218"/>
      <c r="H3462" s="219"/>
    </row>
    <row r="3463" spans="1:8" ht="52.8">
      <c r="A3463" s="209">
        <v>89711</v>
      </c>
      <c r="B3463" s="210" t="s">
        <v>6324</v>
      </c>
      <c r="C3463" s="209" t="s">
        <v>19</v>
      </c>
      <c r="D3463" s="211">
        <v>19.71</v>
      </c>
      <c r="E3463" s="218"/>
      <c r="F3463" s="218"/>
      <c r="G3463" s="218"/>
      <c r="H3463" s="219"/>
    </row>
    <row r="3464" spans="1:8" ht="52.8">
      <c r="A3464" s="209">
        <v>89712</v>
      </c>
      <c r="B3464" s="210" t="s">
        <v>6325</v>
      </c>
      <c r="C3464" s="209" t="s">
        <v>19</v>
      </c>
      <c r="D3464" s="211">
        <v>25.22</v>
      </c>
      <c r="E3464" s="218"/>
      <c r="F3464" s="218"/>
      <c r="G3464" s="218"/>
      <c r="H3464" s="219"/>
    </row>
    <row r="3465" spans="1:8" ht="52.8">
      <c r="A3465" s="209">
        <v>89713</v>
      </c>
      <c r="B3465" s="210" t="s">
        <v>6326</v>
      </c>
      <c r="C3465" s="209" t="s">
        <v>19</v>
      </c>
      <c r="D3465" s="211">
        <v>31.5</v>
      </c>
      <c r="E3465" s="218"/>
      <c r="F3465" s="218"/>
      <c r="G3465" s="218"/>
      <c r="H3465" s="219"/>
    </row>
    <row r="3466" spans="1:8" ht="52.8">
      <c r="A3466" s="209">
        <v>89714</v>
      </c>
      <c r="B3466" s="210" t="s">
        <v>6327</v>
      </c>
      <c r="C3466" s="209" t="s">
        <v>19</v>
      </c>
      <c r="D3466" s="211">
        <v>35.11</v>
      </c>
      <c r="E3466" s="218"/>
      <c r="F3466" s="218"/>
      <c r="G3466" s="218"/>
      <c r="H3466" s="219"/>
    </row>
    <row r="3467" spans="1:8" ht="39.6">
      <c r="A3467" s="209">
        <v>89716</v>
      </c>
      <c r="B3467" s="210" t="s">
        <v>2914</v>
      </c>
      <c r="C3467" s="209" t="s">
        <v>19</v>
      </c>
      <c r="D3467" s="211">
        <v>25.32</v>
      </c>
      <c r="E3467" s="218"/>
      <c r="F3467" s="218"/>
      <c r="G3467" s="218"/>
      <c r="H3467" s="219"/>
    </row>
    <row r="3468" spans="1:8" ht="39.6">
      <c r="A3468" s="209">
        <v>89717</v>
      </c>
      <c r="B3468" s="210" t="s">
        <v>2915</v>
      </c>
      <c r="C3468" s="209" t="s">
        <v>19</v>
      </c>
      <c r="D3468" s="211">
        <v>40.15</v>
      </c>
      <c r="E3468" s="218"/>
      <c r="F3468" s="218"/>
      <c r="G3468" s="218"/>
      <c r="H3468" s="219"/>
    </row>
    <row r="3469" spans="1:8" ht="39.6">
      <c r="A3469" s="209">
        <v>89770</v>
      </c>
      <c r="B3469" s="210" t="s">
        <v>2916</v>
      </c>
      <c r="C3469" s="209" t="s">
        <v>19</v>
      </c>
      <c r="D3469" s="211">
        <v>43.65</v>
      </c>
      <c r="E3469" s="218"/>
      <c r="F3469" s="218"/>
      <c r="G3469" s="218"/>
      <c r="H3469" s="219"/>
    </row>
    <row r="3470" spans="1:8" ht="39.6">
      <c r="A3470" s="209">
        <v>89771</v>
      </c>
      <c r="B3470" s="210" t="s">
        <v>2917</v>
      </c>
      <c r="C3470" s="209" t="s">
        <v>19</v>
      </c>
      <c r="D3470" s="211">
        <v>58.27</v>
      </c>
      <c r="E3470" s="218"/>
      <c r="F3470" s="218"/>
      <c r="G3470" s="218"/>
      <c r="H3470" s="219"/>
    </row>
    <row r="3471" spans="1:8" ht="39.6">
      <c r="A3471" s="209">
        <v>89773</v>
      </c>
      <c r="B3471" s="210" t="s">
        <v>2918</v>
      </c>
      <c r="C3471" s="209" t="s">
        <v>19</v>
      </c>
      <c r="D3471" s="211">
        <v>136.97999999999999</v>
      </c>
      <c r="E3471" s="218"/>
      <c r="F3471" s="218"/>
      <c r="G3471" s="218"/>
      <c r="H3471" s="219"/>
    </row>
    <row r="3472" spans="1:8" ht="39.6">
      <c r="A3472" s="209">
        <v>89775</v>
      </c>
      <c r="B3472" s="210" t="s">
        <v>2919</v>
      </c>
      <c r="C3472" s="209" t="s">
        <v>19</v>
      </c>
      <c r="D3472" s="211">
        <v>214.23</v>
      </c>
      <c r="E3472" s="218"/>
      <c r="F3472" s="218"/>
      <c r="G3472" s="218"/>
      <c r="H3472" s="219"/>
    </row>
    <row r="3473" spans="1:8" ht="52.8">
      <c r="A3473" s="209">
        <v>89798</v>
      </c>
      <c r="B3473" s="210" t="s">
        <v>6328</v>
      </c>
      <c r="C3473" s="209" t="s">
        <v>19</v>
      </c>
      <c r="D3473" s="211">
        <v>13.03</v>
      </c>
      <c r="E3473" s="218"/>
      <c r="F3473" s="218"/>
      <c r="G3473" s="218"/>
      <c r="H3473" s="219"/>
    </row>
    <row r="3474" spans="1:8" ht="52.8">
      <c r="A3474" s="209">
        <v>89799</v>
      </c>
      <c r="B3474" s="210" t="s">
        <v>6329</v>
      </c>
      <c r="C3474" s="209" t="s">
        <v>19</v>
      </c>
      <c r="D3474" s="211">
        <v>21.37</v>
      </c>
      <c r="E3474" s="218"/>
      <c r="F3474" s="218"/>
      <c r="G3474" s="218"/>
      <c r="H3474" s="219"/>
    </row>
    <row r="3475" spans="1:8" ht="52.8">
      <c r="A3475" s="209">
        <v>89800</v>
      </c>
      <c r="B3475" s="210" t="s">
        <v>6330</v>
      </c>
      <c r="C3475" s="209" t="s">
        <v>19</v>
      </c>
      <c r="D3475" s="211">
        <v>27.08</v>
      </c>
      <c r="E3475" s="218"/>
      <c r="F3475" s="218"/>
      <c r="G3475" s="218"/>
      <c r="H3475" s="219"/>
    </row>
    <row r="3476" spans="1:8" ht="52.8">
      <c r="A3476" s="209">
        <v>89848</v>
      </c>
      <c r="B3476" s="210" t="s">
        <v>6331</v>
      </c>
      <c r="C3476" s="209" t="s">
        <v>19</v>
      </c>
      <c r="D3476" s="211">
        <v>26.04</v>
      </c>
      <c r="E3476" s="218"/>
      <c r="F3476" s="218"/>
      <c r="G3476" s="218"/>
      <c r="H3476" s="219"/>
    </row>
    <row r="3477" spans="1:8" ht="52.8">
      <c r="A3477" s="209">
        <v>89849</v>
      </c>
      <c r="B3477" s="210" t="s">
        <v>6332</v>
      </c>
      <c r="C3477" s="209" t="s">
        <v>19</v>
      </c>
      <c r="D3477" s="211">
        <v>54.16</v>
      </c>
      <c r="E3477" s="218"/>
      <c r="F3477" s="218"/>
      <c r="G3477" s="218"/>
      <c r="H3477" s="219"/>
    </row>
    <row r="3478" spans="1:8" ht="39.6">
      <c r="A3478" s="209">
        <v>89865</v>
      </c>
      <c r="B3478" s="210" t="s">
        <v>6333</v>
      </c>
      <c r="C3478" s="209" t="s">
        <v>19</v>
      </c>
      <c r="D3478" s="211">
        <v>16.22</v>
      </c>
      <c r="E3478" s="218"/>
      <c r="F3478" s="218"/>
      <c r="G3478" s="218"/>
      <c r="H3478" s="219"/>
    </row>
    <row r="3479" spans="1:8" ht="52.8">
      <c r="A3479" s="209">
        <v>92275</v>
      </c>
      <c r="B3479" s="210" t="s">
        <v>2920</v>
      </c>
      <c r="C3479" s="209" t="s">
        <v>19</v>
      </c>
      <c r="D3479" s="211">
        <v>51.72</v>
      </c>
      <c r="E3479" s="218"/>
      <c r="F3479" s="218"/>
      <c r="G3479" s="218"/>
      <c r="H3479" s="219"/>
    </row>
    <row r="3480" spans="1:8" ht="52.8">
      <c r="A3480" s="209">
        <v>92276</v>
      </c>
      <c r="B3480" s="210" t="s">
        <v>2921</v>
      </c>
      <c r="C3480" s="209" t="s">
        <v>19</v>
      </c>
      <c r="D3480" s="211">
        <v>65.680000000000007</v>
      </c>
      <c r="E3480" s="218"/>
      <c r="F3480" s="218"/>
      <c r="G3480" s="218"/>
      <c r="H3480" s="219"/>
    </row>
    <row r="3481" spans="1:8" ht="52.8">
      <c r="A3481" s="209">
        <v>92277</v>
      </c>
      <c r="B3481" s="210" t="s">
        <v>2922</v>
      </c>
      <c r="C3481" s="209" t="s">
        <v>19</v>
      </c>
      <c r="D3481" s="211">
        <v>94.91</v>
      </c>
      <c r="E3481" s="218"/>
      <c r="F3481" s="218"/>
      <c r="G3481" s="218"/>
      <c r="H3481" s="219"/>
    </row>
    <row r="3482" spans="1:8" ht="52.8">
      <c r="A3482" s="209">
        <v>92278</v>
      </c>
      <c r="B3482" s="210" t="s">
        <v>2923</v>
      </c>
      <c r="C3482" s="209" t="s">
        <v>19</v>
      </c>
      <c r="D3482" s="211">
        <v>127.72</v>
      </c>
      <c r="E3482" s="218"/>
      <c r="F3482" s="218"/>
      <c r="G3482" s="218"/>
      <c r="H3482" s="219"/>
    </row>
    <row r="3483" spans="1:8" ht="52.8">
      <c r="A3483" s="209">
        <v>92279</v>
      </c>
      <c r="B3483" s="210" t="s">
        <v>2924</v>
      </c>
      <c r="C3483" s="209" t="s">
        <v>19</v>
      </c>
      <c r="D3483" s="211">
        <v>184.65</v>
      </c>
      <c r="E3483" s="218"/>
      <c r="F3483" s="218"/>
      <c r="G3483" s="218"/>
      <c r="H3483" s="219"/>
    </row>
    <row r="3484" spans="1:8" ht="52.8">
      <c r="A3484" s="209">
        <v>92280</v>
      </c>
      <c r="B3484" s="210" t="s">
        <v>2925</v>
      </c>
      <c r="C3484" s="209" t="s">
        <v>19</v>
      </c>
      <c r="D3484" s="211">
        <v>259.25</v>
      </c>
      <c r="E3484" s="218"/>
      <c r="F3484" s="218"/>
      <c r="G3484" s="218"/>
      <c r="H3484" s="219"/>
    </row>
    <row r="3485" spans="1:8" ht="52.8">
      <c r="A3485" s="209">
        <v>92281</v>
      </c>
      <c r="B3485" s="210" t="s">
        <v>2926</v>
      </c>
      <c r="C3485" s="209" t="s">
        <v>19</v>
      </c>
      <c r="D3485" s="211">
        <v>118.41</v>
      </c>
      <c r="E3485" s="218"/>
      <c r="F3485" s="218"/>
      <c r="G3485" s="218"/>
      <c r="H3485" s="219"/>
    </row>
    <row r="3486" spans="1:8" ht="52.8">
      <c r="A3486" s="209">
        <v>92282</v>
      </c>
      <c r="B3486" s="210" t="s">
        <v>2927</v>
      </c>
      <c r="C3486" s="209" t="s">
        <v>19</v>
      </c>
      <c r="D3486" s="211">
        <v>135.09</v>
      </c>
      <c r="E3486" s="218"/>
      <c r="F3486" s="218"/>
      <c r="G3486" s="218"/>
      <c r="H3486" s="219"/>
    </row>
    <row r="3487" spans="1:8" ht="52.8">
      <c r="A3487" s="209">
        <v>92283</v>
      </c>
      <c r="B3487" s="210" t="s">
        <v>2928</v>
      </c>
      <c r="C3487" s="209" t="s">
        <v>19</v>
      </c>
      <c r="D3487" s="211">
        <v>182.63</v>
      </c>
      <c r="E3487" s="218"/>
      <c r="F3487" s="218"/>
      <c r="G3487" s="218"/>
      <c r="H3487" s="219"/>
    </row>
    <row r="3488" spans="1:8" ht="52.8">
      <c r="A3488" s="209">
        <v>92284</v>
      </c>
      <c r="B3488" s="210" t="s">
        <v>2929</v>
      </c>
      <c r="C3488" s="209" t="s">
        <v>19</v>
      </c>
      <c r="D3488" s="211">
        <v>227.71</v>
      </c>
      <c r="E3488" s="218"/>
      <c r="F3488" s="218"/>
      <c r="G3488" s="218"/>
      <c r="H3488" s="219"/>
    </row>
    <row r="3489" spans="1:8" ht="52.8">
      <c r="A3489" s="209">
        <v>92285</v>
      </c>
      <c r="B3489" s="210" t="s">
        <v>2930</v>
      </c>
      <c r="C3489" s="209" t="s">
        <v>19</v>
      </c>
      <c r="D3489" s="211">
        <v>304.11</v>
      </c>
      <c r="E3489" s="218"/>
      <c r="F3489" s="218"/>
      <c r="G3489" s="218"/>
      <c r="H3489" s="219"/>
    </row>
    <row r="3490" spans="1:8" ht="52.8">
      <c r="A3490" s="209">
        <v>92286</v>
      </c>
      <c r="B3490" s="210" t="s">
        <v>2931</v>
      </c>
      <c r="C3490" s="209" t="s">
        <v>19</v>
      </c>
      <c r="D3490" s="211">
        <v>380.39</v>
      </c>
      <c r="E3490" s="218"/>
      <c r="F3490" s="218"/>
      <c r="G3490" s="218"/>
      <c r="H3490" s="219"/>
    </row>
    <row r="3491" spans="1:8" ht="52.8">
      <c r="A3491" s="209">
        <v>92305</v>
      </c>
      <c r="B3491" s="210" t="s">
        <v>2932</v>
      </c>
      <c r="C3491" s="209" t="s">
        <v>19</v>
      </c>
      <c r="D3491" s="211">
        <v>34.93</v>
      </c>
      <c r="E3491" s="218"/>
      <c r="F3491" s="218"/>
      <c r="G3491" s="218"/>
      <c r="H3491" s="219"/>
    </row>
    <row r="3492" spans="1:8" ht="52.8">
      <c r="A3492" s="209">
        <v>92306</v>
      </c>
      <c r="B3492" s="210" t="s">
        <v>2933</v>
      </c>
      <c r="C3492" s="209" t="s">
        <v>19</v>
      </c>
      <c r="D3492" s="211">
        <v>56.69</v>
      </c>
      <c r="E3492" s="218"/>
      <c r="F3492" s="218"/>
      <c r="G3492" s="218"/>
      <c r="H3492" s="219"/>
    </row>
    <row r="3493" spans="1:8" ht="52.8">
      <c r="A3493" s="209">
        <v>92307</v>
      </c>
      <c r="B3493" s="210" t="s">
        <v>2934</v>
      </c>
      <c r="C3493" s="209" t="s">
        <v>19</v>
      </c>
      <c r="D3493" s="211">
        <v>70.89</v>
      </c>
      <c r="E3493" s="218"/>
      <c r="F3493" s="218"/>
      <c r="G3493" s="218"/>
      <c r="H3493" s="219"/>
    </row>
    <row r="3494" spans="1:8" ht="52.8">
      <c r="A3494" s="209">
        <v>92308</v>
      </c>
      <c r="B3494" s="210" t="s">
        <v>2935</v>
      </c>
      <c r="C3494" s="209" t="s">
        <v>19</v>
      </c>
      <c r="D3494" s="211">
        <v>51.64</v>
      </c>
      <c r="E3494" s="218"/>
      <c r="F3494" s="218"/>
      <c r="G3494" s="218"/>
      <c r="H3494" s="219"/>
    </row>
    <row r="3495" spans="1:8" ht="52.8">
      <c r="A3495" s="209">
        <v>92309</v>
      </c>
      <c r="B3495" s="210" t="s">
        <v>2936</v>
      </c>
      <c r="C3495" s="209" t="s">
        <v>19</v>
      </c>
      <c r="D3495" s="211">
        <v>125.87</v>
      </c>
      <c r="E3495" s="218"/>
      <c r="F3495" s="218"/>
      <c r="G3495" s="218"/>
      <c r="H3495" s="219"/>
    </row>
    <row r="3496" spans="1:8" ht="52.8">
      <c r="A3496" s="209">
        <v>92310</v>
      </c>
      <c r="B3496" s="210" t="s">
        <v>2937</v>
      </c>
      <c r="C3496" s="209" t="s">
        <v>19</v>
      </c>
      <c r="D3496" s="211">
        <v>142.78</v>
      </c>
      <c r="E3496" s="218"/>
      <c r="F3496" s="218"/>
      <c r="G3496" s="218"/>
      <c r="H3496" s="219"/>
    </row>
    <row r="3497" spans="1:8" ht="52.8">
      <c r="A3497" s="209">
        <v>92320</v>
      </c>
      <c r="B3497" s="210" t="s">
        <v>2938</v>
      </c>
      <c r="C3497" s="209" t="s">
        <v>19</v>
      </c>
      <c r="D3497" s="211">
        <v>45.16</v>
      </c>
      <c r="E3497" s="218"/>
      <c r="F3497" s="218"/>
      <c r="G3497" s="218"/>
      <c r="H3497" s="219"/>
    </row>
    <row r="3498" spans="1:8" ht="52.8">
      <c r="A3498" s="209">
        <v>92321</v>
      </c>
      <c r="B3498" s="210" t="s">
        <v>2939</v>
      </c>
      <c r="C3498" s="209" t="s">
        <v>19</v>
      </c>
      <c r="D3498" s="211">
        <v>74.31</v>
      </c>
      <c r="E3498" s="218"/>
      <c r="F3498" s="218"/>
      <c r="G3498" s="218"/>
      <c r="H3498" s="219"/>
    </row>
    <row r="3499" spans="1:8" ht="52.8">
      <c r="A3499" s="209">
        <v>92322</v>
      </c>
      <c r="B3499" s="210" t="s">
        <v>2940</v>
      </c>
      <c r="C3499" s="209" t="s">
        <v>19</v>
      </c>
      <c r="D3499" s="211">
        <v>94.83</v>
      </c>
      <c r="E3499" s="218"/>
      <c r="F3499" s="218"/>
      <c r="G3499" s="218"/>
      <c r="H3499" s="219"/>
    </row>
    <row r="3500" spans="1:8" ht="52.8">
      <c r="A3500" s="209">
        <v>92323</v>
      </c>
      <c r="B3500" s="210" t="s">
        <v>2941</v>
      </c>
      <c r="C3500" s="209" t="s">
        <v>19</v>
      </c>
      <c r="D3500" s="211">
        <v>59.41</v>
      </c>
      <c r="E3500" s="218"/>
      <c r="F3500" s="218"/>
      <c r="G3500" s="218"/>
      <c r="H3500" s="219"/>
    </row>
    <row r="3501" spans="1:8" ht="52.8">
      <c r="A3501" s="209">
        <v>92324</v>
      </c>
      <c r="B3501" s="210" t="s">
        <v>2942</v>
      </c>
      <c r="C3501" s="209" t="s">
        <v>19</v>
      </c>
      <c r="D3501" s="211">
        <v>141.04</v>
      </c>
      <c r="E3501" s="218"/>
      <c r="F3501" s="218"/>
      <c r="G3501" s="218"/>
      <c r="H3501" s="219"/>
    </row>
    <row r="3502" spans="1:8" ht="52.8">
      <c r="A3502" s="209">
        <v>92325</v>
      </c>
      <c r="B3502" s="210" t="s">
        <v>2943</v>
      </c>
      <c r="C3502" s="209" t="s">
        <v>19</v>
      </c>
      <c r="D3502" s="211">
        <v>164.28</v>
      </c>
      <c r="E3502" s="218"/>
      <c r="F3502" s="218"/>
      <c r="G3502" s="218"/>
      <c r="H3502" s="219"/>
    </row>
    <row r="3503" spans="1:8" ht="52.8">
      <c r="A3503" s="209">
        <v>92335</v>
      </c>
      <c r="B3503" s="210" t="s">
        <v>2944</v>
      </c>
      <c r="C3503" s="209" t="s">
        <v>19</v>
      </c>
      <c r="D3503" s="211">
        <v>87.4</v>
      </c>
      <c r="E3503" s="218"/>
      <c r="F3503" s="218"/>
      <c r="G3503" s="218"/>
      <c r="H3503" s="219"/>
    </row>
    <row r="3504" spans="1:8" ht="52.8">
      <c r="A3504" s="209">
        <v>92336</v>
      </c>
      <c r="B3504" s="210" t="s">
        <v>2945</v>
      </c>
      <c r="C3504" s="209" t="s">
        <v>19</v>
      </c>
      <c r="D3504" s="211">
        <v>107.43</v>
      </c>
      <c r="E3504" s="218"/>
      <c r="F3504" s="218"/>
      <c r="G3504" s="218"/>
      <c r="H3504" s="219"/>
    </row>
    <row r="3505" spans="1:8" ht="52.8">
      <c r="A3505" s="209">
        <v>92337</v>
      </c>
      <c r="B3505" s="210" t="s">
        <v>2946</v>
      </c>
      <c r="C3505" s="209" t="s">
        <v>19</v>
      </c>
      <c r="D3505" s="211">
        <v>141.68</v>
      </c>
      <c r="E3505" s="218"/>
      <c r="F3505" s="218"/>
      <c r="G3505" s="218"/>
      <c r="H3505" s="219"/>
    </row>
    <row r="3506" spans="1:8" ht="39.6">
      <c r="A3506" s="209">
        <v>92338</v>
      </c>
      <c r="B3506" s="210" t="s">
        <v>2947</v>
      </c>
      <c r="C3506" s="209" t="s">
        <v>19</v>
      </c>
      <c r="D3506" s="211">
        <v>147.63</v>
      </c>
      <c r="E3506" s="218"/>
      <c r="F3506" s="218"/>
      <c r="G3506" s="218"/>
      <c r="H3506" s="219"/>
    </row>
    <row r="3507" spans="1:8" ht="52.8">
      <c r="A3507" s="209">
        <v>92339</v>
      </c>
      <c r="B3507" s="210" t="s">
        <v>2948</v>
      </c>
      <c r="C3507" s="209" t="s">
        <v>19</v>
      </c>
      <c r="D3507" s="211">
        <v>225.83</v>
      </c>
      <c r="E3507" s="218"/>
      <c r="F3507" s="218"/>
      <c r="G3507" s="218"/>
      <c r="H3507" s="219"/>
    </row>
    <row r="3508" spans="1:8" ht="52.8">
      <c r="A3508" s="209">
        <v>92341</v>
      </c>
      <c r="B3508" s="210" t="s">
        <v>2949</v>
      </c>
      <c r="C3508" s="209" t="s">
        <v>19</v>
      </c>
      <c r="D3508" s="211">
        <v>96.78</v>
      </c>
      <c r="E3508" s="218"/>
      <c r="F3508" s="218"/>
      <c r="G3508" s="218"/>
      <c r="H3508" s="219"/>
    </row>
    <row r="3509" spans="1:8" ht="52.8">
      <c r="A3509" s="209">
        <v>92342</v>
      </c>
      <c r="B3509" s="210" t="s">
        <v>2950</v>
      </c>
      <c r="C3509" s="209" t="s">
        <v>19</v>
      </c>
      <c r="D3509" s="211">
        <v>116.88</v>
      </c>
      <c r="E3509" s="218"/>
      <c r="F3509" s="218"/>
      <c r="G3509" s="218"/>
      <c r="H3509" s="219"/>
    </row>
    <row r="3510" spans="1:8" ht="52.8">
      <c r="A3510" s="209">
        <v>92343</v>
      </c>
      <c r="B3510" s="210" t="s">
        <v>2951</v>
      </c>
      <c r="C3510" s="209" t="s">
        <v>19</v>
      </c>
      <c r="D3510" s="211">
        <v>151.21</v>
      </c>
      <c r="E3510" s="218"/>
      <c r="F3510" s="218"/>
      <c r="G3510" s="218"/>
      <c r="H3510" s="219"/>
    </row>
    <row r="3511" spans="1:8" ht="52.8">
      <c r="A3511" s="209">
        <v>92359</v>
      </c>
      <c r="B3511" s="210" t="s">
        <v>2952</v>
      </c>
      <c r="C3511" s="209" t="s">
        <v>19</v>
      </c>
      <c r="D3511" s="211">
        <v>71.25</v>
      </c>
      <c r="E3511" s="218"/>
      <c r="F3511" s="218"/>
      <c r="G3511" s="218"/>
      <c r="H3511" s="219"/>
    </row>
    <row r="3512" spans="1:8" ht="52.8">
      <c r="A3512" s="209">
        <v>92360</v>
      </c>
      <c r="B3512" s="210" t="s">
        <v>2953</v>
      </c>
      <c r="C3512" s="209" t="s">
        <v>19</v>
      </c>
      <c r="D3512" s="211">
        <v>95.28</v>
      </c>
      <c r="E3512" s="218"/>
      <c r="F3512" s="218"/>
      <c r="G3512" s="218"/>
      <c r="H3512" s="219"/>
    </row>
    <row r="3513" spans="1:8" ht="52.8">
      <c r="A3513" s="209">
        <v>92361</v>
      </c>
      <c r="B3513" s="210" t="s">
        <v>2954</v>
      </c>
      <c r="C3513" s="209" t="s">
        <v>19</v>
      </c>
      <c r="D3513" s="211">
        <v>128.41</v>
      </c>
      <c r="E3513" s="218"/>
      <c r="F3513" s="218"/>
      <c r="G3513" s="218"/>
      <c r="H3513" s="219"/>
    </row>
    <row r="3514" spans="1:8" ht="52.8">
      <c r="A3514" s="209">
        <v>92362</v>
      </c>
      <c r="B3514" s="210" t="s">
        <v>2955</v>
      </c>
      <c r="C3514" s="209" t="s">
        <v>19</v>
      </c>
      <c r="D3514" s="211">
        <v>205.86</v>
      </c>
      <c r="E3514" s="218"/>
      <c r="F3514" s="218"/>
      <c r="G3514" s="218"/>
      <c r="H3514" s="219"/>
    </row>
    <row r="3515" spans="1:8" ht="66">
      <c r="A3515" s="209">
        <v>92364</v>
      </c>
      <c r="B3515" s="210" t="s">
        <v>2956</v>
      </c>
      <c r="C3515" s="209" t="s">
        <v>19</v>
      </c>
      <c r="D3515" s="211">
        <v>53.03</v>
      </c>
      <c r="E3515" s="218"/>
      <c r="F3515" s="218"/>
      <c r="G3515" s="218"/>
      <c r="H3515" s="219"/>
    </row>
    <row r="3516" spans="1:8" ht="66">
      <c r="A3516" s="209">
        <v>92365</v>
      </c>
      <c r="B3516" s="210" t="s">
        <v>2957</v>
      </c>
      <c r="C3516" s="209" t="s">
        <v>19</v>
      </c>
      <c r="D3516" s="211">
        <v>61.05</v>
      </c>
      <c r="E3516" s="218"/>
      <c r="F3516" s="218"/>
      <c r="G3516" s="218"/>
      <c r="H3516" s="219"/>
    </row>
    <row r="3517" spans="1:8" ht="66">
      <c r="A3517" s="209">
        <v>92366</v>
      </c>
      <c r="B3517" s="210" t="s">
        <v>2958</v>
      </c>
      <c r="C3517" s="209" t="s">
        <v>19</v>
      </c>
      <c r="D3517" s="211">
        <v>85.18</v>
      </c>
      <c r="E3517" s="218"/>
      <c r="F3517" s="218"/>
      <c r="G3517" s="218"/>
      <c r="H3517" s="219"/>
    </row>
    <row r="3518" spans="1:8" ht="66">
      <c r="A3518" s="209">
        <v>92367</v>
      </c>
      <c r="B3518" s="210" t="s">
        <v>2959</v>
      </c>
      <c r="C3518" s="209" t="s">
        <v>19</v>
      </c>
      <c r="D3518" s="211">
        <v>104.74</v>
      </c>
      <c r="E3518" s="218"/>
      <c r="F3518" s="218"/>
      <c r="G3518" s="218"/>
      <c r="H3518" s="219"/>
    </row>
    <row r="3519" spans="1:8" ht="66">
      <c r="A3519" s="209">
        <v>92368</v>
      </c>
      <c r="B3519" s="210" t="s">
        <v>2960</v>
      </c>
      <c r="C3519" s="209" t="s">
        <v>19</v>
      </c>
      <c r="D3519" s="211">
        <v>138.59</v>
      </c>
      <c r="E3519" s="218"/>
      <c r="F3519" s="218"/>
      <c r="G3519" s="218"/>
      <c r="H3519" s="219"/>
    </row>
    <row r="3520" spans="1:8" ht="52.8">
      <c r="A3520" s="209">
        <v>92645</v>
      </c>
      <c r="B3520" s="210" t="s">
        <v>2961</v>
      </c>
      <c r="C3520" s="209" t="s">
        <v>19</v>
      </c>
      <c r="D3520" s="211">
        <v>74.7</v>
      </c>
      <c r="E3520" s="218"/>
      <c r="F3520" s="218"/>
      <c r="G3520" s="218"/>
      <c r="H3520" s="219"/>
    </row>
    <row r="3521" spans="1:8" ht="52.8">
      <c r="A3521" s="209">
        <v>92646</v>
      </c>
      <c r="B3521" s="210" t="s">
        <v>2962</v>
      </c>
      <c r="C3521" s="209" t="s">
        <v>19</v>
      </c>
      <c r="D3521" s="211">
        <v>98.73</v>
      </c>
      <c r="E3521" s="218"/>
      <c r="F3521" s="218"/>
      <c r="G3521" s="218"/>
      <c r="H3521" s="219"/>
    </row>
    <row r="3522" spans="1:8" ht="52.8">
      <c r="A3522" s="209">
        <v>92648</v>
      </c>
      <c r="B3522" s="210" t="s">
        <v>2963</v>
      </c>
      <c r="C3522" s="209" t="s">
        <v>19</v>
      </c>
      <c r="D3522" s="211">
        <v>107.99</v>
      </c>
      <c r="E3522" s="218"/>
      <c r="F3522" s="218"/>
      <c r="G3522" s="218"/>
      <c r="H3522" s="219"/>
    </row>
    <row r="3523" spans="1:8" ht="52.8">
      <c r="A3523" s="209">
        <v>92649</v>
      </c>
      <c r="B3523" s="210" t="s">
        <v>2964</v>
      </c>
      <c r="C3523" s="209" t="s">
        <v>19</v>
      </c>
      <c r="D3523" s="211">
        <v>131.87</v>
      </c>
      <c r="E3523" s="218"/>
      <c r="F3523" s="218"/>
      <c r="G3523" s="218"/>
      <c r="H3523" s="219"/>
    </row>
    <row r="3524" spans="1:8" ht="52.8">
      <c r="A3524" s="209">
        <v>92650</v>
      </c>
      <c r="B3524" s="210" t="s">
        <v>2965</v>
      </c>
      <c r="C3524" s="209" t="s">
        <v>19</v>
      </c>
      <c r="D3524" s="211">
        <v>209.32</v>
      </c>
      <c r="E3524" s="218"/>
      <c r="F3524" s="218"/>
      <c r="G3524" s="218"/>
      <c r="H3524" s="219"/>
    </row>
    <row r="3525" spans="1:8" ht="66">
      <c r="A3525" s="209">
        <v>92652</v>
      </c>
      <c r="B3525" s="210" t="s">
        <v>2966</v>
      </c>
      <c r="C3525" s="209" t="s">
        <v>19</v>
      </c>
      <c r="D3525" s="211">
        <v>57.3</v>
      </c>
      <c r="E3525" s="218"/>
      <c r="F3525" s="218"/>
      <c r="G3525" s="218"/>
      <c r="H3525" s="219"/>
    </row>
    <row r="3526" spans="1:8" ht="66">
      <c r="A3526" s="209">
        <v>92653</v>
      </c>
      <c r="B3526" s="210" t="s">
        <v>2967</v>
      </c>
      <c r="C3526" s="209" t="s">
        <v>19</v>
      </c>
      <c r="D3526" s="211">
        <v>65.37</v>
      </c>
      <c r="E3526" s="218"/>
      <c r="F3526" s="218"/>
      <c r="G3526" s="218"/>
      <c r="H3526" s="219"/>
    </row>
    <row r="3527" spans="1:8" ht="66">
      <c r="A3527" s="209">
        <v>92654</v>
      </c>
      <c r="B3527" s="210" t="s">
        <v>2968</v>
      </c>
      <c r="C3527" s="209" t="s">
        <v>19</v>
      </c>
      <c r="D3527" s="211">
        <v>89.5</v>
      </c>
      <c r="E3527" s="218"/>
      <c r="F3527" s="218"/>
      <c r="G3527" s="218"/>
      <c r="H3527" s="219"/>
    </row>
    <row r="3528" spans="1:8" ht="66">
      <c r="A3528" s="209">
        <v>92655</v>
      </c>
      <c r="B3528" s="210" t="s">
        <v>2969</v>
      </c>
      <c r="C3528" s="209" t="s">
        <v>19</v>
      </c>
      <c r="D3528" s="211">
        <v>109.16</v>
      </c>
      <c r="E3528" s="218"/>
      <c r="F3528" s="218"/>
      <c r="G3528" s="218"/>
      <c r="H3528" s="219"/>
    </row>
    <row r="3529" spans="1:8" ht="66">
      <c r="A3529" s="209">
        <v>92656</v>
      </c>
      <c r="B3529" s="210" t="s">
        <v>2970</v>
      </c>
      <c r="C3529" s="209" t="s">
        <v>19</v>
      </c>
      <c r="D3529" s="211">
        <v>143</v>
      </c>
      <c r="E3529" s="218"/>
      <c r="F3529" s="218"/>
      <c r="G3529" s="218"/>
      <c r="H3529" s="219"/>
    </row>
    <row r="3530" spans="1:8" ht="52.8">
      <c r="A3530" s="209">
        <v>92687</v>
      </c>
      <c r="B3530" s="210" t="s">
        <v>2971</v>
      </c>
      <c r="C3530" s="209" t="s">
        <v>19</v>
      </c>
      <c r="D3530" s="211">
        <v>26.72</v>
      </c>
      <c r="E3530" s="218"/>
      <c r="F3530" s="218"/>
      <c r="G3530" s="218"/>
      <c r="H3530" s="219"/>
    </row>
    <row r="3531" spans="1:8" ht="52.8">
      <c r="A3531" s="209">
        <v>92688</v>
      </c>
      <c r="B3531" s="210" t="s">
        <v>133</v>
      </c>
      <c r="C3531" s="209" t="s">
        <v>19</v>
      </c>
      <c r="D3531" s="211">
        <v>37.229999999999997</v>
      </c>
      <c r="E3531" s="218"/>
      <c r="F3531" s="218"/>
      <c r="G3531" s="218"/>
      <c r="H3531" s="219"/>
    </row>
    <row r="3532" spans="1:8" ht="52.8">
      <c r="A3532" s="209">
        <v>92689</v>
      </c>
      <c r="B3532" s="210" t="s">
        <v>2972</v>
      </c>
      <c r="C3532" s="209" t="s">
        <v>19</v>
      </c>
      <c r="D3532" s="211">
        <v>52.02</v>
      </c>
      <c r="E3532" s="218"/>
      <c r="F3532" s="218"/>
      <c r="G3532" s="218"/>
      <c r="H3532" s="219"/>
    </row>
    <row r="3533" spans="1:8" ht="52.8">
      <c r="A3533" s="209">
        <v>92690</v>
      </c>
      <c r="B3533" s="210" t="s">
        <v>2973</v>
      </c>
      <c r="C3533" s="209" t="s">
        <v>19</v>
      </c>
      <c r="D3533" s="211">
        <v>73.78</v>
      </c>
      <c r="E3533" s="218"/>
      <c r="F3533" s="218"/>
      <c r="G3533" s="218"/>
      <c r="H3533" s="219"/>
    </row>
    <row r="3534" spans="1:8" ht="52.8">
      <c r="A3534" s="209">
        <v>92691</v>
      </c>
      <c r="B3534" s="210" t="s">
        <v>2974</v>
      </c>
      <c r="C3534" s="209" t="s">
        <v>19</v>
      </c>
      <c r="D3534" s="211">
        <v>94.19</v>
      </c>
      <c r="E3534" s="218"/>
      <c r="F3534" s="218"/>
      <c r="G3534" s="218"/>
      <c r="H3534" s="219"/>
    </row>
    <row r="3535" spans="1:8" ht="79.2">
      <c r="A3535" s="209">
        <v>94462</v>
      </c>
      <c r="B3535" s="210" t="s">
        <v>2975</v>
      </c>
      <c r="C3535" s="209" t="s">
        <v>19</v>
      </c>
      <c r="D3535" s="211">
        <v>95.37</v>
      </c>
      <c r="E3535" s="218"/>
      <c r="F3535" s="218"/>
      <c r="G3535" s="218"/>
      <c r="H3535" s="219"/>
    </row>
    <row r="3536" spans="1:8" ht="79.2">
      <c r="A3536" s="209">
        <v>94463</v>
      </c>
      <c r="B3536" s="210" t="s">
        <v>2976</v>
      </c>
      <c r="C3536" s="209" t="s">
        <v>19</v>
      </c>
      <c r="D3536" s="211">
        <v>112.2</v>
      </c>
      <c r="E3536" s="218"/>
      <c r="F3536" s="218"/>
      <c r="G3536" s="218"/>
      <c r="H3536" s="219"/>
    </row>
    <row r="3537" spans="1:8" ht="79.2">
      <c r="A3537" s="209">
        <v>94464</v>
      </c>
      <c r="B3537" s="210" t="s">
        <v>2977</v>
      </c>
      <c r="C3537" s="209" t="s">
        <v>19</v>
      </c>
      <c r="D3537" s="211">
        <v>158.41</v>
      </c>
      <c r="E3537" s="218"/>
      <c r="F3537" s="218"/>
      <c r="G3537" s="218"/>
      <c r="H3537" s="219"/>
    </row>
    <row r="3538" spans="1:8" ht="66">
      <c r="A3538" s="209">
        <v>94602</v>
      </c>
      <c r="B3538" s="210" t="s">
        <v>2978</v>
      </c>
      <c r="C3538" s="209" t="s">
        <v>19</v>
      </c>
      <c r="D3538" s="211">
        <v>197.42</v>
      </c>
      <c r="E3538" s="218"/>
      <c r="F3538" s="218"/>
      <c r="G3538" s="218"/>
      <c r="H3538" s="219"/>
    </row>
    <row r="3539" spans="1:8" ht="66">
      <c r="A3539" s="209">
        <v>94603</v>
      </c>
      <c r="B3539" s="210" t="s">
        <v>2979</v>
      </c>
      <c r="C3539" s="209" t="s">
        <v>19</v>
      </c>
      <c r="D3539" s="211">
        <v>265.83</v>
      </c>
      <c r="E3539" s="218"/>
      <c r="F3539" s="218"/>
      <c r="G3539" s="218"/>
      <c r="H3539" s="219"/>
    </row>
    <row r="3540" spans="1:8" ht="66">
      <c r="A3540" s="209">
        <v>94604</v>
      </c>
      <c r="B3540" s="210" t="s">
        <v>2980</v>
      </c>
      <c r="C3540" s="209" t="s">
        <v>19</v>
      </c>
      <c r="D3540" s="211">
        <v>363.64</v>
      </c>
      <c r="E3540" s="218"/>
      <c r="F3540" s="218"/>
      <c r="G3540" s="218"/>
      <c r="H3540" s="219"/>
    </row>
    <row r="3541" spans="1:8" ht="66">
      <c r="A3541" s="209">
        <v>94605</v>
      </c>
      <c r="B3541" s="210" t="s">
        <v>2981</v>
      </c>
      <c r="C3541" s="209" t="s">
        <v>19</v>
      </c>
      <c r="D3541" s="211">
        <v>520.65</v>
      </c>
      <c r="E3541" s="218"/>
      <c r="F3541" s="218"/>
      <c r="G3541" s="218"/>
      <c r="H3541" s="219"/>
    </row>
    <row r="3542" spans="1:8" ht="66">
      <c r="A3542" s="209">
        <v>94648</v>
      </c>
      <c r="B3542" s="210" t="s">
        <v>2982</v>
      </c>
      <c r="C3542" s="209" t="s">
        <v>19</v>
      </c>
      <c r="D3542" s="211">
        <v>10.75</v>
      </c>
      <c r="E3542" s="218"/>
      <c r="F3542" s="218"/>
      <c r="G3542" s="218"/>
      <c r="H3542" s="219"/>
    </row>
    <row r="3543" spans="1:8" ht="66">
      <c r="A3543" s="209">
        <v>94649</v>
      </c>
      <c r="B3543" s="210" t="s">
        <v>2983</v>
      </c>
      <c r="C3543" s="209" t="s">
        <v>19</v>
      </c>
      <c r="D3543" s="211">
        <v>16.41</v>
      </c>
      <c r="E3543" s="218"/>
      <c r="F3543" s="218"/>
      <c r="G3543" s="218"/>
      <c r="H3543" s="219"/>
    </row>
    <row r="3544" spans="1:8" ht="66">
      <c r="A3544" s="209">
        <v>94650</v>
      </c>
      <c r="B3544" s="210" t="s">
        <v>2984</v>
      </c>
      <c r="C3544" s="209" t="s">
        <v>19</v>
      </c>
      <c r="D3544" s="211">
        <v>24.66</v>
      </c>
      <c r="E3544" s="218"/>
      <c r="F3544" s="218"/>
      <c r="G3544" s="218"/>
      <c r="H3544" s="219"/>
    </row>
    <row r="3545" spans="1:8" ht="66">
      <c r="A3545" s="209">
        <v>94651</v>
      </c>
      <c r="B3545" s="210" t="s">
        <v>2985</v>
      </c>
      <c r="C3545" s="209" t="s">
        <v>19</v>
      </c>
      <c r="D3545" s="211">
        <v>26.25</v>
      </c>
      <c r="E3545" s="218"/>
      <c r="F3545" s="218"/>
      <c r="G3545" s="218"/>
      <c r="H3545" s="219"/>
    </row>
    <row r="3546" spans="1:8" ht="66">
      <c r="A3546" s="209">
        <v>94652</v>
      </c>
      <c r="B3546" s="210" t="s">
        <v>2986</v>
      </c>
      <c r="C3546" s="209" t="s">
        <v>19</v>
      </c>
      <c r="D3546" s="211">
        <v>42</v>
      </c>
      <c r="E3546" s="218"/>
      <c r="F3546" s="218"/>
      <c r="G3546" s="218"/>
      <c r="H3546" s="219"/>
    </row>
    <row r="3547" spans="1:8" ht="66">
      <c r="A3547" s="209">
        <v>94653</v>
      </c>
      <c r="B3547" s="210" t="s">
        <v>2987</v>
      </c>
      <c r="C3547" s="209" t="s">
        <v>19</v>
      </c>
      <c r="D3547" s="211">
        <v>60.67</v>
      </c>
      <c r="E3547" s="218"/>
      <c r="F3547" s="218"/>
      <c r="G3547" s="218"/>
      <c r="H3547" s="219"/>
    </row>
    <row r="3548" spans="1:8" ht="66">
      <c r="A3548" s="209">
        <v>94654</v>
      </c>
      <c r="B3548" s="210" t="s">
        <v>2988</v>
      </c>
      <c r="C3548" s="209" t="s">
        <v>19</v>
      </c>
      <c r="D3548" s="211">
        <v>86.1</v>
      </c>
      <c r="E3548" s="218"/>
      <c r="F3548" s="218"/>
      <c r="G3548" s="218"/>
      <c r="H3548" s="219"/>
    </row>
    <row r="3549" spans="1:8" ht="66">
      <c r="A3549" s="209">
        <v>94655</v>
      </c>
      <c r="B3549" s="210" t="s">
        <v>2989</v>
      </c>
      <c r="C3549" s="209" t="s">
        <v>19</v>
      </c>
      <c r="D3549" s="211">
        <v>121.27</v>
      </c>
      <c r="E3549" s="218"/>
      <c r="F3549" s="218"/>
      <c r="G3549" s="218"/>
      <c r="H3549" s="219"/>
    </row>
    <row r="3550" spans="1:8" ht="66">
      <c r="A3550" s="209">
        <v>94716</v>
      </c>
      <c r="B3550" s="210" t="s">
        <v>2990</v>
      </c>
      <c r="C3550" s="209" t="s">
        <v>19</v>
      </c>
      <c r="D3550" s="211">
        <v>23.97</v>
      </c>
      <c r="E3550" s="218"/>
      <c r="F3550" s="218"/>
      <c r="G3550" s="218"/>
      <c r="H3550" s="219"/>
    </row>
    <row r="3551" spans="1:8" ht="66">
      <c r="A3551" s="209">
        <v>94717</v>
      </c>
      <c r="B3551" s="210" t="s">
        <v>2991</v>
      </c>
      <c r="C3551" s="209" t="s">
        <v>19</v>
      </c>
      <c r="D3551" s="211">
        <v>37.35</v>
      </c>
      <c r="E3551" s="218"/>
      <c r="F3551" s="218"/>
      <c r="G3551" s="218"/>
      <c r="H3551" s="219"/>
    </row>
    <row r="3552" spans="1:8" ht="66">
      <c r="A3552" s="209">
        <v>94718</v>
      </c>
      <c r="B3552" s="210" t="s">
        <v>2992</v>
      </c>
      <c r="C3552" s="209" t="s">
        <v>19</v>
      </c>
      <c r="D3552" s="211">
        <v>48.32</v>
      </c>
      <c r="E3552" s="218"/>
      <c r="F3552" s="218"/>
      <c r="G3552" s="218"/>
      <c r="H3552" s="219"/>
    </row>
    <row r="3553" spans="1:8" ht="66">
      <c r="A3553" s="209">
        <v>94719</v>
      </c>
      <c r="B3553" s="210" t="s">
        <v>2993</v>
      </c>
      <c r="C3553" s="209" t="s">
        <v>19</v>
      </c>
      <c r="D3553" s="211">
        <v>62.24</v>
      </c>
      <c r="E3553" s="218"/>
      <c r="F3553" s="218"/>
      <c r="G3553" s="218"/>
      <c r="H3553" s="219"/>
    </row>
    <row r="3554" spans="1:8" ht="66">
      <c r="A3554" s="209">
        <v>94720</v>
      </c>
      <c r="B3554" s="210" t="s">
        <v>2994</v>
      </c>
      <c r="C3554" s="209" t="s">
        <v>19</v>
      </c>
      <c r="D3554" s="211">
        <v>90.57</v>
      </c>
      <c r="E3554" s="218"/>
      <c r="F3554" s="218"/>
      <c r="G3554" s="218"/>
      <c r="H3554" s="219"/>
    </row>
    <row r="3555" spans="1:8" ht="66">
      <c r="A3555" s="209">
        <v>94721</v>
      </c>
      <c r="B3555" s="210" t="s">
        <v>2995</v>
      </c>
      <c r="C3555" s="209" t="s">
        <v>19</v>
      </c>
      <c r="D3555" s="211">
        <v>138.74</v>
      </c>
      <c r="E3555" s="218"/>
      <c r="F3555" s="218"/>
      <c r="G3555" s="218"/>
      <c r="H3555" s="219"/>
    </row>
    <row r="3556" spans="1:8" ht="66">
      <c r="A3556" s="209">
        <v>94722</v>
      </c>
      <c r="B3556" s="210" t="s">
        <v>2996</v>
      </c>
      <c r="C3556" s="209" t="s">
        <v>19</v>
      </c>
      <c r="D3556" s="211">
        <v>239.42</v>
      </c>
      <c r="E3556" s="218"/>
      <c r="F3556" s="218"/>
      <c r="G3556" s="218"/>
      <c r="H3556" s="219"/>
    </row>
    <row r="3557" spans="1:8" ht="66">
      <c r="A3557" s="209">
        <v>94723</v>
      </c>
      <c r="B3557" s="210" t="s">
        <v>6334</v>
      </c>
      <c r="C3557" s="209" t="s">
        <v>19</v>
      </c>
      <c r="D3557" s="211">
        <v>432.76</v>
      </c>
      <c r="E3557" s="218"/>
      <c r="F3557" s="218"/>
      <c r="G3557" s="218"/>
      <c r="H3557" s="219"/>
    </row>
    <row r="3558" spans="1:8" ht="52.8">
      <c r="A3558" s="209">
        <v>95697</v>
      </c>
      <c r="B3558" s="210" t="s">
        <v>2997</v>
      </c>
      <c r="C3558" s="209" t="s">
        <v>19</v>
      </c>
      <c r="D3558" s="211">
        <v>104.53</v>
      </c>
      <c r="E3558" s="218"/>
      <c r="F3558" s="218"/>
      <c r="G3558" s="218"/>
      <c r="H3558" s="219"/>
    </row>
    <row r="3559" spans="1:8" ht="39.6">
      <c r="A3559" s="209">
        <v>96635</v>
      </c>
      <c r="B3559" s="210" t="s">
        <v>6335</v>
      </c>
      <c r="C3559" s="209" t="s">
        <v>19</v>
      </c>
      <c r="D3559" s="211">
        <v>36.99</v>
      </c>
      <c r="E3559" s="218"/>
      <c r="F3559" s="218"/>
      <c r="G3559" s="218"/>
      <c r="H3559" s="219"/>
    </row>
    <row r="3560" spans="1:8" ht="39.6">
      <c r="A3560" s="209">
        <v>96636</v>
      </c>
      <c r="B3560" s="210" t="s">
        <v>6336</v>
      </c>
      <c r="C3560" s="209" t="s">
        <v>19</v>
      </c>
      <c r="D3560" s="211">
        <v>39.26</v>
      </c>
      <c r="E3560" s="218"/>
      <c r="F3560" s="218"/>
      <c r="G3560" s="218"/>
      <c r="H3560" s="219"/>
    </row>
    <row r="3561" spans="1:8" ht="39.6">
      <c r="A3561" s="209">
        <v>96644</v>
      </c>
      <c r="B3561" s="210" t="s">
        <v>6337</v>
      </c>
      <c r="C3561" s="209" t="s">
        <v>19</v>
      </c>
      <c r="D3561" s="211">
        <v>20.56</v>
      </c>
      <c r="E3561" s="218"/>
      <c r="F3561" s="218"/>
      <c r="G3561" s="218"/>
      <c r="H3561" s="219"/>
    </row>
    <row r="3562" spans="1:8" ht="39.6">
      <c r="A3562" s="209">
        <v>96645</v>
      </c>
      <c r="B3562" s="210" t="s">
        <v>6338</v>
      </c>
      <c r="C3562" s="209" t="s">
        <v>19</v>
      </c>
      <c r="D3562" s="211">
        <v>18.170000000000002</v>
      </c>
      <c r="E3562" s="218"/>
      <c r="F3562" s="218"/>
      <c r="G3562" s="218"/>
      <c r="H3562" s="219"/>
    </row>
    <row r="3563" spans="1:8" ht="39.6">
      <c r="A3563" s="209">
        <v>96646</v>
      </c>
      <c r="B3563" s="210" t="s">
        <v>6339</v>
      </c>
      <c r="C3563" s="209" t="s">
        <v>19</v>
      </c>
      <c r="D3563" s="211">
        <v>22.29</v>
      </c>
      <c r="E3563" s="218"/>
      <c r="F3563" s="218"/>
      <c r="G3563" s="218"/>
      <c r="H3563" s="219"/>
    </row>
    <row r="3564" spans="1:8" ht="39.6">
      <c r="A3564" s="209">
        <v>96647</v>
      </c>
      <c r="B3564" s="210" t="s">
        <v>6340</v>
      </c>
      <c r="C3564" s="209" t="s">
        <v>19</v>
      </c>
      <c r="D3564" s="211">
        <v>22.35</v>
      </c>
      <c r="E3564" s="218"/>
      <c r="F3564" s="218"/>
      <c r="G3564" s="218"/>
      <c r="H3564" s="219"/>
    </row>
    <row r="3565" spans="1:8" ht="39.6">
      <c r="A3565" s="209">
        <v>96648</v>
      </c>
      <c r="B3565" s="210" t="s">
        <v>6341</v>
      </c>
      <c r="C3565" s="209" t="s">
        <v>19</v>
      </c>
      <c r="D3565" s="211">
        <v>27.67</v>
      </c>
      <c r="E3565" s="218"/>
      <c r="F3565" s="218"/>
      <c r="G3565" s="218"/>
      <c r="H3565" s="219"/>
    </row>
    <row r="3566" spans="1:8" ht="39.6">
      <c r="A3566" s="209">
        <v>96649</v>
      </c>
      <c r="B3566" s="210" t="s">
        <v>6342</v>
      </c>
      <c r="C3566" s="209" t="s">
        <v>19</v>
      </c>
      <c r="D3566" s="211">
        <v>36.729999999999997</v>
      </c>
      <c r="E3566" s="218"/>
      <c r="F3566" s="218"/>
      <c r="G3566" s="218"/>
      <c r="H3566" s="219"/>
    </row>
    <row r="3567" spans="1:8" ht="39.6">
      <c r="A3567" s="209">
        <v>96668</v>
      </c>
      <c r="B3567" s="210" t="s">
        <v>6343</v>
      </c>
      <c r="C3567" s="209" t="s">
        <v>19</v>
      </c>
      <c r="D3567" s="211">
        <v>16.18</v>
      </c>
      <c r="E3567" s="218"/>
      <c r="F3567" s="218"/>
      <c r="G3567" s="218"/>
      <c r="H3567" s="219"/>
    </row>
    <row r="3568" spans="1:8" ht="39.6">
      <c r="A3568" s="209">
        <v>96669</v>
      </c>
      <c r="B3568" s="210" t="s">
        <v>6344</v>
      </c>
      <c r="C3568" s="209" t="s">
        <v>19</v>
      </c>
      <c r="D3568" s="211">
        <v>15.85</v>
      </c>
      <c r="E3568" s="218"/>
      <c r="F3568" s="218"/>
      <c r="G3568" s="218"/>
      <c r="H3568" s="219"/>
    </row>
    <row r="3569" spans="1:8" ht="39.6">
      <c r="A3569" s="209">
        <v>96670</v>
      </c>
      <c r="B3569" s="210" t="s">
        <v>6345</v>
      </c>
      <c r="C3569" s="209" t="s">
        <v>19</v>
      </c>
      <c r="D3569" s="211">
        <v>20.62</v>
      </c>
      <c r="E3569" s="218"/>
      <c r="F3569" s="218"/>
      <c r="G3569" s="218"/>
      <c r="H3569" s="219"/>
    </row>
    <row r="3570" spans="1:8" ht="39.6">
      <c r="A3570" s="209">
        <v>96671</v>
      </c>
      <c r="B3570" s="210" t="s">
        <v>6346</v>
      </c>
      <c r="C3570" s="209" t="s">
        <v>19</v>
      </c>
      <c r="D3570" s="211">
        <v>31.3</v>
      </c>
      <c r="E3570" s="218"/>
      <c r="F3570" s="218"/>
      <c r="G3570" s="218"/>
      <c r="H3570" s="219"/>
    </row>
    <row r="3571" spans="1:8" ht="39.6">
      <c r="A3571" s="209">
        <v>96672</v>
      </c>
      <c r="B3571" s="210" t="s">
        <v>6347</v>
      </c>
      <c r="C3571" s="209" t="s">
        <v>19</v>
      </c>
      <c r="D3571" s="211">
        <v>47.82</v>
      </c>
      <c r="E3571" s="218"/>
      <c r="F3571" s="218"/>
      <c r="G3571" s="218"/>
      <c r="H3571" s="219"/>
    </row>
    <row r="3572" spans="1:8" ht="39.6">
      <c r="A3572" s="209">
        <v>96673</v>
      </c>
      <c r="B3572" s="210" t="s">
        <v>6348</v>
      </c>
      <c r="C3572" s="209" t="s">
        <v>19</v>
      </c>
      <c r="D3572" s="211">
        <v>60.34</v>
      </c>
      <c r="E3572" s="218"/>
      <c r="F3572" s="218"/>
      <c r="G3572" s="218"/>
      <c r="H3572" s="219"/>
    </row>
    <row r="3573" spans="1:8" ht="39.6">
      <c r="A3573" s="209">
        <v>96674</v>
      </c>
      <c r="B3573" s="210" t="s">
        <v>6349</v>
      </c>
      <c r="C3573" s="209" t="s">
        <v>19</v>
      </c>
      <c r="D3573" s="211">
        <v>97.81</v>
      </c>
      <c r="E3573" s="218"/>
      <c r="F3573" s="218"/>
      <c r="G3573" s="218"/>
      <c r="H3573" s="219"/>
    </row>
    <row r="3574" spans="1:8" ht="39.6">
      <c r="A3574" s="209">
        <v>96675</v>
      </c>
      <c r="B3574" s="210" t="s">
        <v>6350</v>
      </c>
      <c r="C3574" s="209" t="s">
        <v>19</v>
      </c>
      <c r="D3574" s="211">
        <v>142.36000000000001</v>
      </c>
      <c r="E3574" s="218"/>
      <c r="F3574" s="218"/>
      <c r="G3574" s="218"/>
      <c r="H3574" s="219"/>
    </row>
    <row r="3575" spans="1:8" ht="39.6">
      <c r="A3575" s="209">
        <v>96676</v>
      </c>
      <c r="B3575" s="210" t="s">
        <v>6351</v>
      </c>
      <c r="C3575" s="209" t="s">
        <v>19</v>
      </c>
      <c r="D3575" s="211">
        <v>20.36</v>
      </c>
      <c r="E3575" s="218"/>
      <c r="F3575" s="218"/>
      <c r="G3575" s="218"/>
      <c r="H3575" s="219"/>
    </row>
    <row r="3576" spans="1:8" ht="39.6">
      <c r="A3576" s="209">
        <v>96677</v>
      </c>
      <c r="B3576" s="210" t="s">
        <v>6352</v>
      </c>
      <c r="C3576" s="209" t="s">
        <v>19</v>
      </c>
      <c r="D3576" s="211">
        <v>26.55</v>
      </c>
      <c r="E3576" s="218"/>
      <c r="F3576" s="218"/>
      <c r="G3576" s="218"/>
      <c r="H3576" s="219"/>
    </row>
    <row r="3577" spans="1:8" ht="39.6">
      <c r="A3577" s="209">
        <v>96678</v>
      </c>
      <c r="B3577" s="210" t="s">
        <v>6353</v>
      </c>
      <c r="C3577" s="209" t="s">
        <v>19</v>
      </c>
      <c r="D3577" s="211">
        <v>36.6</v>
      </c>
      <c r="E3577" s="218"/>
      <c r="F3577" s="218"/>
      <c r="G3577" s="218"/>
      <c r="H3577" s="219"/>
    </row>
    <row r="3578" spans="1:8" ht="39.6">
      <c r="A3578" s="209">
        <v>96679</v>
      </c>
      <c r="B3578" s="210" t="s">
        <v>6354</v>
      </c>
      <c r="C3578" s="209" t="s">
        <v>19</v>
      </c>
      <c r="D3578" s="211">
        <v>54.68</v>
      </c>
      <c r="E3578" s="218"/>
      <c r="F3578" s="218"/>
      <c r="G3578" s="218"/>
      <c r="H3578" s="219"/>
    </row>
    <row r="3579" spans="1:8" ht="39.6">
      <c r="A3579" s="209">
        <v>96680</v>
      </c>
      <c r="B3579" s="210" t="s">
        <v>6355</v>
      </c>
      <c r="C3579" s="209" t="s">
        <v>19</v>
      </c>
      <c r="D3579" s="211">
        <v>90.68</v>
      </c>
      <c r="E3579" s="218"/>
      <c r="F3579" s="218"/>
      <c r="G3579" s="218"/>
      <c r="H3579" s="219"/>
    </row>
    <row r="3580" spans="1:8" ht="39.6">
      <c r="A3580" s="209">
        <v>96681</v>
      </c>
      <c r="B3580" s="210" t="s">
        <v>6356</v>
      </c>
      <c r="C3580" s="209" t="s">
        <v>19</v>
      </c>
      <c r="D3580" s="211">
        <v>122.14</v>
      </c>
      <c r="E3580" s="218"/>
      <c r="F3580" s="218"/>
      <c r="G3580" s="218"/>
      <c r="H3580" s="219"/>
    </row>
    <row r="3581" spans="1:8" ht="39.6">
      <c r="A3581" s="209">
        <v>96682</v>
      </c>
      <c r="B3581" s="210" t="s">
        <v>6357</v>
      </c>
      <c r="C3581" s="209" t="s">
        <v>19</v>
      </c>
      <c r="D3581" s="211">
        <v>201.87</v>
      </c>
      <c r="E3581" s="218"/>
      <c r="F3581" s="218"/>
      <c r="G3581" s="218"/>
      <c r="H3581" s="219"/>
    </row>
    <row r="3582" spans="1:8" ht="39.6">
      <c r="A3582" s="209">
        <v>96683</v>
      </c>
      <c r="B3582" s="210" t="s">
        <v>6358</v>
      </c>
      <c r="C3582" s="209" t="s">
        <v>19</v>
      </c>
      <c r="D3582" s="211">
        <v>277.23</v>
      </c>
      <c r="E3582" s="218"/>
      <c r="F3582" s="218"/>
      <c r="G3582" s="218"/>
      <c r="H3582" s="219"/>
    </row>
    <row r="3583" spans="1:8" ht="66">
      <c r="A3583" s="209">
        <v>96718</v>
      </c>
      <c r="B3583" s="210" t="s">
        <v>2998</v>
      </c>
      <c r="C3583" s="209" t="s">
        <v>19</v>
      </c>
      <c r="D3583" s="211">
        <v>9.48</v>
      </c>
      <c r="E3583" s="218"/>
      <c r="F3583" s="218"/>
      <c r="G3583" s="218"/>
      <c r="H3583" s="219"/>
    </row>
    <row r="3584" spans="1:8" ht="66">
      <c r="A3584" s="209">
        <v>96719</v>
      </c>
      <c r="B3584" s="210" t="s">
        <v>2999</v>
      </c>
      <c r="C3584" s="209" t="s">
        <v>19</v>
      </c>
      <c r="D3584" s="211">
        <v>18.22</v>
      </c>
      <c r="E3584" s="218"/>
      <c r="F3584" s="218"/>
      <c r="G3584" s="218"/>
      <c r="H3584" s="219"/>
    </row>
    <row r="3585" spans="1:8" ht="66">
      <c r="A3585" s="209">
        <v>96720</v>
      </c>
      <c r="B3585" s="210" t="s">
        <v>3000</v>
      </c>
      <c r="C3585" s="209" t="s">
        <v>19</v>
      </c>
      <c r="D3585" s="211">
        <v>16.86</v>
      </c>
      <c r="E3585" s="218"/>
      <c r="F3585" s="218"/>
      <c r="G3585" s="218"/>
      <c r="H3585" s="219"/>
    </row>
    <row r="3586" spans="1:8" ht="66">
      <c r="A3586" s="209">
        <v>96721</v>
      </c>
      <c r="B3586" s="210" t="s">
        <v>3001</v>
      </c>
      <c r="C3586" s="209" t="s">
        <v>19</v>
      </c>
      <c r="D3586" s="211">
        <v>20.399999999999999</v>
      </c>
      <c r="E3586" s="218"/>
      <c r="F3586" s="218"/>
      <c r="G3586" s="218"/>
      <c r="H3586" s="219"/>
    </row>
    <row r="3587" spans="1:8" ht="66">
      <c r="A3587" s="209">
        <v>96722</v>
      </c>
      <c r="B3587" s="210" t="s">
        <v>3002</v>
      </c>
      <c r="C3587" s="209" t="s">
        <v>19</v>
      </c>
      <c r="D3587" s="211">
        <v>32.630000000000003</v>
      </c>
      <c r="E3587" s="218"/>
      <c r="F3587" s="218"/>
      <c r="G3587" s="218"/>
      <c r="H3587" s="219"/>
    </row>
    <row r="3588" spans="1:8" ht="66">
      <c r="A3588" s="209">
        <v>96723</v>
      </c>
      <c r="B3588" s="210" t="s">
        <v>3003</v>
      </c>
      <c r="C3588" s="209" t="s">
        <v>19</v>
      </c>
      <c r="D3588" s="211">
        <v>46.6</v>
      </c>
      <c r="E3588" s="218"/>
      <c r="F3588" s="218"/>
      <c r="G3588" s="218"/>
      <c r="H3588" s="219"/>
    </row>
    <row r="3589" spans="1:8" ht="66">
      <c r="A3589" s="209">
        <v>96724</v>
      </c>
      <c r="B3589" s="210" t="s">
        <v>3004</v>
      </c>
      <c r="C3589" s="209" t="s">
        <v>19</v>
      </c>
      <c r="D3589" s="211">
        <v>62.45</v>
      </c>
      <c r="E3589" s="218"/>
      <c r="F3589" s="218"/>
      <c r="G3589" s="218"/>
      <c r="H3589" s="219"/>
    </row>
    <row r="3590" spans="1:8" ht="66">
      <c r="A3590" s="209">
        <v>96725</v>
      </c>
      <c r="B3590" s="210" t="s">
        <v>3005</v>
      </c>
      <c r="C3590" s="209" t="s">
        <v>19</v>
      </c>
      <c r="D3590" s="211">
        <v>95.19</v>
      </c>
      <c r="E3590" s="218"/>
      <c r="F3590" s="218"/>
      <c r="G3590" s="218"/>
      <c r="H3590" s="219"/>
    </row>
    <row r="3591" spans="1:8" ht="66">
      <c r="A3591" s="209">
        <v>96726</v>
      </c>
      <c r="B3591" s="210" t="s">
        <v>3006</v>
      </c>
      <c r="C3591" s="209" t="s">
        <v>19</v>
      </c>
      <c r="D3591" s="211">
        <v>135.22999999999999</v>
      </c>
      <c r="E3591" s="218"/>
      <c r="F3591" s="218"/>
      <c r="G3591" s="218"/>
      <c r="H3591" s="219"/>
    </row>
    <row r="3592" spans="1:8" ht="66">
      <c r="A3592" s="209">
        <v>96727</v>
      </c>
      <c r="B3592" s="210" t="s">
        <v>3007</v>
      </c>
      <c r="C3592" s="209" t="s">
        <v>19</v>
      </c>
      <c r="D3592" s="211">
        <v>16.399999999999999</v>
      </c>
      <c r="E3592" s="218"/>
      <c r="F3592" s="218"/>
      <c r="G3592" s="218"/>
      <c r="H3592" s="219"/>
    </row>
    <row r="3593" spans="1:8" ht="66">
      <c r="A3593" s="209">
        <v>96728</v>
      </c>
      <c r="B3593" s="210" t="s">
        <v>3008</v>
      </c>
      <c r="C3593" s="209" t="s">
        <v>19</v>
      </c>
      <c r="D3593" s="211">
        <v>20.27</v>
      </c>
      <c r="E3593" s="218"/>
      <c r="F3593" s="218"/>
      <c r="G3593" s="218"/>
      <c r="H3593" s="219"/>
    </row>
    <row r="3594" spans="1:8" ht="66">
      <c r="A3594" s="209">
        <v>96729</v>
      </c>
      <c r="B3594" s="210" t="s">
        <v>3009</v>
      </c>
      <c r="C3594" s="209" t="s">
        <v>19</v>
      </c>
      <c r="D3594" s="211">
        <v>26.57</v>
      </c>
      <c r="E3594" s="218"/>
      <c r="F3594" s="218"/>
      <c r="G3594" s="218"/>
      <c r="H3594" s="219"/>
    </row>
    <row r="3595" spans="1:8" ht="66">
      <c r="A3595" s="209">
        <v>96730</v>
      </c>
      <c r="B3595" s="210" t="s">
        <v>3010</v>
      </c>
      <c r="C3595" s="209" t="s">
        <v>19</v>
      </c>
      <c r="D3595" s="211">
        <v>34.770000000000003</v>
      </c>
      <c r="E3595" s="218"/>
      <c r="F3595" s="218"/>
      <c r="G3595" s="218"/>
      <c r="H3595" s="219"/>
    </row>
    <row r="3596" spans="1:8" ht="66">
      <c r="A3596" s="209">
        <v>96731</v>
      </c>
      <c r="B3596" s="210" t="s">
        <v>3011</v>
      </c>
      <c r="C3596" s="209" t="s">
        <v>19</v>
      </c>
      <c r="D3596" s="211">
        <v>54.13</v>
      </c>
      <c r="E3596" s="218"/>
      <c r="F3596" s="218"/>
      <c r="G3596" s="218"/>
      <c r="H3596" s="219"/>
    </row>
    <row r="3597" spans="1:8" ht="66">
      <c r="A3597" s="209">
        <v>96732</v>
      </c>
      <c r="B3597" s="210" t="s">
        <v>3012</v>
      </c>
      <c r="C3597" s="209" t="s">
        <v>19</v>
      </c>
      <c r="D3597" s="211">
        <v>85.91</v>
      </c>
      <c r="E3597" s="218"/>
      <c r="F3597" s="218"/>
      <c r="G3597" s="218"/>
      <c r="H3597" s="219"/>
    </row>
    <row r="3598" spans="1:8" ht="66">
      <c r="A3598" s="209">
        <v>96733</v>
      </c>
      <c r="B3598" s="210" t="s">
        <v>3013</v>
      </c>
      <c r="C3598" s="209" t="s">
        <v>19</v>
      </c>
      <c r="D3598" s="211">
        <v>119.22</v>
      </c>
      <c r="E3598" s="218"/>
      <c r="F3598" s="218"/>
      <c r="G3598" s="218"/>
      <c r="H3598" s="219"/>
    </row>
    <row r="3599" spans="1:8" ht="66">
      <c r="A3599" s="209">
        <v>96734</v>
      </c>
      <c r="B3599" s="210" t="s">
        <v>3014</v>
      </c>
      <c r="C3599" s="209" t="s">
        <v>19</v>
      </c>
      <c r="D3599" s="211">
        <v>190.35</v>
      </c>
      <c r="E3599" s="218"/>
      <c r="F3599" s="218"/>
      <c r="G3599" s="218"/>
      <c r="H3599" s="219"/>
    </row>
    <row r="3600" spans="1:8" ht="66">
      <c r="A3600" s="209">
        <v>96735</v>
      </c>
      <c r="B3600" s="210" t="s">
        <v>3015</v>
      </c>
      <c r="C3600" s="209" t="s">
        <v>19</v>
      </c>
      <c r="D3600" s="211">
        <v>251.39</v>
      </c>
      <c r="E3600" s="218"/>
      <c r="F3600" s="218"/>
      <c r="G3600" s="218"/>
      <c r="H3600" s="219"/>
    </row>
    <row r="3601" spans="1:8" ht="39.6">
      <c r="A3601" s="209">
        <v>96798</v>
      </c>
      <c r="B3601" s="210" t="s">
        <v>6359</v>
      </c>
      <c r="C3601" s="209" t="s">
        <v>19</v>
      </c>
      <c r="D3601" s="211">
        <v>7.84</v>
      </c>
      <c r="E3601" s="218"/>
      <c r="F3601" s="218"/>
      <c r="G3601" s="218"/>
      <c r="H3601" s="219"/>
    </row>
    <row r="3602" spans="1:8" ht="39.6">
      <c r="A3602" s="209">
        <v>96799</v>
      </c>
      <c r="B3602" s="210" t="s">
        <v>6360</v>
      </c>
      <c r="C3602" s="209" t="s">
        <v>19</v>
      </c>
      <c r="D3602" s="211">
        <v>10.050000000000001</v>
      </c>
      <c r="E3602" s="218"/>
      <c r="F3602" s="218"/>
      <c r="G3602" s="218"/>
      <c r="H3602" s="219"/>
    </row>
    <row r="3603" spans="1:8" ht="39.6">
      <c r="A3603" s="209">
        <v>96800</v>
      </c>
      <c r="B3603" s="210" t="s">
        <v>6361</v>
      </c>
      <c r="C3603" s="209" t="s">
        <v>19</v>
      </c>
      <c r="D3603" s="211">
        <v>13.76</v>
      </c>
      <c r="E3603" s="218"/>
      <c r="F3603" s="218"/>
      <c r="G3603" s="218"/>
      <c r="H3603" s="219"/>
    </row>
    <row r="3604" spans="1:8" ht="39.6">
      <c r="A3604" s="209">
        <v>96801</v>
      </c>
      <c r="B3604" s="210" t="s">
        <v>6362</v>
      </c>
      <c r="C3604" s="209" t="s">
        <v>19</v>
      </c>
      <c r="D3604" s="211">
        <v>21.06</v>
      </c>
      <c r="E3604" s="218"/>
      <c r="F3604" s="218"/>
      <c r="G3604" s="218"/>
      <c r="H3604" s="219"/>
    </row>
    <row r="3605" spans="1:8" ht="66">
      <c r="A3605" s="209">
        <v>97327</v>
      </c>
      <c r="B3605" s="210" t="s">
        <v>3016</v>
      </c>
      <c r="C3605" s="209" t="s">
        <v>19</v>
      </c>
      <c r="D3605" s="211">
        <v>25.34</v>
      </c>
      <c r="E3605" s="218"/>
      <c r="F3605" s="218"/>
      <c r="G3605" s="218"/>
      <c r="H3605" s="219"/>
    </row>
    <row r="3606" spans="1:8" ht="66">
      <c r="A3606" s="209">
        <v>97328</v>
      </c>
      <c r="B3606" s="210" t="s">
        <v>3017</v>
      </c>
      <c r="C3606" s="209" t="s">
        <v>19</v>
      </c>
      <c r="D3606" s="211">
        <v>42.69</v>
      </c>
      <c r="E3606" s="218"/>
      <c r="F3606" s="218"/>
      <c r="G3606" s="218"/>
      <c r="H3606" s="219"/>
    </row>
    <row r="3607" spans="1:8" ht="66">
      <c r="A3607" s="209">
        <v>97329</v>
      </c>
      <c r="B3607" s="210" t="s">
        <v>3018</v>
      </c>
      <c r="C3607" s="209" t="s">
        <v>19</v>
      </c>
      <c r="D3607" s="211">
        <v>54.06</v>
      </c>
      <c r="E3607" s="218"/>
      <c r="F3607" s="218"/>
      <c r="G3607" s="218"/>
      <c r="H3607" s="219"/>
    </row>
    <row r="3608" spans="1:8" ht="66">
      <c r="A3608" s="209">
        <v>97330</v>
      </c>
      <c r="B3608" s="210" t="s">
        <v>3019</v>
      </c>
      <c r="C3608" s="209" t="s">
        <v>19</v>
      </c>
      <c r="D3608" s="211">
        <v>66.069999999999993</v>
      </c>
      <c r="E3608" s="218"/>
      <c r="F3608" s="218"/>
      <c r="G3608" s="218"/>
      <c r="H3608" s="219"/>
    </row>
    <row r="3609" spans="1:8" ht="66">
      <c r="A3609" s="209">
        <v>97331</v>
      </c>
      <c r="B3609" s="210" t="s">
        <v>3020</v>
      </c>
      <c r="C3609" s="209" t="s">
        <v>19</v>
      </c>
      <c r="D3609" s="211">
        <v>25.65</v>
      </c>
      <c r="E3609" s="218"/>
      <c r="F3609" s="218"/>
      <c r="G3609" s="218"/>
      <c r="H3609" s="219"/>
    </row>
    <row r="3610" spans="1:8" ht="66">
      <c r="A3610" s="209">
        <v>97332</v>
      </c>
      <c r="B3610" s="210" t="s">
        <v>3021</v>
      </c>
      <c r="C3610" s="209" t="s">
        <v>19</v>
      </c>
      <c r="D3610" s="211">
        <v>43.04</v>
      </c>
      <c r="E3610" s="218"/>
      <c r="F3610" s="218"/>
      <c r="G3610" s="218"/>
      <c r="H3610" s="219"/>
    </row>
    <row r="3611" spans="1:8" ht="66">
      <c r="A3611" s="209">
        <v>97333</v>
      </c>
      <c r="B3611" s="210" t="s">
        <v>3022</v>
      </c>
      <c r="C3611" s="209" t="s">
        <v>19</v>
      </c>
      <c r="D3611" s="211">
        <v>54.51</v>
      </c>
      <c r="E3611" s="218"/>
      <c r="F3611" s="218"/>
      <c r="G3611" s="218"/>
      <c r="H3611" s="219"/>
    </row>
    <row r="3612" spans="1:8" ht="66">
      <c r="A3612" s="209">
        <v>97334</v>
      </c>
      <c r="B3612" s="210" t="s">
        <v>3023</v>
      </c>
      <c r="C3612" s="209" t="s">
        <v>19</v>
      </c>
      <c r="D3612" s="211">
        <v>66.55</v>
      </c>
      <c r="E3612" s="218"/>
      <c r="F3612" s="218"/>
      <c r="G3612" s="218"/>
      <c r="H3612" s="219"/>
    </row>
    <row r="3613" spans="1:8" ht="52.8">
      <c r="A3613" s="209">
        <v>97335</v>
      </c>
      <c r="B3613" s="210" t="s">
        <v>3024</v>
      </c>
      <c r="C3613" s="209" t="s">
        <v>19</v>
      </c>
      <c r="D3613" s="211">
        <v>74.44</v>
      </c>
      <c r="E3613" s="218"/>
      <c r="F3613" s="218"/>
      <c r="G3613" s="218"/>
      <c r="H3613" s="219"/>
    </row>
    <row r="3614" spans="1:8" ht="52.8">
      <c r="A3614" s="209">
        <v>97336</v>
      </c>
      <c r="B3614" s="210" t="s">
        <v>3025</v>
      </c>
      <c r="C3614" s="209" t="s">
        <v>19</v>
      </c>
      <c r="D3614" s="211">
        <v>94.73</v>
      </c>
      <c r="E3614" s="218"/>
      <c r="F3614" s="218"/>
      <c r="G3614" s="218"/>
      <c r="H3614" s="219"/>
    </row>
    <row r="3615" spans="1:8" ht="52.8">
      <c r="A3615" s="209">
        <v>97337</v>
      </c>
      <c r="B3615" s="210" t="s">
        <v>3026</v>
      </c>
      <c r="C3615" s="209" t="s">
        <v>19</v>
      </c>
      <c r="D3615" s="211">
        <v>142.47</v>
      </c>
      <c r="E3615" s="218"/>
      <c r="F3615" s="218"/>
      <c r="G3615" s="218"/>
      <c r="H3615" s="219"/>
    </row>
    <row r="3616" spans="1:8" ht="52.8">
      <c r="A3616" s="209">
        <v>97338</v>
      </c>
      <c r="B3616" s="210" t="s">
        <v>3027</v>
      </c>
      <c r="C3616" s="209" t="s">
        <v>19</v>
      </c>
      <c r="D3616" s="211">
        <v>171.42</v>
      </c>
      <c r="E3616" s="218"/>
      <c r="F3616" s="218"/>
      <c r="G3616" s="218"/>
      <c r="H3616" s="219"/>
    </row>
    <row r="3617" spans="1:8" ht="52.8">
      <c r="A3617" s="209">
        <v>97339</v>
      </c>
      <c r="B3617" s="210" t="s">
        <v>3028</v>
      </c>
      <c r="C3617" s="209" t="s">
        <v>19</v>
      </c>
      <c r="D3617" s="211">
        <v>184.65</v>
      </c>
      <c r="E3617" s="218"/>
      <c r="F3617" s="218"/>
      <c r="G3617" s="218"/>
      <c r="H3617" s="219"/>
    </row>
    <row r="3618" spans="1:8" ht="52.8">
      <c r="A3618" s="209">
        <v>97340</v>
      </c>
      <c r="B3618" s="210" t="s">
        <v>3029</v>
      </c>
      <c r="C3618" s="209" t="s">
        <v>19</v>
      </c>
      <c r="D3618" s="211">
        <v>185.77</v>
      </c>
      <c r="E3618" s="218"/>
      <c r="F3618" s="218"/>
      <c r="G3618" s="218"/>
      <c r="H3618" s="219"/>
    </row>
    <row r="3619" spans="1:8" ht="39.6">
      <c r="A3619" s="209">
        <v>97347</v>
      </c>
      <c r="B3619" s="210" t="s">
        <v>3030</v>
      </c>
      <c r="C3619" s="209" t="s">
        <v>19</v>
      </c>
      <c r="D3619" s="211">
        <v>89.69</v>
      </c>
      <c r="E3619" s="218"/>
      <c r="F3619" s="218"/>
      <c r="G3619" s="218"/>
      <c r="H3619" s="219"/>
    </row>
    <row r="3620" spans="1:8" ht="39.6">
      <c r="A3620" s="209">
        <v>97348</v>
      </c>
      <c r="B3620" s="210" t="s">
        <v>3031</v>
      </c>
      <c r="C3620" s="209" t="s">
        <v>19</v>
      </c>
      <c r="D3620" s="211">
        <v>123.86</v>
      </c>
      <c r="E3620" s="218"/>
      <c r="F3620" s="218"/>
      <c r="G3620" s="218"/>
      <c r="H3620" s="219"/>
    </row>
    <row r="3621" spans="1:8" ht="39.6">
      <c r="A3621" s="209">
        <v>97349</v>
      </c>
      <c r="B3621" s="210" t="s">
        <v>3032</v>
      </c>
      <c r="C3621" s="209" t="s">
        <v>19</v>
      </c>
      <c r="D3621" s="211">
        <v>178.49</v>
      </c>
      <c r="E3621" s="218"/>
      <c r="F3621" s="218"/>
      <c r="G3621" s="218"/>
      <c r="H3621" s="219"/>
    </row>
    <row r="3622" spans="1:8" ht="39.6">
      <c r="A3622" s="209">
        <v>97350</v>
      </c>
      <c r="B3622" s="210" t="s">
        <v>3033</v>
      </c>
      <c r="C3622" s="209" t="s">
        <v>19</v>
      </c>
      <c r="D3622" s="211">
        <v>216.72</v>
      </c>
      <c r="E3622" s="218"/>
      <c r="F3622" s="218"/>
      <c r="G3622" s="218"/>
      <c r="H3622" s="219"/>
    </row>
    <row r="3623" spans="1:8" ht="39.6">
      <c r="A3623" s="209">
        <v>97351</v>
      </c>
      <c r="B3623" s="210" t="s">
        <v>3034</v>
      </c>
      <c r="C3623" s="209" t="s">
        <v>19</v>
      </c>
      <c r="D3623" s="211">
        <v>299.62</v>
      </c>
      <c r="E3623" s="218"/>
      <c r="F3623" s="218"/>
      <c r="G3623" s="218"/>
      <c r="H3623" s="219"/>
    </row>
    <row r="3624" spans="1:8" ht="39.6">
      <c r="A3624" s="209">
        <v>97352</v>
      </c>
      <c r="B3624" s="210" t="s">
        <v>3035</v>
      </c>
      <c r="C3624" s="209" t="s">
        <v>19</v>
      </c>
      <c r="D3624" s="211">
        <v>388.28</v>
      </c>
      <c r="E3624" s="218"/>
      <c r="F3624" s="218"/>
      <c r="G3624" s="218"/>
      <c r="H3624" s="219"/>
    </row>
    <row r="3625" spans="1:8" ht="52.8">
      <c r="A3625" s="209">
        <v>97353</v>
      </c>
      <c r="B3625" s="210" t="s">
        <v>3036</v>
      </c>
      <c r="C3625" s="209" t="s">
        <v>19</v>
      </c>
      <c r="D3625" s="211">
        <v>59.27</v>
      </c>
      <c r="E3625" s="218"/>
      <c r="F3625" s="218"/>
      <c r="G3625" s="218"/>
      <c r="H3625" s="219"/>
    </row>
    <row r="3626" spans="1:8" ht="52.8">
      <c r="A3626" s="209">
        <v>97354</v>
      </c>
      <c r="B3626" s="210" t="s">
        <v>3037</v>
      </c>
      <c r="C3626" s="209" t="s">
        <v>19</v>
      </c>
      <c r="D3626" s="211">
        <v>93.98</v>
      </c>
      <c r="E3626" s="218"/>
      <c r="F3626" s="218"/>
      <c r="G3626" s="218"/>
      <c r="H3626" s="219"/>
    </row>
    <row r="3627" spans="1:8" ht="52.8">
      <c r="A3627" s="209">
        <v>97355</v>
      </c>
      <c r="B3627" s="210" t="s">
        <v>3038</v>
      </c>
      <c r="C3627" s="209" t="s">
        <v>19</v>
      </c>
      <c r="D3627" s="211">
        <v>128.44999999999999</v>
      </c>
      <c r="E3627" s="218"/>
      <c r="F3627" s="218"/>
      <c r="G3627" s="218"/>
      <c r="H3627" s="219"/>
    </row>
    <row r="3628" spans="1:8" ht="52.8">
      <c r="A3628" s="209">
        <v>97356</v>
      </c>
      <c r="B3628" s="210" t="s">
        <v>3039</v>
      </c>
      <c r="C3628" s="209" t="s">
        <v>19</v>
      </c>
      <c r="D3628" s="211">
        <v>68.67</v>
      </c>
      <c r="E3628" s="218"/>
      <c r="F3628" s="218"/>
      <c r="G3628" s="218"/>
      <c r="H3628" s="219"/>
    </row>
    <row r="3629" spans="1:8" ht="52.8">
      <c r="A3629" s="209">
        <v>97357</v>
      </c>
      <c r="B3629" s="210" t="s">
        <v>3040</v>
      </c>
      <c r="C3629" s="209" t="s">
        <v>19</v>
      </c>
      <c r="D3629" s="211">
        <v>110.13</v>
      </c>
      <c r="E3629" s="218"/>
      <c r="F3629" s="218"/>
      <c r="G3629" s="218"/>
      <c r="H3629" s="219"/>
    </row>
    <row r="3630" spans="1:8" ht="52.8">
      <c r="A3630" s="209">
        <v>97358</v>
      </c>
      <c r="B3630" s="210" t="s">
        <v>3041</v>
      </c>
      <c r="C3630" s="209" t="s">
        <v>19</v>
      </c>
      <c r="D3630" s="211">
        <v>150.47</v>
      </c>
      <c r="E3630" s="218"/>
      <c r="F3630" s="218"/>
      <c r="G3630" s="218"/>
      <c r="H3630" s="219"/>
    </row>
    <row r="3631" spans="1:8" ht="66">
      <c r="A3631" s="209">
        <v>97498</v>
      </c>
      <c r="B3631" s="210" t="s">
        <v>3042</v>
      </c>
      <c r="C3631" s="209" t="s">
        <v>19</v>
      </c>
      <c r="D3631" s="211">
        <v>43.02</v>
      </c>
      <c r="E3631" s="218"/>
      <c r="F3631" s="218"/>
      <c r="G3631" s="218"/>
      <c r="H3631" s="219"/>
    </row>
    <row r="3632" spans="1:8" ht="66">
      <c r="A3632" s="209">
        <v>97535</v>
      </c>
      <c r="B3632" s="210" t="s">
        <v>3043</v>
      </c>
      <c r="C3632" s="209" t="s">
        <v>19</v>
      </c>
      <c r="D3632" s="211">
        <v>47.3</v>
      </c>
      <c r="E3632" s="218"/>
      <c r="F3632" s="218"/>
      <c r="G3632" s="218"/>
      <c r="H3632" s="219"/>
    </row>
    <row r="3633" spans="1:8" ht="52.8">
      <c r="A3633" s="209">
        <v>97536</v>
      </c>
      <c r="B3633" s="210" t="s">
        <v>3044</v>
      </c>
      <c r="C3633" s="209" t="s">
        <v>19</v>
      </c>
      <c r="D3633" s="211">
        <v>57.13</v>
      </c>
      <c r="E3633" s="218"/>
      <c r="F3633" s="218"/>
      <c r="G3633" s="218"/>
      <c r="H3633" s="219"/>
    </row>
    <row r="3634" spans="1:8" ht="52.8">
      <c r="A3634" s="209">
        <v>100788</v>
      </c>
      <c r="B3634" s="210" t="s">
        <v>132</v>
      </c>
      <c r="C3634" s="209" t="s">
        <v>22</v>
      </c>
      <c r="D3634" s="211">
        <v>569.84</v>
      </c>
      <c r="E3634" s="218"/>
      <c r="F3634" s="218"/>
      <c r="G3634" s="218"/>
      <c r="H3634" s="219"/>
    </row>
    <row r="3635" spans="1:8" ht="39.6">
      <c r="A3635" s="209">
        <v>100791</v>
      </c>
      <c r="B3635" s="210" t="s">
        <v>3045</v>
      </c>
      <c r="C3635" s="209" t="s">
        <v>19</v>
      </c>
      <c r="D3635" s="211">
        <v>16.75</v>
      </c>
      <c r="E3635" s="218"/>
      <c r="F3635" s="218"/>
      <c r="G3635" s="218"/>
      <c r="H3635" s="219"/>
    </row>
    <row r="3636" spans="1:8" ht="39.6">
      <c r="A3636" s="209">
        <v>100792</v>
      </c>
      <c r="B3636" s="210" t="s">
        <v>3046</v>
      </c>
      <c r="C3636" s="209" t="s">
        <v>19</v>
      </c>
      <c r="D3636" s="211">
        <v>24.33</v>
      </c>
      <c r="E3636" s="218"/>
      <c r="F3636" s="218"/>
      <c r="G3636" s="218"/>
      <c r="H3636" s="219"/>
    </row>
    <row r="3637" spans="1:8" ht="39.6">
      <c r="A3637" s="209">
        <v>100793</v>
      </c>
      <c r="B3637" s="210" t="s">
        <v>3047</v>
      </c>
      <c r="C3637" s="209" t="s">
        <v>19</v>
      </c>
      <c r="D3637" s="211">
        <v>32.159999999999997</v>
      </c>
      <c r="E3637" s="218"/>
      <c r="F3637" s="218"/>
      <c r="G3637" s="218"/>
      <c r="H3637" s="219"/>
    </row>
    <row r="3638" spans="1:8" ht="39.6">
      <c r="A3638" s="209">
        <v>100794</v>
      </c>
      <c r="B3638" s="210" t="s">
        <v>3048</v>
      </c>
      <c r="C3638" s="209" t="s">
        <v>19</v>
      </c>
      <c r="D3638" s="211">
        <v>43.25</v>
      </c>
      <c r="E3638" s="218"/>
      <c r="F3638" s="218"/>
      <c r="G3638" s="218"/>
      <c r="H3638" s="219"/>
    </row>
    <row r="3639" spans="1:8" ht="52.8">
      <c r="A3639" s="209">
        <v>100799</v>
      </c>
      <c r="B3639" s="210" t="s">
        <v>3049</v>
      </c>
      <c r="C3639" s="209" t="s">
        <v>19</v>
      </c>
      <c r="D3639" s="211">
        <v>17.18</v>
      </c>
      <c r="E3639" s="218"/>
      <c r="F3639" s="218"/>
      <c r="G3639" s="218"/>
      <c r="H3639" s="219"/>
    </row>
    <row r="3640" spans="1:8" ht="52.8">
      <c r="A3640" s="209">
        <v>100800</v>
      </c>
      <c r="B3640" s="210" t="s">
        <v>3050</v>
      </c>
      <c r="C3640" s="209" t="s">
        <v>19</v>
      </c>
      <c r="D3640" s="211">
        <v>24.77</v>
      </c>
      <c r="E3640" s="218"/>
      <c r="F3640" s="218"/>
      <c r="G3640" s="218"/>
      <c r="H3640" s="219"/>
    </row>
    <row r="3641" spans="1:8" ht="52.8">
      <c r="A3641" s="209">
        <v>100801</v>
      </c>
      <c r="B3641" s="210" t="s">
        <v>3051</v>
      </c>
      <c r="C3641" s="209" t="s">
        <v>19</v>
      </c>
      <c r="D3641" s="211">
        <v>32.6</v>
      </c>
      <c r="E3641" s="218"/>
      <c r="F3641" s="218"/>
      <c r="G3641" s="218"/>
      <c r="H3641" s="219"/>
    </row>
    <row r="3642" spans="1:8" ht="52.8">
      <c r="A3642" s="209">
        <v>100802</v>
      </c>
      <c r="B3642" s="210" t="s">
        <v>3052</v>
      </c>
      <c r="C3642" s="209" t="s">
        <v>19</v>
      </c>
      <c r="D3642" s="211">
        <v>43.69</v>
      </c>
      <c r="E3642" s="218"/>
      <c r="F3642" s="218"/>
      <c r="G3642" s="218"/>
      <c r="H3642" s="219"/>
    </row>
    <row r="3643" spans="1:8" ht="39.6">
      <c r="A3643" s="209">
        <v>100803</v>
      </c>
      <c r="B3643" s="210" t="s">
        <v>3053</v>
      </c>
      <c r="C3643" s="209" t="s">
        <v>19</v>
      </c>
      <c r="D3643" s="211">
        <v>15.85</v>
      </c>
      <c r="E3643" s="218"/>
      <c r="F3643" s="218"/>
      <c r="G3643" s="218"/>
      <c r="H3643" s="219"/>
    </row>
    <row r="3644" spans="1:8" ht="39.6">
      <c r="A3644" s="209">
        <v>100804</v>
      </c>
      <c r="B3644" s="210" t="s">
        <v>3054</v>
      </c>
      <c r="C3644" s="209" t="s">
        <v>19</v>
      </c>
      <c r="D3644" s="211">
        <v>23.27</v>
      </c>
      <c r="E3644" s="218"/>
      <c r="F3644" s="218"/>
      <c r="G3644" s="218"/>
      <c r="H3644" s="219"/>
    </row>
    <row r="3645" spans="1:8" ht="39.6">
      <c r="A3645" s="209">
        <v>100805</v>
      </c>
      <c r="B3645" s="210" t="s">
        <v>3055</v>
      </c>
      <c r="C3645" s="209" t="s">
        <v>19</v>
      </c>
      <c r="D3645" s="211">
        <v>30.9</v>
      </c>
      <c r="E3645" s="218"/>
      <c r="F3645" s="218"/>
      <c r="G3645" s="218"/>
      <c r="H3645" s="219"/>
    </row>
    <row r="3646" spans="1:8" ht="39.6">
      <c r="A3646" s="209">
        <v>100806</v>
      </c>
      <c r="B3646" s="210" t="s">
        <v>3056</v>
      </c>
      <c r="C3646" s="209" t="s">
        <v>19</v>
      </c>
      <c r="D3646" s="211">
        <v>41.69</v>
      </c>
      <c r="E3646" s="218"/>
      <c r="F3646" s="218"/>
      <c r="G3646" s="218"/>
      <c r="H3646" s="219"/>
    </row>
    <row r="3647" spans="1:8" ht="52.8">
      <c r="A3647" s="209">
        <v>100807</v>
      </c>
      <c r="B3647" s="210" t="s">
        <v>3057</v>
      </c>
      <c r="C3647" s="209" t="s">
        <v>19</v>
      </c>
      <c r="D3647" s="211">
        <v>22.28</v>
      </c>
      <c r="E3647" s="218"/>
      <c r="F3647" s="218"/>
      <c r="G3647" s="218"/>
      <c r="H3647" s="219"/>
    </row>
    <row r="3648" spans="1:8" ht="52.8">
      <c r="A3648" s="209">
        <v>100808</v>
      </c>
      <c r="B3648" s="210" t="s">
        <v>3058</v>
      </c>
      <c r="C3648" s="209" t="s">
        <v>19</v>
      </c>
      <c r="D3648" s="211">
        <v>30.81</v>
      </c>
      <c r="E3648" s="218"/>
      <c r="F3648" s="218"/>
      <c r="G3648" s="218"/>
      <c r="H3648" s="219"/>
    </row>
    <row r="3649" spans="1:8" ht="52.8">
      <c r="A3649" s="209">
        <v>100809</v>
      </c>
      <c r="B3649" s="210" t="s">
        <v>3059</v>
      </c>
      <c r="C3649" s="209" t="s">
        <v>19</v>
      </c>
      <c r="D3649" s="211">
        <v>39.840000000000003</v>
      </c>
      <c r="E3649" s="218"/>
      <c r="F3649" s="218"/>
      <c r="G3649" s="218"/>
      <c r="H3649" s="219"/>
    </row>
    <row r="3650" spans="1:8" ht="52.8">
      <c r="A3650" s="209">
        <v>100810</v>
      </c>
      <c r="B3650" s="210" t="s">
        <v>3060</v>
      </c>
      <c r="C3650" s="209" t="s">
        <v>19</v>
      </c>
      <c r="D3650" s="211">
        <v>52.58</v>
      </c>
      <c r="E3650" s="218"/>
      <c r="F3650" s="218"/>
      <c r="G3650" s="218"/>
      <c r="H3650" s="219"/>
    </row>
    <row r="3651" spans="1:8" ht="52.8">
      <c r="A3651" s="209">
        <v>101918</v>
      </c>
      <c r="B3651" s="210" t="s">
        <v>3061</v>
      </c>
      <c r="C3651" s="209" t="s">
        <v>19</v>
      </c>
      <c r="D3651" s="211">
        <v>201.53</v>
      </c>
      <c r="E3651" s="218"/>
      <c r="F3651" s="218"/>
      <c r="G3651" s="218"/>
      <c r="H3651" s="219"/>
    </row>
    <row r="3652" spans="1:8" ht="39.6">
      <c r="A3652" s="209">
        <v>101919</v>
      </c>
      <c r="B3652" s="210" t="s">
        <v>3062</v>
      </c>
      <c r="C3652" s="209" t="s">
        <v>22</v>
      </c>
      <c r="D3652" s="211">
        <v>349.39</v>
      </c>
      <c r="E3652" s="218"/>
      <c r="F3652" s="218"/>
      <c r="G3652" s="218"/>
      <c r="H3652" s="219"/>
    </row>
    <row r="3653" spans="1:8" ht="39.6">
      <c r="A3653" s="209">
        <v>101920</v>
      </c>
      <c r="B3653" s="210" t="s">
        <v>3063</v>
      </c>
      <c r="C3653" s="209" t="s">
        <v>22</v>
      </c>
      <c r="D3653" s="211">
        <v>167.54</v>
      </c>
      <c r="E3653" s="218"/>
      <c r="F3653" s="218"/>
      <c r="G3653" s="218"/>
      <c r="H3653" s="219"/>
    </row>
    <row r="3654" spans="1:8" ht="52.8">
      <c r="A3654" s="209">
        <v>101921</v>
      </c>
      <c r="B3654" s="210" t="s">
        <v>3064</v>
      </c>
      <c r="C3654" s="209" t="s">
        <v>22</v>
      </c>
      <c r="D3654" s="211">
        <v>190.96</v>
      </c>
      <c r="E3654" s="218"/>
      <c r="F3654" s="218"/>
      <c r="G3654" s="218"/>
      <c r="H3654" s="219"/>
    </row>
    <row r="3655" spans="1:8" ht="52.8">
      <c r="A3655" s="209">
        <v>101922</v>
      </c>
      <c r="B3655" s="210" t="s">
        <v>3065</v>
      </c>
      <c r="C3655" s="209" t="s">
        <v>22</v>
      </c>
      <c r="D3655" s="211">
        <v>190.96</v>
      </c>
      <c r="E3655" s="218"/>
      <c r="F3655" s="218"/>
      <c r="G3655" s="218"/>
      <c r="H3655" s="219"/>
    </row>
    <row r="3656" spans="1:8" ht="52.8">
      <c r="A3656" s="209">
        <v>101923</v>
      </c>
      <c r="B3656" s="210" t="s">
        <v>3066</v>
      </c>
      <c r="C3656" s="209" t="s">
        <v>22</v>
      </c>
      <c r="D3656" s="211">
        <v>190.96</v>
      </c>
      <c r="E3656" s="218"/>
      <c r="F3656" s="218"/>
      <c r="G3656" s="218"/>
      <c r="H3656" s="219"/>
    </row>
    <row r="3657" spans="1:8" ht="39.6">
      <c r="A3657" s="209">
        <v>101924</v>
      </c>
      <c r="B3657" s="210" t="s">
        <v>3067</v>
      </c>
      <c r="C3657" s="209" t="s">
        <v>22</v>
      </c>
      <c r="D3657" s="211">
        <v>157.74</v>
      </c>
      <c r="E3657" s="218"/>
      <c r="F3657" s="218"/>
      <c r="G3657" s="218"/>
      <c r="H3657" s="219"/>
    </row>
    <row r="3658" spans="1:8" ht="52.8">
      <c r="A3658" s="209">
        <v>101925</v>
      </c>
      <c r="B3658" s="210" t="s">
        <v>3068</v>
      </c>
      <c r="C3658" s="209" t="s">
        <v>22</v>
      </c>
      <c r="D3658" s="211">
        <v>263.47000000000003</v>
      </c>
      <c r="E3658" s="218"/>
      <c r="F3658" s="218"/>
      <c r="G3658" s="218"/>
      <c r="H3658" s="219"/>
    </row>
    <row r="3659" spans="1:8" ht="39.6">
      <c r="A3659" s="209">
        <v>101926</v>
      </c>
      <c r="B3659" s="210" t="s">
        <v>3069</v>
      </c>
      <c r="C3659" s="209" t="s">
        <v>22</v>
      </c>
      <c r="D3659" s="211">
        <v>339.81</v>
      </c>
      <c r="E3659" s="218"/>
      <c r="F3659" s="218"/>
      <c r="G3659" s="218"/>
      <c r="H3659" s="219"/>
    </row>
    <row r="3660" spans="1:8" ht="66">
      <c r="A3660" s="209">
        <v>101927</v>
      </c>
      <c r="B3660" s="210" t="s">
        <v>3070</v>
      </c>
      <c r="C3660" s="209" t="s">
        <v>19</v>
      </c>
      <c r="D3660" s="211">
        <v>188.18</v>
      </c>
      <c r="E3660" s="218"/>
      <c r="F3660" s="218"/>
      <c r="G3660" s="218"/>
      <c r="H3660" s="219"/>
    </row>
    <row r="3661" spans="1:8" ht="52.8">
      <c r="A3661" s="209">
        <v>101928</v>
      </c>
      <c r="B3661" s="210" t="s">
        <v>3071</v>
      </c>
      <c r="C3661" s="209" t="s">
        <v>22</v>
      </c>
      <c r="D3661" s="211">
        <v>354.49</v>
      </c>
      <c r="E3661" s="218"/>
      <c r="F3661" s="218"/>
      <c r="G3661" s="218"/>
      <c r="H3661" s="219"/>
    </row>
    <row r="3662" spans="1:8" ht="52.8">
      <c r="A3662" s="209">
        <v>101929</v>
      </c>
      <c r="B3662" s="210" t="s">
        <v>3072</v>
      </c>
      <c r="C3662" s="209" t="s">
        <v>22</v>
      </c>
      <c r="D3662" s="211">
        <v>172.64</v>
      </c>
      <c r="E3662" s="218"/>
      <c r="F3662" s="218"/>
      <c r="G3662" s="218"/>
      <c r="H3662" s="219"/>
    </row>
    <row r="3663" spans="1:8" ht="52.8">
      <c r="A3663" s="209">
        <v>101930</v>
      </c>
      <c r="B3663" s="210" t="s">
        <v>3073</v>
      </c>
      <c r="C3663" s="209" t="s">
        <v>22</v>
      </c>
      <c r="D3663" s="211">
        <v>196.06</v>
      </c>
      <c r="E3663" s="218"/>
      <c r="F3663" s="218"/>
      <c r="G3663" s="218"/>
      <c r="H3663" s="219"/>
    </row>
    <row r="3664" spans="1:8" ht="52.8">
      <c r="A3664" s="209">
        <v>101931</v>
      </c>
      <c r="B3664" s="210" t="s">
        <v>3074</v>
      </c>
      <c r="C3664" s="209" t="s">
        <v>22</v>
      </c>
      <c r="D3664" s="211">
        <v>196.06</v>
      </c>
      <c r="E3664" s="218"/>
      <c r="F3664" s="218"/>
      <c r="G3664" s="218"/>
      <c r="H3664" s="219"/>
    </row>
    <row r="3665" spans="1:8" ht="52.8">
      <c r="A3665" s="209">
        <v>101932</v>
      </c>
      <c r="B3665" s="210" t="s">
        <v>3075</v>
      </c>
      <c r="C3665" s="209" t="s">
        <v>22</v>
      </c>
      <c r="D3665" s="211">
        <v>196.06</v>
      </c>
      <c r="E3665" s="218"/>
      <c r="F3665" s="218"/>
      <c r="G3665" s="218"/>
      <c r="H3665" s="219"/>
    </row>
    <row r="3666" spans="1:8" ht="52.8">
      <c r="A3666" s="209">
        <v>101933</v>
      </c>
      <c r="B3666" s="210" t="s">
        <v>3076</v>
      </c>
      <c r="C3666" s="209" t="s">
        <v>22</v>
      </c>
      <c r="D3666" s="211">
        <v>162.84</v>
      </c>
      <c r="E3666" s="218"/>
      <c r="F3666" s="218"/>
      <c r="G3666" s="218"/>
      <c r="H3666" s="219"/>
    </row>
    <row r="3667" spans="1:8" ht="52.8">
      <c r="A3667" s="209">
        <v>101934</v>
      </c>
      <c r="B3667" s="210" t="s">
        <v>3077</v>
      </c>
      <c r="C3667" s="209" t="s">
        <v>22</v>
      </c>
      <c r="D3667" s="211">
        <v>271.13</v>
      </c>
      <c r="E3667" s="218"/>
      <c r="F3667" s="218"/>
      <c r="G3667" s="218"/>
      <c r="H3667" s="219"/>
    </row>
    <row r="3668" spans="1:8" ht="52.8">
      <c r="A3668" s="209">
        <v>101935</v>
      </c>
      <c r="B3668" s="210" t="s">
        <v>3078</v>
      </c>
      <c r="C3668" s="209" t="s">
        <v>22</v>
      </c>
      <c r="D3668" s="211">
        <v>350.04</v>
      </c>
      <c r="E3668" s="218"/>
      <c r="F3668" s="218"/>
      <c r="G3668" s="218"/>
      <c r="H3668" s="219"/>
    </row>
    <row r="3669" spans="1:8" ht="52.8">
      <c r="A3669" s="209">
        <v>103802</v>
      </c>
      <c r="B3669" s="210" t="s">
        <v>3079</v>
      </c>
      <c r="C3669" s="209" t="s">
        <v>19</v>
      </c>
      <c r="D3669" s="211">
        <v>36.89</v>
      </c>
      <c r="E3669" s="218"/>
      <c r="F3669" s="218"/>
      <c r="G3669" s="218"/>
      <c r="H3669" s="219"/>
    </row>
    <row r="3670" spans="1:8" ht="52.8">
      <c r="A3670" s="209">
        <v>103803</v>
      </c>
      <c r="B3670" s="210" t="s">
        <v>3080</v>
      </c>
      <c r="C3670" s="209" t="s">
        <v>19</v>
      </c>
      <c r="D3670" s="211">
        <v>63.42</v>
      </c>
      <c r="E3670" s="218"/>
      <c r="F3670" s="218"/>
      <c r="G3670" s="218"/>
      <c r="H3670" s="219"/>
    </row>
    <row r="3671" spans="1:8" ht="52.8">
      <c r="A3671" s="209">
        <v>103804</v>
      </c>
      <c r="B3671" s="210" t="s">
        <v>3081</v>
      </c>
      <c r="C3671" s="209" t="s">
        <v>19</v>
      </c>
      <c r="D3671" s="211">
        <v>76.819999999999993</v>
      </c>
      <c r="E3671" s="218"/>
      <c r="F3671" s="218"/>
      <c r="G3671" s="218"/>
      <c r="H3671" s="219"/>
    </row>
    <row r="3672" spans="1:8" ht="52.8">
      <c r="A3672" s="209">
        <v>103835</v>
      </c>
      <c r="B3672" s="210" t="s">
        <v>3082</v>
      </c>
      <c r="C3672" s="209" t="s">
        <v>19</v>
      </c>
      <c r="D3672" s="211">
        <v>57.64</v>
      </c>
      <c r="E3672" s="218"/>
      <c r="F3672" s="218"/>
      <c r="G3672" s="218"/>
      <c r="H3672" s="219"/>
    </row>
    <row r="3673" spans="1:8" ht="52.8">
      <c r="A3673" s="209">
        <v>103836</v>
      </c>
      <c r="B3673" s="210" t="s">
        <v>3083</v>
      </c>
      <c r="C3673" s="209" t="s">
        <v>19</v>
      </c>
      <c r="D3673" s="211">
        <v>89.6</v>
      </c>
      <c r="E3673" s="218"/>
      <c r="F3673" s="218"/>
      <c r="G3673" s="218"/>
      <c r="H3673" s="219"/>
    </row>
    <row r="3674" spans="1:8" ht="52.8">
      <c r="A3674" s="209">
        <v>103837</v>
      </c>
      <c r="B3674" s="210" t="s">
        <v>3084</v>
      </c>
      <c r="C3674" s="209" t="s">
        <v>19</v>
      </c>
      <c r="D3674" s="211">
        <v>113</v>
      </c>
      <c r="E3674" s="218"/>
      <c r="F3674" s="218"/>
      <c r="G3674" s="218"/>
      <c r="H3674" s="219"/>
    </row>
    <row r="3675" spans="1:8" ht="52.8">
      <c r="A3675" s="209">
        <v>103868</v>
      </c>
      <c r="B3675" s="210" t="s">
        <v>3085</v>
      </c>
      <c r="C3675" s="209" t="s">
        <v>19</v>
      </c>
      <c r="D3675" s="211">
        <v>45.71</v>
      </c>
      <c r="E3675" s="218"/>
      <c r="F3675" s="218"/>
      <c r="G3675" s="218"/>
      <c r="H3675" s="219"/>
    </row>
    <row r="3676" spans="1:8" ht="52.8">
      <c r="A3676" s="209">
        <v>103869</v>
      </c>
      <c r="B3676" s="210" t="s">
        <v>3086</v>
      </c>
      <c r="C3676" s="209" t="s">
        <v>19</v>
      </c>
      <c r="D3676" s="211">
        <v>69.599999999999994</v>
      </c>
      <c r="E3676" s="218"/>
      <c r="F3676" s="218"/>
      <c r="G3676" s="218"/>
      <c r="H3676" s="219"/>
    </row>
    <row r="3677" spans="1:8" ht="52.8">
      <c r="A3677" s="209">
        <v>103870</v>
      </c>
      <c r="B3677" s="210" t="s">
        <v>3087</v>
      </c>
      <c r="C3677" s="209" t="s">
        <v>19</v>
      </c>
      <c r="D3677" s="211">
        <v>85.6</v>
      </c>
      <c r="E3677" s="218"/>
      <c r="F3677" s="218"/>
      <c r="G3677" s="218"/>
      <c r="H3677" s="219"/>
    </row>
    <row r="3678" spans="1:8" ht="52.8">
      <c r="A3678" s="209">
        <v>103871</v>
      </c>
      <c r="B3678" s="210" t="s">
        <v>3088</v>
      </c>
      <c r="C3678" s="209" t="s">
        <v>19</v>
      </c>
      <c r="D3678" s="211">
        <v>59.87</v>
      </c>
      <c r="E3678" s="218"/>
      <c r="F3678" s="218"/>
      <c r="G3678" s="218"/>
      <c r="H3678" s="219"/>
    </row>
    <row r="3679" spans="1:8" ht="52.8">
      <c r="A3679" s="209">
        <v>103872</v>
      </c>
      <c r="B3679" s="210" t="s">
        <v>3089</v>
      </c>
      <c r="C3679" s="209" t="s">
        <v>19</v>
      </c>
      <c r="D3679" s="211">
        <v>136.21</v>
      </c>
      <c r="E3679" s="218"/>
      <c r="F3679" s="218"/>
      <c r="G3679" s="218"/>
      <c r="H3679" s="219"/>
    </row>
    <row r="3680" spans="1:8" ht="52.8">
      <c r="A3680" s="209">
        <v>103873</v>
      </c>
      <c r="B3680" s="210" t="s">
        <v>3090</v>
      </c>
      <c r="C3680" s="209" t="s">
        <v>19</v>
      </c>
      <c r="D3680" s="211">
        <v>154.94</v>
      </c>
      <c r="E3680" s="218"/>
      <c r="F3680" s="218"/>
      <c r="G3680" s="218"/>
      <c r="H3680" s="219"/>
    </row>
    <row r="3681" spans="1:8" ht="39.6">
      <c r="A3681" s="209">
        <v>103978</v>
      </c>
      <c r="B3681" s="210" t="s">
        <v>3091</v>
      </c>
      <c r="C3681" s="209" t="s">
        <v>19</v>
      </c>
      <c r="D3681" s="211">
        <v>26.61</v>
      </c>
      <c r="E3681" s="218"/>
      <c r="F3681" s="218"/>
      <c r="G3681" s="218"/>
      <c r="H3681" s="219"/>
    </row>
    <row r="3682" spans="1:8" ht="39.6">
      <c r="A3682" s="209">
        <v>103979</v>
      </c>
      <c r="B3682" s="210" t="s">
        <v>3092</v>
      </c>
      <c r="C3682" s="209" t="s">
        <v>19</v>
      </c>
      <c r="D3682" s="211">
        <v>30.16</v>
      </c>
      <c r="E3682" s="218"/>
      <c r="F3682" s="218"/>
      <c r="G3682" s="218"/>
      <c r="H3682" s="219"/>
    </row>
    <row r="3683" spans="1:8" ht="39.6">
      <c r="A3683" s="209">
        <v>104021</v>
      </c>
      <c r="B3683" s="210" t="s">
        <v>5748</v>
      </c>
      <c r="C3683" s="209" t="s">
        <v>19</v>
      </c>
      <c r="D3683" s="211">
        <v>67.25</v>
      </c>
      <c r="E3683" s="218"/>
      <c r="F3683" s="218"/>
      <c r="G3683" s="218"/>
      <c r="H3683" s="219"/>
    </row>
    <row r="3684" spans="1:8" ht="39.6">
      <c r="A3684" s="209">
        <v>104166</v>
      </c>
      <c r="B3684" s="210" t="s">
        <v>3093</v>
      </c>
      <c r="C3684" s="209" t="s">
        <v>19</v>
      </c>
      <c r="D3684" s="211">
        <v>71.52</v>
      </c>
      <c r="E3684" s="218"/>
      <c r="F3684" s="218"/>
      <c r="G3684" s="218"/>
      <c r="H3684" s="219"/>
    </row>
    <row r="3685" spans="1:8" ht="39.6">
      <c r="A3685" s="209">
        <v>104194</v>
      </c>
      <c r="B3685" s="210" t="s">
        <v>6363</v>
      </c>
      <c r="C3685" s="209" t="s">
        <v>19</v>
      </c>
      <c r="D3685" s="211">
        <v>19.62</v>
      </c>
      <c r="E3685" s="218"/>
      <c r="F3685" s="218"/>
      <c r="G3685" s="218"/>
      <c r="H3685" s="219"/>
    </row>
    <row r="3686" spans="1:8" ht="39.6">
      <c r="A3686" s="209">
        <v>104195</v>
      </c>
      <c r="B3686" s="210" t="s">
        <v>6364</v>
      </c>
      <c r="C3686" s="209" t="s">
        <v>19</v>
      </c>
      <c r="D3686" s="211">
        <v>20.87</v>
      </c>
      <c r="E3686" s="218"/>
      <c r="F3686" s="218"/>
      <c r="G3686" s="218"/>
      <c r="H3686" s="219"/>
    </row>
    <row r="3687" spans="1:8" ht="39.6">
      <c r="A3687" s="209">
        <v>104315</v>
      </c>
      <c r="B3687" s="210" t="s">
        <v>6365</v>
      </c>
      <c r="C3687" s="209" t="s">
        <v>19</v>
      </c>
      <c r="D3687" s="211">
        <v>15.1</v>
      </c>
      <c r="E3687" s="218"/>
      <c r="F3687" s="218"/>
      <c r="G3687" s="218"/>
      <c r="H3687" s="219"/>
    </row>
    <row r="3688" spans="1:8" ht="39.6">
      <c r="A3688" s="209">
        <v>104316</v>
      </c>
      <c r="B3688" s="210" t="s">
        <v>6366</v>
      </c>
      <c r="C3688" s="209" t="s">
        <v>19</v>
      </c>
      <c r="D3688" s="211">
        <v>22.74</v>
      </c>
      <c r="E3688" s="218"/>
      <c r="F3688" s="218"/>
      <c r="G3688" s="218"/>
      <c r="H3688" s="219"/>
    </row>
    <row r="3689" spans="1:8" ht="39.6">
      <c r="A3689" s="209">
        <v>89358</v>
      </c>
      <c r="B3689" s="210" t="s">
        <v>3094</v>
      </c>
      <c r="C3689" s="209" t="s">
        <v>22</v>
      </c>
      <c r="D3689" s="211">
        <v>7.39</v>
      </c>
      <c r="E3689" s="218"/>
      <c r="F3689" s="218"/>
      <c r="G3689" s="218"/>
      <c r="H3689" s="219"/>
    </row>
    <row r="3690" spans="1:8" ht="39.6">
      <c r="A3690" s="209">
        <v>89359</v>
      </c>
      <c r="B3690" s="210" t="s">
        <v>3095</v>
      </c>
      <c r="C3690" s="209" t="s">
        <v>22</v>
      </c>
      <c r="D3690" s="211">
        <v>8</v>
      </c>
      <c r="E3690" s="218"/>
      <c r="F3690" s="218"/>
      <c r="G3690" s="218"/>
      <c r="H3690" s="219"/>
    </row>
    <row r="3691" spans="1:8" ht="39.6">
      <c r="A3691" s="209">
        <v>89360</v>
      </c>
      <c r="B3691" s="210" t="s">
        <v>3096</v>
      </c>
      <c r="C3691" s="209" t="s">
        <v>22</v>
      </c>
      <c r="D3691" s="211">
        <v>9.1</v>
      </c>
      <c r="E3691" s="218"/>
      <c r="F3691" s="218"/>
      <c r="G3691" s="218"/>
      <c r="H3691" s="219"/>
    </row>
    <row r="3692" spans="1:8" ht="39.6">
      <c r="A3692" s="209">
        <v>89361</v>
      </c>
      <c r="B3692" s="210" t="s">
        <v>3097</v>
      </c>
      <c r="C3692" s="209" t="s">
        <v>22</v>
      </c>
      <c r="D3692" s="211">
        <v>9.19</v>
      </c>
      <c r="E3692" s="218"/>
      <c r="F3692" s="218"/>
      <c r="G3692" s="218"/>
      <c r="H3692" s="219"/>
    </row>
    <row r="3693" spans="1:8" ht="39.6">
      <c r="A3693" s="209">
        <v>89362</v>
      </c>
      <c r="B3693" s="210" t="s">
        <v>3098</v>
      </c>
      <c r="C3693" s="209" t="s">
        <v>22</v>
      </c>
      <c r="D3693" s="211">
        <v>8.84</v>
      </c>
      <c r="E3693" s="218"/>
      <c r="F3693" s="218"/>
      <c r="G3693" s="218"/>
      <c r="H3693" s="219"/>
    </row>
    <row r="3694" spans="1:8" ht="39.6">
      <c r="A3694" s="209">
        <v>89363</v>
      </c>
      <c r="B3694" s="210" t="s">
        <v>3099</v>
      </c>
      <c r="C3694" s="209" t="s">
        <v>22</v>
      </c>
      <c r="D3694" s="211">
        <v>9.7100000000000009</v>
      </c>
      <c r="E3694" s="218"/>
      <c r="F3694" s="218"/>
      <c r="G3694" s="218"/>
      <c r="H3694" s="219"/>
    </row>
    <row r="3695" spans="1:8" ht="39.6">
      <c r="A3695" s="209">
        <v>89364</v>
      </c>
      <c r="B3695" s="210" t="s">
        <v>3100</v>
      </c>
      <c r="C3695" s="209" t="s">
        <v>22</v>
      </c>
      <c r="D3695" s="211">
        <v>11.39</v>
      </c>
      <c r="E3695" s="218"/>
      <c r="F3695" s="218"/>
      <c r="G3695" s="218"/>
      <c r="H3695" s="219"/>
    </row>
    <row r="3696" spans="1:8" ht="39.6">
      <c r="A3696" s="209">
        <v>89365</v>
      </c>
      <c r="B3696" s="210" t="s">
        <v>3101</v>
      </c>
      <c r="C3696" s="209" t="s">
        <v>22</v>
      </c>
      <c r="D3696" s="211">
        <v>10.79</v>
      </c>
      <c r="E3696" s="218"/>
      <c r="F3696" s="218"/>
      <c r="G3696" s="218"/>
      <c r="H3696" s="219"/>
    </row>
    <row r="3697" spans="1:8" ht="52.8">
      <c r="A3697" s="209">
        <v>89366</v>
      </c>
      <c r="B3697" s="210" t="s">
        <v>3102</v>
      </c>
      <c r="C3697" s="209" t="s">
        <v>22</v>
      </c>
      <c r="D3697" s="211">
        <v>16.489999999999998</v>
      </c>
      <c r="E3697" s="218"/>
      <c r="F3697" s="218"/>
      <c r="G3697" s="218"/>
      <c r="H3697" s="219"/>
    </row>
    <row r="3698" spans="1:8" ht="39.6">
      <c r="A3698" s="209">
        <v>89367</v>
      </c>
      <c r="B3698" s="210" t="s">
        <v>3103</v>
      </c>
      <c r="C3698" s="209" t="s">
        <v>22</v>
      </c>
      <c r="D3698" s="211">
        <v>12.5</v>
      </c>
      <c r="E3698" s="218"/>
      <c r="F3698" s="218"/>
      <c r="G3698" s="218"/>
      <c r="H3698" s="219"/>
    </row>
    <row r="3699" spans="1:8" ht="39.6">
      <c r="A3699" s="209">
        <v>89368</v>
      </c>
      <c r="B3699" s="210" t="s">
        <v>3104</v>
      </c>
      <c r="C3699" s="209" t="s">
        <v>22</v>
      </c>
      <c r="D3699" s="211">
        <v>14.44</v>
      </c>
      <c r="E3699" s="218"/>
      <c r="F3699" s="218"/>
      <c r="G3699" s="218"/>
      <c r="H3699" s="219"/>
    </row>
    <row r="3700" spans="1:8" ht="39.6">
      <c r="A3700" s="209">
        <v>89369</v>
      </c>
      <c r="B3700" s="210" t="s">
        <v>3105</v>
      </c>
      <c r="C3700" s="209" t="s">
        <v>22</v>
      </c>
      <c r="D3700" s="211">
        <v>17.05</v>
      </c>
      <c r="E3700" s="218"/>
      <c r="F3700" s="218"/>
      <c r="G3700" s="218"/>
      <c r="H3700" s="219"/>
    </row>
    <row r="3701" spans="1:8" ht="39.6">
      <c r="A3701" s="209">
        <v>89370</v>
      </c>
      <c r="B3701" s="210" t="s">
        <v>3106</v>
      </c>
      <c r="C3701" s="209" t="s">
        <v>22</v>
      </c>
      <c r="D3701" s="211">
        <v>14.81</v>
      </c>
      <c r="E3701" s="218"/>
      <c r="F3701" s="218"/>
      <c r="G3701" s="218"/>
      <c r="H3701" s="219"/>
    </row>
    <row r="3702" spans="1:8" ht="39.6">
      <c r="A3702" s="209">
        <v>89371</v>
      </c>
      <c r="B3702" s="210" t="s">
        <v>3107</v>
      </c>
      <c r="C3702" s="209" t="s">
        <v>22</v>
      </c>
      <c r="D3702" s="211">
        <v>5.66</v>
      </c>
      <c r="E3702" s="218"/>
      <c r="F3702" s="218"/>
      <c r="G3702" s="218"/>
      <c r="H3702" s="219"/>
    </row>
    <row r="3703" spans="1:8" ht="39.6">
      <c r="A3703" s="209">
        <v>89372</v>
      </c>
      <c r="B3703" s="210" t="s">
        <v>3108</v>
      </c>
      <c r="C3703" s="209" t="s">
        <v>22</v>
      </c>
      <c r="D3703" s="211">
        <v>16.760000000000002</v>
      </c>
      <c r="E3703" s="218"/>
      <c r="F3703" s="218"/>
      <c r="G3703" s="218"/>
      <c r="H3703" s="219"/>
    </row>
    <row r="3704" spans="1:8" ht="52.8">
      <c r="A3704" s="209">
        <v>89373</v>
      </c>
      <c r="B3704" s="210" t="s">
        <v>3109</v>
      </c>
      <c r="C3704" s="209" t="s">
        <v>22</v>
      </c>
      <c r="D3704" s="211">
        <v>6.87</v>
      </c>
      <c r="E3704" s="218"/>
      <c r="F3704" s="218"/>
      <c r="G3704" s="218"/>
      <c r="H3704" s="219"/>
    </row>
    <row r="3705" spans="1:8" ht="52.8">
      <c r="A3705" s="209">
        <v>89374</v>
      </c>
      <c r="B3705" s="210" t="s">
        <v>3110</v>
      </c>
      <c r="C3705" s="209" t="s">
        <v>22</v>
      </c>
      <c r="D3705" s="211">
        <v>10.33</v>
      </c>
      <c r="E3705" s="218"/>
      <c r="F3705" s="218"/>
      <c r="G3705" s="218"/>
      <c r="H3705" s="219"/>
    </row>
    <row r="3706" spans="1:8" ht="39.6">
      <c r="A3706" s="209">
        <v>89375</v>
      </c>
      <c r="B3706" s="210" t="s">
        <v>3111</v>
      </c>
      <c r="C3706" s="209" t="s">
        <v>22</v>
      </c>
      <c r="D3706" s="211">
        <v>12.27</v>
      </c>
      <c r="E3706" s="218"/>
      <c r="F3706" s="218"/>
      <c r="G3706" s="218"/>
      <c r="H3706" s="219"/>
    </row>
    <row r="3707" spans="1:8" ht="52.8">
      <c r="A3707" s="209">
        <v>89376</v>
      </c>
      <c r="B3707" s="210" t="s">
        <v>3112</v>
      </c>
      <c r="C3707" s="209" t="s">
        <v>22</v>
      </c>
      <c r="D3707" s="211">
        <v>5.42</v>
      </c>
      <c r="E3707" s="218"/>
      <c r="F3707" s="218"/>
      <c r="G3707" s="218"/>
      <c r="H3707" s="219"/>
    </row>
    <row r="3708" spans="1:8" ht="52.8">
      <c r="A3708" s="209">
        <v>89377</v>
      </c>
      <c r="B3708" s="210" t="s">
        <v>3113</v>
      </c>
      <c r="C3708" s="209" t="s">
        <v>22</v>
      </c>
      <c r="D3708" s="211">
        <v>10.35</v>
      </c>
      <c r="E3708" s="218"/>
      <c r="F3708" s="218"/>
      <c r="G3708" s="218"/>
      <c r="H3708" s="219"/>
    </row>
    <row r="3709" spans="1:8" ht="39.6">
      <c r="A3709" s="209">
        <v>89378</v>
      </c>
      <c r="B3709" s="210" t="s">
        <v>3114</v>
      </c>
      <c r="C3709" s="209" t="s">
        <v>22</v>
      </c>
      <c r="D3709" s="211">
        <v>6.7</v>
      </c>
      <c r="E3709" s="218"/>
      <c r="F3709" s="218"/>
      <c r="G3709" s="218"/>
      <c r="H3709" s="219"/>
    </row>
    <row r="3710" spans="1:8" ht="39.6">
      <c r="A3710" s="209">
        <v>89379</v>
      </c>
      <c r="B3710" s="210" t="s">
        <v>3115</v>
      </c>
      <c r="C3710" s="209" t="s">
        <v>22</v>
      </c>
      <c r="D3710" s="211">
        <v>19.72</v>
      </c>
      <c r="E3710" s="218"/>
      <c r="F3710" s="218"/>
      <c r="G3710" s="218"/>
      <c r="H3710" s="219"/>
    </row>
    <row r="3711" spans="1:8" ht="52.8">
      <c r="A3711" s="209">
        <v>89380</v>
      </c>
      <c r="B3711" s="210" t="s">
        <v>3116</v>
      </c>
      <c r="C3711" s="209" t="s">
        <v>22</v>
      </c>
      <c r="D3711" s="211">
        <v>9.9499999999999993</v>
      </c>
      <c r="E3711" s="218"/>
      <c r="F3711" s="218"/>
      <c r="G3711" s="218"/>
      <c r="H3711" s="219"/>
    </row>
    <row r="3712" spans="1:8" ht="52.8">
      <c r="A3712" s="209">
        <v>89381</v>
      </c>
      <c r="B3712" s="210" t="s">
        <v>3117</v>
      </c>
      <c r="C3712" s="209" t="s">
        <v>22</v>
      </c>
      <c r="D3712" s="211">
        <v>12.7</v>
      </c>
      <c r="E3712" s="218"/>
      <c r="F3712" s="218"/>
      <c r="G3712" s="218"/>
      <c r="H3712" s="219"/>
    </row>
    <row r="3713" spans="1:8" ht="39.6">
      <c r="A3713" s="209">
        <v>89382</v>
      </c>
      <c r="B3713" s="210" t="s">
        <v>3118</v>
      </c>
      <c r="C3713" s="209" t="s">
        <v>22</v>
      </c>
      <c r="D3713" s="211">
        <v>14.8</v>
      </c>
      <c r="E3713" s="218"/>
      <c r="F3713" s="218"/>
      <c r="G3713" s="218"/>
      <c r="H3713" s="219"/>
    </row>
    <row r="3714" spans="1:8" ht="52.8">
      <c r="A3714" s="209">
        <v>89383</v>
      </c>
      <c r="B3714" s="210" t="s">
        <v>3119</v>
      </c>
      <c r="C3714" s="209" t="s">
        <v>22</v>
      </c>
      <c r="D3714" s="211">
        <v>6.3</v>
      </c>
      <c r="E3714" s="218"/>
      <c r="F3714" s="218"/>
      <c r="G3714" s="218"/>
      <c r="H3714" s="219"/>
    </row>
    <row r="3715" spans="1:8" ht="52.8">
      <c r="A3715" s="209">
        <v>89384</v>
      </c>
      <c r="B3715" s="210" t="s">
        <v>3120</v>
      </c>
      <c r="C3715" s="209" t="s">
        <v>22</v>
      </c>
      <c r="D3715" s="211">
        <v>13.33</v>
      </c>
      <c r="E3715" s="218"/>
      <c r="F3715" s="218"/>
      <c r="G3715" s="218"/>
      <c r="H3715" s="219"/>
    </row>
    <row r="3716" spans="1:8" ht="52.8">
      <c r="A3716" s="209">
        <v>89385</v>
      </c>
      <c r="B3716" s="210" t="s">
        <v>3121</v>
      </c>
      <c r="C3716" s="209" t="s">
        <v>22</v>
      </c>
      <c r="D3716" s="211">
        <v>7</v>
      </c>
      <c r="E3716" s="218"/>
      <c r="F3716" s="218"/>
      <c r="G3716" s="218"/>
      <c r="H3716" s="219"/>
    </row>
    <row r="3717" spans="1:8" ht="39.6">
      <c r="A3717" s="209">
        <v>89386</v>
      </c>
      <c r="B3717" s="210" t="s">
        <v>3122</v>
      </c>
      <c r="C3717" s="209" t="s">
        <v>22</v>
      </c>
      <c r="D3717" s="211">
        <v>9.35</v>
      </c>
      <c r="E3717" s="218"/>
      <c r="F3717" s="218"/>
      <c r="G3717" s="218"/>
      <c r="H3717" s="219"/>
    </row>
    <row r="3718" spans="1:8" ht="39.6">
      <c r="A3718" s="209">
        <v>89387</v>
      </c>
      <c r="B3718" s="210" t="s">
        <v>3123</v>
      </c>
      <c r="C3718" s="209" t="s">
        <v>22</v>
      </c>
      <c r="D3718" s="211">
        <v>31.83</v>
      </c>
      <c r="E3718" s="218"/>
      <c r="F3718" s="218"/>
      <c r="G3718" s="218"/>
      <c r="H3718" s="219"/>
    </row>
    <row r="3719" spans="1:8" ht="52.8">
      <c r="A3719" s="209">
        <v>89389</v>
      </c>
      <c r="B3719" s="210" t="s">
        <v>3124</v>
      </c>
      <c r="C3719" s="209" t="s">
        <v>22</v>
      </c>
      <c r="D3719" s="211">
        <v>11.53</v>
      </c>
      <c r="E3719" s="218"/>
      <c r="F3719" s="218"/>
      <c r="G3719" s="218"/>
      <c r="H3719" s="219"/>
    </row>
    <row r="3720" spans="1:8" ht="39.6">
      <c r="A3720" s="209">
        <v>89390</v>
      </c>
      <c r="B3720" s="210" t="s">
        <v>3125</v>
      </c>
      <c r="C3720" s="209" t="s">
        <v>22</v>
      </c>
      <c r="D3720" s="211">
        <v>22.29</v>
      </c>
      <c r="E3720" s="218"/>
      <c r="F3720" s="218"/>
      <c r="G3720" s="218"/>
      <c r="H3720" s="219"/>
    </row>
    <row r="3721" spans="1:8" ht="52.8">
      <c r="A3721" s="209">
        <v>89391</v>
      </c>
      <c r="B3721" s="210" t="s">
        <v>3126</v>
      </c>
      <c r="C3721" s="209" t="s">
        <v>22</v>
      </c>
      <c r="D3721" s="211">
        <v>8.4600000000000009</v>
      </c>
      <c r="E3721" s="218"/>
      <c r="F3721" s="218"/>
      <c r="G3721" s="218"/>
      <c r="H3721" s="219"/>
    </row>
    <row r="3722" spans="1:8" ht="52.8">
      <c r="A3722" s="209">
        <v>89392</v>
      </c>
      <c r="B3722" s="210" t="s">
        <v>3127</v>
      </c>
      <c r="C3722" s="209" t="s">
        <v>22</v>
      </c>
      <c r="D3722" s="211">
        <v>25.72</v>
      </c>
      <c r="E3722" s="218"/>
      <c r="F3722" s="218"/>
      <c r="G3722" s="218"/>
      <c r="H3722" s="219"/>
    </row>
    <row r="3723" spans="1:8" ht="39.6">
      <c r="A3723" s="209">
        <v>89393</v>
      </c>
      <c r="B3723" s="210" t="s">
        <v>3128</v>
      </c>
      <c r="C3723" s="209" t="s">
        <v>22</v>
      </c>
      <c r="D3723" s="211">
        <v>10.33</v>
      </c>
      <c r="E3723" s="218"/>
      <c r="F3723" s="218"/>
      <c r="G3723" s="218"/>
      <c r="H3723" s="219"/>
    </row>
    <row r="3724" spans="1:8" ht="52.8">
      <c r="A3724" s="209">
        <v>89394</v>
      </c>
      <c r="B3724" s="210" t="s">
        <v>3129</v>
      </c>
      <c r="C3724" s="209" t="s">
        <v>22</v>
      </c>
      <c r="D3724" s="211">
        <v>18.88</v>
      </c>
      <c r="E3724" s="218"/>
      <c r="F3724" s="218"/>
      <c r="G3724" s="218"/>
      <c r="H3724" s="219"/>
    </row>
    <row r="3725" spans="1:8" ht="39.6">
      <c r="A3725" s="209">
        <v>89395</v>
      </c>
      <c r="B3725" s="210" t="s">
        <v>3130</v>
      </c>
      <c r="C3725" s="209" t="s">
        <v>22</v>
      </c>
      <c r="D3725" s="211">
        <v>12.27</v>
      </c>
      <c r="E3725" s="218"/>
      <c r="F3725" s="218"/>
      <c r="G3725" s="218"/>
      <c r="H3725" s="219"/>
    </row>
    <row r="3726" spans="1:8" ht="52.8">
      <c r="A3726" s="209">
        <v>89396</v>
      </c>
      <c r="B3726" s="210" t="s">
        <v>3131</v>
      </c>
      <c r="C3726" s="209" t="s">
        <v>22</v>
      </c>
      <c r="D3726" s="211">
        <v>20.71</v>
      </c>
      <c r="E3726" s="218"/>
      <c r="F3726" s="218"/>
      <c r="G3726" s="218"/>
      <c r="H3726" s="219"/>
    </row>
    <row r="3727" spans="1:8" ht="52.8">
      <c r="A3727" s="209">
        <v>89397</v>
      </c>
      <c r="B3727" s="210" t="s">
        <v>3132</v>
      </c>
      <c r="C3727" s="209" t="s">
        <v>22</v>
      </c>
      <c r="D3727" s="211">
        <v>14.36</v>
      </c>
      <c r="E3727" s="218"/>
      <c r="F3727" s="218"/>
      <c r="G3727" s="218"/>
      <c r="H3727" s="219"/>
    </row>
    <row r="3728" spans="1:8" ht="39.6">
      <c r="A3728" s="209">
        <v>89398</v>
      </c>
      <c r="B3728" s="210" t="s">
        <v>3133</v>
      </c>
      <c r="C3728" s="209" t="s">
        <v>22</v>
      </c>
      <c r="D3728" s="211">
        <v>17.579999999999998</v>
      </c>
      <c r="E3728" s="218"/>
      <c r="F3728" s="218"/>
      <c r="G3728" s="218"/>
      <c r="H3728" s="219"/>
    </row>
    <row r="3729" spans="1:8" ht="52.8">
      <c r="A3729" s="209">
        <v>89399</v>
      </c>
      <c r="B3729" s="210" t="s">
        <v>3134</v>
      </c>
      <c r="C3729" s="209" t="s">
        <v>22</v>
      </c>
      <c r="D3729" s="211">
        <v>25.28</v>
      </c>
      <c r="E3729" s="218"/>
      <c r="F3729" s="218"/>
      <c r="G3729" s="218"/>
      <c r="H3729" s="219"/>
    </row>
    <row r="3730" spans="1:8" ht="52.8">
      <c r="A3730" s="209">
        <v>89400</v>
      </c>
      <c r="B3730" s="210" t="s">
        <v>3135</v>
      </c>
      <c r="C3730" s="209" t="s">
        <v>22</v>
      </c>
      <c r="D3730" s="211">
        <v>19.68</v>
      </c>
      <c r="E3730" s="218"/>
      <c r="F3730" s="218"/>
      <c r="G3730" s="218"/>
      <c r="H3730" s="219"/>
    </row>
    <row r="3731" spans="1:8" ht="52.8">
      <c r="A3731" s="209">
        <v>89404</v>
      </c>
      <c r="B3731" s="210" t="s">
        <v>3136</v>
      </c>
      <c r="C3731" s="209" t="s">
        <v>22</v>
      </c>
      <c r="D3731" s="211">
        <v>6.79</v>
      </c>
      <c r="E3731" s="218"/>
      <c r="F3731" s="218"/>
      <c r="G3731" s="218"/>
      <c r="H3731" s="219"/>
    </row>
    <row r="3732" spans="1:8" ht="52.8">
      <c r="A3732" s="209">
        <v>89405</v>
      </c>
      <c r="B3732" s="210" t="s">
        <v>3137</v>
      </c>
      <c r="C3732" s="209" t="s">
        <v>22</v>
      </c>
      <c r="D3732" s="211">
        <v>7.4</v>
      </c>
      <c r="E3732" s="218"/>
      <c r="F3732" s="218"/>
      <c r="G3732" s="218"/>
      <c r="H3732" s="219"/>
    </row>
    <row r="3733" spans="1:8" ht="52.8">
      <c r="A3733" s="209">
        <v>89406</v>
      </c>
      <c r="B3733" s="210" t="s">
        <v>3138</v>
      </c>
      <c r="C3733" s="209" t="s">
        <v>22</v>
      </c>
      <c r="D3733" s="211">
        <v>8.5</v>
      </c>
      <c r="E3733" s="218"/>
      <c r="F3733" s="218"/>
      <c r="G3733" s="218"/>
      <c r="H3733" s="219"/>
    </row>
    <row r="3734" spans="1:8" ht="52.8">
      <c r="A3734" s="209">
        <v>89407</v>
      </c>
      <c r="B3734" s="210" t="s">
        <v>3139</v>
      </c>
      <c r="C3734" s="209" t="s">
        <v>22</v>
      </c>
      <c r="D3734" s="211">
        <v>8.59</v>
      </c>
      <c r="E3734" s="218"/>
      <c r="F3734" s="218"/>
      <c r="G3734" s="218"/>
      <c r="H3734" s="219"/>
    </row>
    <row r="3735" spans="1:8" ht="52.8">
      <c r="A3735" s="209">
        <v>89408</v>
      </c>
      <c r="B3735" s="210" t="s">
        <v>3140</v>
      </c>
      <c r="C3735" s="209" t="s">
        <v>22</v>
      </c>
      <c r="D3735" s="211">
        <v>8.1199999999999992</v>
      </c>
      <c r="E3735" s="218"/>
      <c r="F3735" s="218"/>
      <c r="G3735" s="218"/>
      <c r="H3735" s="219"/>
    </row>
    <row r="3736" spans="1:8" ht="52.8">
      <c r="A3736" s="209">
        <v>89409</v>
      </c>
      <c r="B3736" s="210" t="s">
        <v>3141</v>
      </c>
      <c r="C3736" s="209" t="s">
        <v>22</v>
      </c>
      <c r="D3736" s="211">
        <v>8.99</v>
      </c>
      <c r="E3736" s="218"/>
      <c r="F3736" s="218"/>
      <c r="G3736" s="218"/>
      <c r="H3736" s="219"/>
    </row>
    <row r="3737" spans="1:8" ht="52.8">
      <c r="A3737" s="209">
        <v>89410</v>
      </c>
      <c r="B3737" s="210" t="s">
        <v>3142</v>
      </c>
      <c r="C3737" s="209" t="s">
        <v>22</v>
      </c>
      <c r="D3737" s="211">
        <v>10.67</v>
      </c>
      <c r="E3737" s="218"/>
      <c r="F3737" s="218"/>
      <c r="G3737" s="218"/>
      <c r="H3737" s="219"/>
    </row>
    <row r="3738" spans="1:8" ht="52.8">
      <c r="A3738" s="209">
        <v>89411</v>
      </c>
      <c r="B3738" s="210" t="s">
        <v>3143</v>
      </c>
      <c r="C3738" s="209" t="s">
        <v>22</v>
      </c>
      <c r="D3738" s="211">
        <v>10.07</v>
      </c>
      <c r="E3738" s="218"/>
      <c r="F3738" s="218"/>
      <c r="G3738" s="218"/>
      <c r="H3738" s="219"/>
    </row>
    <row r="3739" spans="1:8" ht="52.8">
      <c r="A3739" s="209">
        <v>89412</v>
      </c>
      <c r="B3739" s="210" t="s">
        <v>3144</v>
      </c>
      <c r="C3739" s="209" t="s">
        <v>22</v>
      </c>
      <c r="D3739" s="211">
        <v>9.44</v>
      </c>
      <c r="E3739" s="218"/>
      <c r="F3739" s="218"/>
      <c r="G3739" s="218"/>
      <c r="H3739" s="219"/>
    </row>
    <row r="3740" spans="1:8" ht="52.8">
      <c r="A3740" s="209">
        <v>89413</v>
      </c>
      <c r="B3740" s="210" t="s">
        <v>3145</v>
      </c>
      <c r="C3740" s="209" t="s">
        <v>22</v>
      </c>
      <c r="D3740" s="211">
        <v>11.64</v>
      </c>
      <c r="E3740" s="218"/>
      <c r="F3740" s="218"/>
      <c r="G3740" s="218"/>
      <c r="H3740" s="219"/>
    </row>
    <row r="3741" spans="1:8" ht="52.8">
      <c r="A3741" s="209">
        <v>89414</v>
      </c>
      <c r="B3741" s="210" t="s">
        <v>3146</v>
      </c>
      <c r="C3741" s="209" t="s">
        <v>22</v>
      </c>
      <c r="D3741" s="211">
        <v>13.58</v>
      </c>
      <c r="E3741" s="218"/>
      <c r="F3741" s="218"/>
      <c r="G3741" s="218"/>
      <c r="H3741" s="219"/>
    </row>
    <row r="3742" spans="1:8" ht="52.8">
      <c r="A3742" s="209">
        <v>89415</v>
      </c>
      <c r="B3742" s="210" t="s">
        <v>3147</v>
      </c>
      <c r="C3742" s="209" t="s">
        <v>22</v>
      </c>
      <c r="D3742" s="211">
        <v>16.190000000000001</v>
      </c>
      <c r="E3742" s="218"/>
      <c r="F3742" s="218"/>
      <c r="G3742" s="218"/>
      <c r="H3742" s="219"/>
    </row>
    <row r="3743" spans="1:8" ht="52.8">
      <c r="A3743" s="209">
        <v>89416</v>
      </c>
      <c r="B3743" s="210" t="s">
        <v>3148</v>
      </c>
      <c r="C3743" s="209" t="s">
        <v>22</v>
      </c>
      <c r="D3743" s="211">
        <v>13.95</v>
      </c>
      <c r="E3743" s="218"/>
      <c r="F3743" s="218"/>
      <c r="G3743" s="218"/>
      <c r="H3743" s="219"/>
    </row>
    <row r="3744" spans="1:8" ht="39.6">
      <c r="A3744" s="209">
        <v>89417</v>
      </c>
      <c r="B3744" s="210" t="s">
        <v>3149</v>
      </c>
      <c r="C3744" s="209" t="s">
        <v>22</v>
      </c>
      <c r="D3744" s="211">
        <v>5.26</v>
      </c>
      <c r="E3744" s="218"/>
      <c r="F3744" s="218"/>
      <c r="G3744" s="218"/>
      <c r="H3744" s="219"/>
    </row>
    <row r="3745" spans="1:8" ht="52.8">
      <c r="A3745" s="209">
        <v>89418</v>
      </c>
      <c r="B3745" s="210" t="s">
        <v>3150</v>
      </c>
      <c r="C3745" s="209" t="s">
        <v>22</v>
      </c>
      <c r="D3745" s="211">
        <v>16.36</v>
      </c>
      <c r="E3745" s="218"/>
      <c r="F3745" s="218"/>
      <c r="G3745" s="218"/>
      <c r="H3745" s="219"/>
    </row>
    <row r="3746" spans="1:8" ht="52.8">
      <c r="A3746" s="209">
        <v>89419</v>
      </c>
      <c r="B3746" s="210" t="s">
        <v>3151</v>
      </c>
      <c r="C3746" s="209" t="s">
        <v>22</v>
      </c>
      <c r="D3746" s="211">
        <v>6.42</v>
      </c>
      <c r="E3746" s="218"/>
      <c r="F3746" s="218"/>
      <c r="G3746" s="218"/>
      <c r="H3746" s="219"/>
    </row>
    <row r="3747" spans="1:8" ht="39.6">
      <c r="A3747" s="209">
        <v>89421</v>
      </c>
      <c r="B3747" s="210" t="s">
        <v>3152</v>
      </c>
      <c r="C3747" s="209" t="s">
        <v>22</v>
      </c>
      <c r="D3747" s="211">
        <v>11.87</v>
      </c>
      <c r="E3747" s="218"/>
      <c r="F3747" s="218"/>
      <c r="G3747" s="218"/>
      <c r="H3747" s="219"/>
    </row>
    <row r="3748" spans="1:8" ht="52.8">
      <c r="A3748" s="209">
        <v>89423</v>
      </c>
      <c r="B3748" s="210" t="s">
        <v>3153</v>
      </c>
      <c r="C3748" s="209" t="s">
        <v>22</v>
      </c>
      <c r="D3748" s="211">
        <v>9.9499999999999993</v>
      </c>
      <c r="E3748" s="218"/>
      <c r="F3748" s="218"/>
      <c r="G3748" s="218"/>
      <c r="H3748" s="219"/>
    </row>
    <row r="3749" spans="1:8" ht="39.6">
      <c r="A3749" s="209">
        <v>89424</v>
      </c>
      <c r="B3749" s="210" t="s">
        <v>3154</v>
      </c>
      <c r="C3749" s="209" t="s">
        <v>22</v>
      </c>
      <c r="D3749" s="211">
        <v>6.22</v>
      </c>
      <c r="E3749" s="218"/>
      <c r="F3749" s="218"/>
      <c r="G3749" s="218"/>
      <c r="H3749" s="219"/>
    </row>
    <row r="3750" spans="1:8" ht="52.8">
      <c r="A3750" s="209">
        <v>89425</v>
      </c>
      <c r="B3750" s="210" t="s">
        <v>3155</v>
      </c>
      <c r="C3750" s="209" t="s">
        <v>22</v>
      </c>
      <c r="D3750" s="211">
        <v>19.239999999999998</v>
      </c>
      <c r="E3750" s="218"/>
      <c r="F3750" s="218"/>
      <c r="G3750" s="218"/>
      <c r="H3750" s="219"/>
    </row>
    <row r="3751" spans="1:8" ht="52.8">
      <c r="A3751" s="209">
        <v>89426</v>
      </c>
      <c r="B3751" s="210" t="s">
        <v>3156</v>
      </c>
      <c r="C3751" s="209" t="s">
        <v>22</v>
      </c>
      <c r="D3751" s="211">
        <v>9.41</v>
      </c>
      <c r="E3751" s="218"/>
      <c r="F3751" s="218"/>
      <c r="G3751" s="218"/>
      <c r="H3751" s="219"/>
    </row>
    <row r="3752" spans="1:8" ht="52.8">
      <c r="A3752" s="209">
        <v>89427</v>
      </c>
      <c r="B3752" s="210" t="s">
        <v>3157</v>
      </c>
      <c r="C3752" s="209" t="s">
        <v>22</v>
      </c>
      <c r="D3752" s="211">
        <v>12.25</v>
      </c>
      <c r="E3752" s="218"/>
      <c r="F3752" s="218"/>
      <c r="G3752" s="218"/>
      <c r="H3752" s="219"/>
    </row>
    <row r="3753" spans="1:8" ht="39.6">
      <c r="A3753" s="209">
        <v>89428</v>
      </c>
      <c r="B3753" s="210" t="s">
        <v>3158</v>
      </c>
      <c r="C3753" s="209" t="s">
        <v>22</v>
      </c>
      <c r="D3753" s="211">
        <v>14.32</v>
      </c>
      <c r="E3753" s="218"/>
      <c r="F3753" s="218"/>
      <c r="G3753" s="218"/>
      <c r="H3753" s="219"/>
    </row>
    <row r="3754" spans="1:8" ht="66">
      <c r="A3754" s="209">
        <v>89429</v>
      </c>
      <c r="B3754" s="210" t="s">
        <v>3159</v>
      </c>
      <c r="C3754" s="209" t="s">
        <v>22</v>
      </c>
      <c r="D3754" s="211">
        <v>5.85</v>
      </c>
      <c r="E3754" s="218"/>
      <c r="F3754" s="218"/>
      <c r="G3754" s="218"/>
      <c r="H3754" s="219"/>
    </row>
    <row r="3755" spans="1:8" ht="52.8">
      <c r="A3755" s="209">
        <v>89430</v>
      </c>
      <c r="B3755" s="210" t="s">
        <v>3160</v>
      </c>
      <c r="C3755" s="209" t="s">
        <v>22</v>
      </c>
      <c r="D3755" s="211">
        <v>12.85</v>
      </c>
      <c r="E3755" s="218"/>
      <c r="F3755" s="218"/>
      <c r="G3755" s="218"/>
      <c r="H3755" s="219"/>
    </row>
    <row r="3756" spans="1:8" ht="39.6">
      <c r="A3756" s="209">
        <v>89431</v>
      </c>
      <c r="B3756" s="210" t="s">
        <v>3161</v>
      </c>
      <c r="C3756" s="209" t="s">
        <v>22</v>
      </c>
      <c r="D3756" s="211">
        <v>8.7899999999999991</v>
      </c>
      <c r="E3756" s="218"/>
      <c r="F3756" s="218"/>
      <c r="G3756" s="218"/>
      <c r="H3756" s="219"/>
    </row>
    <row r="3757" spans="1:8" ht="52.8">
      <c r="A3757" s="209">
        <v>89432</v>
      </c>
      <c r="B3757" s="210" t="s">
        <v>3162</v>
      </c>
      <c r="C3757" s="209" t="s">
        <v>22</v>
      </c>
      <c r="D3757" s="211">
        <v>31.27</v>
      </c>
      <c r="E3757" s="218"/>
      <c r="F3757" s="218"/>
      <c r="G3757" s="218"/>
      <c r="H3757" s="219"/>
    </row>
    <row r="3758" spans="1:8" ht="52.8">
      <c r="A3758" s="209">
        <v>89433</v>
      </c>
      <c r="B3758" s="210" t="s">
        <v>3163</v>
      </c>
      <c r="C3758" s="209" t="s">
        <v>22</v>
      </c>
      <c r="D3758" s="211">
        <v>13.17</v>
      </c>
      <c r="E3758" s="218"/>
      <c r="F3758" s="218"/>
      <c r="G3758" s="218"/>
      <c r="H3758" s="219"/>
    </row>
    <row r="3759" spans="1:8" ht="52.8">
      <c r="A3759" s="209">
        <v>89434</v>
      </c>
      <c r="B3759" s="210" t="s">
        <v>3164</v>
      </c>
      <c r="C3759" s="209" t="s">
        <v>22</v>
      </c>
      <c r="D3759" s="211">
        <v>10.99</v>
      </c>
      <c r="E3759" s="218"/>
      <c r="F3759" s="218"/>
      <c r="G3759" s="218"/>
      <c r="H3759" s="219"/>
    </row>
    <row r="3760" spans="1:8" ht="39.6">
      <c r="A3760" s="209">
        <v>89435</v>
      </c>
      <c r="B3760" s="210" t="s">
        <v>3165</v>
      </c>
      <c r="C3760" s="209" t="s">
        <v>22</v>
      </c>
      <c r="D3760" s="211">
        <v>21.73</v>
      </c>
      <c r="E3760" s="218"/>
      <c r="F3760" s="218"/>
      <c r="G3760" s="218"/>
      <c r="H3760" s="219"/>
    </row>
    <row r="3761" spans="1:8" ht="66">
      <c r="A3761" s="209">
        <v>89436</v>
      </c>
      <c r="B3761" s="210" t="s">
        <v>3166</v>
      </c>
      <c r="C3761" s="209" t="s">
        <v>22</v>
      </c>
      <c r="D3761" s="211">
        <v>7.92</v>
      </c>
      <c r="E3761" s="218"/>
      <c r="F3761" s="218"/>
      <c r="G3761" s="218"/>
      <c r="H3761" s="219"/>
    </row>
    <row r="3762" spans="1:8" ht="52.8">
      <c r="A3762" s="209">
        <v>89437</v>
      </c>
      <c r="B3762" s="210" t="s">
        <v>3167</v>
      </c>
      <c r="C3762" s="209" t="s">
        <v>22</v>
      </c>
      <c r="D3762" s="211">
        <v>25.16</v>
      </c>
      <c r="E3762" s="218"/>
      <c r="F3762" s="218"/>
      <c r="G3762" s="218"/>
      <c r="H3762" s="219"/>
    </row>
    <row r="3763" spans="1:8" ht="39.6">
      <c r="A3763" s="209">
        <v>89438</v>
      </c>
      <c r="B3763" s="210" t="s">
        <v>3168</v>
      </c>
      <c r="C3763" s="209" t="s">
        <v>22</v>
      </c>
      <c r="D3763" s="211">
        <v>9.5</v>
      </c>
      <c r="E3763" s="218"/>
      <c r="F3763" s="218"/>
      <c r="G3763" s="218"/>
      <c r="H3763" s="219"/>
    </row>
    <row r="3764" spans="1:8" ht="52.8">
      <c r="A3764" s="209">
        <v>89439</v>
      </c>
      <c r="B3764" s="210" t="s">
        <v>3169</v>
      </c>
      <c r="C3764" s="209" t="s">
        <v>22</v>
      </c>
      <c r="D3764" s="211">
        <v>11.17</v>
      </c>
      <c r="E3764" s="218"/>
      <c r="F3764" s="218"/>
      <c r="G3764" s="218"/>
      <c r="H3764" s="219"/>
    </row>
    <row r="3765" spans="1:8" ht="39.6">
      <c r="A3765" s="209">
        <v>89440</v>
      </c>
      <c r="B3765" s="210" t="s">
        <v>3170</v>
      </c>
      <c r="C3765" s="209" t="s">
        <v>22</v>
      </c>
      <c r="D3765" s="211">
        <v>11.32</v>
      </c>
      <c r="E3765" s="218"/>
      <c r="F3765" s="218"/>
      <c r="G3765" s="218"/>
      <c r="H3765" s="219"/>
    </row>
    <row r="3766" spans="1:8" ht="52.8">
      <c r="A3766" s="209">
        <v>89442</v>
      </c>
      <c r="B3766" s="210" t="s">
        <v>3171</v>
      </c>
      <c r="C3766" s="209" t="s">
        <v>22</v>
      </c>
      <c r="D3766" s="211">
        <v>13.46</v>
      </c>
      <c r="E3766" s="218"/>
      <c r="F3766" s="218"/>
      <c r="G3766" s="218"/>
      <c r="H3766" s="219"/>
    </row>
    <row r="3767" spans="1:8" ht="39.6">
      <c r="A3767" s="209">
        <v>89443</v>
      </c>
      <c r="B3767" s="210" t="s">
        <v>3172</v>
      </c>
      <c r="C3767" s="209" t="s">
        <v>22</v>
      </c>
      <c r="D3767" s="211">
        <v>16.43</v>
      </c>
      <c r="E3767" s="218"/>
      <c r="F3767" s="218"/>
      <c r="G3767" s="218"/>
      <c r="H3767" s="219"/>
    </row>
    <row r="3768" spans="1:8" ht="52.8">
      <c r="A3768" s="209">
        <v>89444</v>
      </c>
      <c r="B3768" s="210" t="s">
        <v>3173</v>
      </c>
      <c r="C3768" s="209" t="s">
        <v>22</v>
      </c>
      <c r="D3768" s="211">
        <v>24.73</v>
      </c>
      <c r="E3768" s="218"/>
      <c r="F3768" s="218"/>
      <c r="G3768" s="218"/>
      <c r="H3768" s="219"/>
    </row>
    <row r="3769" spans="1:8" ht="52.8">
      <c r="A3769" s="209">
        <v>89445</v>
      </c>
      <c r="B3769" s="210" t="s">
        <v>3174</v>
      </c>
      <c r="C3769" s="209" t="s">
        <v>22</v>
      </c>
      <c r="D3769" s="211">
        <v>18.63</v>
      </c>
      <c r="E3769" s="218"/>
      <c r="F3769" s="218"/>
      <c r="G3769" s="218"/>
      <c r="H3769" s="219"/>
    </row>
    <row r="3770" spans="1:8" ht="39.6">
      <c r="A3770" s="209">
        <v>89481</v>
      </c>
      <c r="B3770" s="210" t="s">
        <v>3175</v>
      </c>
      <c r="C3770" s="209" t="s">
        <v>22</v>
      </c>
      <c r="D3770" s="211">
        <v>5.18</v>
      </c>
      <c r="E3770" s="218"/>
      <c r="F3770" s="218"/>
      <c r="G3770" s="218"/>
      <c r="H3770" s="219"/>
    </row>
    <row r="3771" spans="1:8" ht="39.6">
      <c r="A3771" s="209">
        <v>89485</v>
      </c>
      <c r="B3771" s="210" t="s">
        <v>3176</v>
      </c>
      <c r="C3771" s="209" t="s">
        <v>22</v>
      </c>
      <c r="D3771" s="211">
        <v>6.05</v>
      </c>
      <c r="E3771" s="218"/>
      <c r="F3771" s="218"/>
      <c r="G3771" s="218"/>
      <c r="H3771" s="219"/>
    </row>
    <row r="3772" spans="1:8" ht="39.6">
      <c r="A3772" s="209">
        <v>89489</v>
      </c>
      <c r="B3772" s="210" t="s">
        <v>3177</v>
      </c>
      <c r="C3772" s="209" t="s">
        <v>22</v>
      </c>
      <c r="D3772" s="211">
        <v>7.73</v>
      </c>
      <c r="E3772" s="218"/>
      <c r="F3772" s="218"/>
      <c r="G3772" s="218"/>
      <c r="H3772" s="219"/>
    </row>
    <row r="3773" spans="1:8" ht="39.6">
      <c r="A3773" s="209">
        <v>89490</v>
      </c>
      <c r="B3773" s="210" t="s">
        <v>3178</v>
      </c>
      <c r="C3773" s="209" t="s">
        <v>22</v>
      </c>
      <c r="D3773" s="211">
        <v>7.13</v>
      </c>
      <c r="E3773" s="218"/>
      <c r="F3773" s="218"/>
      <c r="G3773" s="218"/>
      <c r="H3773" s="219"/>
    </row>
    <row r="3774" spans="1:8" ht="39.6">
      <c r="A3774" s="209">
        <v>89492</v>
      </c>
      <c r="B3774" s="210" t="s">
        <v>3179</v>
      </c>
      <c r="C3774" s="209" t="s">
        <v>22</v>
      </c>
      <c r="D3774" s="211">
        <v>8.2200000000000006</v>
      </c>
      <c r="E3774" s="218"/>
      <c r="F3774" s="218"/>
      <c r="G3774" s="218"/>
      <c r="H3774" s="219"/>
    </row>
    <row r="3775" spans="1:8" ht="39.6">
      <c r="A3775" s="209">
        <v>89493</v>
      </c>
      <c r="B3775" s="210" t="s">
        <v>3180</v>
      </c>
      <c r="C3775" s="209" t="s">
        <v>22</v>
      </c>
      <c r="D3775" s="211">
        <v>10.16</v>
      </c>
      <c r="E3775" s="218"/>
      <c r="F3775" s="218"/>
      <c r="G3775" s="218"/>
      <c r="H3775" s="219"/>
    </row>
    <row r="3776" spans="1:8" ht="39.6">
      <c r="A3776" s="209">
        <v>89494</v>
      </c>
      <c r="B3776" s="210" t="s">
        <v>3181</v>
      </c>
      <c r="C3776" s="209" t="s">
        <v>22</v>
      </c>
      <c r="D3776" s="211">
        <v>12.77</v>
      </c>
      <c r="E3776" s="218"/>
      <c r="F3776" s="218"/>
      <c r="G3776" s="218"/>
      <c r="H3776" s="219"/>
    </row>
    <row r="3777" spans="1:8" ht="39.6">
      <c r="A3777" s="209">
        <v>89496</v>
      </c>
      <c r="B3777" s="210" t="s">
        <v>3182</v>
      </c>
      <c r="C3777" s="209" t="s">
        <v>22</v>
      </c>
      <c r="D3777" s="211">
        <v>10.53</v>
      </c>
      <c r="E3777" s="218"/>
      <c r="F3777" s="218"/>
      <c r="G3777" s="218"/>
      <c r="H3777" s="219"/>
    </row>
    <row r="3778" spans="1:8" ht="39.6">
      <c r="A3778" s="209">
        <v>89497</v>
      </c>
      <c r="B3778" s="210" t="s">
        <v>3183</v>
      </c>
      <c r="C3778" s="209" t="s">
        <v>22</v>
      </c>
      <c r="D3778" s="211">
        <v>13.44</v>
      </c>
      <c r="E3778" s="218"/>
      <c r="F3778" s="218"/>
      <c r="G3778" s="218"/>
      <c r="H3778" s="219"/>
    </row>
    <row r="3779" spans="1:8" ht="39.6">
      <c r="A3779" s="209">
        <v>89498</v>
      </c>
      <c r="B3779" s="210" t="s">
        <v>3184</v>
      </c>
      <c r="C3779" s="209" t="s">
        <v>22</v>
      </c>
      <c r="D3779" s="211">
        <v>13.5</v>
      </c>
      <c r="E3779" s="218"/>
      <c r="F3779" s="218"/>
      <c r="G3779" s="218"/>
      <c r="H3779" s="219"/>
    </row>
    <row r="3780" spans="1:8" ht="39.6">
      <c r="A3780" s="209">
        <v>89499</v>
      </c>
      <c r="B3780" s="210" t="s">
        <v>3185</v>
      </c>
      <c r="C3780" s="209" t="s">
        <v>22</v>
      </c>
      <c r="D3780" s="211">
        <v>20.350000000000001</v>
      </c>
      <c r="E3780" s="218"/>
      <c r="F3780" s="218"/>
      <c r="G3780" s="218"/>
      <c r="H3780" s="219"/>
    </row>
    <row r="3781" spans="1:8" ht="39.6">
      <c r="A3781" s="209">
        <v>89500</v>
      </c>
      <c r="B3781" s="210" t="s">
        <v>3186</v>
      </c>
      <c r="C3781" s="209" t="s">
        <v>22</v>
      </c>
      <c r="D3781" s="211">
        <v>12.89</v>
      </c>
      <c r="E3781" s="218"/>
      <c r="F3781" s="218"/>
      <c r="G3781" s="218"/>
      <c r="H3781" s="219"/>
    </row>
    <row r="3782" spans="1:8" ht="39.6">
      <c r="A3782" s="209">
        <v>89501</v>
      </c>
      <c r="B3782" s="210" t="s">
        <v>3187</v>
      </c>
      <c r="C3782" s="209" t="s">
        <v>22</v>
      </c>
      <c r="D3782" s="211">
        <v>14.46</v>
      </c>
      <c r="E3782" s="218"/>
      <c r="F3782" s="218"/>
      <c r="G3782" s="218"/>
      <c r="H3782" s="219"/>
    </row>
    <row r="3783" spans="1:8" ht="39.6">
      <c r="A3783" s="209">
        <v>89502</v>
      </c>
      <c r="B3783" s="210" t="s">
        <v>3188</v>
      </c>
      <c r="C3783" s="209" t="s">
        <v>22</v>
      </c>
      <c r="D3783" s="211">
        <v>17.27</v>
      </c>
      <c r="E3783" s="218"/>
      <c r="F3783" s="218"/>
      <c r="G3783" s="218"/>
      <c r="H3783" s="219"/>
    </row>
    <row r="3784" spans="1:8" ht="39.6">
      <c r="A3784" s="209">
        <v>89503</v>
      </c>
      <c r="B3784" s="210" t="s">
        <v>3189</v>
      </c>
      <c r="C3784" s="209" t="s">
        <v>22</v>
      </c>
      <c r="D3784" s="211">
        <v>23.55</v>
      </c>
      <c r="E3784" s="218"/>
      <c r="F3784" s="218"/>
      <c r="G3784" s="218"/>
      <c r="H3784" s="219"/>
    </row>
    <row r="3785" spans="1:8" ht="39.6">
      <c r="A3785" s="209">
        <v>89504</v>
      </c>
      <c r="B3785" s="210" t="s">
        <v>3190</v>
      </c>
      <c r="C3785" s="209" t="s">
        <v>22</v>
      </c>
      <c r="D3785" s="211">
        <v>19.29</v>
      </c>
      <c r="E3785" s="218"/>
      <c r="F3785" s="218"/>
      <c r="G3785" s="218"/>
      <c r="H3785" s="219"/>
    </row>
    <row r="3786" spans="1:8" ht="39.6">
      <c r="A3786" s="209">
        <v>89505</v>
      </c>
      <c r="B3786" s="210" t="s">
        <v>3191</v>
      </c>
      <c r="C3786" s="209" t="s">
        <v>22</v>
      </c>
      <c r="D3786" s="211">
        <v>43.63</v>
      </c>
      <c r="E3786" s="218"/>
      <c r="F3786" s="218"/>
      <c r="G3786" s="218"/>
      <c r="H3786" s="219"/>
    </row>
    <row r="3787" spans="1:8" ht="39.6">
      <c r="A3787" s="209">
        <v>89506</v>
      </c>
      <c r="B3787" s="210" t="s">
        <v>3192</v>
      </c>
      <c r="C3787" s="209" t="s">
        <v>22</v>
      </c>
      <c r="D3787" s="211">
        <v>41.66</v>
      </c>
      <c r="E3787" s="218"/>
      <c r="F3787" s="218"/>
      <c r="G3787" s="218"/>
      <c r="H3787" s="219"/>
    </row>
    <row r="3788" spans="1:8" ht="39.6">
      <c r="A3788" s="209">
        <v>89507</v>
      </c>
      <c r="B3788" s="210" t="s">
        <v>3193</v>
      </c>
      <c r="C3788" s="209" t="s">
        <v>22</v>
      </c>
      <c r="D3788" s="211">
        <v>49.44</v>
      </c>
      <c r="E3788" s="218"/>
      <c r="F3788" s="218"/>
      <c r="G3788" s="218"/>
      <c r="H3788" s="219"/>
    </row>
    <row r="3789" spans="1:8" ht="39.6">
      <c r="A3789" s="209">
        <v>89510</v>
      </c>
      <c r="B3789" s="210" t="s">
        <v>3194</v>
      </c>
      <c r="C3789" s="209" t="s">
        <v>22</v>
      </c>
      <c r="D3789" s="211">
        <v>27.84</v>
      </c>
      <c r="E3789" s="218"/>
      <c r="F3789" s="218"/>
      <c r="G3789" s="218"/>
      <c r="H3789" s="219"/>
    </row>
    <row r="3790" spans="1:8" ht="39.6">
      <c r="A3790" s="209">
        <v>89513</v>
      </c>
      <c r="B3790" s="210" t="s">
        <v>3195</v>
      </c>
      <c r="C3790" s="209" t="s">
        <v>22</v>
      </c>
      <c r="D3790" s="211">
        <v>110.96</v>
      </c>
      <c r="E3790" s="218"/>
      <c r="F3790" s="218"/>
      <c r="G3790" s="218"/>
      <c r="H3790" s="219"/>
    </row>
    <row r="3791" spans="1:8" ht="52.8">
      <c r="A3791" s="209">
        <v>89514</v>
      </c>
      <c r="B3791" s="210" t="s">
        <v>3196</v>
      </c>
      <c r="C3791" s="209" t="s">
        <v>22</v>
      </c>
      <c r="D3791" s="211">
        <v>8.08</v>
      </c>
      <c r="E3791" s="218"/>
      <c r="F3791" s="218"/>
      <c r="G3791" s="218"/>
      <c r="H3791" s="219"/>
    </row>
    <row r="3792" spans="1:8" ht="39.6">
      <c r="A3792" s="209">
        <v>89515</v>
      </c>
      <c r="B3792" s="210" t="s">
        <v>3197</v>
      </c>
      <c r="C3792" s="209" t="s">
        <v>22</v>
      </c>
      <c r="D3792" s="211">
        <v>88.2</v>
      </c>
      <c r="E3792" s="218"/>
      <c r="F3792" s="218"/>
      <c r="G3792" s="218"/>
      <c r="H3792" s="219"/>
    </row>
    <row r="3793" spans="1:8" ht="52.8">
      <c r="A3793" s="209">
        <v>89516</v>
      </c>
      <c r="B3793" s="210" t="s">
        <v>3198</v>
      </c>
      <c r="C3793" s="209" t="s">
        <v>22</v>
      </c>
      <c r="D3793" s="211">
        <v>8.17</v>
      </c>
      <c r="E3793" s="218"/>
      <c r="F3793" s="218"/>
      <c r="G3793" s="218"/>
      <c r="H3793" s="219"/>
    </row>
    <row r="3794" spans="1:8" ht="39.6">
      <c r="A3794" s="209">
        <v>89517</v>
      </c>
      <c r="B3794" s="210" t="s">
        <v>3199</v>
      </c>
      <c r="C3794" s="209" t="s">
        <v>22</v>
      </c>
      <c r="D3794" s="211">
        <v>73.67</v>
      </c>
      <c r="E3794" s="218"/>
      <c r="F3794" s="218"/>
      <c r="G3794" s="218"/>
      <c r="H3794" s="219"/>
    </row>
    <row r="3795" spans="1:8" ht="52.8">
      <c r="A3795" s="209">
        <v>89518</v>
      </c>
      <c r="B3795" s="210" t="s">
        <v>3200</v>
      </c>
      <c r="C3795" s="209" t="s">
        <v>22</v>
      </c>
      <c r="D3795" s="211">
        <v>14.58</v>
      </c>
      <c r="E3795" s="218"/>
      <c r="F3795" s="218"/>
      <c r="G3795" s="218"/>
      <c r="H3795" s="219"/>
    </row>
    <row r="3796" spans="1:8" ht="39.6">
      <c r="A3796" s="209">
        <v>89519</v>
      </c>
      <c r="B3796" s="210" t="s">
        <v>3201</v>
      </c>
      <c r="C3796" s="209" t="s">
        <v>22</v>
      </c>
      <c r="D3796" s="211">
        <v>49.51</v>
      </c>
      <c r="E3796" s="218"/>
      <c r="F3796" s="218"/>
      <c r="G3796" s="218"/>
      <c r="H3796" s="219"/>
    </row>
    <row r="3797" spans="1:8" ht="52.8">
      <c r="A3797" s="209">
        <v>89520</v>
      </c>
      <c r="B3797" s="210" t="s">
        <v>3202</v>
      </c>
      <c r="C3797" s="209" t="s">
        <v>22</v>
      </c>
      <c r="D3797" s="211">
        <v>15.28</v>
      </c>
      <c r="E3797" s="218"/>
      <c r="F3797" s="218"/>
      <c r="G3797" s="218"/>
      <c r="H3797" s="219"/>
    </row>
    <row r="3798" spans="1:8" ht="39.6">
      <c r="A3798" s="209">
        <v>89521</v>
      </c>
      <c r="B3798" s="210" t="s">
        <v>3203</v>
      </c>
      <c r="C3798" s="209" t="s">
        <v>22</v>
      </c>
      <c r="D3798" s="211">
        <v>132.41</v>
      </c>
      <c r="E3798" s="218"/>
      <c r="F3798" s="218"/>
      <c r="G3798" s="218"/>
      <c r="H3798" s="219"/>
    </row>
    <row r="3799" spans="1:8" ht="52.8">
      <c r="A3799" s="209">
        <v>89522</v>
      </c>
      <c r="B3799" s="210" t="s">
        <v>3204</v>
      </c>
      <c r="C3799" s="209" t="s">
        <v>22</v>
      </c>
      <c r="D3799" s="211">
        <v>28.48</v>
      </c>
      <c r="E3799" s="218"/>
      <c r="F3799" s="218"/>
      <c r="G3799" s="218"/>
      <c r="H3799" s="219"/>
    </row>
    <row r="3800" spans="1:8" ht="39.6">
      <c r="A3800" s="209">
        <v>89523</v>
      </c>
      <c r="B3800" s="210" t="s">
        <v>3205</v>
      </c>
      <c r="C3800" s="209" t="s">
        <v>22</v>
      </c>
      <c r="D3800" s="211">
        <v>108.04</v>
      </c>
      <c r="E3800" s="218"/>
      <c r="F3800" s="218"/>
      <c r="G3800" s="218"/>
      <c r="H3800" s="219"/>
    </row>
    <row r="3801" spans="1:8" ht="52.8">
      <c r="A3801" s="209">
        <v>89524</v>
      </c>
      <c r="B3801" s="210" t="s">
        <v>3206</v>
      </c>
      <c r="C3801" s="209" t="s">
        <v>22</v>
      </c>
      <c r="D3801" s="211">
        <v>28.93</v>
      </c>
      <c r="E3801" s="218"/>
      <c r="F3801" s="218"/>
      <c r="G3801" s="218"/>
      <c r="H3801" s="219"/>
    </row>
    <row r="3802" spans="1:8" ht="39.6">
      <c r="A3802" s="209">
        <v>89525</v>
      </c>
      <c r="B3802" s="210" t="s">
        <v>3207</v>
      </c>
      <c r="C3802" s="209" t="s">
        <v>22</v>
      </c>
      <c r="D3802" s="211">
        <v>92.89</v>
      </c>
      <c r="E3802" s="218"/>
      <c r="F3802" s="218"/>
      <c r="G3802" s="218"/>
      <c r="H3802" s="219"/>
    </row>
    <row r="3803" spans="1:8" ht="52.8">
      <c r="A3803" s="209">
        <v>89526</v>
      </c>
      <c r="B3803" s="210" t="s">
        <v>3208</v>
      </c>
      <c r="C3803" s="209" t="s">
        <v>22</v>
      </c>
      <c r="D3803" s="211">
        <v>37.200000000000003</v>
      </c>
      <c r="E3803" s="218"/>
      <c r="F3803" s="218"/>
      <c r="G3803" s="218"/>
      <c r="H3803" s="219"/>
    </row>
    <row r="3804" spans="1:8" ht="39.6">
      <c r="A3804" s="209">
        <v>89527</v>
      </c>
      <c r="B3804" s="210" t="s">
        <v>3209</v>
      </c>
      <c r="C3804" s="209" t="s">
        <v>22</v>
      </c>
      <c r="D3804" s="211">
        <v>59.82</v>
      </c>
      <c r="E3804" s="218"/>
      <c r="F3804" s="218"/>
      <c r="G3804" s="218"/>
      <c r="H3804" s="219"/>
    </row>
    <row r="3805" spans="1:8" ht="39.6">
      <c r="A3805" s="209">
        <v>89528</v>
      </c>
      <c r="B3805" s="210" t="s">
        <v>3210</v>
      </c>
      <c r="C3805" s="209" t="s">
        <v>22</v>
      </c>
      <c r="D3805" s="211">
        <v>4.24</v>
      </c>
      <c r="E3805" s="218"/>
      <c r="F3805" s="218"/>
      <c r="G3805" s="218"/>
      <c r="H3805" s="219"/>
    </row>
    <row r="3806" spans="1:8" ht="52.8">
      <c r="A3806" s="209">
        <v>89529</v>
      </c>
      <c r="B3806" s="210" t="s">
        <v>3211</v>
      </c>
      <c r="C3806" s="209" t="s">
        <v>22</v>
      </c>
      <c r="D3806" s="211">
        <v>35.450000000000003</v>
      </c>
      <c r="E3806" s="218"/>
      <c r="F3806" s="218"/>
      <c r="G3806" s="218"/>
      <c r="H3806" s="219"/>
    </row>
    <row r="3807" spans="1:8" ht="39.6">
      <c r="A3807" s="209">
        <v>89530</v>
      </c>
      <c r="B3807" s="210" t="s">
        <v>3212</v>
      </c>
      <c r="C3807" s="209" t="s">
        <v>22</v>
      </c>
      <c r="D3807" s="211">
        <v>17.260000000000002</v>
      </c>
      <c r="E3807" s="218"/>
      <c r="F3807" s="218"/>
      <c r="G3807" s="218"/>
      <c r="H3807" s="219"/>
    </row>
    <row r="3808" spans="1:8" ht="52.8">
      <c r="A3808" s="209">
        <v>89531</v>
      </c>
      <c r="B3808" s="210" t="s">
        <v>3213</v>
      </c>
      <c r="C3808" s="209" t="s">
        <v>22</v>
      </c>
      <c r="D3808" s="211">
        <v>36.450000000000003</v>
      </c>
      <c r="E3808" s="218"/>
      <c r="F3808" s="218"/>
      <c r="G3808" s="218"/>
      <c r="H3808" s="219"/>
    </row>
    <row r="3809" spans="1:8" ht="39.6">
      <c r="A3809" s="209">
        <v>89532</v>
      </c>
      <c r="B3809" s="210" t="s">
        <v>3214</v>
      </c>
      <c r="C3809" s="209" t="s">
        <v>22</v>
      </c>
      <c r="D3809" s="211">
        <v>7.3</v>
      </c>
      <c r="E3809" s="218"/>
      <c r="F3809" s="218"/>
      <c r="G3809" s="218"/>
      <c r="H3809" s="219"/>
    </row>
    <row r="3810" spans="1:8" ht="52.8">
      <c r="A3810" s="209">
        <v>89535</v>
      </c>
      <c r="B3810" s="210" t="s">
        <v>3215</v>
      </c>
      <c r="C3810" s="209" t="s">
        <v>22</v>
      </c>
      <c r="D3810" s="211">
        <v>40.78</v>
      </c>
      <c r="E3810" s="218"/>
      <c r="F3810" s="218"/>
      <c r="G3810" s="218"/>
      <c r="H3810" s="219"/>
    </row>
    <row r="3811" spans="1:8" ht="39.6">
      <c r="A3811" s="209">
        <v>89536</v>
      </c>
      <c r="B3811" s="210" t="s">
        <v>3216</v>
      </c>
      <c r="C3811" s="209" t="s">
        <v>22</v>
      </c>
      <c r="D3811" s="211">
        <v>12.34</v>
      </c>
      <c r="E3811" s="218"/>
      <c r="F3811" s="218"/>
      <c r="G3811" s="218"/>
      <c r="H3811" s="219"/>
    </row>
    <row r="3812" spans="1:8" ht="39.6">
      <c r="A3812" s="209">
        <v>89540</v>
      </c>
      <c r="B3812" s="210" t="s">
        <v>3217</v>
      </c>
      <c r="C3812" s="209" t="s">
        <v>22</v>
      </c>
      <c r="D3812" s="211">
        <v>10.87</v>
      </c>
      <c r="E3812" s="218"/>
      <c r="F3812" s="218"/>
      <c r="G3812" s="218"/>
      <c r="H3812" s="219"/>
    </row>
    <row r="3813" spans="1:8" ht="39.6">
      <c r="A3813" s="209">
        <v>89541</v>
      </c>
      <c r="B3813" s="210" t="s">
        <v>3218</v>
      </c>
      <c r="C3813" s="209" t="s">
        <v>22</v>
      </c>
      <c r="D3813" s="211">
        <v>6.49</v>
      </c>
      <c r="E3813" s="218"/>
      <c r="F3813" s="218"/>
      <c r="G3813" s="218"/>
      <c r="H3813" s="219"/>
    </row>
    <row r="3814" spans="1:8" ht="39.6">
      <c r="A3814" s="209">
        <v>89542</v>
      </c>
      <c r="B3814" s="210" t="s">
        <v>3219</v>
      </c>
      <c r="C3814" s="209" t="s">
        <v>22</v>
      </c>
      <c r="D3814" s="211">
        <v>28.97</v>
      </c>
      <c r="E3814" s="218"/>
      <c r="F3814" s="218"/>
      <c r="G3814" s="218"/>
      <c r="H3814" s="219"/>
    </row>
    <row r="3815" spans="1:8" ht="52.8">
      <c r="A3815" s="209">
        <v>89544</v>
      </c>
      <c r="B3815" s="210" t="s">
        <v>3220</v>
      </c>
      <c r="C3815" s="209" t="s">
        <v>22</v>
      </c>
      <c r="D3815" s="211">
        <v>8.35</v>
      </c>
      <c r="E3815" s="218"/>
      <c r="F3815" s="218"/>
      <c r="G3815" s="218"/>
      <c r="H3815" s="219"/>
    </row>
    <row r="3816" spans="1:8" ht="52.8">
      <c r="A3816" s="209">
        <v>89545</v>
      </c>
      <c r="B3816" s="210" t="s">
        <v>3221</v>
      </c>
      <c r="C3816" s="209" t="s">
        <v>22</v>
      </c>
      <c r="D3816" s="211">
        <v>16.3</v>
      </c>
      <c r="E3816" s="218"/>
      <c r="F3816" s="218"/>
      <c r="G3816" s="218"/>
      <c r="H3816" s="219"/>
    </row>
    <row r="3817" spans="1:8" ht="52.8">
      <c r="A3817" s="209">
        <v>89546</v>
      </c>
      <c r="B3817" s="210" t="s">
        <v>3222</v>
      </c>
      <c r="C3817" s="209" t="s">
        <v>22</v>
      </c>
      <c r="D3817" s="211">
        <v>10.85</v>
      </c>
      <c r="E3817" s="218"/>
      <c r="F3817" s="218"/>
      <c r="G3817" s="218"/>
      <c r="H3817" s="219"/>
    </row>
    <row r="3818" spans="1:8" ht="52.8">
      <c r="A3818" s="209">
        <v>89547</v>
      </c>
      <c r="B3818" s="210" t="s">
        <v>3223</v>
      </c>
      <c r="C3818" s="209" t="s">
        <v>22</v>
      </c>
      <c r="D3818" s="211">
        <v>21.87</v>
      </c>
      <c r="E3818" s="218"/>
      <c r="F3818" s="218"/>
      <c r="G3818" s="218"/>
      <c r="H3818" s="219"/>
    </row>
    <row r="3819" spans="1:8" ht="52.8">
      <c r="A3819" s="209">
        <v>89548</v>
      </c>
      <c r="B3819" s="210" t="s">
        <v>3224</v>
      </c>
      <c r="C3819" s="209" t="s">
        <v>22</v>
      </c>
      <c r="D3819" s="211">
        <v>22.1</v>
      </c>
      <c r="E3819" s="218"/>
      <c r="F3819" s="218"/>
      <c r="G3819" s="218"/>
      <c r="H3819" s="219"/>
    </row>
    <row r="3820" spans="1:8" ht="52.8">
      <c r="A3820" s="209">
        <v>89549</v>
      </c>
      <c r="B3820" s="210" t="s">
        <v>3225</v>
      </c>
      <c r="C3820" s="209" t="s">
        <v>22</v>
      </c>
      <c r="D3820" s="211">
        <v>18.329999999999998</v>
      </c>
      <c r="E3820" s="218"/>
      <c r="F3820" s="218"/>
      <c r="G3820" s="218"/>
      <c r="H3820" s="219"/>
    </row>
    <row r="3821" spans="1:8" ht="52.8">
      <c r="A3821" s="209">
        <v>89550</v>
      </c>
      <c r="B3821" s="210" t="s">
        <v>3226</v>
      </c>
      <c r="C3821" s="209" t="s">
        <v>22</v>
      </c>
      <c r="D3821" s="211">
        <v>39.43</v>
      </c>
      <c r="E3821" s="218"/>
      <c r="F3821" s="218"/>
      <c r="G3821" s="218"/>
      <c r="H3821" s="219"/>
    </row>
    <row r="3822" spans="1:8" ht="39.6">
      <c r="A3822" s="209">
        <v>89551</v>
      </c>
      <c r="B3822" s="210" t="s">
        <v>3227</v>
      </c>
      <c r="C3822" s="209" t="s">
        <v>22</v>
      </c>
      <c r="D3822" s="211">
        <v>8.8800000000000008</v>
      </c>
      <c r="E3822" s="218"/>
      <c r="F3822" s="218"/>
      <c r="G3822" s="218"/>
      <c r="H3822" s="219"/>
    </row>
    <row r="3823" spans="1:8" ht="39.6">
      <c r="A3823" s="209">
        <v>89552</v>
      </c>
      <c r="B3823" s="210" t="s">
        <v>3228</v>
      </c>
      <c r="C3823" s="209" t="s">
        <v>22</v>
      </c>
      <c r="D3823" s="211">
        <v>19.43</v>
      </c>
      <c r="E3823" s="218"/>
      <c r="F3823" s="218"/>
      <c r="G3823" s="218"/>
      <c r="H3823" s="219"/>
    </row>
    <row r="3824" spans="1:8" ht="52.8">
      <c r="A3824" s="209">
        <v>89553</v>
      </c>
      <c r="B3824" s="210" t="s">
        <v>3229</v>
      </c>
      <c r="C3824" s="209" t="s">
        <v>22</v>
      </c>
      <c r="D3824" s="211">
        <v>5.81</v>
      </c>
      <c r="E3824" s="218"/>
      <c r="F3824" s="218"/>
      <c r="G3824" s="218"/>
      <c r="H3824" s="219"/>
    </row>
    <row r="3825" spans="1:8" ht="52.8">
      <c r="A3825" s="209">
        <v>89554</v>
      </c>
      <c r="B3825" s="210" t="s">
        <v>3230</v>
      </c>
      <c r="C3825" s="209" t="s">
        <v>22</v>
      </c>
      <c r="D3825" s="211">
        <v>27.9</v>
      </c>
      <c r="E3825" s="218"/>
      <c r="F3825" s="218"/>
      <c r="G3825" s="218"/>
      <c r="H3825" s="219"/>
    </row>
    <row r="3826" spans="1:8" ht="39.6">
      <c r="A3826" s="209">
        <v>89555</v>
      </c>
      <c r="B3826" s="210" t="s">
        <v>3231</v>
      </c>
      <c r="C3826" s="209" t="s">
        <v>22</v>
      </c>
      <c r="D3826" s="211">
        <v>22.86</v>
      </c>
      <c r="E3826" s="218"/>
      <c r="F3826" s="218"/>
      <c r="G3826" s="218"/>
      <c r="H3826" s="219"/>
    </row>
    <row r="3827" spans="1:8" ht="52.8">
      <c r="A3827" s="209">
        <v>89556</v>
      </c>
      <c r="B3827" s="210" t="s">
        <v>3232</v>
      </c>
      <c r="C3827" s="209" t="s">
        <v>22</v>
      </c>
      <c r="D3827" s="211">
        <v>38.549999999999997</v>
      </c>
      <c r="E3827" s="218"/>
      <c r="F3827" s="218"/>
      <c r="G3827" s="218"/>
      <c r="H3827" s="219"/>
    </row>
    <row r="3828" spans="1:8" ht="52.8">
      <c r="A3828" s="209">
        <v>89557</v>
      </c>
      <c r="B3828" s="210" t="s">
        <v>3233</v>
      </c>
      <c r="C3828" s="209" t="s">
        <v>22</v>
      </c>
      <c r="D3828" s="211">
        <v>30.61</v>
      </c>
      <c r="E3828" s="218"/>
      <c r="F3828" s="218"/>
      <c r="G3828" s="218"/>
      <c r="H3828" s="219"/>
    </row>
    <row r="3829" spans="1:8" ht="39.6">
      <c r="A3829" s="209">
        <v>89558</v>
      </c>
      <c r="B3829" s="210" t="s">
        <v>3234</v>
      </c>
      <c r="C3829" s="209" t="s">
        <v>22</v>
      </c>
      <c r="D3829" s="211">
        <v>10.029999999999999</v>
      </c>
      <c r="E3829" s="218"/>
      <c r="F3829" s="218"/>
      <c r="G3829" s="218"/>
      <c r="H3829" s="219"/>
    </row>
    <row r="3830" spans="1:8" ht="52.8">
      <c r="A3830" s="209">
        <v>89559</v>
      </c>
      <c r="B3830" s="210" t="s">
        <v>3235</v>
      </c>
      <c r="C3830" s="209" t="s">
        <v>22</v>
      </c>
      <c r="D3830" s="211">
        <v>64.16</v>
      </c>
      <c r="E3830" s="218"/>
      <c r="F3830" s="218"/>
      <c r="G3830" s="218"/>
      <c r="H3830" s="219"/>
    </row>
    <row r="3831" spans="1:8" ht="39.6">
      <c r="A3831" s="209">
        <v>89560</v>
      </c>
      <c r="B3831" s="210" t="s">
        <v>6367</v>
      </c>
      <c r="C3831" s="209" t="s">
        <v>22</v>
      </c>
      <c r="D3831" s="211">
        <v>37.200000000000003</v>
      </c>
      <c r="E3831" s="218"/>
      <c r="F3831" s="218"/>
      <c r="G3831" s="218"/>
      <c r="H3831" s="219"/>
    </row>
    <row r="3832" spans="1:8" ht="52.8">
      <c r="A3832" s="209">
        <v>89561</v>
      </c>
      <c r="B3832" s="210" t="s">
        <v>3236</v>
      </c>
      <c r="C3832" s="209" t="s">
        <v>22</v>
      </c>
      <c r="D3832" s="211">
        <v>14.39</v>
      </c>
      <c r="E3832" s="218"/>
      <c r="F3832" s="218"/>
      <c r="G3832" s="218"/>
      <c r="H3832" s="219"/>
    </row>
    <row r="3833" spans="1:8" ht="39.6">
      <c r="A3833" s="209">
        <v>89562</v>
      </c>
      <c r="B3833" s="210" t="s">
        <v>3237</v>
      </c>
      <c r="C3833" s="209" t="s">
        <v>22</v>
      </c>
      <c r="D3833" s="211">
        <v>10.69</v>
      </c>
      <c r="E3833" s="218"/>
      <c r="F3833" s="218"/>
      <c r="G3833" s="218"/>
      <c r="H3833" s="219"/>
    </row>
    <row r="3834" spans="1:8" ht="52.8">
      <c r="A3834" s="209">
        <v>89563</v>
      </c>
      <c r="B3834" s="210" t="s">
        <v>3238</v>
      </c>
      <c r="C3834" s="209" t="s">
        <v>22</v>
      </c>
      <c r="D3834" s="211">
        <v>33.24</v>
      </c>
      <c r="E3834" s="218"/>
      <c r="F3834" s="218"/>
      <c r="G3834" s="218"/>
      <c r="H3834" s="219"/>
    </row>
    <row r="3835" spans="1:8" ht="39.6">
      <c r="A3835" s="209">
        <v>89564</v>
      </c>
      <c r="B3835" s="210" t="s">
        <v>3239</v>
      </c>
      <c r="C3835" s="209" t="s">
        <v>22</v>
      </c>
      <c r="D3835" s="211">
        <v>16.37</v>
      </c>
      <c r="E3835" s="218"/>
      <c r="F3835" s="218"/>
      <c r="G3835" s="218"/>
      <c r="H3835" s="219"/>
    </row>
    <row r="3836" spans="1:8" ht="52.8">
      <c r="A3836" s="209">
        <v>89565</v>
      </c>
      <c r="B3836" s="210" t="s">
        <v>3240</v>
      </c>
      <c r="C3836" s="209" t="s">
        <v>22</v>
      </c>
      <c r="D3836" s="211">
        <v>53.5</v>
      </c>
      <c r="E3836" s="218"/>
      <c r="F3836" s="218"/>
      <c r="G3836" s="218"/>
      <c r="H3836" s="219"/>
    </row>
    <row r="3837" spans="1:8" ht="39.6">
      <c r="A3837" s="209">
        <v>89566</v>
      </c>
      <c r="B3837" s="210" t="s">
        <v>3241</v>
      </c>
      <c r="C3837" s="209" t="s">
        <v>22</v>
      </c>
      <c r="D3837" s="211">
        <v>45.38</v>
      </c>
      <c r="E3837" s="218"/>
      <c r="F3837" s="218"/>
      <c r="G3837" s="218"/>
      <c r="H3837" s="219"/>
    </row>
    <row r="3838" spans="1:8" ht="52.8">
      <c r="A3838" s="209">
        <v>89567</v>
      </c>
      <c r="B3838" s="210" t="s">
        <v>3242</v>
      </c>
      <c r="C3838" s="209" t="s">
        <v>22</v>
      </c>
      <c r="D3838" s="211">
        <v>76.849999999999994</v>
      </c>
      <c r="E3838" s="218"/>
      <c r="F3838" s="218"/>
      <c r="G3838" s="218"/>
      <c r="H3838" s="219"/>
    </row>
    <row r="3839" spans="1:8" ht="39.6">
      <c r="A3839" s="209">
        <v>89568</v>
      </c>
      <c r="B3839" s="210" t="s">
        <v>3243</v>
      </c>
      <c r="C3839" s="209" t="s">
        <v>22</v>
      </c>
      <c r="D3839" s="211">
        <v>34.450000000000003</v>
      </c>
      <c r="E3839" s="218"/>
      <c r="F3839" s="218"/>
      <c r="G3839" s="218"/>
      <c r="H3839" s="219"/>
    </row>
    <row r="3840" spans="1:8" ht="52.8">
      <c r="A3840" s="209">
        <v>89569</v>
      </c>
      <c r="B3840" s="210" t="s">
        <v>3244</v>
      </c>
      <c r="C3840" s="209" t="s">
        <v>22</v>
      </c>
      <c r="D3840" s="211">
        <v>89.59</v>
      </c>
      <c r="E3840" s="218"/>
      <c r="F3840" s="218"/>
      <c r="G3840" s="218"/>
      <c r="H3840" s="219"/>
    </row>
    <row r="3841" spans="1:8" ht="52.8">
      <c r="A3841" s="209">
        <v>89570</v>
      </c>
      <c r="B3841" s="210" t="s">
        <v>3245</v>
      </c>
      <c r="C3841" s="209" t="s">
        <v>22</v>
      </c>
      <c r="D3841" s="211">
        <v>11.86</v>
      </c>
      <c r="E3841" s="218"/>
      <c r="F3841" s="218"/>
      <c r="G3841" s="218"/>
      <c r="H3841" s="219"/>
    </row>
    <row r="3842" spans="1:8" ht="39.6">
      <c r="A3842" s="209">
        <v>89571</v>
      </c>
      <c r="B3842" s="210" t="s">
        <v>3246</v>
      </c>
      <c r="C3842" s="209" t="s">
        <v>22</v>
      </c>
      <c r="D3842" s="211">
        <v>66.63</v>
      </c>
      <c r="E3842" s="218"/>
      <c r="F3842" s="218"/>
      <c r="G3842" s="218"/>
      <c r="H3842" s="219"/>
    </row>
    <row r="3843" spans="1:8" ht="52.8">
      <c r="A3843" s="209">
        <v>89572</v>
      </c>
      <c r="B3843" s="210" t="s">
        <v>3247</v>
      </c>
      <c r="C3843" s="209" t="s">
        <v>22</v>
      </c>
      <c r="D3843" s="211">
        <v>8.89</v>
      </c>
      <c r="E3843" s="218"/>
      <c r="F3843" s="218"/>
      <c r="G3843" s="218"/>
      <c r="H3843" s="219"/>
    </row>
    <row r="3844" spans="1:8" ht="39.6">
      <c r="A3844" s="209">
        <v>89573</v>
      </c>
      <c r="B3844" s="210" t="s">
        <v>3248</v>
      </c>
      <c r="C3844" s="209" t="s">
        <v>22</v>
      </c>
      <c r="D3844" s="211">
        <v>73.03</v>
      </c>
      <c r="E3844" s="218"/>
      <c r="F3844" s="218"/>
      <c r="G3844" s="218"/>
      <c r="H3844" s="219"/>
    </row>
    <row r="3845" spans="1:8" ht="52.8">
      <c r="A3845" s="209">
        <v>89574</v>
      </c>
      <c r="B3845" s="210" t="s">
        <v>3249</v>
      </c>
      <c r="C3845" s="209" t="s">
        <v>22</v>
      </c>
      <c r="D3845" s="211">
        <v>148</v>
      </c>
      <c r="E3845" s="218"/>
      <c r="F3845" s="218"/>
      <c r="G3845" s="218"/>
      <c r="H3845" s="219"/>
    </row>
    <row r="3846" spans="1:8" ht="39.6">
      <c r="A3846" s="209">
        <v>89575</v>
      </c>
      <c r="B3846" s="210" t="s">
        <v>3250</v>
      </c>
      <c r="C3846" s="209" t="s">
        <v>22</v>
      </c>
      <c r="D3846" s="211">
        <v>11.88</v>
      </c>
      <c r="E3846" s="218"/>
      <c r="F3846" s="218"/>
      <c r="G3846" s="218"/>
      <c r="H3846" s="219"/>
    </row>
    <row r="3847" spans="1:8" ht="39.6">
      <c r="A3847" s="209">
        <v>89577</v>
      </c>
      <c r="B3847" s="210" t="s">
        <v>3251</v>
      </c>
      <c r="C3847" s="209" t="s">
        <v>22</v>
      </c>
      <c r="D3847" s="211">
        <v>39.200000000000003</v>
      </c>
      <c r="E3847" s="218"/>
      <c r="F3847" s="218"/>
      <c r="G3847" s="218"/>
      <c r="H3847" s="219"/>
    </row>
    <row r="3848" spans="1:8" ht="39.6">
      <c r="A3848" s="209">
        <v>89579</v>
      </c>
      <c r="B3848" s="210" t="s">
        <v>3252</v>
      </c>
      <c r="C3848" s="209" t="s">
        <v>22</v>
      </c>
      <c r="D3848" s="211">
        <v>12.17</v>
      </c>
      <c r="E3848" s="218"/>
      <c r="F3848" s="218"/>
      <c r="G3848" s="218"/>
      <c r="H3848" s="219"/>
    </row>
    <row r="3849" spans="1:8" ht="52.8">
      <c r="A3849" s="209">
        <v>89581</v>
      </c>
      <c r="B3849" s="210" t="s">
        <v>3253</v>
      </c>
      <c r="C3849" s="209" t="s">
        <v>22</v>
      </c>
      <c r="D3849" s="211">
        <v>31.99</v>
      </c>
      <c r="E3849" s="218"/>
      <c r="F3849" s="218"/>
      <c r="G3849" s="218"/>
      <c r="H3849" s="219"/>
    </row>
    <row r="3850" spans="1:8" ht="52.8">
      <c r="A3850" s="209">
        <v>89582</v>
      </c>
      <c r="B3850" s="210" t="s">
        <v>3254</v>
      </c>
      <c r="C3850" s="209" t="s">
        <v>22</v>
      </c>
      <c r="D3850" s="211">
        <v>32.44</v>
      </c>
      <c r="E3850" s="218"/>
      <c r="F3850" s="218"/>
      <c r="G3850" s="218"/>
      <c r="H3850" s="219"/>
    </row>
    <row r="3851" spans="1:8" ht="52.8">
      <c r="A3851" s="209">
        <v>89583</v>
      </c>
      <c r="B3851" s="210" t="s">
        <v>3255</v>
      </c>
      <c r="C3851" s="209" t="s">
        <v>22</v>
      </c>
      <c r="D3851" s="211">
        <v>40.71</v>
      </c>
      <c r="E3851" s="218"/>
      <c r="F3851" s="218"/>
      <c r="G3851" s="218"/>
      <c r="H3851" s="219"/>
    </row>
    <row r="3852" spans="1:8" ht="52.8">
      <c r="A3852" s="209">
        <v>89584</v>
      </c>
      <c r="B3852" s="210" t="s">
        <v>3256</v>
      </c>
      <c r="C3852" s="209" t="s">
        <v>22</v>
      </c>
      <c r="D3852" s="211">
        <v>41.8</v>
      </c>
      <c r="E3852" s="218"/>
      <c r="F3852" s="218"/>
      <c r="G3852" s="218"/>
      <c r="H3852" s="219"/>
    </row>
    <row r="3853" spans="1:8" ht="52.8">
      <c r="A3853" s="209">
        <v>89585</v>
      </c>
      <c r="B3853" s="210" t="s">
        <v>3257</v>
      </c>
      <c r="C3853" s="209" t="s">
        <v>22</v>
      </c>
      <c r="D3853" s="211">
        <v>42.8</v>
      </c>
      <c r="E3853" s="218"/>
      <c r="F3853" s="218"/>
      <c r="G3853" s="218"/>
      <c r="H3853" s="219"/>
    </row>
    <row r="3854" spans="1:8" ht="52.8">
      <c r="A3854" s="209">
        <v>89587</v>
      </c>
      <c r="B3854" s="210" t="s">
        <v>3258</v>
      </c>
      <c r="C3854" s="209" t="s">
        <v>22</v>
      </c>
      <c r="D3854" s="211">
        <v>47.13</v>
      </c>
      <c r="E3854" s="218"/>
      <c r="F3854" s="218"/>
      <c r="G3854" s="218"/>
      <c r="H3854" s="219"/>
    </row>
    <row r="3855" spans="1:8" ht="52.8">
      <c r="A3855" s="209">
        <v>89590</v>
      </c>
      <c r="B3855" s="210" t="s">
        <v>3259</v>
      </c>
      <c r="C3855" s="209" t="s">
        <v>22</v>
      </c>
      <c r="D3855" s="211">
        <v>126.46</v>
      </c>
      <c r="E3855" s="218"/>
      <c r="F3855" s="218"/>
      <c r="G3855" s="218"/>
      <c r="H3855" s="219"/>
    </row>
    <row r="3856" spans="1:8" ht="52.8">
      <c r="A3856" s="209">
        <v>89591</v>
      </c>
      <c r="B3856" s="210" t="s">
        <v>3260</v>
      </c>
      <c r="C3856" s="209" t="s">
        <v>22</v>
      </c>
      <c r="D3856" s="211">
        <v>123.37</v>
      </c>
      <c r="E3856" s="218"/>
      <c r="F3856" s="218"/>
      <c r="G3856" s="218"/>
      <c r="H3856" s="219"/>
    </row>
    <row r="3857" spans="1:8" ht="52.8">
      <c r="A3857" s="209">
        <v>89592</v>
      </c>
      <c r="B3857" s="210" t="s">
        <v>3261</v>
      </c>
      <c r="C3857" s="209" t="s">
        <v>22</v>
      </c>
      <c r="D3857" s="211">
        <v>150.47</v>
      </c>
      <c r="E3857" s="218"/>
      <c r="F3857" s="218"/>
      <c r="G3857" s="218"/>
      <c r="H3857" s="219"/>
    </row>
    <row r="3858" spans="1:8" ht="39.6">
      <c r="A3858" s="209">
        <v>89593</v>
      </c>
      <c r="B3858" s="210" t="s">
        <v>3262</v>
      </c>
      <c r="C3858" s="209" t="s">
        <v>22</v>
      </c>
      <c r="D3858" s="211">
        <v>26.33</v>
      </c>
      <c r="E3858" s="218"/>
      <c r="F3858" s="218"/>
      <c r="G3858" s="218"/>
      <c r="H3858" s="219"/>
    </row>
    <row r="3859" spans="1:8" ht="39.6">
      <c r="A3859" s="209">
        <v>89594</v>
      </c>
      <c r="B3859" s="210" t="s">
        <v>3263</v>
      </c>
      <c r="C3859" s="209" t="s">
        <v>22</v>
      </c>
      <c r="D3859" s="211">
        <v>38.159999999999997</v>
      </c>
      <c r="E3859" s="218"/>
      <c r="F3859" s="218"/>
      <c r="G3859" s="218"/>
      <c r="H3859" s="219"/>
    </row>
    <row r="3860" spans="1:8" ht="52.8">
      <c r="A3860" s="209">
        <v>89595</v>
      </c>
      <c r="B3860" s="210" t="s">
        <v>3264</v>
      </c>
      <c r="C3860" s="209" t="s">
        <v>22</v>
      </c>
      <c r="D3860" s="211">
        <v>15.1</v>
      </c>
      <c r="E3860" s="218"/>
      <c r="F3860" s="218"/>
      <c r="G3860" s="218"/>
      <c r="H3860" s="219"/>
    </row>
    <row r="3861" spans="1:8" ht="52.8">
      <c r="A3861" s="209">
        <v>89596</v>
      </c>
      <c r="B3861" s="210" t="s">
        <v>3265</v>
      </c>
      <c r="C3861" s="209" t="s">
        <v>22</v>
      </c>
      <c r="D3861" s="211">
        <v>10.74</v>
      </c>
      <c r="E3861" s="218"/>
      <c r="F3861" s="218"/>
      <c r="G3861" s="218"/>
      <c r="H3861" s="219"/>
    </row>
    <row r="3862" spans="1:8" ht="39.6">
      <c r="A3862" s="209">
        <v>89597</v>
      </c>
      <c r="B3862" s="210" t="s">
        <v>3266</v>
      </c>
      <c r="C3862" s="209" t="s">
        <v>22</v>
      </c>
      <c r="D3862" s="211">
        <v>23.78</v>
      </c>
      <c r="E3862" s="218"/>
      <c r="F3862" s="218"/>
      <c r="G3862" s="218"/>
      <c r="H3862" s="219"/>
    </row>
    <row r="3863" spans="1:8" ht="39.6">
      <c r="A3863" s="209">
        <v>89598</v>
      </c>
      <c r="B3863" s="210" t="s">
        <v>3267</v>
      </c>
      <c r="C3863" s="209" t="s">
        <v>22</v>
      </c>
      <c r="D3863" s="211">
        <v>53.03</v>
      </c>
      <c r="E3863" s="218"/>
      <c r="F3863" s="218"/>
      <c r="G3863" s="218"/>
      <c r="H3863" s="219"/>
    </row>
    <row r="3864" spans="1:8" ht="52.8">
      <c r="A3864" s="209">
        <v>89599</v>
      </c>
      <c r="B3864" s="210" t="s">
        <v>3268</v>
      </c>
      <c r="C3864" s="209" t="s">
        <v>22</v>
      </c>
      <c r="D3864" s="211">
        <v>24.23</v>
      </c>
      <c r="E3864" s="218"/>
      <c r="F3864" s="218"/>
      <c r="G3864" s="218"/>
      <c r="H3864" s="219"/>
    </row>
    <row r="3865" spans="1:8" ht="52.8">
      <c r="A3865" s="209">
        <v>89600</v>
      </c>
      <c r="B3865" s="210" t="s">
        <v>3269</v>
      </c>
      <c r="C3865" s="209" t="s">
        <v>22</v>
      </c>
      <c r="D3865" s="211">
        <v>24.45</v>
      </c>
      <c r="E3865" s="218"/>
      <c r="F3865" s="218"/>
      <c r="G3865" s="218"/>
      <c r="H3865" s="219"/>
    </row>
    <row r="3866" spans="1:8" ht="39.6">
      <c r="A3866" s="209">
        <v>89605</v>
      </c>
      <c r="B3866" s="210" t="s">
        <v>3270</v>
      </c>
      <c r="C3866" s="209" t="s">
        <v>22</v>
      </c>
      <c r="D3866" s="211">
        <v>21.62</v>
      </c>
      <c r="E3866" s="218"/>
      <c r="F3866" s="218"/>
      <c r="G3866" s="218"/>
      <c r="H3866" s="219"/>
    </row>
    <row r="3867" spans="1:8" ht="39.6">
      <c r="A3867" s="209">
        <v>89609</v>
      </c>
      <c r="B3867" s="210" t="s">
        <v>3271</v>
      </c>
      <c r="C3867" s="209" t="s">
        <v>22</v>
      </c>
      <c r="D3867" s="211">
        <v>89.89</v>
      </c>
      <c r="E3867" s="218"/>
      <c r="F3867" s="218"/>
      <c r="G3867" s="218"/>
      <c r="H3867" s="219"/>
    </row>
    <row r="3868" spans="1:8" ht="52.8">
      <c r="A3868" s="209">
        <v>89610</v>
      </c>
      <c r="B3868" s="210" t="s">
        <v>3272</v>
      </c>
      <c r="C3868" s="209" t="s">
        <v>22</v>
      </c>
      <c r="D3868" s="211">
        <v>20.420000000000002</v>
      </c>
      <c r="E3868" s="218"/>
      <c r="F3868" s="218"/>
      <c r="G3868" s="218"/>
      <c r="H3868" s="219"/>
    </row>
    <row r="3869" spans="1:8" ht="39.6">
      <c r="A3869" s="209">
        <v>89611</v>
      </c>
      <c r="B3869" s="210" t="s">
        <v>3273</v>
      </c>
      <c r="C3869" s="209" t="s">
        <v>22</v>
      </c>
      <c r="D3869" s="211">
        <v>33.86</v>
      </c>
      <c r="E3869" s="218"/>
      <c r="F3869" s="218"/>
      <c r="G3869" s="218"/>
      <c r="H3869" s="219"/>
    </row>
    <row r="3870" spans="1:8" ht="39.6">
      <c r="A3870" s="209">
        <v>89612</v>
      </c>
      <c r="B3870" s="210" t="s">
        <v>3274</v>
      </c>
      <c r="C3870" s="209" t="s">
        <v>22</v>
      </c>
      <c r="D3870" s="211">
        <v>177.16</v>
      </c>
      <c r="E3870" s="218"/>
      <c r="F3870" s="218"/>
      <c r="G3870" s="218"/>
      <c r="H3870" s="219"/>
    </row>
    <row r="3871" spans="1:8" ht="52.8">
      <c r="A3871" s="209">
        <v>89613</v>
      </c>
      <c r="B3871" s="210" t="s">
        <v>3275</v>
      </c>
      <c r="C3871" s="209" t="s">
        <v>22</v>
      </c>
      <c r="D3871" s="211">
        <v>32.19</v>
      </c>
      <c r="E3871" s="218"/>
      <c r="F3871" s="218"/>
      <c r="G3871" s="218"/>
      <c r="H3871" s="219"/>
    </row>
    <row r="3872" spans="1:8" ht="39.6">
      <c r="A3872" s="209">
        <v>89614</v>
      </c>
      <c r="B3872" s="210" t="s">
        <v>3276</v>
      </c>
      <c r="C3872" s="209" t="s">
        <v>22</v>
      </c>
      <c r="D3872" s="211">
        <v>63.6</v>
      </c>
      <c r="E3872" s="218"/>
      <c r="F3872" s="218"/>
      <c r="G3872" s="218"/>
      <c r="H3872" s="219"/>
    </row>
    <row r="3873" spans="1:8" ht="39.6">
      <c r="A3873" s="209">
        <v>89615</v>
      </c>
      <c r="B3873" s="210" t="s">
        <v>3277</v>
      </c>
      <c r="C3873" s="209" t="s">
        <v>22</v>
      </c>
      <c r="D3873" s="211">
        <v>209.32</v>
      </c>
      <c r="E3873" s="218"/>
      <c r="F3873" s="218"/>
      <c r="G3873" s="218"/>
      <c r="H3873" s="219"/>
    </row>
    <row r="3874" spans="1:8" ht="52.8">
      <c r="A3874" s="209">
        <v>89616</v>
      </c>
      <c r="B3874" s="210" t="s">
        <v>3278</v>
      </c>
      <c r="C3874" s="209" t="s">
        <v>22</v>
      </c>
      <c r="D3874" s="211">
        <v>43.21</v>
      </c>
      <c r="E3874" s="218"/>
      <c r="F3874" s="218"/>
      <c r="G3874" s="218"/>
      <c r="H3874" s="219"/>
    </row>
    <row r="3875" spans="1:8" ht="39.6">
      <c r="A3875" s="209">
        <v>89617</v>
      </c>
      <c r="B3875" s="210" t="s">
        <v>3279</v>
      </c>
      <c r="C3875" s="209" t="s">
        <v>22</v>
      </c>
      <c r="D3875" s="211">
        <v>7.4</v>
      </c>
      <c r="E3875" s="218"/>
      <c r="F3875" s="218"/>
      <c r="G3875" s="218"/>
      <c r="H3875" s="219"/>
    </row>
    <row r="3876" spans="1:8" ht="39.6">
      <c r="A3876" s="209">
        <v>89620</v>
      </c>
      <c r="B3876" s="210" t="s">
        <v>3280</v>
      </c>
      <c r="C3876" s="209" t="s">
        <v>22</v>
      </c>
      <c r="D3876" s="211">
        <v>11.9</v>
      </c>
      <c r="E3876" s="218"/>
      <c r="F3876" s="218"/>
      <c r="G3876" s="218"/>
      <c r="H3876" s="219"/>
    </row>
    <row r="3877" spans="1:8" ht="39.6">
      <c r="A3877" s="209">
        <v>89622</v>
      </c>
      <c r="B3877" s="210" t="s">
        <v>3281</v>
      </c>
      <c r="C3877" s="209" t="s">
        <v>22</v>
      </c>
      <c r="D3877" s="211">
        <v>14.4</v>
      </c>
      <c r="E3877" s="218"/>
      <c r="F3877" s="218"/>
      <c r="G3877" s="218"/>
      <c r="H3877" s="219"/>
    </row>
    <row r="3878" spans="1:8" ht="39.6">
      <c r="A3878" s="209">
        <v>89623</v>
      </c>
      <c r="B3878" s="210" t="s">
        <v>3282</v>
      </c>
      <c r="C3878" s="209" t="s">
        <v>22</v>
      </c>
      <c r="D3878" s="211">
        <v>19.829999999999998</v>
      </c>
      <c r="E3878" s="218"/>
      <c r="F3878" s="218"/>
      <c r="G3878" s="218"/>
      <c r="H3878" s="219"/>
    </row>
    <row r="3879" spans="1:8" ht="39.6">
      <c r="A3879" s="209">
        <v>89624</v>
      </c>
      <c r="B3879" s="210" t="s">
        <v>3283</v>
      </c>
      <c r="C3879" s="209" t="s">
        <v>22</v>
      </c>
      <c r="D3879" s="211">
        <v>18.32</v>
      </c>
      <c r="E3879" s="218"/>
      <c r="F3879" s="218"/>
      <c r="G3879" s="218"/>
      <c r="H3879" s="219"/>
    </row>
    <row r="3880" spans="1:8" ht="39.6">
      <c r="A3880" s="209">
        <v>89625</v>
      </c>
      <c r="B3880" s="210" t="s">
        <v>3284</v>
      </c>
      <c r="C3880" s="209" t="s">
        <v>22</v>
      </c>
      <c r="D3880" s="211">
        <v>23.19</v>
      </c>
      <c r="E3880" s="218"/>
      <c r="F3880" s="218"/>
      <c r="G3880" s="218"/>
      <c r="H3880" s="219"/>
    </row>
    <row r="3881" spans="1:8" ht="39.6">
      <c r="A3881" s="209">
        <v>89626</v>
      </c>
      <c r="B3881" s="210" t="s">
        <v>3285</v>
      </c>
      <c r="C3881" s="209" t="s">
        <v>22</v>
      </c>
      <c r="D3881" s="211">
        <v>31.29</v>
      </c>
      <c r="E3881" s="218"/>
      <c r="F3881" s="218"/>
      <c r="G3881" s="218"/>
      <c r="H3881" s="219"/>
    </row>
    <row r="3882" spans="1:8" ht="39.6">
      <c r="A3882" s="209">
        <v>89627</v>
      </c>
      <c r="B3882" s="210" t="s">
        <v>3286</v>
      </c>
      <c r="C3882" s="209" t="s">
        <v>22</v>
      </c>
      <c r="D3882" s="211">
        <v>20.68</v>
      </c>
      <c r="E3882" s="218"/>
      <c r="F3882" s="218"/>
      <c r="G3882" s="218"/>
      <c r="H3882" s="219"/>
    </row>
    <row r="3883" spans="1:8" ht="39.6">
      <c r="A3883" s="209">
        <v>89628</v>
      </c>
      <c r="B3883" s="210" t="s">
        <v>3287</v>
      </c>
      <c r="C3883" s="209" t="s">
        <v>22</v>
      </c>
      <c r="D3883" s="211">
        <v>50.22</v>
      </c>
      <c r="E3883" s="218"/>
      <c r="F3883" s="218"/>
      <c r="G3883" s="218"/>
      <c r="H3883" s="219"/>
    </row>
    <row r="3884" spans="1:8" ht="39.6">
      <c r="A3884" s="209">
        <v>89629</v>
      </c>
      <c r="B3884" s="210" t="s">
        <v>3288</v>
      </c>
      <c r="C3884" s="209" t="s">
        <v>22</v>
      </c>
      <c r="D3884" s="211">
        <v>85.32</v>
      </c>
      <c r="E3884" s="218"/>
      <c r="F3884" s="218"/>
      <c r="G3884" s="218"/>
      <c r="H3884" s="219"/>
    </row>
    <row r="3885" spans="1:8" ht="39.6">
      <c r="A3885" s="209">
        <v>89630</v>
      </c>
      <c r="B3885" s="210" t="s">
        <v>3289</v>
      </c>
      <c r="C3885" s="209" t="s">
        <v>22</v>
      </c>
      <c r="D3885" s="211">
        <v>64.5</v>
      </c>
      <c r="E3885" s="218"/>
      <c r="F3885" s="218"/>
      <c r="G3885" s="218"/>
      <c r="H3885" s="219"/>
    </row>
    <row r="3886" spans="1:8" ht="39.6">
      <c r="A3886" s="209">
        <v>89631</v>
      </c>
      <c r="B3886" s="210" t="s">
        <v>3290</v>
      </c>
      <c r="C3886" s="209" t="s">
        <v>22</v>
      </c>
      <c r="D3886" s="211">
        <v>112.4</v>
      </c>
      <c r="E3886" s="218"/>
      <c r="F3886" s="218"/>
      <c r="G3886" s="218"/>
      <c r="H3886" s="219"/>
    </row>
    <row r="3887" spans="1:8" ht="39.6">
      <c r="A3887" s="209">
        <v>89632</v>
      </c>
      <c r="B3887" s="210" t="s">
        <v>3291</v>
      </c>
      <c r="C3887" s="209" t="s">
        <v>22</v>
      </c>
      <c r="D3887" s="211">
        <v>130.88999999999999</v>
      </c>
      <c r="E3887" s="218"/>
      <c r="F3887" s="218"/>
      <c r="G3887" s="218"/>
      <c r="H3887" s="219"/>
    </row>
    <row r="3888" spans="1:8" ht="39.6">
      <c r="A3888" s="209">
        <v>89637</v>
      </c>
      <c r="B3888" s="210" t="s">
        <v>3292</v>
      </c>
      <c r="C3888" s="209" t="s">
        <v>22</v>
      </c>
      <c r="D3888" s="211">
        <v>10.32</v>
      </c>
      <c r="E3888" s="218"/>
      <c r="F3888" s="218"/>
      <c r="G3888" s="218"/>
      <c r="H3888" s="219"/>
    </row>
    <row r="3889" spans="1:8" ht="39.6">
      <c r="A3889" s="209">
        <v>89638</v>
      </c>
      <c r="B3889" s="210" t="s">
        <v>3293</v>
      </c>
      <c r="C3889" s="209" t="s">
        <v>22</v>
      </c>
      <c r="D3889" s="211">
        <v>11.19</v>
      </c>
      <c r="E3889" s="218"/>
      <c r="F3889" s="218"/>
      <c r="G3889" s="218"/>
      <c r="H3889" s="219"/>
    </row>
    <row r="3890" spans="1:8" ht="39.6">
      <c r="A3890" s="209">
        <v>89639</v>
      </c>
      <c r="B3890" s="210" t="s">
        <v>3294</v>
      </c>
      <c r="C3890" s="209" t="s">
        <v>22</v>
      </c>
      <c r="D3890" s="211">
        <v>11.8</v>
      </c>
      <c r="E3890" s="218"/>
      <c r="F3890" s="218"/>
      <c r="G3890" s="218"/>
      <c r="H3890" s="219"/>
    </row>
    <row r="3891" spans="1:8" ht="52.8">
      <c r="A3891" s="209">
        <v>89640</v>
      </c>
      <c r="B3891" s="210" t="s">
        <v>3295</v>
      </c>
      <c r="C3891" s="209" t="s">
        <v>22</v>
      </c>
      <c r="D3891" s="211">
        <v>18.39</v>
      </c>
      <c r="E3891" s="218"/>
      <c r="F3891" s="218"/>
      <c r="G3891" s="218"/>
      <c r="H3891" s="219"/>
    </row>
    <row r="3892" spans="1:8" ht="39.6">
      <c r="A3892" s="209">
        <v>89641</v>
      </c>
      <c r="B3892" s="210" t="s">
        <v>3296</v>
      </c>
      <c r="C3892" s="209" t="s">
        <v>22</v>
      </c>
      <c r="D3892" s="211">
        <v>13.43</v>
      </c>
      <c r="E3892" s="218"/>
      <c r="F3892" s="218"/>
      <c r="G3892" s="218"/>
      <c r="H3892" s="219"/>
    </row>
    <row r="3893" spans="1:8" ht="39.6">
      <c r="A3893" s="209">
        <v>89642</v>
      </c>
      <c r="B3893" s="210" t="s">
        <v>3297</v>
      </c>
      <c r="C3893" s="209" t="s">
        <v>22</v>
      </c>
      <c r="D3893" s="211">
        <v>14.95</v>
      </c>
      <c r="E3893" s="218"/>
      <c r="F3893" s="218"/>
      <c r="G3893" s="218"/>
      <c r="H3893" s="219"/>
    </row>
    <row r="3894" spans="1:8" ht="39.6">
      <c r="A3894" s="209">
        <v>89643</v>
      </c>
      <c r="B3894" s="210" t="s">
        <v>3298</v>
      </c>
      <c r="C3894" s="209" t="s">
        <v>22</v>
      </c>
      <c r="D3894" s="211">
        <v>16.170000000000002</v>
      </c>
      <c r="E3894" s="218"/>
      <c r="F3894" s="218"/>
      <c r="G3894" s="218"/>
      <c r="H3894" s="219"/>
    </row>
    <row r="3895" spans="1:8" ht="52.8">
      <c r="A3895" s="209">
        <v>89644</v>
      </c>
      <c r="B3895" s="210" t="s">
        <v>3299</v>
      </c>
      <c r="C3895" s="209" t="s">
        <v>22</v>
      </c>
      <c r="D3895" s="211">
        <v>22.47</v>
      </c>
      <c r="E3895" s="218"/>
      <c r="F3895" s="218"/>
      <c r="G3895" s="218"/>
      <c r="H3895" s="219"/>
    </row>
    <row r="3896" spans="1:8" ht="52.8">
      <c r="A3896" s="209">
        <v>89645</v>
      </c>
      <c r="B3896" s="210" t="s">
        <v>3300</v>
      </c>
      <c r="C3896" s="209" t="s">
        <v>22</v>
      </c>
      <c r="D3896" s="211">
        <v>31.34</v>
      </c>
      <c r="E3896" s="218"/>
      <c r="F3896" s="218"/>
      <c r="G3896" s="218"/>
      <c r="H3896" s="219"/>
    </row>
    <row r="3897" spans="1:8" ht="39.6">
      <c r="A3897" s="209">
        <v>89646</v>
      </c>
      <c r="B3897" s="210" t="s">
        <v>3301</v>
      </c>
      <c r="C3897" s="209" t="s">
        <v>22</v>
      </c>
      <c r="D3897" s="211">
        <v>20.23</v>
      </c>
      <c r="E3897" s="218"/>
      <c r="F3897" s="218"/>
      <c r="G3897" s="218"/>
      <c r="H3897" s="219"/>
    </row>
    <row r="3898" spans="1:8" ht="39.6">
      <c r="A3898" s="209">
        <v>89647</v>
      </c>
      <c r="B3898" s="210" t="s">
        <v>3302</v>
      </c>
      <c r="C3898" s="209" t="s">
        <v>22</v>
      </c>
      <c r="D3898" s="211">
        <v>19.600000000000001</v>
      </c>
      <c r="E3898" s="218"/>
      <c r="F3898" s="218"/>
      <c r="G3898" s="218"/>
      <c r="H3898" s="219"/>
    </row>
    <row r="3899" spans="1:8" ht="39.6">
      <c r="A3899" s="209">
        <v>89648</v>
      </c>
      <c r="B3899" s="210" t="s">
        <v>3303</v>
      </c>
      <c r="C3899" s="209" t="s">
        <v>22</v>
      </c>
      <c r="D3899" s="211">
        <v>24.35</v>
      </c>
      <c r="E3899" s="218"/>
      <c r="F3899" s="218"/>
      <c r="G3899" s="218"/>
      <c r="H3899" s="219"/>
    </row>
    <row r="3900" spans="1:8" ht="39.6">
      <c r="A3900" s="209">
        <v>89649</v>
      </c>
      <c r="B3900" s="210" t="s">
        <v>3304</v>
      </c>
      <c r="C3900" s="209" t="s">
        <v>22</v>
      </c>
      <c r="D3900" s="211">
        <v>29.67</v>
      </c>
      <c r="E3900" s="218"/>
      <c r="F3900" s="218"/>
      <c r="G3900" s="218"/>
      <c r="H3900" s="219"/>
    </row>
    <row r="3901" spans="1:8" ht="39.6">
      <c r="A3901" s="209">
        <v>89650</v>
      </c>
      <c r="B3901" s="210" t="s">
        <v>3305</v>
      </c>
      <c r="C3901" s="209" t="s">
        <v>22</v>
      </c>
      <c r="D3901" s="211">
        <v>28.11</v>
      </c>
      <c r="E3901" s="218"/>
      <c r="F3901" s="218"/>
      <c r="G3901" s="218"/>
      <c r="H3901" s="219"/>
    </row>
    <row r="3902" spans="1:8" ht="39.6">
      <c r="A3902" s="209">
        <v>89651</v>
      </c>
      <c r="B3902" s="210" t="s">
        <v>3306</v>
      </c>
      <c r="C3902" s="209" t="s">
        <v>22</v>
      </c>
      <c r="D3902" s="211">
        <v>7.11</v>
      </c>
      <c r="E3902" s="218"/>
      <c r="F3902" s="218"/>
      <c r="G3902" s="218"/>
      <c r="H3902" s="219"/>
    </row>
    <row r="3903" spans="1:8" ht="39.6">
      <c r="A3903" s="209">
        <v>89652</v>
      </c>
      <c r="B3903" s="210" t="s">
        <v>3307</v>
      </c>
      <c r="C3903" s="209" t="s">
        <v>22</v>
      </c>
      <c r="D3903" s="211">
        <v>11.95</v>
      </c>
      <c r="E3903" s="218"/>
      <c r="F3903" s="218"/>
      <c r="G3903" s="218"/>
      <c r="H3903" s="219"/>
    </row>
    <row r="3904" spans="1:8" ht="52.8">
      <c r="A3904" s="209">
        <v>89653</v>
      </c>
      <c r="B3904" s="210" t="s">
        <v>3308</v>
      </c>
      <c r="C3904" s="209" t="s">
        <v>22</v>
      </c>
      <c r="D3904" s="211">
        <v>16.86</v>
      </c>
      <c r="E3904" s="218"/>
      <c r="F3904" s="218"/>
      <c r="G3904" s="218"/>
      <c r="H3904" s="219"/>
    </row>
    <row r="3905" spans="1:8" ht="39.6">
      <c r="A3905" s="209">
        <v>89654</v>
      </c>
      <c r="B3905" s="210" t="s">
        <v>3309</v>
      </c>
      <c r="C3905" s="209" t="s">
        <v>22</v>
      </c>
      <c r="D3905" s="211">
        <v>19.48</v>
      </c>
      <c r="E3905" s="218"/>
      <c r="F3905" s="218"/>
      <c r="G3905" s="218"/>
      <c r="H3905" s="219"/>
    </row>
    <row r="3906" spans="1:8" ht="39.6">
      <c r="A3906" s="209">
        <v>89655</v>
      </c>
      <c r="B3906" s="210" t="s">
        <v>3310</v>
      </c>
      <c r="C3906" s="209" t="s">
        <v>22</v>
      </c>
      <c r="D3906" s="211">
        <v>23.16</v>
      </c>
      <c r="E3906" s="218"/>
      <c r="F3906" s="218"/>
      <c r="G3906" s="218"/>
      <c r="H3906" s="219"/>
    </row>
    <row r="3907" spans="1:8" ht="39.6">
      <c r="A3907" s="209">
        <v>89656</v>
      </c>
      <c r="B3907" s="210" t="s">
        <v>3311</v>
      </c>
      <c r="C3907" s="209" t="s">
        <v>22</v>
      </c>
      <c r="D3907" s="211">
        <v>21.6</v>
      </c>
      <c r="E3907" s="218"/>
      <c r="F3907" s="218"/>
      <c r="G3907" s="218"/>
      <c r="H3907" s="219"/>
    </row>
    <row r="3908" spans="1:8" ht="52.8">
      <c r="A3908" s="209">
        <v>89657</v>
      </c>
      <c r="B3908" s="210" t="s">
        <v>3312</v>
      </c>
      <c r="C3908" s="209" t="s">
        <v>22</v>
      </c>
      <c r="D3908" s="211">
        <v>13.5</v>
      </c>
      <c r="E3908" s="218"/>
      <c r="F3908" s="218"/>
      <c r="G3908" s="218"/>
      <c r="H3908" s="219"/>
    </row>
    <row r="3909" spans="1:8" ht="39.6">
      <c r="A3909" s="209">
        <v>89658</v>
      </c>
      <c r="B3909" s="210" t="s">
        <v>3313</v>
      </c>
      <c r="C3909" s="209" t="s">
        <v>22</v>
      </c>
      <c r="D3909" s="211">
        <v>9.5299999999999994</v>
      </c>
      <c r="E3909" s="218"/>
      <c r="F3909" s="218"/>
      <c r="G3909" s="218"/>
      <c r="H3909" s="219"/>
    </row>
    <row r="3910" spans="1:8" ht="39.6">
      <c r="A3910" s="209">
        <v>89659</v>
      </c>
      <c r="B3910" s="210" t="s">
        <v>3314</v>
      </c>
      <c r="C3910" s="209" t="s">
        <v>22</v>
      </c>
      <c r="D3910" s="211">
        <v>16.84</v>
      </c>
      <c r="E3910" s="218"/>
      <c r="F3910" s="218"/>
      <c r="G3910" s="218"/>
      <c r="H3910" s="219"/>
    </row>
    <row r="3911" spans="1:8" ht="52.8">
      <c r="A3911" s="209">
        <v>89660</v>
      </c>
      <c r="B3911" s="210" t="s">
        <v>3315</v>
      </c>
      <c r="C3911" s="209" t="s">
        <v>22</v>
      </c>
      <c r="D3911" s="211">
        <v>9.69</v>
      </c>
      <c r="E3911" s="218"/>
      <c r="F3911" s="218"/>
      <c r="G3911" s="218"/>
      <c r="H3911" s="219"/>
    </row>
    <row r="3912" spans="1:8" ht="39.6">
      <c r="A3912" s="209">
        <v>89661</v>
      </c>
      <c r="B3912" s="210" t="s">
        <v>3316</v>
      </c>
      <c r="C3912" s="209" t="s">
        <v>22</v>
      </c>
      <c r="D3912" s="211">
        <v>22.83</v>
      </c>
      <c r="E3912" s="218"/>
      <c r="F3912" s="218"/>
      <c r="G3912" s="218"/>
      <c r="H3912" s="219"/>
    </row>
    <row r="3913" spans="1:8" ht="39.6">
      <c r="A3913" s="209">
        <v>89662</v>
      </c>
      <c r="B3913" s="210" t="s">
        <v>3317</v>
      </c>
      <c r="C3913" s="209" t="s">
        <v>22</v>
      </c>
      <c r="D3913" s="211">
        <v>29.96</v>
      </c>
      <c r="E3913" s="218"/>
      <c r="F3913" s="218"/>
      <c r="G3913" s="218"/>
      <c r="H3913" s="219"/>
    </row>
    <row r="3914" spans="1:8" ht="39.6">
      <c r="A3914" s="209">
        <v>89663</v>
      </c>
      <c r="B3914" s="210" t="s">
        <v>3318</v>
      </c>
      <c r="C3914" s="209" t="s">
        <v>22</v>
      </c>
      <c r="D3914" s="211">
        <v>29</v>
      </c>
      <c r="E3914" s="218"/>
      <c r="F3914" s="218"/>
      <c r="G3914" s="218"/>
      <c r="H3914" s="219"/>
    </row>
    <row r="3915" spans="1:8" ht="52.8">
      <c r="A3915" s="209">
        <v>89664</v>
      </c>
      <c r="B3915" s="210" t="s">
        <v>3319</v>
      </c>
      <c r="C3915" s="209" t="s">
        <v>22</v>
      </c>
      <c r="D3915" s="211">
        <v>16.77</v>
      </c>
      <c r="E3915" s="218"/>
      <c r="F3915" s="218"/>
      <c r="G3915" s="218"/>
      <c r="H3915" s="219"/>
    </row>
    <row r="3916" spans="1:8" ht="52.8">
      <c r="A3916" s="209">
        <v>89666</v>
      </c>
      <c r="B3916" s="210" t="s">
        <v>3320</v>
      </c>
      <c r="C3916" s="209" t="s">
        <v>22</v>
      </c>
      <c r="D3916" s="211">
        <v>7.4</v>
      </c>
      <c r="E3916" s="218"/>
      <c r="F3916" s="218"/>
      <c r="G3916" s="218"/>
      <c r="H3916" s="219"/>
    </row>
    <row r="3917" spans="1:8" ht="52.8">
      <c r="A3917" s="209">
        <v>89667</v>
      </c>
      <c r="B3917" s="210" t="s">
        <v>3321</v>
      </c>
      <c r="C3917" s="209" t="s">
        <v>22</v>
      </c>
      <c r="D3917" s="211">
        <v>41.78</v>
      </c>
      <c r="E3917" s="218"/>
      <c r="F3917" s="218"/>
      <c r="G3917" s="218"/>
      <c r="H3917" s="219"/>
    </row>
    <row r="3918" spans="1:8" ht="39.6">
      <c r="A3918" s="209">
        <v>89668</v>
      </c>
      <c r="B3918" s="210" t="s">
        <v>3322</v>
      </c>
      <c r="C3918" s="209" t="s">
        <v>22</v>
      </c>
      <c r="D3918" s="211">
        <v>28.32</v>
      </c>
      <c r="E3918" s="218"/>
      <c r="F3918" s="218"/>
      <c r="G3918" s="218"/>
      <c r="H3918" s="219"/>
    </row>
    <row r="3919" spans="1:8" ht="52.8">
      <c r="A3919" s="209">
        <v>89669</v>
      </c>
      <c r="B3919" s="210" t="s">
        <v>3323</v>
      </c>
      <c r="C3919" s="209" t="s">
        <v>22</v>
      </c>
      <c r="D3919" s="211">
        <v>32.18</v>
      </c>
      <c r="E3919" s="218"/>
      <c r="F3919" s="218"/>
      <c r="G3919" s="218"/>
      <c r="H3919" s="219"/>
    </row>
    <row r="3920" spans="1:8" ht="39.6">
      <c r="A3920" s="209">
        <v>89670</v>
      </c>
      <c r="B3920" s="210" t="s">
        <v>3324</v>
      </c>
      <c r="C3920" s="209" t="s">
        <v>22</v>
      </c>
      <c r="D3920" s="211">
        <v>14.13</v>
      </c>
      <c r="E3920" s="218"/>
      <c r="F3920" s="218"/>
      <c r="G3920" s="218"/>
      <c r="H3920" s="219"/>
    </row>
    <row r="3921" spans="1:8" ht="52.8">
      <c r="A3921" s="209">
        <v>89671</v>
      </c>
      <c r="B3921" s="210" t="s">
        <v>3325</v>
      </c>
      <c r="C3921" s="209" t="s">
        <v>22</v>
      </c>
      <c r="D3921" s="211">
        <v>42.79</v>
      </c>
      <c r="E3921" s="218"/>
      <c r="F3921" s="218"/>
      <c r="G3921" s="218"/>
      <c r="H3921" s="219"/>
    </row>
    <row r="3922" spans="1:8" ht="39.6">
      <c r="A3922" s="209">
        <v>89672</v>
      </c>
      <c r="B3922" s="210" t="s">
        <v>3326</v>
      </c>
      <c r="C3922" s="209" t="s">
        <v>22</v>
      </c>
      <c r="D3922" s="211">
        <v>23.21</v>
      </c>
      <c r="E3922" s="218"/>
      <c r="F3922" s="218"/>
      <c r="G3922" s="218"/>
      <c r="H3922" s="219"/>
    </row>
    <row r="3923" spans="1:8" ht="52.8">
      <c r="A3923" s="209">
        <v>89673</v>
      </c>
      <c r="B3923" s="210" t="s">
        <v>3327</v>
      </c>
      <c r="C3923" s="209" t="s">
        <v>22</v>
      </c>
      <c r="D3923" s="211">
        <v>33.9</v>
      </c>
      <c r="E3923" s="218"/>
      <c r="F3923" s="218"/>
      <c r="G3923" s="218"/>
      <c r="H3923" s="219"/>
    </row>
    <row r="3924" spans="1:8" ht="39.6">
      <c r="A3924" s="209">
        <v>89674</v>
      </c>
      <c r="B3924" s="210" t="s">
        <v>3328</v>
      </c>
      <c r="C3924" s="209" t="s">
        <v>22</v>
      </c>
      <c r="D3924" s="211">
        <v>29.79</v>
      </c>
      <c r="E3924" s="218"/>
      <c r="F3924" s="218"/>
      <c r="G3924" s="218"/>
      <c r="H3924" s="219"/>
    </row>
    <row r="3925" spans="1:8" ht="52.8">
      <c r="A3925" s="209">
        <v>89675</v>
      </c>
      <c r="B3925" s="210" t="s">
        <v>3329</v>
      </c>
      <c r="C3925" s="209" t="s">
        <v>22</v>
      </c>
      <c r="D3925" s="211">
        <v>68.400000000000006</v>
      </c>
      <c r="E3925" s="218"/>
      <c r="F3925" s="218"/>
      <c r="G3925" s="218"/>
      <c r="H3925" s="219"/>
    </row>
    <row r="3926" spans="1:8" ht="39.6">
      <c r="A3926" s="209">
        <v>89676</v>
      </c>
      <c r="B3926" s="210" t="s">
        <v>3330</v>
      </c>
      <c r="C3926" s="209" t="s">
        <v>22</v>
      </c>
      <c r="D3926" s="211">
        <v>35.64</v>
      </c>
      <c r="E3926" s="218"/>
      <c r="F3926" s="218"/>
      <c r="G3926" s="218"/>
      <c r="H3926" s="219"/>
    </row>
    <row r="3927" spans="1:8" ht="52.8">
      <c r="A3927" s="209">
        <v>89677</v>
      </c>
      <c r="B3927" s="210" t="s">
        <v>3331</v>
      </c>
      <c r="C3927" s="209" t="s">
        <v>22</v>
      </c>
      <c r="D3927" s="211">
        <v>74.2</v>
      </c>
      <c r="E3927" s="218"/>
      <c r="F3927" s="218"/>
      <c r="G3927" s="218"/>
      <c r="H3927" s="219"/>
    </row>
    <row r="3928" spans="1:8" ht="52.8">
      <c r="A3928" s="209">
        <v>89678</v>
      </c>
      <c r="B3928" s="210" t="s">
        <v>3332</v>
      </c>
      <c r="C3928" s="209" t="s">
        <v>22</v>
      </c>
      <c r="D3928" s="211">
        <v>12.03</v>
      </c>
      <c r="E3928" s="218"/>
      <c r="F3928" s="218"/>
      <c r="G3928" s="218"/>
      <c r="H3928" s="219"/>
    </row>
    <row r="3929" spans="1:8" ht="52.8">
      <c r="A3929" s="209">
        <v>89679</v>
      </c>
      <c r="B3929" s="210" t="s">
        <v>3333</v>
      </c>
      <c r="C3929" s="209" t="s">
        <v>22</v>
      </c>
      <c r="D3929" s="211">
        <v>117.33</v>
      </c>
      <c r="E3929" s="218"/>
      <c r="F3929" s="218"/>
      <c r="G3929" s="218"/>
      <c r="H3929" s="219"/>
    </row>
    <row r="3930" spans="1:8" ht="39.6">
      <c r="A3930" s="209">
        <v>89680</v>
      </c>
      <c r="B3930" s="210" t="s">
        <v>3334</v>
      </c>
      <c r="C3930" s="209" t="s">
        <v>22</v>
      </c>
      <c r="D3930" s="211">
        <v>22.28</v>
      </c>
      <c r="E3930" s="218"/>
      <c r="F3930" s="218"/>
      <c r="G3930" s="218"/>
      <c r="H3930" s="219"/>
    </row>
    <row r="3931" spans="1:8" ht="52.8">
      <c r="A3931" s="209">
        <v>89681</v>
      </c>
      <c r="B3931" s="210" t="s">
        <v>3335</v>
      </c>
      <c r="C3931" s="209" t="s">
        <v>22</v>
      </c>
      <c r="D3931" s="211">
        <v>85.55</v>
      </c>
      <c r="E3931" s="218"/>
      <c r="F3931" s="218"/>
      <c r="G3931" s="218"/>
      <c r="H3931" s="219"/>
    </row>
    <row r="3932" spans="1:8" ht="39.6">
      <c r="A3932" s="209">
        <v>89682</v>
      </c>
      <c r="B3932" s="210" t="s">
        <v>3336</v>
      </c>
      <c r="C3932" s="209" t="s">
        <v>22</v>
      </c>
      <c r="D3932" s="211">
        <v>30.86</v>
      </c>
      <c r="E3932" s="218"/>
      <c r="F3932" s="218"/>
      <c r="G3932" s="218"/>
      <c r="H3932" s="219"/>
    </row>
    <row r="3933" spans="1:8" ht="52.8">
      <c r="A3933" s="209">
        <v>89683</v>
      </c>
      <c r="B3933" s="210" t="s">
        <v>3337</v>
      </c>
      <c r="C3933" s="209" t="s">
        <v>22</v>
      </c>
      <c r="D3933" s="211">
        <v>269.29000000000002</v>
      </c>
      <c r="E3933" s="218"/>
      <c r="F3933" s="218"/>
      <c r="G3933" s="218"/>
      <c r="H3933" s="219"/>
    </row>
    <row r="3934" spans="1:8" ht="39.6">
      <c r="A3934" s="209">
        <v>89684</v>
      </c>
      <c r="B3934" s="210" t="s">
        <v>3338</v>
      </c>
      <c r="C3934" s="209" t="s">
        <v>22</v>
      </c>
      <c r="D3934" s="211">
        <v>43.14</v>
      </c>
      <c r="E3934" s="218"/>
      <c r="F3934" s="218"/>
      <c r="G3934" s="218"/>
      <c r="H3934" s="219"/>
    </row>
    <row r="3935" spans="1:8" ht="52.8">
      <c r="A3935" s="209">
        <v>89685</v>
      </c>
      <c r="B3935" s="210" t="s">
        <v>3339</v>
      </c>
      <c r="C3935" s="209" t="s">
        <v>22</v>
      </c>
      <c r="D3935" s="211">
        <v>58.19</v>
      </c>
      <c r="E3935" s="218"/>
      <c r="F3935" s="218"/>
      <c r="G3935" s="218"/>
      <c r="H3935" s="219"/>
    </row>
    <row r="3936" spans="1:8" ht="39.6">
      <c r="A3936" s="209">
        <v>89686</v>
      </c>
      <c r="B3936" s="210" t="s">
        <v>3340</v>
      </c>
      <c r="C3936" s="209" t="s">
        <v>22</v>
      </c>
      <c r="D3936" s="211">
        <v>54.47</v>
      </c>
      <c r="E3936" s="218"/>
      <c r="F3936" s="218"/>
      <c r="G3936" s="218"/>
      <c r="H3936" s="219"/>
    </row>
    <row r="3937" spans="1:8" ht="52.8">
      <c r="A3937" s="209">
        <v>89687</v>
      </c>
      <c r="B3937" s="210" t="s">
        <v>3341</v>
      </c>
      <c r="C3937" s="209" t="s">
        <v>22</v>
      </c>
      <c r="D3937" s="211">
        <v>50.07</v>
      </c>
      <c r="E3937" s="218"/>
      <c r="F3937" s="218"/>
      <c r="G3937" s="218"/>
      <c r="H3937" s="219"/>
    </row>
    <row r="3938" spans="1:8" ht="52.8">
      <c r="A3938" s="209">
        <v>89689</v>
      </c>
      <c r="B3938" s="210" t="s">
        <v>3342</v>
      </c>
      <c r="C3938" s="209" t="s">
        <v>22</v>
      </c>
      <c r="D3938" s="211">
        <v>36.549999999999997</v>
      </c>
      <c r="E3938" s="218"/>
      <c r="F3938" s="218"/>
      <c r="G3938" s="218"/>
      <c r="H3938" s="219"/>
    </row>
    <row r="3939" spans="1:8" ht="52.8">
      <c r="A3939" s="209">
        <v>89690</v>
      </c>
      <c r="B3939" s="210" t="s">
        <v>3343</v>
      </c>
      <c r="C3939" s="209" t="s">
        <v>22</v>
      </c>
      <c r="D3939" s="211">
        <v>85.32</v>
      </c>
      <c r="E3939" s="218"/>
      <c r="F3939" s="218"/>
      <c r="G3939" s="218"/>
      <c r="H3939" s="219"/>
    </row>
    <row r="3940" spans="1:8" ht="39.6">
      <c r="A3940" s="209">
        <v>89691</v>
      </c>
      <c r="B3940" s="210" t="s">
        <v>3344</v>
      </c>
      <c r="C3940" s="209" t="s">
        <v>22</v>
      </c>
      <c r="D3940" s="211">
        <v>13.37</v>
      </c>
      <c r="E3940" s="218"/>
      <c r="F3940" s="218"/>
      <c r="G3940" s="218"/>
      <c r="H3940" s="219"/>
    </row>
    <row r="3941" spans="1:8" ht="52.8">
      <c r="A3941" s="209">
        <v>89692</v>
      </c>
      <c r="B3941" s="210" t="s">
        <v>3345</v>
      </c>
      <c r="C3941" s="209" t="s">
        <v>22</v>
      </c>
      <c r="D3941" s="211">
        <v>96.8</v>
      </c>
      <c r="E3941" s="218"/>
      <c r="F3941" s="218"/>
      <c r="G3941" s="218"/>
      <c r="H3941" s="219"/>
    </row>
    <row r="3942" spans="1:8" ht="52.8">
      <c r="A3942" s="209">
        <v>89693</v>
      </c>
      <c r="B3942" s="210" t="s">
        <v>3346</v>
      </c>
      <c r="C3942" s="209" t="s">
        <v>22</v>
      </c>
      <c r="D3942" s="211">
        <v>75.099999999999994</v>
      </c>
      <c r="E3942" s="218"/>
      <c r="F3942" s="218"/>
      <c r="G3942" s="218"/>
      <c r="H3942" s="219"/>
    </row>
    <row r="3943" spans="1:8" ht="52.8">
      <c r="A3943" s="209">
        <v>89694</v>
      </c>
      <c r="B3943" s="210" t="s">
        <v>3347</v>
      </c>
      <c r="C3943" s="209" t="s">
        <v>22</v>
      </c>
      <c r="D3943" s="211">
        <v>19.579999999999998</v>
      </c>
      <c r="E3943" s="218"/>
      <c r="F3943" s="218"/>
      <c r="G3943" s="218"/>
      <c r="H3943" s="219"/>
    </row>
    <row r="3944" spans="1:8" ht="39.6">
      <c r="A3944" s="209">
        <v>89695</v>
      </c>
      <c r="B3944" s="210" t="s">
        <v>3348</v>
      </c>
      <c r="C3944" s="209" t="s">
        <v>22</v>
      </c>
      <c r="D3944" s="211">
        <v>16.71</v>
      </c>
      <c r="E3944" s="218"/>
      <c r="F3944" s="218"/>
      <c r="G3944" s="218"/>
      <c r="H3944" s="219"/>
    </row>
    <row r="3945" spans="1:8" ht="52.8">
      <c r="A3945" s="209">
        <v>89696</v>
      </c>
      <c r="B3945" s="210" t="s">
        <v>3349</v>
      </c>
      <c r="C3945" s="209" t="s">
        <v>22</v>
      </c>
      <c r="D3945" s="211">
        <v>80.239999999999995</v>
      </c>
      <c r="E3945" s="218"/>
      <c r="F3945" s="218"/>
      <c r="G3945" s="218"/>
      <c r="H3945" s="219"/>
    </row>
    <row r="3946" spans="1:8" ht="39.6">
      <c r="A3946" s="209">
        <v>89697</v>
      </c>
      <c r="B3946" s="210" t="s">
        <v>3350</v>
      </c>
      <c r="C3946" s="209" t="s">
        <v>22</v>
      </c>
      <c r="D3946" s="211">
        <v>17.579999999999998</v>
      </c>
      <c r="E3946" s="218"/>
      <c r="F3946" s="218"/>
      <c r="G3946" s="218"/>
      <c r="H3946" s="219"/>
    </row>
    <row r="3947" spans="1:8" ht="52.8">
      <c r="A3947" s="209">
        <v>89698</v>
      </c>
      <c r="B3947" s="210" t="s">
        <v>3351</v>
      </c>
      <c r="C3947" s="209" t="s">
        <v>22</v>
      </c>
      <c r="D3947" s="211">
        <v>252.25</v>
      </c>
      <c r="E3947" s="218"/>
      <c r="F3947" s="218"/>
      <c r="G3947" s="218"/>
      <c r="H3947" s="219"/>
    </row>
    <row r="3948" spans="1:8" ht="52.8">
      <c r="A3948" s="209">
        <v>89699</v>
      </c>
      <c r="B3948" s="210" t="s">
        <v>3352</v>
      </c>
      <c r="C3948" s="209" t="s">
        <v>22</v>
      </c>
      <c r="D3948" s="211">
        <v>190.51</v>
      </c>
      <c r="E3948" s="218"/>
      <c r="F3948" s="218"/>
      <c r="G3948" s="218"/>
      <c r="H3948" s="219"/>
    </row>
    <row r="3949" spans="1:8" ht="52.8">
      <c r="A3949" s="209">
        <v>89700</v>
      </c>
      <c r="B3949" s="210" t="s">
        <v>3353</v>
      </c>
      <c r="C3949" s="209" t="s">
        <v>22</v>
      </c>
      <c r="D3949" s="211">
        <v>22.47</v>
      </c>
      <c r="E3949" s="218"/>
      <c r="F3949" s="218"/>
      <c r="G3949" s="218"/>
      <c r="H3949" s="219"/>
    </row>
    <row r="3950" spans="1:8" ht="52.8">
      <c r="A3950" s="209">
        <v>89701</v>
      </c>
      <c r="B3950" s="210" t="s">
        <v>3354</v>
      </c>
      <c r="C3950" s="209" t="s">
        <v>22</v>
      </c>
      <c r="D3950" s="211">
        <v>186.56</v>
      </c>
      <c r="E3950" s="218"/>
      <c r="F3950" s="218"/>
      <c r="G3950" s="218"/>
      <c r="H3950" s="219"/>
    </row>
    <row r="3951" spans="1:8" ht="39.6">
      <c r="A3951" s="209">
        <v>89702</v>
      </c>
      <c r="B3951" s="210" t="s">
        <v>3355</v>
      </c>
      <c r="C3951" s="209" t="s">
        <v>22</v>
      </c>
      <c r="D3951" s="211">
        <v>21.65</v>
      </c>
      <c r="E3951" s="218"/>
      <c r="F3951" s="218"/>
      <c r="G3951" s="218"/>
      <c r="H3951" s="219"/>
    </row>
    <row r="3952" spans="1:8" ht="52.8">
      <c r="A3952" s="209">
        <v>89703</v>
      </c>
      <c r="B3952" s="210" t="s">
        <v>3356</v>
      </c>
      <c r="C3952" s="209" t="s">
        <v>22</v>
      </c>
      <c r="D3952" s="211">
        <v>46.17</v>
      </c>
      <c r="E3952" s="218"/>
      <c r="F3952" s="218"/>
      <c r="G3952" s="218"/>
      <c r="H3952" s="219"/>
    </row>
    <row r="3953" spans="1:8" ht="52.8">
      <c r="A3953" s="209">
        <v>89704</v>
      </c>
      <c r="B3953" s="210" t="s">
        <v>3357</v>
      </c>
      <c r="C3953" s="209" t="s">
        <v>22</v>
      </c>
      <c r="D3953" s="211">
        <v>144.21</v>
      </c>
      <c r="E3953" s="218"/>
      <c r="F3953" s="218"/>
      <c r="G3953" s="218"/>
      <c r="H3953" s="219"/>
    </row>
    <row r="3954" spans="1:8" ht="39.6">
      <c r="A3954" s="209">
        <v>89705</v>
      </c>
      <c r="B3954" s="210" t="s">
        <v>3358</v>
      </c>
      <c r="C3954" s="209" t="s">
        <v>22</v>
      </c>
      <c r="D3954" s="211">
        <v>25.31</v>
      </c>
      <c r="E3954" s="218"/>
      <c r="F3954" s="218"/>
      <c r="G3954" s="218"/>
      <c r="H3954" s="219"/>
    </row>
    <row r="3955" spans="1:8" ht="39.6">
      <c r="A3955" s="209">
        <v>89706</v>
      </c>
      <c r="B3955" s="210" t="s">
        <v>3359</v>
      </c>
      <c r="C3955" s="209" t="s">
        <v>22</v>
      </c>
      <c r="D3955" s="211">
        <v>54.88</v>
      </c>
      <c r="E3955" s="218"/>
      <c r="F3955" s="218"/>
      <c r="G3955" s="218"/>
      <c r="H3955" s="219"/>
    </row>
    <row r="3956" spans="1:8" ht="39.6">
      <c r="A3956" s="209">
        <v>89718</v>
      </c>
      <c r="B3956" s="210" t="s">
        <v>3360</v>
      </c>
      <c r="C3956" s="209" t="s">
        <v>19</v>
      </c>
      <c r="D3956" s="211">
        <v>51.49</v>
      </c>
      <c r="E3956" s="218"/>
      <c r="F3956" s="218"/>
      <c r="G3956" s="218"/>
      <c r="H3956" s="219"/>
    </row>
    <row r="3957" spans="1:8" ht="52.8">
      <c r="A3957" s="209">
        <v>89719</v>
      </c>
      <c r="B3957" s="210" t="s">
        <v>3361</v>
      </c>
      <c r="C3957" s="209" t="s">
        <v>22</v>
      </c>
      <c r="D3957" s="211">
        <v>12.78</v>
      </c>
      <c r="E3957" s="218"/>
      <c r="F3957" s="218"/>
      <c r="G3957" s="218"/>
      <c r="H3957" s="219"/>
    </row>
    <row r="3958" spans="1:8" ht="52.8">
      <c r="A3958" s="209">
        <v>89720</v>
      </c>
      <c r="B3958" s="210" t="s">
        <v>3362</v>
      </c>
      <c r="C3958" s="209" t="s">
        <v>22</v>
      </c>
      <c r="D3958" s="211">
        <v>14.3</v>
      </c>
      <c r="E3958" s="218"/>
      <c r="F3958" s="218"/>
      <c r="G3958" s="218"/>
      <c r="H3958" s="219"/>
    </row>
    <row r="3959" spans="1:8" ht="52.8">
      <c r="A3959" s="209">
        <v>89721</v>
      </c>
      <c r="B3959" s="210" t="s">
        <v>3363</v>
      </c>
      <c r="C3959" s="209" t="s">
        <v>22</v>
      </c>
      <c r="D3959" s="211">
        <v>15.52</v>
      </c>
      <c r="E3959" s="218"/>
      <c r="F3959" s="218"/>
      <c r="G3959" s="218"/>
      <c r="H3959" s="219"/>
    </row>
    <row r="3960" spans="1:8" ht="52.8">
      <c r="A3960" s="209">
        <v>89723</v>
      </c>
      <c r="B3960" s="210" t="s">
        <v>3364</v>
      </c>
      <c r="C3960" s="209" t="s">
        <v>22</v>
      </c>
      <c r="D3960" s="211">
        <v>19.46</v>
      </c>
      <c r="E3960" s="218"/>
      <c r="F3960" s="218"/>
      <c r="G3960" s="218"/>
      <c r="H3960" s="219"/>
    </row>
    <row r="3961" spans="1:8" ht="66">
      <c r="A3961" s="209">
        <v>89724</v>
      </c>
      <c r="B3961" s="210" t="s">
        <v>6368</v>
      </c>
      <c r="C3961" s="209" t="s">
        <v>22</v>
      </c>
      <c r="D3961" s="211">
        <v>9.73</v>
      </c>
      <c r="E3961" s="218"/>
      <c r="F3961" s="218"/>
      <c r="G3961" s="218"/>
      <c r="H3961" s="219"/>
    </row>
    <row r="3962" spans="1:8" ht="52.8">
      <c r="A3962" s="209">
        <v>89725</v>
      </c>
      <c r="B3962" s="210" t="s">
        <v>3365</v>
      </c>
      <c r="C3962" s="209" t="s">
        <v>22</v>
      </c>
      <c r="D3962" s="211">
        <v>18.829999999999998</v>
      </c>
      <c r="E3962" s="218"/>
      <c r="F3962" s="218"/>
      <c r="G3962" s="218"/>
      <c r="H3962" s="219"/>
    </row>
    <row r="3963" spans="1:8" ht="66">
      <c r="A3963" s="209">
        <v>89726</v>
      </c>
      <c r="B3963" s="210" t="s">
        <v>6369</v>
      </c>
      <c r="C3963" s="209" t="s">
        <v>22</v>
      </c>
      <c r="D3963" s="211">
        <v>9.9600000000000009</v>
      </c>
      <c r="E3963" s="218"/>
      <c r="F3963" s="218"/>
      <c r="G3963" s="218"/>
      <c r="H3963" s="219"/>
    </row>
    <row r="3964" spans="1:8" ht="52.8">
      <c r="A3964" s="209">
        <v>89727</v>
      </c>
      <c r="B3964" s="210" t="s">
        <v>3366</v>
      </c>
      <c r="C3964" s="209" t="s">
        <v>22</v>
      </c>
      <c r="D3964" s="211">
        <v>23.58</v>
      </c>
      <c r="E3964" s="218"/>
      <c r="F3964" s="218"/>
      <c r="G3964" s="218"/>
      <c r="H3964" s="219"/>
    </row>
    <row r="3965" spans="1:8" ht="66">
      <c r="A3965" s="209">
        <v>89728</v>
      </c>
      <c r="B3965" s="210" t="s">
        <v>6370</v>
      </c>
      <c r="C3965" s="209" t="s">
        <v>22</v>
      </c>
      <c r="D3965" s="211">
        <v>12.6</v>
      </c>
      <c r="E3965" s="218"/>
      <c r="F3965" s="218"/>
      <c r="G3965" s="218"/>
      <c r="H3965" s="219"/>
    </row>
    <row r="3966" spans="1:8" ht="52.8">
      <c r="A3966" s="209">
        <v>89729</v>
      </c>
      <c r="B3966" s="210" t="s">
        <v>3367</v>
      </c>
      <c r="C3966" s="209" t="s">
        <v>22</v>
      </c>
      <c r="D3966" s="211">
        <v>28.77</v>
      </c>
      <c r="E3966" s="218"/>
      <c r="F3966" s="218"/>
      <c r="G3966" s="218"/>
      <c r="H3966" s="219"/>
    </row>
    <row r="3967" spans="1:8" ht="66">
      <c r="A3967" s="209">
        <v>89730</v>
      </c>
      <c r="B3967" s="210" t="s">
        <v>6371</v>
      </c>
      <c r="C3967" s="209" t="s">
        <v>22</v>
      </c>
      <c r="D3967" s="211">
        <v>14.46</v>
      </c>
      <c r="E3967" s="218"/>
      <c r="F3967" s="218"/>
      <c r="G3967" s="218"/>
      <c r="H3967" s="219"/>
    </row>
    <row r="3968" spans="1:8" ht="66">
      <c r="A3968" s="209">
        <v>89731</v>
      </c>
      <c r="B3968" s="210" t="s">
        <v>6372</v>
      </c>
      <c r="C3968" s="209" t="s">
        <v>22</v>
      </c>
      <c r="D3968" s="211">
        <v>14.05</v>
      </c>
      <c r="E3968" s="218"/>
      <c r="F3968" s="218"/>
      <c r="G3968" s="218"/>
      <c r="H3968" s="219"/>
    </row>
    <row r="3969" spans="1:8" ht="66">
      <c r="A3969" s="209">
        <v>89732</v>
      </c>
      <c r="B3969" s="210" t="s">
        <v>6373</v>
      </c>
      <c r="C3969" s="209" t="s">
        <v>22</v>
      </c>
      <c r="D3969" s="211">
        <v>14.76</v>
      </c>
      <c r="E3969" s="218"/>
      <c r="F3969" s="218"/>
      <c r="G3969" s="218"/>
      <c r="H3969" s="219"/>
    </row>
    <row r="3970" spans="1:8" ht="66">
      <c r="A3970" s="209">
        <v>89733</v>
      </c>
      <c r="B3970" s="210" t="s">
        <v>6374</v>
      </c>
      <c r="C3970" s="209" t="s">
        <v>22</v>
      </c>
      <c r="D3970" s="211">
        <v>22.34</v>
      </c>
      <c r="E3970" s="218"/>
      <c r="F3970" s="218"/>
      <c r="G3970" s="218"/>
      <c r="H3970" s="219"/>
    </row>
    <row r="3971" spans="1:8" ht="52.8">
      <c r="A3971" s="209">
        <v>89734</v>
      </c>
      <c r="B3971" s="210" t="s">
        <v>3368</v>
      </c>
      <c r="C3971" s="209" t="s">
        <v>22</v>
      </c>
      <c r="D3971" s="211">
        <v>27.21</v>
      </c>
      <c r="E3971" s="218"/>
      <c r="F3971" s="218"/>
      <c r="G3971" s="218"/>
      <c r="H3971" s="219"/>
    </row>
    <row r="3972" spans="1:8" ht="66">
      <c r="A3972" s="209">
        <v>89735</v>
      </c>
      <c r="B3972" s="210" t="s">
        <v>6375</v>
      </c>
      <c r="C3972" s="209" t="s">
        <v>22</v>
      </c>
      <c r="D3972" s="211">
        <v>24.49</v>
      </c>
      <c r="E3972" s="218"/>
      <c r="F3972" s="218"/>
      <c r="G3972" s="218"/>
      <c r="H3972" s="219"/>
    </row>
    <row r="3973" spans="1:8" ht="39.6">
      <c r="A3973" s="209">
        <v>89736</v>
      </c>
      <c r="B3973" s="210" t="s">
        <v>3369</v>
      </c>
      <c r="C3973" s="209" t="s">
        <v>22</v>
      </c>
      <c r="D3973" s="211">
        <v>9.1</v>
      </c>
      <c r="E3973" s="218"/>
      <c r="F3973" s="218"/>
      <c r="G3973" s="218"/>
      <c r="H3973" s="219"/>
    </row>
    <row r="3974" spans="1:8" ht="66">
      <c r="A3974" s="209">
        <v>89737</v>
      </c>
      <c r="B3974" s="210" t="s">
        <v>6376</v>
      </c>
      <c r="C3974" s="209" t="s">
        <v>22</v>
      </c>
      <c r="D3974" s="211">
        <v>21.48</v>
      </c>
      <c r="E3974" s="218"/>
      <c r="F3974" s="218"/>
      <c r="G3974" s="218"/>
      <c r="H3974" s="219"/>
    </row>
    <row r="3975" spans="1:8" ht="52.8">
      <c r="A3975" s="209">
        <v>89738</v>
      </c>
      <c r="B3975" s="210" t="s">
        <v>3370</v>
      </c>
      <c r="C3975" s="209" t="s">
        <v>22</v>
      </c>
      <c r="D3975" s="211">
        <v>16.41</v>
      </c>
      <c r="E3975" s="218"/>
      <c r="F3975" s="218"/>
      <c r="G3975" s="218"/>
      <c r="H3975" s="219"/>
    </row>
    <row r="3976" spans="1:8" ht="66">
      <c r="A3976" s="209">
        <v>89739</v>
      </c>
      <c r="B3976" s="210" t="s">
        <v>6377</v>
      </c>
      <c r="C3976" s="209" t="s">
        <v>22</v>
      </c>
      <c r="D3976" s="211">
        <v>22.43</v>
      </c>
      <c r="E3976" s="218"/>
      <c r="F3976" s="218"/>
      <c r="G3976" s="218"/>
      <c r="H3976" s="219"/>
    </row>
    <row r="3977" spans="1:8" ht="52.8">
      <c r="A3977" s="209">
        <v>89740</v>
      </c>
      <c r="B3977" s="210" t="s">
        <v>3371</v>
      </c>
      <c r="C3977" s="209" t="s">
        <v>22</v>
      </c>
      <c r="D3977" s="211">
        <v>9.23</v>
      </c>
      <c r="E3977" s="218"/>
      <c r="F3977" s="218"/>
      <c r="G3977" s="218"/>
      <c r="H3977" s="219"/>
    </row>
    <row r="3978" spans="1:8" ht="39.6">
      <c r="A3978" s="209">
        <v>89741</v>
      </c>
      <c r="B3978" s="210" t="s">
        <v>3372</v>
      </c>
      <c r="C3978" s="209" t="s">
        <v>22</v>
      </c>
      <c r="D3978" s="211">
        <v>22.4</v>
      </c>
      <c r="E3978" s="218"/>
      <c r="F3978" s="218"/>
      <c r="G3978" s="218"/>
      <c r="H3978" s="219"/>
    </row>
    <row r="3979" spans="1:8" ht="66">
      <c r="A3979" s="209">
        <v>89742</v>
      </c>
      <c r="B3979" s="210" t="s">
        <v>6378</v>
      </c>
      <c r="C3979" s="209" t="s">
        <v>22</v>
      </c>
      <c r="D3979" s="211">
        <v>38.22</v>
      </c>
      <c r="E3979" s="218"/>
      <c r="F3979" s="218"/>
      <c r="G3979" s="218"/>
      <c r="H3979" s="219"/>
    </row>
    <row r="3980" spans="1:8" ht="66">
      <c r="A3980" s="209">
        <v>89743</v>
      </c>
      <c r="B3980" s="210" t="s">
        <v>6379</v>
      </c>
      <c r="C3980" s="209" t="s">
        <v>22</v>
      </c>
      <c r="D3980" s="211">
        <v>58.41</v>
      </c>
      <c r="E3980" s="218"/>
      <c r="F3980" s="218"/>
      <c r="G3980" s="218"/>
      <c r="H3980" s="219"/>
    </row>
    <row r="3981" spans="1:8" ht="66">
      <c r="A3981" s="209">
        <v>89744</v>
      </c>
      <c r="B3981" s="210" t="s">
        <v>6380</v>
      </c>
      <c r="C3981" s="209" t="s">
        <v>22</v>
      </c>
      <c r="D3981" s="211">
        <v>26.31</v>
      </c>
      <c r="E3981" s="218"/>
      <c r="F3981" s="218"/>
      <c r="G3981" s="218"/>
      <c r="H3981" s="219"/>
    </row>
    <row r="3982" spans="1:8" ht="66">
      <c r="A3982" s="209">
        <v>89746</v>
      </c>
      <c r="B3982" s="210" t="s">
        <v>6381</v>
      </c>
      <c r="C3982" s="209" t="s">
        <v>22</v>
      </c>
      <c r="D3982" s="211">
        <v>27.13</v>
      </c>
      <c r="E3982" s="218"/>
      <c r="F3982" s="218"/>
      <c r="G3982" s="218"/>
      <c r="H3982" s="219"/>
    </row>
    <row r="3983" spans="1:8" ht="52.8">
      <c r="A3983" s="209">
        <v>89747</v>
      </c>
      <c r="B3983" s="210" t="s">
        <v>3373</v>
      </c>
      <c r="C3983" s="209" t="s">
        <v>22</v>
      </c>
      <c r="D3983" s="211">
        <v>28.57</v>
      </c>
      <c r="E3983" s="218"/>
      <c r="F3983" s="218"/>
      <c r="G3983" s="218"/>
      <c r="H3983" s="219"/>
    </row>
    <row r="3984" spans="1:8" ht="66">
      <c r="A3984" s="209">
        <v>89748</v>
      </c>
      <c r="B3984" s="210" t="s">
        <v>6382</v>
      </c>
      <c r="C3984" s="209" t="s">
        <v>22</v>
      </c>
      <c r="D3984" s="211">
        <v>41.06</v>
      </c>
      <c r="E3984" s="218"/>
      <c r="F3984" s="218"/>
      <c r="G3984" s="218"/>
      <c r="H3984" s="219"/>
    </row>
    <row r="3985" spans="1:8" ht="52.8">
      <c r="A3985" s="209">
        <v>89749</v>
      </c>
      <c r="B3985" s="210" t="s">
        <v>3374</v>
      </c>
      <c r="C3985" s="209" t="s">
        <v>22</v>
      </c>
      <c r="D3985" s="211">
        <v>16.34</v>
      </c>
      <c r="E3985" s="218"/>
      <c r="F3985" s="218"/>
      <c r="G3985" s="218"/>
      <c r="H3985" s="219"/>
    </row>
    <row r="3986" spans="1:8" ht="66">
      <c r="A3986" s="209">
        <v>89750</v>
      </c>
      <c r="B3986" s="210" t="s">
        <v>6383</v>
      </c>
      <c r="C3986" s="209" t="s">
        <v>22</v>
      </c>
      <c r="D3986" s="211">
        <v>75.44</v>
      </c>
      <c r="E3986" s="218"/>
      <c r="F3986" s="218"/>
      <c r="G3986" s="218"/>
      <c r="H3986" s="219"/>
    </row>
    <row r="3987" spans="1:8" ht="66">
      <c r="A3987" s="209">
        <v>89752</v>
      </c>
      <c r="B3987" s="210" t="s">
        <v>6384</v>
      </c>
      <c r="C3987" s="209" t="s">
        <v>22</v>
      </c>
      <c r="D3987" s="211">
        <v>7.37</v>
      </c>
      <c r="E3987" s="218"/>
      <c r="F3987" s="218"/>
      <c r="G3987" s="218"/>
      <c r="H3987" s="219"/>
    </row>
    <row r="3988" spans="1:8" ht="66">
      <c r="A3988" s="209">
        <v>89753</v>
      </c>
      <c r="B3988" s="210" t="s">
        <v>6385</v>
      </c>
      <c r="C3988" s="209" t="s">
        <v>22</v>
      </c>
      <c r="D3988" s="211">
        <v>8.9</v>
      </c>
      <c r="E3988" s="218"/>
      <c r="F3988" s="218"/>
      <c r="G3988" s="218"/>
      <c r="H3988" s="219"/>
    </row>
    <row r="3989" spans="1:8" ht="66">
      <c r="A3989" s="209">
        <v>89754</v>
      </c>
      <c r="B3989" s="210" t="s">
        <v>6386</v>
      </c>
      <c r="C3989" s="209" t="s">
        <v>22</v>
      </c>
      <c r="D3989" s="211">
        <v>20.059999999999999</v>
      </c>
      <c r="E3989" s="218"/>
      <c r="F3989" s="218"/>
      <c r="G3989" s="218"/>
      <c r="H3989" s="219"/>
    </row>
    <row r="3990" spans="1:8" ht="39.6">
      <c r="A3990" s="209">
        <v>89755</v>
      </c>
      <c r="B3990" s="210" t="s">
        <v>3375</v>
      </c>
      <c r="C3990" s="209" t="s">
        <v>22</v>
      </c>
      <c r="D3990" s="211">
        <v>13.62</v>
      </c>
      <c r="E3990" s="218"/>
      <c r="F3990" s="218"/>
      <c r="G3990" s="218"/>
      <c r="H3990" s="219"/>
    </row>
    <row r="3991" spans="1:8" ht="52.8">
      <c r="A3991" s="209">
        <v>89756</v>
      </c>
      <c r="B3991" s="210" t="s">
        <v>3376</v>
      </c>
      <c r="C3991" s="209" t="s">
        <v>22</v>
      </c>
      <c r="D3991" s="211">
        <v>22.7</v>
      </c>
      <c r="E3991" s="218"/>
      <c r="F3991" s="218"/>
      <c r="G3991" s="218"/>
      <c r="H3991" s="219"/>
    </row>
    <row r="3992" spans="1:8" ht="39.6">
      <c r="A3992" s="209">
        <v>89757</v>
      </c>
      <c r="B3992" s="210" t="s">
        <v>3377</v>
      </c>
      <c r="C3992" s="209" t="s">
        <v>22</v>
      </c>
      <c r="D3992" s="211">
        <v>29.28</v>
      </c>
      <c r="E3992" s="218"/>
      <c r="F3992" s="218"/>
      <c r="G3992" s="218"/>
      <c r="H3992" s="219"/>
    </row>
    <row r="3993" spans="1:8" ht="52.8">
      <c r="A3993" s="209">
        <v>89758</v>
      </c>
      <c r="B3993" s="210" t="s">
        <v>3378</v>
      </c>
      <c r="C3993" s="209" t="s">
        <v>22</v>
      </c>
      <c r="D3993" s="211">
        <v>35.67</v>
      </c>
      <c r="E3993" s="218"/>
      <c r="F3993" s="218"/>
      <c r="G3993" s="218"/>
      <c r="H3993" s="219"/>
    </row>
    <row r="3994" spans="1:8" ht="52.8">
      <c r="A3994" s="209">
        <v>89759</v>
      </c>
      <c r="B3994" s="210" t="s">
        <v>3379</v>
      </c>
      <c r="C3994" s="209" t="s">
        <v>22</v>
      </c>
      <c r="D3994" s="211">
        <v>11.56</v>
      </c>
      <c r="E3994" s="218"/>
      <c r="F3994" s="218"/>
      <c r="G3994" s="218"/>
      <c r="H3994" s="219"/>
    </row>
    <row r="3995" spans="1:8" ht="39.6">
      <c r="A3995" s="209">
        <v>89760</v>
      </c>
      <c r="B3995" s="210" t="s">
        <v>3380</v>
      </c>
      <c r="C3995" s="209" t="s">
        <v>22</v>
      </c>
      <c r="D3995" s="211">
        <v>21.68</v>
      </c>
      <c r="E3995" s="218"/>
      <c r="F3995" s="218"/>
      <c r="G3995" s="218"/>
      <c r="H3995" s="219"/>
    </row>
    <row r="3996" spans="1:8" ht="52.8">
      <c r="A3996" s="209">
        <v>89761</v>
      </c>
      <c r="B3996" s="210" t="s">
        <v>3381</v>
      </c>
      <c r="C3996" s="209" t="s">
        <v>22</v>
      </c>
      <c r="D3996" s="211">
        <v>30.26</v>
      </c>
      <c r="E3996" s="218"/>
      <c r="F3996" s="218"/>
      <c r="G3996" s="218"/>
      <c r="H3996" s="219"/>
    </row>
    <row r="3997" spans="1:8" ht="39.6">
      <c r="A3997" s="209">
        <v>89762</v>
      </c>
      <c r="B3997" s="210" t="s">
        <v>3382</v>
      </c>
      <c r="C3997" s="209" t="s">
        <v>22</v>
      </c>
      <c r="D3997" s="211">
        <v>42.54</v>
      </c>
      <c r="E3997" s="218"/>
      <c r="F3997" s="218"/>
      <c r="G3997" s="218"/>
      <c r="H3997" s="219"/>
    </row>
    <row r="3998" spans="1:8" ht="52.8">
      <c r="A3998" s="209">
        <v>89763</v>
      </c>
      <c r="B3998" s="210" t="s">
        <v>3383</v>
      </c>
      <c r="C3998" s="209" t="s">
        <v>22</v>
      </c>
      <c r="D3998" s="211">
        <v>53.89</v>
      </c>
      <c r="E3998" s="218"/>
      <c r="F3998" s="218"/>
      <c r="G3998" s="218"/>
      <c r="H3998" s="219"/>
    </row>
    <row r="3999" spans="1:8" ht="52.8">
      <c r="A3999" s="209">
        <v>89764</v>
      </c>
      <c r="B3999" s="210" t="s">
        <v>3384</v>
      </c>
      <c r="C3999" s="209" t="s">
        <v>22</v>
      </c>
      <c r="D3999" s="211">
        <v>35.99</v>
      </c>
      <c r="E3999" s="218"/>
      <c r="F3999" s="218"/>
      <c r="G3999" s="218"/>
      <c r="H3999" s="219"/>
    </row>
    <row r="4000" spans="1:8" ht="39.6">
      <c r="A4000" s="209">
        <v>89765</v>
      </c>
      <c r="B4000" s="210" t="s">
        <v>3385</v>
      </c>
      <c r="C4000" s="209" t="s">
        <v>22</v>
      </c>
      <c r="D4000" s="211">
        <v>16.71</v>
      </c>
      <c r="E4000" s="218"/>
      <c r="F4000" s="218"/>
      <c r="G4000" s="218"/>
      <c r="H4000" s="219"/>
    </row>
    <row r="4001" spans="1:8" ht="52.8">
      <c r="A4001" s="209">
        <v>89767</v>
      </c>
      <c r="B4001" s="210" t="s">
        <v>3386</v>
      </c>
      <c r="C4001" s="209" t="s">
        <v>22</v>
      </c>
      <c r="D4001" s="211">
        <v>20.78</v>
      </c>
      <c r="E4001" s="218"/>
      <c r="F4001" s="218"/>
      <c r="G4001" s="218"/>
      <c r="H4001" s="219"/>
    </row>
    <row r="4002" spans="1:8" ht="39.6">
      <c r="A4002" s="209">
        <v>89768</v>
      </c>
      <c r="B4002" s="210" t="s">
        <v>3387</v>
      </c>
      <c r="C4002" s="209" t="s">
        <v>22</v>
      </c>
      <c r="D4002" s="211">
        <v>24.29</v>
      </c>
      <c r="E4002" s="218"/>
      <c r="F4002" s="218"/>
      <c r="G4002" s="218"/>
      <c r="H4002" s="219"/>
    </row>
    <row r="4003" spans="1:8" ht="39.6">
      <c r="A4003" s="209">
        <v>89769</v>
      </c>
      <c r="B4003" s="210" t="s">
        <v>3388</v>
      </c>
      <c r="C4003" s="209" t="s">
        <v>22</v>
      </c>
      <c r="D4003" s="211">
        <v>53.68</v>
      </c>
      <c r="E4003" s="218"/>
      <c r="F4003" s="218"/>
      <c r="G4003" s="218"/>
      <c r="H4003" s="219"/>
    </row>
    <row r="4004" spans="1:8" ht="39.6">
      <c r="A4004" s="209">
        <v>89772</v>
      </c>
      <c r="B4004" s="210" t="s">
        <v>3389</v>
      </c>
      <c r="C4004" s="209" t="s">
        <v>19</v>
      </c>
      <c r="D4004" s="211">
        <v>85</v>
      </c>
      <c r="E4004" s="218"/>
      <c r="F4004" s="218"/>
      <c r="G4004" s="218"/>
      <c r="H4004" s="219"/>
    </row>
    <row r="4005" spans="1:8" ht="66">
      <c r="A4005" s="209">
        <v>89774</v>
      </c>
      <c r="B4005" s="210" t="s">
        <v>6387</v>
      </c>
      <c r="C4005" s="209" t="s">
        <v>22</v>
      </c>
      <c r="D4005" s="211">
        <v>15.11</v>
      </c>
      <c r="E4005" s="218"/>
      <c r="F4005" s="218"/>
      <c r="G4005" s="218"/>
      <c r="H4005" s="219"/>
    </row>
    <row r="4006" spans="1:8" ht="66">
      <c r="A4006" s="209">
        <v>89776</v>
      </c>
      <c r="B4006" s="210" t="s">
        <v>6388</v>
      </c>
      <c r="C4006" s="209" t="s">
        <v>22</v>
      </c>
      <c r="D4006" s="211">
        <v>24.5</v>
      </c>
      <c r="E4006" s="218"/>
      <c r="F4006" s="218"/>
      <c r="G4006" s="218"/>
      <c r="H4006" s="219"/>
    </row>
    <row r="4007" spans="1:8" ht="39.6">
      <c r="A4007" s="209">
        <v>89777</v>
      </c>
      <c r="B4007" s="210" t="s">
        <v>3390</v>
      </c>
      <c r="C4007" s="209" t="s">
        <v>22</v>
      </c>
      <c r="D4007" s="211">
        <v>25.22</v>
      </c>
      <c r="E4007" s="218"/>
      <c r="F4007" s="218"/>
      <c r="G4007" s="218"/>
      <c r="H4007" s="219"/>
    </row>
    <row r="4008" spans="1:8" ht="66">
      <c r="A4008" s="209">
        <v>89778</v>
      </c>
      <c r="B4008" s="210" t="s">
        <v>6389</v>
      </c>
      <c r="C4008" s="209" t="s">
        <v>22</v>
      </c>
      <c r="D4008" s="211">
        <v>17.47</v>
      </c>
      <c r="E4008" s="218"/>
      <c r="F4008" s="218"/>
      <c r="G4008" s="218"/>
      <c r="H4008" s="219"/>
    </row>
    <row r="4009" spans="1:8" ht="66">
      <c r="A4009" s="209">
        <v>89779</v>
      </c>
      <c r="B4009" s="210" t="s">
        <v>6390</v>
      </c>
      <c r="C4009" s="209" t="s">
        <v>22</v>
      </c>
      <c r="D4009" s="211">
        <v>33.450000000000003</v>
      </c>
      <c r="E4009" s="218"/>
      <c r="F4009" s="218"/>
      <c r="G4009" s="218"/>
      <c r="H4009" s="219"/>
    </row>
    <row r="4010" spans="1:8" ht="39.6">
      <c r="A4010" s="209">
        <v>89780</v>
      </c>
      <c r="B4010" s="210" t="s">
        <v>3391</v>
      </c>
      <c r="C4010" s="209" t="s">
        <v>22</v>
      </c>
      <c r="D4010" s="211">
        <v>23.66</v>
      </c>
      <c r="E4010" s="218"/>
      <c r="F4010" s="218"/>
      <c r="G4010" s="218"/>
      <c r="H4010" s="219"/>
    </row>
    <row r="4011" spans="1:8" ht="39.6">
      <c r="A4011" s="209">
        <v>89781</v>
      </c>
      <c r="B4011" s="210" t="s">
        <v>3392</v>
      </c>
      <c r="C4011" s="209" t="s">
        <v>22</v>
      </c>
      <c r="D4011" s="211">
        <v>35.57</v>
      </c>
      <c r="E4011" s="218"/>
      <c r="F4011" s="218"/>
      <c r="G4011" s="218"/>
      <c r="H4011" s="219"/>
    </row>
    <row r="4012" spans="1:8" ht="52.8">
      <c r="A4012" s="209">
        <v>89782</v>
      </c>
      <c r="B4012" s="210" t="s">
        <v>6391</v>
      </c>
      <c r="C4012" s="209" t="s">
        <v>22</v>
      </c>
      <c r="D4012" s="211">
        <v>14.18</v>
      </c>
      <c r="E4012" s="218"/>
      <c r="F4012" s="218"/>
      <c r="G4012" s="218"/>
      <c r="H4012" s="219"/>
    </row>
    <row r="4013" spans="1:8" ht="66">
      <c r="A4013" s="209">
        <v>89783</v>
      </c>
      <c r="B4013" s="210" t="s">
        <v>6392</v>
      </c>
      <c r="C4013" s="209" t="s">
        <v>22</v>
      </c>
      <c r="D4013" s="211">
        <v>14.28</v>
      </c>
      <c r="E4013" s="218"/>
      <c r="F4013" s="218"/>
      <c r="G4013" s="218"/>
      <c r="H4013" s="219"/>
    </row>
    <row r="4014" spans="1:8" ht="52.8">
      <c r="A4014" s="209">
        <v>89784</v>
      </c>
      <c r="B4014" s="210" t="s">
        <v>6393</v>
      </c>
      <c r="C4014" s="209" t="s">
        <v>22</v>
      </c>
      <c r="D4014" s="211">
        <v>22.93</v>
      </c>
      <c r="E4014" s="218"/>
      <c r="F4014" s="218"/>
      <c r="G4014" s="218"/>
      <c r="H4014" s="219"/>
    </row>
    <row r="4015" spans="1:8" ht="66">
      <c r="A4015" s="209">
        <v>89785</v>
      </c>
      <c r="B4015" s="210" t="s">
        <v>6394</v>
      </c>
      <c r="C4015" s="209" t="s">
        <v>22</v>
      </c>
      <c r="D4015" s="211">
        <v>25.24</v>
      </c>
      <c r="E4015" s="218"/>
      <c r="F4015" s="218"/>
      <c r="G4015" s="218"/>
      <c r="H4015" s="219"/>
    </row>
    <row r="4016" spans="1:8" ht="52.8">
      <c r="A4016" s="209">
        <v>89786</v>
      </c>
      <c r="B4016" s="210" t="s">
        <v>6395</v>
      </c>
      <c r="C4016" s="209" t="s">
        <v>22</v>
      </c>
      <c r="D4016" s="211">
        <v>37.08</v>
      </c>
      <c r="E4016" s="218"/>
      <c r="F4016" s="218"/>
      <c r="G4016" s="218"/>
      <c r="H4016" s="219"/>
    </row>
    <row r="4017" spans="1:8" ht="39.6">
      <c r="A4017" s="209">
        <v>89787</v>
      </c>
      <c r="B4017" s="210" t="s">
        <v>3393</v>
      </c>
      <c r="C4017" s="209" t="s">
        <v>22</v>
      </c>
      <c r="D4017" s="211">
        <v>35.19</v>
      </c>
      <c r="E4017" s="218"/>
      <c r="F4017" s="218"/>
      <c r="G4017" s="218"/>
      <c r="H4017" s="219"/>
    </row>
    <row r="4018" spans="1:8" ht="39.6">
      <c r="A4018" s="209">
        <v>89788</v>
      </c>
      <c r="B4018" s="210" t="s">
        <v>3394</v>
      </c>
      <c r="C4018" s="209" t="s">
        <v>22</v>
      </c>
      <c r="D4018" s="211">
        <v>76.36</v>
      </c>
      <c r="E4018" s="218"/>
      <c r="F4018" s="218"/>
      <c r="G4018" s="218"/>
      <c r="H4018" s="219"/>
    </row>
    <row r="4019" spans="1:8" ht="39.6">
      <c r="A4019" s="209">
        <v>89789</v>
      </c>
      <c r="B4019" s="210" t="s">
        <v>3395</v>
      </c>
      <c r="C4019" s="209" t="s">
        <v>22</v>
      </c>
      <c r="D4019" s="211">
        <v>64.98</v>
      </c>
      <c r="E4019" s="218"/>
      <c r="F4019" s="218"/>
      <c r="G4019" s="218"/>
      <c r="H4019" s="219"/>
    </row>
    <row r="4020" spans="1:8" ht="39.6">
      <c r="A4020" s="209">
        <v>89790</v>
      </c>
      <c r="B4020" s="210" t="s">
        <v>3396</v>
      </c>
      <c r="C4020" s="209" t="s">
        <v>22</v>
      </c>
      <c r="D4020" s="211">
        <v>151.63</v>
      </c>
      <c r="E4020" s="218"/>
      <c r="F4020" s="218"/>
      <c r="G4020" s="218"/>
      <c r="H4020" s="219"/>
    </row>
    <row r="4021" spans="1:8" ht="39.6">
      <c r="A4021" s="209">
        <v>89791</v>
      </c>
      <c r="B4021" s="210" t="s">
        <v>3397</v>
      </c>
      <c r="C4021" s="209" t="s">
        <v>22</v>
      </c>
      <c r="D4021" s="211">
        <v>146.47999999999999</v>
      </c>
      <c r="E4021" s="218"/>
      <c r="F4021" s="218"/>
      <c r="G4021" s="218"/>
      <c r="H4021" s="219"/>
    </row>
    <row r="4022" spans="1:8" ht="39.6">
      <c r="A4022" s="209">
        <v>89792</v>
      </c>
      <c r="B4022" s="210" t="s">
        <v>3398</v>
      </c>
      <c r="C4022" s="209" t="s">
        <v>22</v>
      </c>
      <c r="D4022" s="211">
        <v>180.06</v>
      </c>
      <c r="E4022" s="218"/>
      <c r="F4022" s="218"/>
      <c r="G4022" s="218"/>
      <c r="H4022" s="219"/>
    </row>
    <row r="4023" spans="1:8" ht="39.6">
      <c r="A4023" s="209">
        <v>89793</v>
      </c>
      <c r="B4023" s="210" t="s">
        <v>3399</v>
      </c>
      <c r="C4023" s="209" t="s">
        <v>22</v>
      </c>
      <c r="D4023" s="211">
        <v>212.08</v>
      </c>
      <c r="E4023" s="218"/>
      <c r="F4023" s="218"/>
      <c r="G4023" s="218"/>
      <c r="H4023" s="219"/>
    </row>
    <row r="4024" spans="1:8" ht="39.6">
      <c r="A4024" s="209">
        <v>89794</v>
      </c>
      <c r="B4024" s="210" t="s">
        <v>3400</v>
      </c>
      <c r="C4024" s="209" t="s">
        <v>22</v>
      </c>
      <c r="D4024" s="211">
        <v>19.350000000000001</v>
      </c>
      <c r="E4024" s="218"/>
      <c r="F4024" s="218"/>
      <c r="G4024" s="218"/>
      <c r="H4024" s="219"/>
    </row>
    <row r="4025" spans="1:8" ht="66">
      <c r="A4025" s="209">
        <v>89795</v>
      </c>
      <c r="B4025" s="210" t="s">
        <v>6396</v>
      </c>
      <c r="C4025" s="209" t="s">
        <v>22</v>
      </c>
      <c r="D4025" s="211">
        <v>39.119999999999997</v>
      </c>
      <c r="E4025" s="218"/>
      <c r="F4025" s="218"/>
      <c r="G4025" s="218"/>
      <c r="H4025" s="219"/>
    </row>
    <row r="4026" spans="1:8" ht="52.8">
      <c r="A4026" s="209">
        <v>89796</v>
      </c>
      <c r="B4026" s="210" t="s">
        <v>6397</v>
      </c>
      <c r="C4026" s="209" t="s">
        <v>22</v>
      </c>
      <c r="D4026" s="211">
        <v>41.51</v>
      </c>
      <c r="E4026" s="218"/>
      <c r="F4026" s="218"/>
      <c r="G4026" s="218"/>
      <c r="H4026" s="219"/>
    </row>
    <row r="4027" spans="1:8" ht="66">
      <c r="A4027" s="209">
        <v>89797</v>
      </c>
      <c r="B4027" s="210" t="s">
        <v>6398</v>
      </c>
      <c r="C4027" s="209" t="s">
        <v>22</v>
      </c>
      <c r="D4027" s="211">
        <v>49.4</v>
      </c>
      <c r="E4027" s="218"/>
      <c r="F4027" s="218"/>
      <c r="G4027" s="218"/>
      <c r="H4027" s="219"/>
    </row>
    <row r="4028" spans="1:8" ht="52.8">
      <c r="A4028" s="209">
        <v>89801</v>
      </c>
      <c r="B4028" s="210" t="s">
        <v>6399</v>
      </c>
      <c r="C4028" s="209" t="s">
        <v>22</v>
      </c>
      <c r="D4028" s="211">
        <v>9.48</v>
      </c>
      <c r="E4028" s="218"/>
      <c r="F4028" s="218"/>
      <c r="G4028" s="218"/>
      <c r="H4028" s="219"/>
    </row>
    <row r="4029" spans="1:8" ht="52.8">
      <c r="A4029" s="209">
        <v>89802</v>
      </c>
      <c r="B4029" s="210" t="s">
        <v>6400</v>
      </c>
      <c r="C4029" s="209" t="s">
        <v>22</v>
      </c>
      <c r="D4029" s="211">
        <v>10.19</v>
      </c>
      <c r="E4029" s="218"/>
      <c r="F4029" s="218"/>
      <c r="G4029" s="218"/>
      <c r="H4029" s="219"/>
    </row>
    <row r="4030" spans="1:8" ht="52.8">
      <c r="A4030" s="209">
        <v>89803</v>
      </c>
      <c r="B4030" s="210" t="s">
        <v>6401</v>
      </c>
      <c r="C4030" s="209" t="s">
        <v>22</v>
      </c>
      <c r="D4030" s="211">
        <v>17.77</v>
      </c>
      <c r="E4030" s="218"/>
      <c r="F4030" s="218"/>
      <c r="G4030" s="218"/>
      <c r="H4030" s="219"/>
    </row>
    <row r="4031" spans="1:8" ht="52.8">
      <c r="A4031" s="209">
        <v>89804</v>
      </c>
      <c r="B4031" s="210" t="s">
        <v>6402</v>
      </c>
      <c r="C4031" s="209" t="s">
        <v>22</v>
      </c>
      <c r="D4031" s="211">
        <v>19.920000000000002</v>
      </c>
      <c r="E4031" s="218"/>
      <c r="F4031" s="218"/>
      <c r="G4031" s="218"/>
      <c r="H4031" s="219"/>
    </row>
    <row r="4032" spans="1:8" ht="52.8">
      <c r="A4032" s="209">
        <v>89805</v>
      </c>
      <c r="B4032" s="210" t="s">
        <v>6403</v>
      </c>
      <c r="C4032" s="209" t="s">
        <v>22</v>
      </c>
      <c r="D4032" s="211">
        <v>19.739999999999998</v>
      </c>
      <c r="E4032" s="218"/>
      <c r="F4032" s="218"/>
      <c r="G4032" s="218"/>
      <c r="H4032" s="219"/>
    </row>
    <row r="4033" spans="1:8" ht="52.8">
      <c r="A4033" s="209">
        <v>89806</v>
      </c>
      <c r="B4033" s="210" t="s">
        <v>6404</v>
      </c>
      <c r="C4033" s="209" t="s">
        <v>22</v>
      </c>
      <c r="D4033" s="211">
        <v>20.69</v>
      </c>
      <c r="E4033" s="218"/>
      <c r="F4033" s="218"/>
      <c r="G4033" s="218"/>
      <c r="H4033" s="219"/>
    </row>
    <row r="4034" spans="1:8" ht="52.8">
      <c r="A4034" s="209">
        <v>89807</v>
      </c>
      <c r="B4034" s="210" t="s">
        <v>6405</v>
      </c>
      <c r="C4034" s="209" t="s">
        <v>22</v>
      </c>
      <c r="D4034" s="211">
        <v>36.479999999999997</v>
      </c>
      <c r="E4034" s="218"/>
      <c r="F4034" s="218"/>
      <c r="G4034" s="218"/>
      <c r="H4034" s="219"/>
    </row>
    <row r="4035" spans="1:8" ht="52.8">
      <c r="A4035" s="209">
        <v>89808</v>
      </c>
      <c r="B4035" s="210" t="s">
        <v>6406</v>
      </c>
      <c r="C4035" s="209" t="s">
        <v>22</v>
      </c>
      <c r="D4035" s="211">
        <v>56.67</v>
      </c>
      <c r="E4035" s="218"/>
      <c r="F4035" s="218"/>
      <c r="G4035" s="218"/>
      <c r="H4035" s="219"/>
    </row>
    <row r="4036" spans="1:8" ht="52.8">
      <c r="A4036" s="209">
        <v>89809</v>
      </c>
      <c r="B4036" s="210" t="s">
        <v>6407</v>
      </c>
      <c r="C4036" s="209" t="s">
        <v>22</v>
      </c>
      <c r="D4036" s="211">
        <v>27.4</v>
      </c>
      <c r="E4036" s="218"/>
      <c r="F4036" s="218"/>
      <c r="G4036" s="218"/>
      <c r="H4036" s="219"/>
    </row>
    <row r="4037" spans="1:8" ht="52.8">
      <c r="A4037" s="209">
        <v>89810</v>
      </c>
      <c r="B4037" s="210" t="s">
        <v>6408</v>
      </c>
      <c r="C4037" s="209" t="s">
        <v>22</v>
      </c>
      <c r="D4037" s="211">
        <v>28.22</v>
      </c>
      <c r="E4037" s="218"/>
      <c r="F4037" s="218"/>
      <c r="G4037" s="218"/>
      <c r="H4037" s="219"/>
    </row>
    <row r="4038" spans="1:8" ht="52.8">
      <c r="A4038" s="209">
        <v>89811</v>
      </c>
      <c r="B4038" s="210" t="s">
        <v>6409</v>
      </c>
      <c r="C4038" s="209" t="s">
        <v>22</v>
      </c>
      <c r="D4038" s="211">
        <v>42.15</v>
      </c>
      <c r="E4038" s="218"/>
      <c r="F4038" s="218"/>
      <c r="G4038" s="218"/>
      <c r="H4038" s="219"/>
    </row>
    <row r="4039" spans="1:8" ht="52.8">
      <c r="A4039" s="209">
        <v>89812</v>
      </c>
      <c r="B4039" s="210" t="s">
        <v>6410</v>
      </c>
      <c r="C4039" s="209" t="s">
        <v>22</v>
      </c>
      <c r="D4039" s="211">
        <v>76.53</v>
      </c>
      <c r="E4039" s="218"/>
      <c r="F4039" s="218"/>
      <c r="G4039" s="218"/>
      <c r="H4039" s="219"/>
    </row>
    <row r="4040" spans="1:8" ht="52.8">
      <c r="A4040" s="209">
        <v>89813</v>
      </c>
      <c r="B4040" s="210" t="s">
        <v>6411</v>
      </c>
      <c r="C4040" s="209" t="s">
        <v>22</v>
      </c>
      <c r="D4040" s="211">
        <v>5.78</v>
      </c>
      <c r="E4040" s="218"/>
      <c r="F4040" s="218"/>
      <c r="G4040" s="218"/>
      <c r="H4040" s="219"/>
    </row>
    <row r="4041" spans="1:8" ht="52.8">
      <c r="A4041" s="209">
        <v>89814</v>
      </c>
      <c r="B4041" s="210" t="s">
        <v>6412</v>
      </c>
      <c r="C4041" s="209" t="s">
        <v>22</v>
      </c>
      <c r="D4041" s="211">
        <v>17.02</v>
      </c>
      <c r="E4041" s="218"/>
      <c r="F4041" s="218"/>
      <c r="G4041" s="218"/>
      <c r="H4041" s="219"/>
    </row>
    <row r="4042" spans="1:8" ht="39.6">
      <c r="A4042" s="209">
        <v>89815</v>
      </c>
      <c r="B4042" s="210" t="s">
        <v>3401</v>
      </c>
      <c r="C4042" s="209" t="s">
        <v>22</v>
      </c>
      <c r="D4042" s="211">
        <v>27.93</v>
      </c>
      <c r="E4042" s="218"/>
      <c r="F4042" s="218"/>
      <c r="G4042" s="218"/>
      <c r="H4042" s="219"/>
    </row>
    <row r="4043" spans="1:8" ht="39.6">
      <c r="A4043" s="209">
        <v>89816</v>
      </c>
      <c r="B4043" s="210" t="s">
        <v>3402</v>
      </c>
      <c r="C4043" s="209" t="s">
        <v>22</v>
      </c>
      <c r="D4043" s="211">
        <v>40.21</v>
      </c>
      <c r="E4043" s="218"/>
      <c r="F4043" s="218"/>
      <c r="G4043" s="218"/>
      <c r="H4043" s="219"/>
    </row>
    <row r="4044" spans="1:8" ht="52.8">
      <c r="A4044" s="209">
        <v>89817</v>
      </c>
      <c r="B4044" s="210" t="s">
        <v>6413</v>
      </c>
      <c r="C4044" s="209" t="s">
        <v>22</v>
      </c>
      <c r="D4044" s="211">
        <v>13.9</v>
      </c>
      <c r="E4044" s="218"/>
      <c r="F4044" s="218"/>
      <c r="G4044" s="218"/>
      <c r="H4044" s="219"/>
    </row>
    <row r="4045" spans="1:8" ht="39.6">
      <c r="A4045" s="209">
        <v>89818</v>
      </c>
      <c r="B4045" s="210" t="s">
        <v>3403</v>
      </c>
      <c r="C4045" s="209" t="s">
        <v>22</v>
      </c>
      <c r="D4045" s="211">
        <v>51.6</v>
      </c>
      <c r="E4045" s="218"/>
      <c r="F4045" s="218"/>
      <c r="G4045" s="218"/>
      <c r="H4045" s="219"/>
    </row>
    <row r="4046" spans="1:8" ht="52.8">
      <c r="A4046" s="209">
        <v>89819</v>
      </c>
      <c r="B4046" s="210" t="s">
        <v>6414</v>
      </c>
      <c r="C4046" s="209" t="s">
        <v>22</v>
      </c>
      <c r="D4046" s="211">
        <v>23.33</v>
      </c>
      <c r="E4046" s="218"/>
      <c r="F4046" s="218"/>
      <c r="G4046" s="218"/>
      <c r="H4046" s="219"/>
    </row>
    <row r="4047" spans="1:8" ht="52.8">
      <c r="A4047" s="209">
        <v>89821</v>
      </c>
      <c r="B4047" s="210" t="s">
        <v>6415</v>
      </c>
      <c r="C4047" s="209" t="s">
        <v>22</v>
      </c>
      <c r="D4047" s="211">
        <v>18.190000000000001</v>
      </c>
      <c r="E4047" s="218"/>
      <c r="F4047" s="218"/>
      <c r="G4047" s="218"/>
      <c r="H4047" s="219"/>
    </row>
    <row r="4048" spans="1:8" ht="39.6">
      <c r="A4048" s="209">
        <v>89822</v>
      </c>
      <c r="B4048" s="210" t="s">
        <v>3404</v>
      </c>
      <c r="C4048" s="209" t="s">
        <v>22</v>
      </c>
      <c r="D4048" s="211">
        <v>25.22</v>
      </c>
      <c r="E4048" s="218"/>
      <c r="F4048" s="218"/>
      <c r="G4048" s="218"/>
      <c r="H4048" s="219"/>
    </row>
    <row r="4049" spans="1:8" ht="52.8">
      <c r="A4049" s="209">
        <v>89823</v>
      </c>
      <c r="B4049" s="210" t="s">
        <v>6416</v>
      </c>
      <c r="C4049" s="209" t="s">
        <v>22</v>
      </c>
      <c r="D4049" s="211">
        <v>34.17</v>
      </c>
      <c r="E4049" s="218"/>
      <c r="F4049" s="218"/>
      <c r="G4049" s="218"/>
      <c r="H4049" s="219"/>
    </row>
    <row r="4050" spans="1:8" ht="39.6">
      <c r="A4050" s="209">
        <v>89824</v>
      </c>
      <c r="B4050" s="210" t="s">
        <v>3405</v>
      </c>
      <c r="C4050" s="209" t="s">
        <v>22</v>
      </c>
      <c r="D4050" s="211">
        <v>37.82</v>
      </c>
      <c r="E4050" s="218"/>
      <c r="F4050" s="218"/>
      <c r="G4050" s="218"/>
      <c r="H4050" s="219"/>
    </row>
    <row r="4051" spans="1:8" ht="52.8">
      <c r="A4051" s="209">
        <v>89825</v>
      </c>
      <c r="B4051" s="210" t="s">
        <v>6417</v>
      </c>
      <c r="C4051" s="209" t="s">
        <v>22</v>
      </c>
      <c r="D4051" s="211">
        <v>16.829999999999998</v>
      </c>
      <c r="E4051" s="218"/>
      <c r="F4051" s="218"/>
      <c r="G4051" s="218"/>
      <c r="H4051" s="219"/>
    </row>
    <row r="4052" spans="1:8" ht="39.6">
      <c r="A4052" s="209">
        <v>89826</v>
      </c>
      <c r="B4052" s="210" t="s">
        <v>3406</v>
      </c>
      <c r="C4052" s="209" t="s">
        <v>22</v>
      </c>
      <c r="D4052" s="211">
        <v>121.38</v>
      </c>
      <c r="E4052" s="218"/>
      <c r="F4052" s="218"/>
      <c r="G4052" s="218"/>
      <c r="H4052" s="219"/>
    </row>
    <row r="4053" spans="1:8" ht="52.8">
      <c r="A4053" s="209">
        <v>89827</v>
      </c>
      <c r="B4053" s="210" t="s">
        <v>6418</v>
      </c>
      <c r="C4053" s="209" t="s">
        <v>22</v>
      </c>
      <c r="D4053" s="211">
        <v>19.14</v>
      </c>
      <c r="E4053" s="218"/>
      <c r="F4053" s="218"/>
      <c r="G4053" s="218"/>
      <c r="H4053" s="219"/>
    </row>
    <row r="4054" spans="1:8" ht="39.6">
      <c r="A4054" s="209">
        <v>89828</v>
      </c>
      <c r="B4054" s="210" t="s">
        <v>3407</v>
      </c>
      <c r="C4054" s="209" t="s">
        <v>22</v>
      </c>
      <c r="D4054" s="211">
        <v>58.38</v>
      </c>
      <c r="E4054" s="218"/>
      <c r="F4054" s="218"/>
      <c r="G4054" s="218"/>
      <c r="H4054" s="219"/>
    </row>
    <row r="4055" spans="1:8" ht="52.8">
      <c r="A4055" s="209">
        <v>89829</v>
      </c>
      <c r="B4055" s="210" t="s">
        <v>6419</v>
      </c>
      <c r="C4055" s="209" t="s">
        <v>22</v>
      </c>
      <c r="D4055" s="211">
        <v>34.75</v>
      </c>
      <c r="E4055" s="218"/>
      <c r="F4055" s="218"/>
      <c r="G4055" s="218"/>
      <c r="H4055" s="219"/>
    </row>
    <row r="4056" spans="1:8" ht="52.8">
      <c r="A4056" s="209">
        <v>89830</v>
      </c>
      <c r="B4056" s="210" t="s">
        <v>6420</v>
      </c>
      <c r="C4056" s="209" t="s">
        <v>22</v>
      </c>
      <c r="D4056" s="211">
        <v>36.79</v>
      </c>
      <c r="E4056" s="218"/>
      <c r="F4056" s="218"/>
      <c r="G4056" s="218"/>
      <c r="H4056" s="219"/>
    </row>
    <row r="4057" spans="1:8" ht="39.6">
      <c r="A4057" s="209">
        <v>89831</v>
      </c>
      <c r="B4057" s="210" t="s">
        <v>3408</v>
      </c>
      <c r="C4057" s="209" t="s">
        <v>22</v>
      </c>
      <c r="D4057" s="211">
        <v>62.27</v>
      </c>
      <c r="E4057" s="218"/>
      <c r="F4057" s="218"/>
      <c r="G4057" s="218"/>
      <c r="H4057" s="219"/>
    </row>
    <row r="4058" spans="1:8" ht="52.8">
      <c r="A4058" s="209">
        <v>89832</v>
      </c>
      <c r="B4058" s="210" t="s">
        <v>3409</v>
      </c>
      <c r="C4058" s="209" t="s">
        <v>22</v>
      </c>
      <c r="D4058" s="211">
        <v>40.049999999999997</v>
      </c>
      <c r="E4058" s="218"/>
      <c r="F4058" s="218"/>
      <c r="G4058" s="218"/>
      <c r="H4058" s="219"/>
    </row>
    <row r="4059" spans="1:8" ht="52.8">
      <c r="A4059" s="209">
        <v>89833</v>
      </c>
      <c r="B4059" s="210" t="s">
        <v>6421</v>
      </c>
      <c r="C4059" s="209" t="s">
        <v>22</v>
      </c>
      <c r="D4059" s="211">
        <v>42.96</v>
      </c>
      <c r="E4059" s="218"/>
      <c r="F4059" s="218"/>
      <c r="G4059" s="218"/>
      <c r="H4059" s="219"/>
    </row>
    <row r="4060" spans="1:8" ht="52.8">
      <c r="A4060" s="209">
        <v>89834</v>
      </c>
      <c r="B4060" s="210" t="s">
        <v>6422</v>
      </c>
      <c r="C4060" s="209" t="s">
        <v>22</v>
      </c>
      <c r="D4060" s="211">
        <v>50.85</v>
      </c>
      <c r="E4060" s="218"/>
      <c r="F4060" s="218"/>
      <c r="G4060" s="218"/>
      <c r="H4060" s="219"/>
    </row>
    <row r="4061" spans="1:8" ht="39.6">
      <c r="A4061" s="209">
        <v>89835</v>
      </c>
      <c r="B4061" s="210" t="s">
        <v>3410</v>
      </c>
      <c r="C4061" s="209" t="s">
        <v>22</v>
      </c>
      <c r="D4061" s="211">
        <v>43.02</v>
      </c>
      <c r="E4061" s="218"/>
      <c r="F4061" s="218"/>
      <c r="G4061" s="218"/>
      <c r="H4061" s="219"/>
    </row>
    <row r="4062" spans="1:8" ht="39.6">
      <c r="A4062" s="209">
        <v>89836</v>
      </c>
      <c r="B4062" s="210" t="s">
        <v>3411</v>
      </c>
      <c r="C4062" s="209" t="s">
        <v>22</v>
      </c>
      <c r="D4062" s="211">
        <v>190.71</v>
      </c>
      <c r="E4062" s="218"/>
      <c r="F4062" s="218"/>
      <c r="G4062" s="218"/>
      <c r="H4062" s="219"/>
    </row>
    <row r="4063" spans="1:8" ht="39.6">
      <c r="A4063" s="209">
        <v>89837</v>
      </c>
      <c r="B4063" s="210" t="s">
        <v>3412</v>
      </c>
      <c r="C4063" s="209" t="s">
        <v>22</v>
      </c>
      <c r="D4063" s="211">
        <v>128.24</v>
      </c>
      <c r="E4063" s="218"/>
      <c r="F4063" s="218"/>
      <c r="G4063" s="218"/>
      <c r="H4063" s="219"/>
    </row>
    <row r="4064" spans="1:8" ht="39.6">
      <c r="A4064" s="209">
        <v>89838</v>
      </c>
      <c r="B4064" s="210" t="s">
        <v>3413</v>
      </c>
      <c r="C4064" s="209" t="s">
        <v>22</v>
      </c>
      <c r="D4064" s="211">
        <v>146.91</v>
      </c>
      <c r="E4064" s="218"/>
      <c r="F4064" s="218"/>
      <c r="G4064" s="218"/>
      <c r="H4064" s="219"/>
    </row>
    <row r="4065" spans="1:8" ht="39.6">
      <c r="A4065" s="209">
        <v>89839</v>
      </c>
      <c r="B4065" s="210" t="s">
        <v>3414</v>
      </c>
      <c r="C4065" s="209" t="s">
        <v>22</v>
      </c>
      <c r="D4065" s="211">
        <v>166.42</v>
      </c>
      <c r="E4065" s="218"/>
      <c r="F4065" s="218"/>
      <c r="G4065" s="218"/>
      <c r="H4065" s="219"/>
    </row>
    <row r="4066" spans="1:8" ht="39.6">
      <c r="A4066" s="209">
        <v>89840</v>
      </c>
      <c r="B4066" s="210" t="s">
        <v>3415</v>
      </c>
      <c r="C4066" s="209" t="s">
        <v>22</v>
      </c>
      <c r="D4066" s="211">
        <v>173.97</v>
      </c>
      <c r="E4066" s="218"/>
      <c r="F4066" s="218"/>
      <c r="G4066" s="218"/>
      <c r="H4066" s="219"/>
    </row>
    <row r="4067" spans="1:8" ht="39.6">
      <c r="A4067" s="209">
        <v>89841</v>
      </c>
      <c r="B4067" s="210" t="s">
        <v>3416</v>
      </c>
      <c r="C4067" s="209" t="s">
        <v>22</v>
      </c>
      <c r="D4067" s="211">
        <v>253.11</v>
      </c>
      <c r="E4067" s="218"/>
      <c r="F4067" s="218"/>
      <c r="G4067" s="218"/>
      <c r="H4067" s="219"/>
    </row>
    <row r="4068" spans="1:8" ht="39.6">
      <c r="A4068" s="209">
        <v>89842</v>
      </c>
      <c r="B4068" s="210" t="s">
        <v>3417</v>
      </c>
      <c r="C4068" s="209" t="s">
        <v>22</v>
      </c>
      <c r="D4068" s="211">
        <v>48.99</v>
      </c>
      <c r="E4068" s="218"/>
      <c r="F4068" s="218"/>
      <c r="G4068" s="218"/>
      <c r="H4068" s="219"/>
    </row>
    <row r="4069" spans="1:8" ht="39.6">
      <c r="A4069" s="209">
        <v>89844</v>
      </c>
      <c r="B4069" s="210" t="s">
        <v>3418</v>
      </c>
      <c r="C4069" s="209" t="s">
        <v>22</v>
      </c>
      <c r="D4069" s="211">
        <v>61.62</v>
      </c>
      <c r="E4069" s="218"/>
      <c r="F4069" s="218"/>
      <c r="G4069" s="218"/>
      <c r="H4069" s="219"/>
    </row>
    <row r="4070" spans="1:8" ht="39.6">
      <c r="A4070" s="209">
        <v>89845</v>
      </c>
      <c r="B4070" s="210" t="s">
        <v>3419</v>
      </c>
      <c r="C4070" s="209" t="s">
        <v>22</v>
      </c>
      <c r="D4070" s="211">
        <v>96.24</v>
      </c>
      <c r="E4070" s="218"/>
      <c r="F4070" s="218"/>
      <c r="G4070" s="218"/>
      <c r="H4070" s="219"/>
    </row>
    <row r="4071" spans="1:8" ht="39.6">
      <c r="A4071" s="209">
        <v>89846</v>
      </c>
      <c r="B4071" s="210" t="s">
        <v>3420</v>
      </c>
      <c r="C4071" s="209" t="s">
        <v>22</v>
      </c>
      <c r="D4071" s="211">
        <v>204.33</v>
      </c>
      <c r="E4071" s="218"/>
      <c r="F4071" s="218"/>
      <c r="G4071" s="218"/>
      <c r="H4071" s="219"/>
    </row>
    <row r="4072" spans="1:8" ht="39.6">
      <c r="A4072" s="209">
        <v>89847</v>
      </c>
      <c r="B4072" s="210" t="s">
        <v>3421</v>
      </c>
      <c r="C4072" s="209" t="s">
        <v>22</v>
      </c>
      <c r="D4072" s="211">
        <v>245.18</v>
      </c>
      <c r="E4072" s="218"/>
      <c r="F4072" s="218"/>
      <c r="G4072" s="218"/>
      <c r="H4072" s="219"/>
    </row>
    <row r="4073" spans="1:8" ht="52.8">
      <c r="A4073" s="209">
        <v>89850</v>
      </c>
      <c r="B4073" s="210" t="s">
        <v>6423</v>
      </c>
      <c r="C4073" s="209" t="s">
        <v>22</v>
      </c>
      <c r="D4073" s="211">
        <v>30.05</v>
      </c>
      <c r="E4073" s="218"/>
      <c r="F4073" s="218"/>
      <c r="G4073" s="218"/>
      <c r="H4073" s="219"/>
    </row>
    <row r="4074" spans="1:8" ht="52.8">
      <c r="A4074" s="209">
        <v>89851</v>
      </c>
      <c r="B4074" s="210" t="s">
        <v>6424</v>
      </c>
      <c r="C4074" s="209" t="s">
        <v>22</v>
      </c>
      <c r="D4074" s="211">
        <v>30.87</v>
      </c>
      <c r="E4074" s="218"/>
      <c r="F4074" s="218"/>
      <c r="G4074" s="218"/>
      <c r="H4074" s="219"/>
    </row>
    <row r="4075" spans="1:8" ht="52.8">
      <c r="A4075" s="209">
        <v>89852</v>
      </c>
      <c r="B4075" s="210" t="s">
        <v>6425</v>
      </c>
      <c r="C4075" s="209" t="s">
        <v>22</v>
      </c>
      <c r="D4075" s="211">
        <v>44.8</v>
      </c>
      <c r="E4075" s="218"/>
      <c r="F4075" s="218"/>
      <c r="G4075" s="218"/>
      <c r="H4075" s="219"/>
    </row>
    <row r="4076" spans="1:8" ht="52.8">
      <c r="A4076" s="209">
        <v>89853</v>
      </c>
      <c r="B4076" s="210" t="s">
        <v>6426</v>
      </c>
      <c r="C4076" s="209" t="s">
        <v>22</v>
      </c>
      <c r="D4076" s="211">
        <v>79.180000000000007</v>
      </c>
      <c r="E4076" s="218"/>
      <c r="F4076" s="218"/>
      <c r="G4076" s="218"/>
      <c r="H4076" s="219"/>
    </row>
    <row r="4077" spans="1:8" ht="52.8">
      <c r="A4077" s="209">
        <v>89854</v>
      </c>
      <c r="B4077" s="210" t="s">
        <v>6427</v>
      </c>
      <c r="C4077" s="209" t="s">
        <v>22</v>
      </c>
      <c r="D4077" s="211">
        <v>101.64</v>
      </c>
      <c r="E4077" s="218"/>
      <c r="F4077" s="218"/>
      <c r="G4077" s="218"/>
      <c r="H4077" s="219"/>
    </row>
    <row r="4078" spans="1:8" ht="52.8">
      <c r="A4078" s="209">
        <v>89855</v>
      </c>
      <c r="B4078" s="210" t="s">
        <v>6428</v>
      </c>
      <c r="C4078" s="209" t="s">
        <v>22</v>
      </c>
      <c r="D4078" s="211">
        <v>106.75</v>
      </c>
      <c r="E4078" s="218"/>
      <c r="F4078" s="218"/>
      <c r="G4078" s="218"/>
      <c r="H4078" s="219"/>
    </row>
    <row r="4079" spans="1:8" ht="52.8">
      <c r="A4079" s="209">
        <v>89856</v>
      </c>
      <c r="B4079" s="210" t="s">
        <v>6429</v>
      </c>
      <c r="C4079" s="209" t="s">
        <v>22</v>
      </c>
      <c r="D4079" s="211">
        <v>19.97</v>
      </c>
      <c r="E4079" s="218"/>
      <c r="F4079" s="218"/>
      <c r="G4079" s="218"/>
      <c r="H4079" s="219"/>
    </row>
    <row r="4080" spans="1:8" ht="52.8">
      <c r="A4080" s="209">
        <v>89857</v>
      </c>
      <c r="B4080" s="210" t="s">
        <v>6430</v>
      </c>
      <c r="C4080" s="209" t="s">
        <v>22</v>
      </c>
      <c r="D4080" s="211">
        <v>35.94</v>
      </c>
      <c r="E4080" s="218"/>
      <c r="F4080" s="218"/>
      <c r="G4080" s="218"/>
      <c r="H4080" s="219"/>
    </row>
    <row r="4081" spans="1:8" ht="52.8">
      <c r="A4081" s="209">
        <v>89860</v>
      </c>
      <c r="B4081" s="210" t="s">
        <v>6431</v>
      </c>
      <c r="C4081" s="209" t="s">
        <v>22</v>
      </c>
      <c r="D4081" s="211">
        <v>46.5</v>
      </c>
      <c r="E4081" s="218"/>
      <c r="F4081" s="218"/>
      <c r="G4081" s="218"/>
      <c r="H4081" s="219"/>
    </row>
    <row r="4082" spans="1:8" ht="52.8">
      <c r="A4082" s="209">
        <v>89861</v>
      </c>
      <c r="B4082" s="210" t="s">
        <v>6432</v>
      </c>
      <c r="C4082" s="209" t="s">
        <v>22</v>
      </c>
      <c r="D4082" s="211">
        <v>54.39</v>
      </c>
      <c r="E4082" s="218"/>
      <c r="F4082" s="218"/>
      <c r="G4082" s="218"/>
      <c r="H4082" s="219"/>
    </row>
    <row r="4083" spans="1:8" ht="39.6">
      <c r="A4083" s="209">
        <v>89866</v>
      </c>
      <c r="B4083" s="210" t="s">
        <v>6433</v>
      </c>
      <c r="C4083" s="209" t="s">
        <v>22</v>
      </c>
      <c r="D4083" s="211">
        <v>6.93</v>
      </c>
      <c r="E4083" s="218"/>
      <c r="F4083" s="218"/>
      <c r="G4083" s="218"/>
      <c r="H4083" s="219"/>
    </row>
    <row r="4084" spans="1:8" ht="39.6">
      <c r="A4084" s="209">
        <v>89867</v>
      </c>
      <c r="B4084" s="210" t="s">
        <v>6434</v>
      </c>
      <c r="C4084" s="209" t="s">
        <v>22</v>
      </c>
      <c r="D4084" s="211">
        <v>7.8</v>
      </c>
      <c r="E4084" s="218"/>
      <c r="F4084" s="218"/>
      <c r="G4084" s="218"/>
      <c r="H4084" s="219"/>
    </row>
    <row r="4085" spans="1:8" ht="39.6">
      <c r="A4085" s="209">
        <v>89868</v>
      </c>
      <c r="B4085" s="210" t="s">
        <v>6435</v>
      </c>
      <c r="C4085" s="209" t="s">
        <v>22</v>
      </c>
      <c r="D4085" s="211">
        <v>5.4</v>
      </c>
      <c r="E4085" s="218"/>
      <c r="F4085" s="218"/>
      <c r="G4085" s="218"/>
      <c r="H4085" s="219"/>
    </row>
    <row r="4086" spans="1:8" ht="39.6">
      <c r="A4086" s="209">
        <v>89869</v>
      </c>
      <c r="B4086" s="210" t="s">
        <v>6436</v>
      </c>
      <c r="C4086" s="209" t="s">
        <v>22</v>
      </c>
      <c r="D4086" s="211">
        <v>9.73</v>
      </c>
      <c r="E4086" s="218"/>
      <c r="F4086" s="218"/>
      <c r="G4086" s="218"/>
      <c r="H4086" s="219"/>
    </row>
    <row r="4087" spans="1:8" ht="52.8">
      <c r="A4087" s="209">
        <v>89979</v>
      </c>
      <c r="B4087" s="210" t="s">
        <v>3422</v>
      </c>
      <c r="C4087" s="209" t="s">
        <v>22</v>
      </c>
      <c r="D4087" s="211">
        <v>26.06</v>
      </c>
      <c r="E4087" s="218"/>
      <c r="F4087" s="218"/>
      <c r="G4087" s="218"/>
      <c r="H4087" s="219"/>
    </row>
    <row r="4088" spans="1:8" ht="52.8">
      <c r="A4088" s="209">
        <v>89981</v>
      </c>
      <c r="B4088" s="210" t="s">
        <v>3423</v>
      </c>
      <c r="C4088" s="209" t="s">
        <v>22</v>
      </c>
      <c r="D4088" s="211">
        <v>23.41</v>
      </c>
      <c r="E4088" s="218"/>
      <c r="F4088" s="218"/>
      <c r="G4088" s="218"/>
      <c r="H4088" s="219"/>
    </row>
    <row r="4089" spans="1:8" ht="52.8">
      <c r="A4089" s="209">
        <v>90373</v>
      </c>
      <c r="B4089" s="210" t="s">
        <v>3424</v>
      </c>
      <c r="C4089" s="209" t="s">
        <v>22</v>
      </c>
      <c r="D4089" s="211">
        <v>12.97</v>
      </c>
      <c r="E4089" s="218"/>
      <c r="F4089" s="218"/>
      <c r="G4089" s="218"/>
      <c r="H4089" s="219"/>
    </row>
    <row r="4090" spans="1:8" ht="52.8">
      <c r="A4090" s="209">
        <v>90374</v>
      </c>
      <c r="B4090" s="210" t="s">
        <v>3425</v>
      </c>
      <c r="C4090" s="209" t="s">
        <v>22</v>
      </c>
      <c r="D4090" s="211">
        <v>22.47</v>
      </c>
      <c r="E4090" s="218"/>
      <c r="F4090" s="218"/>
      <c r="G4090" s="218"/>
      <c r="H4090" s="219"/>
    </row>
    <row r="4091" spans="1:8" ht="52.8">
      <c r="A4091" s="209">
        <v>92287</v>
      </c>
      <c r="B4091" s="210" t="s">
        <v>3426</v>
      </c>
      <c r="C4091" s="209" t="s">
        <v>22</v>
      </c>
      <c r="D4091" s="211">
        <v>16.079999999999998</v>
      </c>
      <c r="E4091" s="218"/>
      <c r="F4091" s="218"/>
      <c r="G4091" s="218"/>
      <c r="H4091" s="219"/>
    </row>
    <row r="4092" spans="1:8" ht="52.8">
      <c r="A4092" s="209">
        <v>92288</v>
      </c>
      <c r="B4092" s="210" t="s">
        <v>3427</v>
      </c>
      <c r="C4092" s="209" t="s">
        <v>22</v>
      </c>
      <c r="D4092" s="211">
        <v>25.4</v>
      </c>
      <c r="E4092" s="218"/>
      <c r="F4092" s="218"/>
      <c r="G4092" s="218"/>
      <c r="H4092" s="219"/>
    </row>
    <row r="4093" spans="1:8" ht="52.8">
      <c r="A4093" s="209">
        <v>92289</v>
      </c>
      <c r="B4093" s="210" t="s">
        <v>3428</v>
      </c>
      <c r="C4093" s="209" t="s">
        <v>22</v>
      </c>
      <c r="D4093" s="211">
        <v>45.12</v>
      </c>
      <c r="E4093" s="218"/>
      <c r="F4093" s="218"/>
      <c r="G4093" s="218"/>
      <c r="H4093" s="219"/>
    </row>
    <row r="4094" spans="1:8" ht="52.8">
      <c r="A4094" s="209">
        <v>92290</v>
      </c>
      <c r="B4094" s="210" t="s">
        <v>3429</v>
      </c>
      <c r="C4094" s="209" t="s">
        <v>22</v>
      </c>
      <c r="D4094" s="211">
        <v>68.44</v>
      </c>
      <c r="E4094" s="218"/>
      <c r="F4094" s="218"/>
      <c r="G4094" s="218"/>
      <c r="H4094" s="219"/>
    </row>
    <row r="4095" spans="1:8" ht="52.8">
      <c r="A4095" s="209">
        <v>92291</v>
      </c>
      <c r="B4095" s="210" t="s">
        <v>3430</v>
      </c>
      <c r="C4095" s="209" t="s">
        <v>22</v>
      </c>
      <c r="D4095" s="211">
        <v>106.13</v>
      </c>
      <c r="E4095" s="218"/>
      <c r="F4095" s="218"/>
      <c r="G4095" s="218"/>
      <c r="H4095" s="219"/>
    </row>
    <row r="4096" spans="1:8" ht="52.8">
      <c r="A4096" s="209">
        <v>92292</v>
      </c>
      <c r="B4096" s="210" t="s">
        <v>3431</v>
      </c>
      <c r="C4096" s="209" t="s">
        <v>22</v>
      </c>
      <c r="D4096" s="211">
        <v>329.48</v>
      </c>
      <c r="E4096" s="218"/>
      <c r="F4096" s="218"/>
      <c r="G4096" s="218"/>
      <c r="H4096" s="219"/>
    </row>
    <row r="4097" spans="1:8" ht="52.8">
      <c r="A4097" s="209">
        <v>92293</v>
      </c>
      <c r="B4097" s="210" t="s">
        <v>3432</v>
      </c>
      <c r="C4097" s="209" t="s">
        <v>22</v>
      </c>
      <c r="D4097" s="211">
        <v>9.11</v>
      </c>
      <c r="E4097" s="218"/>
      <c r="F4097" s="218"/>
      <c r="G4097" s="218"/>
      <c r="H4097" s="219"/>
    </row>
    <row r="4098" spans="1:8" ht="52.8">
      <c r="A4098" s="209">
        <v>92294</v>
      </c>
      <c r="B4098" s="210" t="s">
        <v>3433</v>
      </c>
      <c r="C4098" s="209" t="s">
        <v>22</v>
      </c>
      <c r="D4098" s="211">
        <v>15.48</v>
      </c>
      <c r="E4098" s="218"/>
      <c r="F4098" s="218"/>
      <c r="G4098" s="218"/>
      <c r="H4098" s="219"/>
    </row>
    <row r="4099" spans="1:8" ht="52.8">
      <c r="A4099" s="209">
        <v>92295</v>
      </c>
      <c r="B4099" s="210" t="s">
        <v>3434</v>
      </c>
      <c r="C4099" s="209" t="s">
        <v>22</v>
      </c>
      <c r="D4099" s="211">
        <v>29.28</v>
      </c>
      <c r="E4099" s="218"/>
      <c r="F4099" s="218"/>
      <c r="G4099" s="218"/>
      <c r="H4099" s="219"/>
    </row>
    <row r="4100" spans="1:8" ht="52.8">
      <c r="A4100" s="209">
        <v>92296</v>
      </c>
      <c r="B4100" s="210" t="s">
        <v>3435</v>
      </c>
      <c r="C4100" s="209" t="s">
        <v>22</v>
      </c>
      <c r="D4100" s="211">
        <v>38.81</v>
      </c>
      <c r="E4100" s="218"/>
      <c r="F4100" s="218"/>
      <c r="G4100" s="218"/>
      <c r="H4100" s="219"/>
    </row>
    <row r="4101" spans="1:8" ht="52.8">
      <c r="A4101" s="209">
        <v>92297</v>
      </c>
      <c r="B4101" s="210" t="s">
        <v>3436</v>
      </c>
      <c r="C4101" s="209" t="s">
        <v>22</v>
      </c>
      <c r="D4101" s="211">
        <v>60.27</v>
      </c>
      <c r="E4101" s="218"/>
      <c r="F4101" s="218"/>
      <c r="G4101" s="218"/>
      <c r="H4101" s="219"/>
    </row>
    <row r="4102" spans="1:8" ht="52.8">
      <c r="A4102" s="209">
        <v>92298</v>
      </c>
      <c r="B4102" s="210" t="s">
        <v>3437</v>
      </c>
      <c r="C4102" s="209" t="s">
        <v>22</v>
      </c>
      <c r="D4102" s="211">
        <v>169.68</v>
      </c>
      <c r="E4102" s="218"/>
      <c r="F4102" s="218"/>
      <c r="G4102" s="218"/>
      <c r="H4102" s="219"/>
    </row>
    <row r="4103" spans="1:8" ht="52.8">
      <c r="A4103" s="209">
        <v>92299</v>
      </c>
      <c r="B4103" s="210" t="s">
        <v>3438</v>
      </c>
      <c r="C4103" s="209" t="s">
        <v>22</v>
      </c>
      <c r="D4103" s="211">
        <v>21.16</v>
      </c>
      <c r="E4103" s="218"/>
      <c r="F4103" s="218"/>
      <c r="G4103" s="218"/>
      <c r="H4103" s="219"/>
    </row>
    <row r="4104" spans="1:8" ht="52.8">
      <c r="A4104" s="209">
        <v>92300</v>
      </c>
      <c r="B4104" s="210" t="s">
        <v>3439</v>
      </c>
      <c r="C4104" s="209" t="s">
        <v>22</v>
      </c>
      <c r="D4104" s="211">
        <v>32.28</v>
      </c>
      <c r="E4104" s="218"/>
      <c r="F4104" s="218"/>
      <c r="G4104" s="218"/>
      <c r="H4104" s="219"/>
    </row>
    <row r="4105" spans="1:8" ht="52.8">
      <c r="A4105" s="209">
        <v>92301</v>
      </c>
      <c r="B4105" s="210" t="s">
        <v>3440</v>
      </c>
      <c r="C4105" s="209" t="s">
        <v>22</v>
      </c>
      <c r="D4105" s="211">
        <v>64.13</v>
      </c>
      <c r="E4105" s="218"/>
      <c r="F4105" s="218"/>
      <c r="G4105" s="218"/>
      <c r="H4105" s="219"/>
    </row>
    <row r="4106" spans="1:8" ht="52.8">
      <c r="A4106" s="209">
        <v>92302</v>
      </c>
      <c r="B4106" s="210" t="s">
        <v>3441</v>
      </c>
      <c r="C4106" s="209" t="s">
        <v>22</v>
      </c>
      <c r="D4106" s="211">
        <v>84.75</v>
      </c>
      <c r="E4106" s="218"/>
      <c r="F4106" s="218"/>
      <c r="G4106" s="218"/>
      <c r="H4106" s="219"/>
    </row>
    <row r="4107" spans="1:8" ht="52.8">
      <c r="A4107" s="209">
        <v>92303</v>
      </c>
      <c r="B4107" s="210" t="s">
        <v>3442</v>
      </c>
      <c r="C4107" s="209" t="s">
        <v>22</v>
      </c>
      <c r="D4107" s="211">
        <v>155.77000000000001</v>
      </c>
      <c r="E4107" s="218"/>
      <c r="F4107" s="218"/>
      <c r="G4107" s="218"/>
      <c r="H4107" s="219"/>
    </row>
    <row r="4108" spans="1:8" ht="52.8">
      <c r="A4108" s="209">
        <v>92304</v>
      </c>
      <c r="B4108" s="210" t="s">
        <v>3443</v>
      </c>
      <c r="C4108" s="209" t="s">
        <v>22</v>
      </c>
      <c r="D4108" s="211">
        <v>405.1</v>
      </c>
      <c r="E4108" s="218"/>
      <c r="F4108" s="218"/>
      <c r="G4108" s="218"/>
      <c r="H4108" s="219"/>
    </row>
    <row r="4109" spans="1:8" ht="52.8">
      <c r="A4109" s="209">
        <v>92311</v>
      </c>
      <c r="B4109" s="210" t="s">
        <v>3444</v>
      </c>
      <c r="C4109" s="209" t="s">
        <v>22</v>
      </c>
      <c r="D4109" s="211">
        <v>11.83</v>
      </c>
      <c r="E4109" s="218"/>
      <c r="F4109" s="218"/>
      <c r="G4109" s="218"/>
      <c r="H4109" s="219"/>
    </row>
    <row r="4110" spans="1:8" ht="52.8">
      <c r="A4110" s="209">
        <v>92312</v>
      </c>
      <c r="B4110" s="210" t="s">
        <v>3445</v>
      </c>
      <c r="C4110" s="209" t="s">
        <v>22</v>
      </c>
      <c r="D4110" s="211">
        <v>19.8</v>
      </c>
      <c r="E4110" s="218"/>
      <c r="F4110" s="218"/>
      <c r="G4110" s="218"/>
      <c r="H4110" s="219"/>
    </row>
    <row r="4111" spans="1:8" ht="52.8">
      <c r="A4111" s="209">
        <v>92313</v>
      </c>
      <c r="B4111" s="210" t="s">
        <v>3446</v>
      </c>
      <c r="C4111" s="209" t="s">
        <v>22</v>
      </c>
      <c r="D4111" s="211">
        <v>28.85</v>
      </c>
      <c r="E4111" s="218"/>
      <c r="F4111" s="218"/>
      <c r="G4111" s="218"/>
      <c r="H4111" s="219"/>
    </row>
    <row r="4112" spans="1:8" ht="52.8">
      <c r="A4112" s="209">
        <v>92314</v>
      </c>
      <c r="B4112" s="210" t="s">
        <v>3447</v>
      </c>
      <c r="C4112" s="209" t="s">
        <v>22</v>
      </c>
      <c r="D4112" s="211">
        <v>7.93</v>
      </c>
      <c r="E4112" s="218"/>
      <c r="F4112" s="218"/>
      <c r="G4112" s="218"/>
      <c r="H4112" s="219"/>
    </row>
    <row r="4113" spans="1:8" ht="52.8">
      <c r="A4113" s="209">
        <v>92315</v>
      </c>
      <c r="B4113" s="210" t="s">
        <v>3448</v>
      </c>
      <c r="C4113" s="209" t="s">
        <v>22</v>
      </c>
      <c r="D4113" s="211">
        <v>11.62</v>
      </c>
      <c r="E4113" s="218"/>
      <c r="F4113" s="218"/>
      <c r="G4113" s="218"/>
      <c r="H4113" s="219"/>
    </row>
    <row r="4114" spans="1:8" ht="52.8">
      <c r="A4114" s="209">
        <v>92316</v>
      </c>
      <c r="B4114" s="210" t="s">
        <v>3449</v>
      </c>
      <c r="C4114" s="209" t="s">
        <v>22</v>
      </c>
      <c r="D4114" s="211">
        <v>17.79</v>
      </c>
      <c r="E4114" s="218"/>
      <c r="F4114" s="218"/>
      <c r="G4114" s="218"/>
      <c r="H4114" s="219"/>
    </row>
    <row r="4115" spans="1:8" ht="52.8">
      <c r="A4115" s="209">
        <v>92317</v>
      </c>
      <c r="B4115" s="210" t="s">
        <v>3450</v>
      </c>
      <c r="C4115" s="209" t="s">
        <v>22</v>
      </c>
      <c r="D4115" s="211">
        <v>16.62</v>
      </c>
      <c r="E4115" s="218"/>
      <c r="F4115" s="218"/>
      <c r="G4115" s="218"/>
      <c r="H4115" s="219"/>
    </row>
    <row r="4116" spans="1:8" ht="52.8">
      <c r="A4116" s="209">
        <v>92318</v>
      </c>
      <c r="B4116" s="210" t="s">
        <v>3451</v>
      </c>
      <c r="C4116" s="209" t="s">
        <v>22</v>
      </c>
      <c r="D4116" s="211">
        <v>26.15</v>
      </c>
      <c r="E4116" s="218"/>
      <c r="F4116" s="218"/>
      <c r="G4116" s="218"/>
      <c r="H4116" s="219"/>
    </row>
    <row r="4117" spans="1:8" ht="52.8">
      <c r="A4117" s="209">
        <v>92319</v>
      </c>
      <c r="B4117" s="210" t="s">
        <v>3452</v>
      </c>
      <c r="C4117" s="209" t="s">
        <v>22</v>
      </c>
      <c r="D4117" s="211">
        <v>36.89</v>
      </c>
      <c r="E4117" s="218"/>
      <c r="F4117" s="218"/>
      <c r="G4117" s="218"/>
      <c r="H4117" s="219"/>
    </row>
    <row r="4118" spans="1:8" ht="52.8">
      <c r="A4118" s="209">
        <v>92326</v>
      </c>
      <c r="B4118" s="210" t="s">
        <v>3453</v>
      </c>
      <c r="C4118" s="209" t="s">
        <v>22</v>
      </c>
      <c r="D4118" s="211">
        <v>12.45</v>
      </c>
      <c r="E4118" s="218"/>
      <c r="F4118" s="218"/>
      <c r="G4118" s="218"/>
      <c r="H4118" s="219"/>
    </row>
    <row r="4119" spans="1:8" ht="52.8">
      <c r="A4119" s="209">
        <v>92327</v>
      </c>
      <c r="B4119" s="210" t="s">
        <v>3454</v>
      </c>
      <c r="C4119" s="209" t="s">
        <v>22</v>
      </c>
      <c r="D4119" s="211">
        <v>22.58</v>
      </c>
      <c r="E4119" s="218"/>
      <c r="F4119" s="218"/>
      <c r="G4119" s="218"/>
      <c r="H4119" s="219"/>
    </row>
    <row r="4120" spans="1:8" ht="52.8">
      <c r="A4120" s="209">
        <v>92328</v>
      </c>
      <c r="B4120" s="210" t="s">
        <v>3455</v>
      </c>
      <c r="C4120" s="209" t="s">
        <v>22</v>
      </c>
      <c r="D4120" s="211">
        <v>33.79</v>
      </c>
      <c r="E4120" s="218"/>
      <c r="F4120" s="218"/>
      <c r="G4120" s="218"/>
      <c r="H4120" s="219"/>
    </row>
    <row r="4121" spans="1:8" ht="52.8">
      <c r="A4121" s="209">
        <v>92329</v>
      </c>
      <c r="B4121" s="210" t="s">
        <v>3456</v>
      </c>
      <c r="C4121" s="209" t="s">
        <v>22</v>
      </c>
      <c r="D4121" s="211">
        <v>8.08</v>
      </c>
      <c r="E4121" s="218"/>
      <c r="F4121" s="218"/>
      <c r="G4121" s="218"/>
      <c r="H4121" s="219"/>
    </row>
    <row r="4122" spans="1:8" ht="52.8">
      <c r="A4122" s="209">
        <v>92330</v>
      </c>
      <c r="B4122" s="210" t="s">
        <v>3457</v>
      </c>
      <c r="C4122" s="209" t="s">
        <v>22</v>
      </c>
      <c r="D4122" s="211">
        <v>13.49</v>
      </c>
      <c r="E4122" s="218"/>
      <c r="F4122" s="218"/>
      <c r="G4122" s="218"/>
      <c r="H4122" s="219"/>
    </row>
    <row r="4123" spans="1:8" ht="52.8">
      <c r="A4123" s="209">
        <v>92331</v>
      </c>
      <c r="B4123" s="210" t="s">
        <v>3458</v>
      </c>
      <c r="C4123" s="209" t="s">
        <v>22</v>
      </c>
      <c r="D4123" s="211">
        <v>21.12</v>
      </c>
      <c r="E4123" s="218"/>
      <c r="F4123" s="218"/>
      <c r="G4123" s="218"/>
      <c r="H4123" s="219"/>
    </row>
    <row r="4124" spans="1:8" ht="52.8">
      <c r="A4124" s="209">
        <v>92332</v>
      </c>
      <c r="B4124" s="210" t="s">
        <v>3459</v>
      </c>
      <c r="C4124" s="209" t="s">
        <v>22</v>
      </c>
      <c r="D4124" s="211">
        <v>16.920000000000002</v>
      </c>
      <c r="E4124" s="218"/>
      <c r="F4124" s="218"/>
      <c r="G4124" s="218"/>
      <c r="H4124" s="219"/>
    </row>
    <row r="4125" spans="1:8" ht="52.8">
      <c r="A4125" s="209">
        <v>92333</v>
      </c>
      <c r="B4125" s="210" t="s">
        <v>3460</v>
      </c>
      <c r="C4125" s="209" t="s">
        <v>22</v>
      </c>
      <c r="D4125" s="211">
        <v>29.84</v>
      </c>
      <c r="E4125" s="218"/>
      <c r="F4125" s="218"/>
      <c r="G4125" s="218"/>
      <c r="H4125" s="219"/>
    </row>
    <row r="4126" spans="1:8" ht="52.8">
      <c r="A4126" s="209">
        <v>92334</v>
      </c>
      <c r="B4126" s="210" t="s">
        <v>3461</v>
      </c>
      <c r="C4126" s="209" t="s">
        <v>22</v>
      </c>
      <c r="D4126" s="211">
        <v>43.49</v>
      </c>
      <c r="E4126" s="218"/>
      <c r="F4126" s="218"/>
      <c r="G4126" s="218"/>
      <c r="H4126" s="219"/>
    </row>
    <row r="4127" spans="1:8" ht="52.8">
      <c r="A4127" s="209">
        <v>92344</v>
      </c>
      <c r="B4127" s="210" t="s">
        <v>3462</v>
      </c>
      <c r="C4127" s="209" t="s">
        <v>22</v>
      </c>
      <c r="D4127" s="211">
        <v>58.87</v>
      </c>
      <c r="E4127" s="218"/>
      <c r="F4127" s="218"/>
      <c r="G4127" s="218"/>
      <c r="H4127" s="219"/>
    </row>
    <row r="4128" spans="1:8" ht="52.8">
      <c r="A4128" s="209">
        <v>92345</v>
      </c>
      <c r="B4128" s="210" t="s">
        <v>3463</v>
      </c>
      <c r="C4128" s="209" t="s">
        <v>22</v>
      </c>
      <c r="D4128" s="211">
        <v>58.85</v>
      </c>
      <c r="E4128" s="218"/>
      <c r="F4128" s="218"/>
      <c r="G4128" s="218"/>
      <c r="H4128" s="219"/>
    </row>
    <row r="4129" spans="1:8" ht="52.8">
      <c r="A4129" s="209">
        <v>92346</v>
      </c>
      <c r="B4129" s="210" t="s">
        <v>3464</v>
      </c>
      <c r="C4129" s="209" t="s">
        <v>22</v>
      </c>
      <c r="D4129" s="211">
        <v>77.36</v>
      </c>
      <c r="E4129" s="218"/>
      <c r="F4129" s="218"/>
      <c r="G4129" s="218"/>
      <c r="H4129" s="219"/>
    </row>
    <row r="4130" spans="1:8" ht="52.8">
      <c r="A4130" s="209">
        <v>92347</v>
      </c>
      <c r="B4130" s="210" t="s">
        <v>3465</v>
      </c>
      <c r="C4130" s="209" t="s">
        <v>22</v>
      </c>
      <c r="D4130" s="211">
        <v>86.09</v>
      </c>
      <c r="E4130" s="218"/>
      <c r="F4130" s="218"/>
      <c r="G4130" s="218"/>
      <c r="H4130" s="219"/>
    </row>
    <row r="4131" spans="1:8" ht="52.8">
      <c r="A4131" s="209">
        <v>92348</v>
      </c>
      <c r="B4131" s="210" t="s">
        <v>3466</v>
      </c>
      <c r="C4131" s="209" t="s">
        <v>22</v>
      </c>
      <c r="D4131" s="211">
        <v>108.59</v>
      </c>
      <c r="E4131" s="218"/>
      <c r="F4131" s="218"/>
      <c r="G4131" s="218"/>
      <c r="H4131" s="219"/>
    </row>
    <row r="4132" spans="1:8" ht="52.8">
      <c r="A4132" s="209">
        <v>92349</v>
      </c>
      <c r="B4132" s="210" t="s">
        <v>3467</v>
      </c>
      <c r="C4132" s="209" t="s">
        <v>22</v>
      </c>
      <c r="D4132" s="211">
        <v>116.35</v>
      </c>
      <c r="E4132" s="218"/>
      <c r="F4132" s="218"/>
      <c r="G4132" s="218"/>
      <c r="H4132" s="219"/>
    </row>
    <row r="4133" spans="1:8" ht="52.8">
      <c r="A4133" s="209">
        <v>92350</v>
      </c>
      <c r="B4133" s="210" t="s">
        <v>3468</v>
      </c>
      <c r="C4133" s="209" t="s">
        <v>22</v>
      </c>
      <c r="D4133" s="211">
        <v>87.56</v>
      </c>
      <c r="E4133" s="218"/>
      <c r="F4133" s="218"/>
      <c r="G4133" s="218"/>
      <c r="H4133" s="219"/>
    </row>
    <row r="4134" spans="1:8" ht="52.8">
      <c r="A4134" s="209">
        <v>92351</v>
      </c>
      <c r="B4134" s="210" t="s">
        <v>3469</v>
      </c>
      <c r="C4134" s="209" t="s">
        <v>22</v>
      </c>
      <c r="D4134" s="211">
        <v>85.62</v>
      </c>
      <c r="E4134" s="218"/>
      <c r="F4134" s="218"/>
      <c r="G4134" s="218"/>
      <c r="H4134" s="219"/>
    </row>
    <row r="4135" spans="1:8" ht="52.8">
      <c r="A4135" s="209">
        <v>92352</v>
      </c>
      <c r="B4135" s="210" t="s">
        <v>3470</v>
      </c>
      <c r="C4135" s="209" t="s">
        <v>22</v>
      </c>
      <c r="D4135" s="211">
        <v>132.79</v>
      </c>
      <c r="E4135" s="218"/>
      <c r="F4135" s="218"/>
      <c r="G4135" s="218"/>
      <c r="H4135" s="219"/>
    </row>
    <row r="4136" spans="1:8" ht="52.8">
      <c r="A4136" s="209">
        <v>92353</v>
      </c>
      <c r="B4136" s="210" t="s">
        <v>3471</v>
      </c>
      <c r="C4136" s="209" t="s">
        <v>22</v>
      </c>
      <c r="D4136" s="211">
        <v>124.25</v>
      </c>
      <c r="E4136" s="218"/>
      <c r="F4136" s="218"/>
      <c r="G4136" s="218"/>
      <c r="H4136" s="219"/>
    </row>
    <row r="4137" spans="1:8" ht="52.8">
      <c r="A4137" s="209">
        <v>92354</v>
      </c>
      <c r="B4137" s="210" t="s">
        <v>3472</v>
      </c>
      <c r="C4137" s="209" t="s">
        <v>22</v>
      </c>
      <c r="D4137" s="211">
        <v>176.24</v>
      </c>
      <c r="E4137" s="218"/>
      <c r="F4137" s="218"/>
      <c r="G4137" s="218"/>
      <c r="H4137" s="219"/>
    </row>
    <row r="4138" spans="1:8" ht="52.8">
      <c r="A4138" s="209">
        <v>92355</v>
      </c>
      <c r="B4138" s="210" t="s">
        <v>3473</v>
      </c>
      <c r="C4138" s="209" t="s">
        <v>22</v>
      </c>
      <c r="D4138" s="211">
        <v>159.77000000000001</v>
      </c>
      <c r="E4138" s="218"/>
      <c r="F4138" s="218"/>
      <c r="G4138" s="218"/>
      <c r="H4138" s="219"/>
    </row>
    <row r="4139" spans="1:8" ht="52.8">
      <c r="A4139" s="209">
        <v>92356</v>
      </c>
      <c r="B4139" s="210" t="s">
        <v>3474</v>
      </c>
      <c r="C4139" s="209" t="s">
        <v>22</v>
      </c>
      <c r="D4139" s="211">
        <v>114.11</v>
      </c>
      <c r="E4139" s="218"/>
      <c r="F4139" s="218"/>
      <c r="G4139" s="218"/>
      <c r="H4139" s="219"/>
    </row>
    <row r="4140" spans="1:8" ht="52.8">
      <c r="A4140" s="209">
        <v>92357</v>
      </c>
      <c r="B4140" s="210" t="s">
        <v>3475</v>
      </c>
      <c r="C4140" s="209" t="s">
        <v>22</v>
      </c>
      <c r="D4140" s="211">
        <v>169.96</v>
      </c>
      <c r="E4140" s="218"/>
      <c r="F4140" s="218"/>
      <c r="G4140" s="218"/>
      <c r="H4140" s="219"/>
    </row>
    <row r="4141" spans="1:8" ht="52.8">
      <c r="A4141" s="209">
        <v>92358</v>
      </c>
      <c r="B4141" s="210" t="s">
        <v>3476</v>
      </c>
      <c r="C4141" s="209" t="s">
        <v>22</v>
      </c>
      <c r="D4141" s="211">
        <v>211.46</v>
      </c>
      <c r="E4141" s="218"/>
      <c r="F4141" s="218"/>
      <c r="G4141" s="218"/>
      <c r="H4141" s="219"/>
    </row>
    <row r="4142" spans="1:8" ht="52.8">
      <c r="A4142" s="209">
        <v>92369</v>
      </c>
      <c r="B4142" s="210" t="s">
        <v>3477</v>
      </c>
      <c r="C4142" s="209" t="s">
        <v>22</v>
      </c>
      <c r="D4142" s="211">
        <v>31.72</v>
      </c>
      <c r="E4142" s="218"/>
      <c r="F4142" s="218"/>
      <c r="G4142" s="218"/>
      <c r="H4142" s="219"/>
    </row>
    <row r="4143" spans="1:8" ht="52.8">
      <c r="A4143" s="209">
        <v>92370</v>
      </c>
      <c r="B4143" s="210" t="s">
        <v>3478</v>
      </c>
      <c r="C4143" s="209" t="s">
        <v>22</v>
      </c>
      <c r="D4143" s="211">
        <v>33.29</v>
      </c>
      <c r="E4143" s="218"/>
      <c r="F4143" s="218"/>
      <c r="G4143" s="218"/>
      <c r="H4143" s="219"/>
    </row>
    <row r="4144" spans="1:8" ht="52.8">
      <c r="A4144" s="209">
        <v>92371</v>
      </c>
      <c r="B4144" s="210" t="s">
        <v>3479</v>
      </c>
      <c r="C4144" s="209" t="s">
        <v>22</v>
      </c>
      <c r="D4144" s="211">
        <v>38.35</v>
      </c>
      <c r="E4144" s="218"/>
      <c r="F4144" s="218"/>
      <c r="G4144" s="218"/>
      <c r="H4144" s="219"/>
    </row>
    <row r="4145" spans="1:8" ht="52.8">
      <c r="A4145" s="209">
        <v>92372</v>
      </c>
      <c r="B4145" s="210" t="s">
        <v>3480</v>
      </c>
      <c r="C4145" s="209" t="s">
        <v>22</v>
      </c>
      <c r="D4145" s="211">
        <v>39.81</v>
      </c>
      <c r="E4145" s="218"/>
      <c r="F4145" s="218"/>
      <c r="G4145" s="218"/>
      <c r="H4145" s="219"/>
    </row>
    <row r="4146" spans="1:8" ht="52.8">
      <c r="A4146" s="209">
        <v>92373</v>
      </c>
      <c r="B4146" s="210" t="s">
        <v>3481</v>
      </c>
      <c r="C4146" s="209" t="s">
        <v>22</v>
      </c>
      <c r="D4146" s="211">
        <v>45.32</v>
      </c>
      <c r="E4146" s="218"/>
      <c r="F4146" s="218"/>
      <c r="G4146" s="218"/>
      <c r="H4146" s="219"/>
    </row>
    <row r="4147" spans="1:8" ht="52.8">
      <c r="A4147" s="209">
        <v>92374</v>
      </c>
      <c r="B4147" s="210" t="s">
        <v>3482</v>
      </c>
      <c r="C4147" s="209" t="s">
        <v>22</v>
      </c>
      <c r="D4147" s="211">
        <v>45.6</v>
      </c>
      <c r="E4147" s="218"/>
      <c r="F4147" s="218"/>
      <c r="G4147" s="218"/>
      <c r="H4147" s="219"/>
    </row>
    <row r="4148" spans="1:8" ht="52.8">
      <c r="A4148" s="209">
        <v>92375</v>
      </c>
      <c r="B4148" s="210" t="s">
        <v>3483</v>
      </c>
      <c r="C4148" s="209" t="s">
        <v>22</v>
      </c>
      <c r="D4148" s="211">
        <v>58.83</v>
      </c>
      <c r="E4148" s="218"/>
      <c r="F4148" s="218"/>
      <c r="G4148" s="218"/>
      <c r="H4148" s="219"/>
    </row>
    <row r="4149" spans="1:8" ht="52.8">
      <c r="A4149" s="209">
        <v>92376</v>
      </c>
      <c r="B4149" s="210" t="s">
        <v>3484</v>
      </c>
      <c r="C4149" s="209" t="s">
        <v>22</v>
      </c>
      <c r="D4149" s="211">
        <v>58.81</v>
      </c>
      <c r="E4149" s="218"/>
      <c r="F4149" s="218"/>
      <c r="G4149" s="218"/>
      <c r="H4149" s="219"/>
    </row>
    <row r="4150" spans="1:8" ht="52.8">
      <c r="A4150" s="209">
        <v>92377</v>
      </c>
      <c r="B4150" s="210" t="s">
        <v>3485</v>
      </c>
      <c r="C4150" s="209" t="s">
        <v>22</v>
      </c>
      <c r="D4150" s="211">
        <v>78.86</v>
      </c>
      <c r="E4150" s="218"/>
      <c r="F4150" s="218"/>
      <c r="G4150" s="218"/>
      <c r="H4150" s="219"/>
    </row>
    <row r="4151" spans="1:8" ht="52.8">
      <c r="A4151" s="209">
        <v>92378</v>
      </c>
      <c r="B4151" s="210" t="s">
        <v>3486</v>
      </c>
      <c r="C4151" s="209" t="s">
        <v>22</v>
      </c>
      <c r="D4151" s="211">
        <v>87.59</v>
      </c>
      <c r="E4151" s="218"/>
      <c r="F4151" s="218"/>
      <c r="G4151" s="218"/>
      <c r="H4151" s="219"/>
    </row>
    <row r="4152" spans="1:8" ht="52.8">
      <c r="A4152" s="209">
        <v>92379</v>
      </c>
      <c r="B4152" s="210" t="s">
        <v>3487</v>
      </c>
      <c r="C4152" s="209" t="s">
        <v>22</v>
      </c>
      <c r="D4152" s="211">
        <v>111.68</v>
      </c>
      <c r="E4152" s="218"/>
      <c r="F4152" s="218"/>
      <c r="G4152" s="218"/>
      <c r="H4152" s="219"/>
    </row>
    <row r="4153" spans="1:8" ht="52.8">
      <c r="A4153" s="209">
        <v>92380</v>
      </c>
      <c r="B4153" s="210" t="s">
        <v>3488</v>
      </c>
      <c r="C4153" s="209" t="s">
        <v>22</v>
      </c>
      <c r="D4153" s="211">
        <v>119.44</v>
      </c>
      <c r="E4153" s="218"/>
      <c r="F4153" s="218"/>
      <c r="G4153" s="218"/>
      <c r="H4153" s="219"/>
    </row>
    <row r="4154" spans="1:8" ht="52.8">
      <c r="A4154" s="209">
        <v>92381</v>
      </c>
      <c r="B4154" s="210" t="s">
        <v>3489</v>
      </c>
      <c r="C4154" s="209" t="s">
        <v>22</v>
      </c>
      <c r="D4154" s="211">
        <v>48.02</v>
      </c>
      <c r="E4154" s="218"/>
      <c r="F4154" s="218"/>
      <c r="G4154" s="218"/>
      <c r="H4154" s="219"/>
    </row>
    <row r="4155" spans="1:8" ht="52.8">
      <c r="A4155" s="209">
        <v>92382</v>
      </c>
      <c r="B4155" s="210" t="s">
        <v>3490</v>
      </c>
      <c r="C4155" s="209" t="s">
        <v>22</v>
      </c>
      <c r="D4155" s="211">
        <v>45.94</v>
      </c>
      <c r="E4155" s="218"/>
      <c r="F4155" s="218"/>
      <c r="G4155" s="218"/>
      <c r="H4155" s="219"/>
    </row>
    <row r="4156" spans="1:8" ht="52.8">
      <c r="A4156" s="209">
        <v>92383</v>
      </c>
      <c r="B4156" s="210" t="s">
        <v>3491</v>
      </c>
      <c r="C4156" s="209" t="s">
        <v>22</v>
      </c>
      <c r="D4156" s="211">
        <v>60.52</v>
      </c>
      <c r="E4156" s="218"/>
      <c r="F4156" s="218"/>
      <c r="G4156" s="218"/>
      <c r="H4156" s="219"/>
    </row>
    <row r="4157" spans="1:8" ht="52.8">
      <c r="A4157" s="209">
        <v>92384</v>
      </c>
      <c r="B4157" s="210" t="s">
        <v>3492</v>
      </c>
      <c r="C4157" s="209" t="s">
        <v>22</v>
      </c>
      <c r="D4157" s="211">
        <v>56.38</v>
      </c>
      <c r="E4157" s="218"/>
      <c r="F4157" s="218"/>
      <c r="G4157" s="218"/>
      <c r="H4157" s="219"/>
    </row>
    <row r="4158" spans="1:8" ht="52.8">
      <c r="A4158" s="209">
        <v>92385</v>
      </c>
      <c r="B4158" s="210" t="s">
        <v>3493</v>
      </c>
      <c r="C4158" s="209" t="s">
        <v>22</v>
      </c>
      <c r="D4158" s="211">
        <v>69.39</v>
      </c>
      <c r="E4158" s="218"/>
      <c r="F4158" s="218"/>
      <c r="G4158" s="218"/>
      <c r="H4158" s="219"/>
    </row>
    <row r="4159" spans="1:8" ht="52.8">
      <c r="A4159" s="209">
        <v>92386</v>
      </c>
      <c r="B4159" s="210" t="s">
        <v>3494</v>
      </c>
      <c r="C4159" s="209" t="s">
        <v>22</v>
      </c>
      <c r="D4159" s="211">
        <v>66.53</v>
      </c>
      <c r="E4159" s="218"/>
      <c r="F4159" s="218"/>
      <c r="G4159" s="218"/>
      <c r="H4159" s="219"/>
    </row>
    <row r="4160" spans="1:8" ht="52.8">
      <c r="A4160" s="209">
        <v>92387</v>
      </c>
      <c r="B4160" s="210" t="s">
        <v>3495</v>
      </c>
      <c r="C4160" s="209" t="s">
        <v>22</v>
      </c>
      <c r="D4160" s="211">
        <v>87.47</v>
      </c>
      <c r="E4160" s="218"/>
      <c r="F4160" s="218"/>
      <c r="G4160" s="218"/>
      <c r="H4160" s="219"/>
    </row>
    <row r="4161" spans="1:8" ht="52.8">
      <c r="A4161" s="209">
        <v>92388</v>
      </c>
      <c r="B4161" s="210" t="s">
        <v>3496</v>
      </c>
      <c r="C4161" s="209" t="s">
        <v>22</v>
      </c>
      <c r="D4161" s="211">
        <v>85.53</v>
      </c>
      <c r="E4161" s="218"/>
      <c r="F4161" s="218"/>
      <c r="G4161" s="218"/>
      <c r="H4161" s="219"/>
    </row>
    <row r="4162" spans="1:8" ht="52.8">
      <c r="A4162" s="209">
        <v>92389</v>
      </c>
      <c r="B4162" s="210" t="s">
        <v>3497</v>
      </c>
      <c r="C4162" s="209" t="s">
        <v>22</v>
      </c>
      <c r="D4162" s="211">
        <v>135.08000000000001</v>
      </c>
      <c r="E4162" s="218"/>
      <c r="F4162" s="218"/>
      <c r="G4162" s="218"/>
      <c r="H4162" s="219"/>
    </row>
    <row r="4163" spans="1:8" ht="52.8">
      <c r="A4163" s="209">
        <v>92390</v>
      </c>
      <c r="B4163" s="210" t="s">
        <v>3498</v>
      </c>
      <c r="C4163" s="209" t="s">
        <v>22</v>
      </c>
      <c r="D4163" s="211">
        <v>126.54</v>
      </c>
      <c r="E4163" s="218"/>
      <c r="F4163" s="218"/>
      <c r="G4163" s="218"/>
      <c r="H4163" s="219"/>
    </row>
    <row r="4164" spans="1:8" ht="52.8">
      <c r="A4164" s="209">
        <v>92635</v>
      </c>
      <c r="B4164" s="210" t="s">
        <v>3499</v>
      </c>
      <c r="C4164" s="209" t="s">
        <v>22</v>
      </c>
      <c r="D4164" s="211">
        <v>180.87</v>
      </c>
      <c r="E4164" s="218"/>
      <c r="F4164" s="218"/>
      <c r="G4164" s="218"/>
      <c r="H4164" s="219"/>
    </row>
    <row r="4165" spans="1:8" ht="52.8">
      <c r="A4165" s="209">
        <v>92636</v>
      </c>
      <c r="B4165" s="210" t="s">
        <v>3500</v>
      </c>
      <c r="C4165" s="209" t="s">
        <v>22</v>
      </c>
      <c r="D4165" s="211">
        <v>164.4</v>
      </c>
      <c r="E4165" s="218"/>
      <c r="F4165" s="218"/>
      <c r="G4165" s="218"/>
      <c r="H4165" s="219"/>
    </row>
    <row r="4166" spans="1:8" ht="52.8">
      <c r="A4166" s="209">
        <v>92637</v>
      </c>
      <c r="B4166" s="210" t="s">
        <v>3501</v>
      </c>
      <c r="C4166" s="209" t="s">
        <v>22</v>
      </c>
      <c r="D4166" s="211">
        <v>62.05</v>
      </c>
      <c r="E4166" s="218"/>
      <c r="F4166" s="218"/>
      <c r="G4166" s="218"/>
      <c r="H4166" s="219"/>
    </row>
    <row r="4167" spans="1:8" ht="52.8">
      <c r="A4167" s="209">
        <v>92638</v>
      </c>
      <c r="B4167" s="210" t="s">
        <v>3502</v>
      </c>
      <c r="C4167" s="209" t="s">
        <v>22</v>
      </c>
      <c r="D4167" s="211">
        <v>75.69</v>
      </c>
      <c r="E4167" s="218"/>
      <c r="F4167" s="218"/>
      <c r="G4167" s="218"/>
      <c r="H4167" s="219"/>
    </row>
    <row r="4168" spans="1:8" ht="52.8">
      <c r="A4168" s="209">
        <v>92639</v>
      </c>
      <c r="B4168" s="210" t="s">
        <v>3503</v>
      </c>
      <c r="C4168" s="209" t="s">
        <v>22</v>
      </c>
      <c r="D4168" s="211">
        <v>87.62</v>
      </c>
      <c r="E4168" s="218"/>
      <c r="F4168" s="218"/>
      <c r="G4168" s="218"/>
      <c r="H4168" s="219"/>
    </row>
    <row r="4169" spans="1:8" ht="52.8">
      <c r="A4169" s="209">
        <v>92640</v>
      </c>
      <c r="B4169" s="210" t="s">
        <v>3504</v>
      </c>
      <c r="C4169" s="209" t="s">
        <v>22</v>
      </c>
      <c r="D4169" s="211">
        <v>113.98</v>
      </c>
      <c r="E4169" s="218"/>
      <c r="F4169" s="218"/>
      <c r="G4169" s="218"/>
      <c r="H4169" s="219"/>
    </row>
    <row r="4170" spans="1:8" ht="52.8">
      <c r="A4170" s="209">
        <v>92642</v>
      </c>
      <c r="B4170" s="210" t="s">
        <v>3505</v>
      </c>
      <c r="C4170" s="209" t="s">
        <v>22</v>
      </c>
      <c r="D4170" s="211">
        <v>172.96</v>
      </c>
      <c r="E4170" s="218"/>
      <c r="F4170" s="218"/>
      <c r="G4170" s="218"/>
      <c r="H4170" s="219"/>
    </row>
    <row r="4171" spans="1:8" ht="52.8">
      <c r="A4171" s="209">
        <v>92644</v>
      </c>
      <c r="B4171" s="210" t="s">
        <v>3506</v>
      </c>
      <c r="C4171" s="209" t="s">
        <v>22</v>
      </c>
      <c r="D4171" s="211">
        <v>217.64</v>
      </c>
      <c r="E4171" s="218"/>
      <c r="F4171" s="218"/>
      <c r="G4171" s="218"/>
      <c r="H4171" s="219"/>
    </row>
    <row r="4172" spans="1:8" ht="52.8">
      <c r="A4172" s="209">
        <v>92657</v>
      </c>
      <c r="B4172" s="210" t="s">
        <v>3507</v>
      </c>
      <c r="C4172" s="209" t="s">
        <v>22</v>
      </c>
      <c r="D4172" s="211">
        <v>23.38</v>
      </c>
      <c r="E4172" s="218"/>
      <c r="F4172" s="218"/>
      <c r="G4172" s="218"/>
      <c r="H4172" s="219"/>
    </row>
    <row r="4173" spans="1:8" ht="52.8">
      <c r="A4173" s="209">
        <v>92658</v>
      </c>
      <c r="B4173" s="210" t="s">
        <v>3508</v>
      </c>
      <c r="C4173" s="209" t="s">
        <v>22</v>
      </c>
      <c r="D4173" s="211">
        <v>24.95</v>
      </c>
      <c r="E4173" s="218"/>
      <c r="F4173" s="218"/>
      <c r="G4173" s="218"/>
      <c r="H4173" s="219"/>
    </row>
    <row r="4174" spans="1:8" ht="52.8">
      <c r="A4174" s="209">
        <v>92659</v>
      </c>
      <c r="B4174" s="210" t="s">
        <v>3509</v>
      </c>
      <c r="C4174" s="209" t="s">
        <v>22</v>
      </c>
      <c r="D4174" s="211">
        <v>28.86</v>
      </c>
      <c r="E4174" s="218"/>
      <c r="F4174" s="218"/>
      <c r="G4174" s="218"/>
      <c r="H4174" s="219"/>
    </row>
    <row r="4175" spans="1:8" ht="52.8">
      <c r="A4175" s="209">
        <v>92660</v>
      </c>
      <c r="B4175" s="210" t="s">
        <v>3510</v>
      </c>
      <c r="C4175" s="209" t="s">
        <v>22</v>
      </c>
      <c r="D4175" s="211">
        <v>30.32</v>
      </c>
      <c r="E4175" s="218"/>
      <c r="F4175" s="218"/>
      <c r="G4175" s="218"/>
      <c r="H4175" s="219"/>
    </row>
    <row r="4176" spans="1:8" ht="52.8">
      <c r="A4176" s="209">
        <v>92661</v>
      </c>
      <c r="B4176" s="210" t="s">
        <v>3511</v>
      </c>
      <c r="C4176" s="209" t="s">
        <v>22</v>
      </c>
      <c r="D4176" s="211">
        <v>34.51</v>
      </c>
      <c r="E4176" s="218"/>
      <c r="F4176" s="218"/>
      <c r="G4176" s="218"/>
      <c r="H4176" s="219"/>
    </row>
    <row r="4177" spans="1:8" ht="52.8">
      <c r="A4177" s="209">
        <v>92662</v>
      </c>
      <c r="B4177" s="210" t="s">
        <v>3512</v>
      </c>
      <c r="C4177" s="209" t="s">
        <v>22</v>
      </c>
      <c r="D4177" s="211">
        <v>34.79</v>
      </c>
      <c r="E4177" s="218"/>
      <c r="F4177" s="218"/>
      <c r="G4177" s="218"/>
      <c r="H4177" s="219"/>
    </row>
    <row r="4178" spans="1:8" ht="52.8">
      <c r="A4178" s="209">
        <v>92663</v>
      </c>
      <c r="B4178" s="210" t="s">
        <v>3513</v>
      </c>
      <c r="C4178" s="209" t="s">
        <v>22</v>
      </c>
      <c r="D4178" s="211">
        <v>46.39</v>
      </c>
      <c r="E4178" s="218"/>
      <c r="F4178" s="218"/>
      <c r="G4178" s="218"/>
      <c r="H4178" s="219"/>
    </row>
    <row r="4179" spans="1:8" ht="52.8">
      <c r="A4179" s="209">
        <v>92664</v>
      </c>
      <c r="B4179" s="210" t="s">
        <v>3514</v>
      </c>
      <c r="C4179" s="209" t="s">
        <v>22</v>
      </c>
      <c r="D4179" s="211">
        <v>46.37</v>
      </c>
      <c r="E4179" s="218"/>
      <c r="F4179" s="218"/>
      <c r="G4179" s="218"/>
      <c r="H4179" s="219"/>
    </row>
    <row r="4180" spans="1:8" ht="52.8">
      <c r="A4180" s="209">
        <v>92665</v>
      </c>
      <c r="B4180" s="210" t="s">
        <v>3515</v>
      </c>
      <c r="C4180" s="209" t="s">
        <v>22</v>
      </c>
      <c r="D4180" s="211">
        <v>63.94</v>
      </c>
      <c r="E4180" s="218"/>
      <c r="F4180" s="218"/>
      <c r="G4180" s="218"/>
      <c r="H4180" s="219"/>
    </row>
    <row r="4181" spans="1:8" ht="52.8">
      <c r="A4181" s="209">
        <v>92666</v>
      </c>
      <c r="B4181" s="210" t="s">
        <v>3516</v>
      </c>
      <c r="C4181" s="209" t="s">
        <v>22</v>
      </c>
      <c r="D4181" s="211">
        <v>72.67</v>
      </c>
      <c r="E4181" s="218"/>
      <c r="F4181" s="218"/>
      <c r="G4181" s="218"/>
      <c r="H4181" s="219"/>
    </row>
    <row r="4182" spans="1:8" ht="52.8">
      <c r="A4182" s="209">
        <v>92667</v>
      </c>
      <c r="B4182" s="210" t="s">
        <v>3517</v>
      </c>
      <c r="C4182" s="209" t="s">
        <v>22</v>
      </c>
      <c r="D4182" s="211">
        <v>94.34</v>
      </c>
      <c r="E4182" s="218"/>
      <c r="F4182" s="218"/>
      <c r="G4182" s="218"/>
      <c r="H4182" s="219"/>
    </row>
    <row r="4183" spans="1:8" ht="52.8">
      <c r="A4183" s="209">
        <v>92668</v>
      </c>
      <c r="B4183" s="210" t="s">
        <v>3518</v>
      </c>
      <c r="C4183" s="209" t="s">
        <v>22</v>
      </c>
      <c r="D4183" s="211">
        <v>102.1</v>
      </c>
      <c r="E4183" s="218"/>
      <c r="F4183" s="218"/>
      <c r="G4183" s="218"/>
      <c r="H4183" s="219"/>
    </row>
    <row r="4184" spans="1:8" ht="52.8">
      <c r="A4184" s="209">
        <v>92669</v>
      </c>
      <c r="B4184" s="210" t="s">
        <v>3519</v>
      </c>
      <c r="C4184" s="209" t="s">
        <v>22</v>
      </c>
      <c r="D4184" s="211">
        <v>35.5</v>
      </c>
      <c r="E4184" s="218"/>
      <c r="F4184" s="218"/>
      <c r="G4184" s="218"/>
      <c r="H4184" s="219"/>
    </row>
    <row r="4185" spans="1:8" ht="52.8">
      <c r="A4185" s="209">
        <v>92670</v>
      </c>
      <c r="B4185" s="210" t="s">
        <v>3520</v>
      </c>
      <c r="C4185" s="209" t="s">
        <v>22</v>
      </c>
      <c r="D4185" s="211">
        <v>33.42</v>
      </c>
      <c r="E4185" s="218"/>
      <c r="F4185" s="218"/>
      <c r="G4185" s="218"/>
      <c r="H4185" s="219"/>
    </row>
    <row r="4186" spans="1:8" ht="52.8">
      <c r="A4186" s="209">
        <v>92671</v>
      </c>
      <c r="B4186" s="210" t="s">
        <v>3521</v>
      </c>
      <c r="C4186" s="209" t="s">
        <v>22</v>
      </c>
      <c r="D4186" s="211">
        <v>46.31</v>
      </c>
      <c r="E4186" s="218"/>
      <c r="F4186" s="218"/>
      <c r="G4186" s="218"/>
      <c r="H4186" s="219"/>
    </row>
    <row r="4187" spans="1:8" ht="52.8">
      <c r="A4187" s="209">
        <v>92672</v>
      </c>
      <c r="B4187" s="210" t="s">
        <v>3522</v>
      </c>
      <c r="C4187" s="209" t="s">
        <v>22</v>
      </c>
      <c r="D4187" s="211">
        <v>42.17</v>
      </c>
      <c r="E4187" s="218"/>
      <c r="F4187" s="218"/>
      <c r="G4187" s="218"/>
      <c r="H4187" s="219"/>
    </row>
    <row r="4188" spans="1:8" ht="52.8">
      <c r="A4188" s="209">
        <v>92673</v>
      </c>
      <c r="B4188" s="210" t="s">
        <v>3523</v>
      </c>
      <c r="C4188" s="209" t="s">
        <v>22</v>
      </c>
      <c r="D4188" s="211">
        <v>53.19</v>
      </c>
      <c r="E4188" s="218"/>
      <c r="F4188" s="218"/>
      <c r="G4188" s="218"/>
      <c r="H4188" s="219"/>
    </row>
    <row r="4189" spans="1:8" ht="52.8">
      <c r="A4189" s="209">
        <v>92674</v>
      </c>
      <c r="B4189" s="210" t="s">
        <v>3524</v>
      </c>
      <c r="C4189" s="209" t="s">
        <v>22</v>
      </c>
      <c r="D4189" s="211">
        <v>50.33</v>
      </c>
      <c r="E4189" s="218"/>
      <c r="F4189" s="218"/>
      <c r="G4189" s="218"/>
      <c r="H4189" s="219"/>
    </row>
    <row r="4190" spans="1:8" ht="52.8">
      <c r="A4190" s="209">
        <v>92675</v>
      </c>
      <c r="B4190" s="210" t="s">
        <v>3525</v>
      </c>
      <c r="C4190" s="209" t="s">
        <v>22</v>
      </c>
      <c r="D4190" s="211">
        <v>68.849999999999994</v>
      </c>
      <c r="E4190" s="218"/>
      <c r="F4190" s="218"/>
      <c r="G4190" s="218"/>
      <c r="H4190" s="219"/>
    </row>
    <row r="4191" spans="1:8" ht="52.8">
      <c r="A4191" s="209">
        <v>92676</v>
      </c>
      <c r="B4191" s="210" t="s">
        <v>3526</v>
      </c>
      <c r="C4191" s="209" t="s">
        <v>22</v>
      </c>
      <c r="D4191" s="211">
        <v>66.91</v>
      </c>
      <c r="E4191" s="218"/>
      <c r="F4191" s="218"/>
      <c r="G4191" s="218"/>
      <c r="H4191" s="219"/>
    </row>
    <row r="4192" spans="1:8" ht="52.8">
      <c r="A4192" s="209">
        <v>92677</v>
      </c>
      <c r="B4192" s="210" t="s">
        <v>3527</v>
      </c>
      <c r="C4192" s="209" t="s">
        <v>22</v>
      </c>
      <c r="D4192" s="211">
        <v>112.75</v>
      </c>
      <c r="E4192" s="218"/>
      <c r="F4192" s="218"/>
      <c r="G4192" s="218"/>
      <c r="H4192" s="219"/>
    </row>
    <row r="4193" spans="1:8" ht="52.8">
      <c r="A4193" s="209">
        <v>92678</v>
      </c>
      <c r="B4193" s="210" t="s">
        <v>3528</v>
      </c>
      <c r="C4193" s="209" t="s">
        <v>22</v>
      </c>
      <c r="D4193" s="211">
        <v>104.21</v>
      </c>
      <c r="E4193" s="218"/>
      <c r="F4193" s="218"/>
      <c r="G4193" s="218"/>
      <c r="H4193" s="219"/>
    </row>
    <row r="4194" spans="1:8" ht="52.8">
      <c r="A4194" s="209">
        <v>92679</v>
      </c>
      <c r="B4194" s="210" t="s">
        <v>3529</v>
      </c>
      <c r="C4194" s="209" t="s">
        <v>22</v>
      </c>
      <c r="D4194" s="211">
        <v>154.87</v>
      </c>
      <c r="E4194" s="218"/>
      <c r="F4194" s="218"/>
      <c r="G4194" s="218"/>
      <c r="H4194" s="219"/>
    </row>
    <row r="4195" spans="1:8" ht="52.8">
      <c r="A4195" s="209">
        <v>92680</v>
      </c>
      <c r="B4195" s="210" t="s">
        <v>3530</v>
      </c>
      <c r="C4195" s="209" t="s">
        <v>22</v>
      </c>
      <c r="D4195" s="211">
        <v>138.4</v>
      </c>
      <c r="E4195" s="218"/>
      <c r="F4195" s="218"/>
      <c r="G4195" s="218"/>
      <c r="H4195" s="219"/>
    </row>
    <row r="4196" spans="1:8" ht="52.8">
      <c r="A4196" s="209">
        <v>92681</v>
      </c>
      <c r="B4196" s="210" t="s">
        <v>3531</v>
      </c>
      <c r="C4196" s="209" t="s">
        <v>22</v>
      </c>
      <c r="D4196" s="211">
        <v>45.32</v>
      </c>
      <c r="E4196" s="218"/>
      <c r="F4196" s="218"/>
      <c r="G4196" s="218"/>
      <c r="H4196" s="219"/>
    </row>
    <row r="4197" spans="1:8" ht="52.8">
      <c r="A4197" s="209">
        <v>92682</v>
      </c>
      <c r="B4197" s="210" t="s">
        <v>3532</v>
      </c>
      <c r="C4197" s="209" t="s">
        <v>22</v>
      </c>
      <c r="D4197" s="211">
        <v>56.68</v>
      </c>
      <c r="E4197" s="218"/>
      <c r="F4197" s="218"/>
      <c r="G4197" s="218"/>
      <c r="H4197" s="219"/>
    </row>
    <row r="4198" spans="1:8" ht="52.8">
      <c r="A4198" s="209">
        <v>92683</v>
      </c>
      <c r="B4198" s="210" t="s">
        <v>3533</v>
      </c>
      <c r="C4198" s="209" t="s">
        <v>22</v>
      </c>
      <c r="D4198" s="211">
        <v>66.040000000000006</v>
      </c>
      <c r="E4198" s="218"/>
      <c r="F4198" s="218"/>
      <c r="G4198" s="218"/>
      <c r="H4198" s="219"/>
    </row>
    <row r="4199" spans="1:8" ht="52.8">
      <c r="A4199" s="209">
        <v>92684</v>
      </c>
      <c r="B4199" s="210" t="s">
        <v>3534</v>
      </c>
      <c r="C4199" s="209" t="s">
        <v>22</v>
      </c>
      <c r="D4199" s="211">
        <v>89.14</v>
      </c>
      <c r="E4199" s="218"/>
      <c r="F4199" s="218"/>
      <c r="G4199" s="218"/>
      <c r="H4199" s="219"/>
    </row>
    <row r="4200" spans="1:8" ht="52.8">
      <c r="A4200" s="209">
        <v>92685</v>
      </c>
      <c r="B4200" s="210" t="s">
        <v>3535</v>
      </c>
      <c r="C4200" s="209" t="s">
        <v>22</v>
      </c>
      <c r="D4200" s="211">
        <v>143.22</v>
      </c>
      <c r="E4200" s="218"/>
      <c r="F4200" s="218"/>
      <c r="G4200" s="218"/>
      <c r="H4200" s="219"/>
    </row>
    <row r="4201" spans="1:8" ht="52.8">
      <c r="A4201" s="209">
        <v>92686</v>
      </c>
      <c r="B4201" s="210" t="s">
        <v>3536</v>
      </c>
      <c r="C4201" s="209" t="s">
        <v>22</v>
      </c>
      <c r="D4201" s="211">
        <v>182.95</v>
      </c>
      <c r="E4201" s="218"/>
      <c r="F4201" s="218"/>
      <c r="G4201" s="218"/>
      <c r="H4201" s="219"/>
    </row>
    <row r="4202" spans="1:8" ht="52.8">
      <c r="A4202" s="209">
        <v>92692</v>
      </c>
      <c r="B4202" s="210" t="s">
        <v>3537</v>
      </c>
      <c r="C4202" s="209" t="s">
        <v>22</v>
      </c>
      <c r="D4202" s="211">
        <v>12.61</v>
      </c>
      <c r="E4202" s="218"/>
      <c r="F4202" s="218"/>
      <c r="G4202" s="218"/>
      <c r="H4202" s="219"/>
    </row>
    <row r="4203" spans="1:8" ht="52.8">
      <c r="A4203" s="209">
        <v>92693</v>
      </c>
      <c r="B4203" s="210" t="s">
        <v>3538</v>
      </c>
      <c r="C4203" s="209" t="s">
        <v>22</v>
      </c>
      <c r="D4203" s="211">
        <v>12.96</v>
      </c>
      <c r="E4203" s="218"/>
      <c r="F4203" s="218"/>
      <c r="G4203" s="218"/>
      <c r="H4203" s="219"/>
    </row>
    <row r="4204" spans="1:8" ht="52.8">
      <c r="A4204" s="209">
        <v>92694</v>
      </c>
      <c r="B4204" s="210" t="s">
        <v>3539</v>
      </c>
      <c r="C4204" s="209" t="s">
        <v>22</v>
      </c>
      <c r="D4204" s="211">
        <v>20</v>
      </c>
      <c r="E4204" s="218"/>
      <c r="F4204" s="218"/>
      <c r="G4204" s="218"/>
      <c r="H4204" s="219"/>
    </row>
    <row r="4205" spans="1:8" ht="52.8">
      <c r="A4205" s="209">
        <v>92695</v>
      </c>
      <c r="B4205" s="210" t="s">
        <v>3540</v>
      </c>
      <c r="C4205" s="209" t="s">
        <v>22</v>
      </c>
      <c r="D4205" s="211">
        <v>20.350000000000001</v>
      </c>
      <c r="E4205" s="218"/>
      <c r="F4205" s="218"/>
      <c r="G4205" s="218"/>
      <c r="H4205" s="219"/>
    </row>
    <row r="4206" spans="1:8" ht="52.8">
      <c r="A4206" s="209">
        <v>92696</v>
      </c>
      <c r="B4206" s="210" t="s">
        <v>3541</v>
      </c>
      <c r="C4206" s="209" t="s">
        <v>22</v>
      </c>
      <c r="D4206" s="211">
        <v>31.37</v>
      </c>
      <c r="E4206" s="218"/>
      <c r="F4206" s="218"/>
      <c r="G4206" s="218"/>
      <c r="H4206" s="219"/>
    </row>
    <row r="4207" spans="1:8" ht="52.8">
      <c r="A4207" s="209">
        <v>92697</v>
      </c>
      <c r="B4207" s="210" t="s">
        <v>3542</v>
      </c>
      <c r="C4207" s="209" t="s">
        <v>22</v>
      </c>
      <c r="D4207" s="211">
        <v>32.94</v>
      </c>
      <c r="E4207" s="218"/>
      <c r="F4207" s="218"/>
      <c r="G4207" s="218"/>
      <c r="H4207" s="219"/>
    </row>
    <row r="4208" spans="1:8" ht="52.8">
      <c r="A4208" s="209">
        <v>92698</v>
      </c>
      <c r="B4208" s="210" t="s">
        <v>3543</v>
      </c>
      <c r="C4208" s="209" t="s">
        <v>22</v>
      </c>
      <c r="D4208" s="211">
        <v>18.62</v>
      </c>
      <c r="E4208" s="218"/>
      <c r="F4208" s="218"/>
      <c r="G4208" s="218"/>
      <c r="H4208" s="219"/>
    </row>
    <row r="4209" spans="1:8" ht="52.8">
      <c r="A4209" s="209">
        <v>92699</v>
      </c>
      <c r="B4209" s="210" t="s">
        <v>3544</v>
      </c>
      <c r="C4209" s="209" t="s">
        <v>22</v>
      </c>
      <c r="D4209" s="211">
        <v>17.489999999999998</v>
      </c>
      <c r="E4209" s="218"/>
      <c r="F4209" s="218"/>
      <c r="G4209" s="218"/>
      <c r="H4209" s="219"/>
    </row>
    <row r="4210" spans="1:8" ht="52.8">
      <c r="A4210" s="209">
        <v>92700</v>
      </c>
      <c r="B4210" s="210" t="s">
        <v>3545</v>
      </c>
      <c r="C4210" s="209" t="s">
        <v>22</v>
      </c>
      <c r="D4210" s="211">
        <v>30.39</v>
      </c>
      <c r="E4210" s="218"/>
      <c r="F4210" s="218"/>
      <c r="G4210" s="218"/>
      <c r="H4210" s="219"/>
    </row>
    <row r="4211" spans="1:8" ht="52.8">
      <c r="A4211" s="209">
        <v>92701</v>
      </c>
      <c r="B4211" s="210" t="s">
        <v>3546</v>
      </c>
      <c r="C4211" s="209" t="s">
        <v>22</v>
      </c>
      <c r="D4211" s="211">
        <v>28.7</v>
      </c>
      <c r="E4211" s="218"/>
      <c r="F4211" s="218"/>
      <c r="G4211" s="218"/>
      <c r="H4211" s="219"/>
    </row>
    <row r="4212" spans="1:8" ht="52.8">
      <c r="A4212" s="209">
        <v>92702</v>
      </c>
      <c r="B4212" s="210" t="s">
        <v>3547</v>
      </c>
      <c r="C4212" s="209" t="s">
        <v>22</v>
      </c>
      <c r="D4212" s="211">
        <v>47.54</v>
      </c>
      <c r="E4212" s="218"/>
      <c r="F4212" s="218"/>
      <c r="G4212" s="218"/>
      <c r="H4212" s="219"/>
    </row>
    <row r="4213" spans="1:8" ht="52.8">
      <c r="A4213" s="209">
        <v>92703</v>
      </c>
      <c r="B4213" s="210" t="s">
        <v>3548</v>
      </c>
      <c r="C4213" s="209" t="s">
        <v>22</v>
      </c>
      <c r="D4213" s="211">
        <v>45.46</v>
      </c>
      <c r="E4213" s="218"/>
      <c r="F4213" s="218"/>
      <c r="G4213" s="218"/>
      <c r="H4213" s="219"/>
    </row>
    <row r="4214" spans="1:8" ht="52.8">
      <c r="A4214" s="209">
        <v>92704</v>
      </c>
      <c r="B4214" s="210" t="s">
        <v>3549</v>
      </c>
      <c r="C4214" s="209" t="s">
        <v>22</v>
      </c>
      <c r="D4214" s="211">
        <v>23.55</v>
      </c>
      <c r="E4214" s="218"/>
      <c r="F4214" s="218"/>
      <c r="G4214" s="218"/>
      <c r="H4214" s="219"/>
    </row>
    <row r="4215" spans="1:8" ht="52.8">
      <c r="A4215" s="209">
        <v>92705</v>
      </c>
      <c r="B4215" s="210" t="s">
        <v>3550</v>
      </c>
      <c r="C4215" s="209" t="s">
        <v>22</v>
      </c>
      <c r="D4215" s="211">
        <v>37.93</v>
      </c>
      <c r="E4215" s="218"/>
      <c r="F4215" s="218"/>
      <c r="G4215" s="218"/>
      <c r="H4215" s="219"/>
    </row>
    <row r="4216" spans="1:8" ht="52.8">
      <c r="A4216" s="209">
        <v>92706</v>
      </c>
      <c r="B4216" s="210" t="s">
        <v>3551</v>
      </c>
      <c r="C4216" s="209" t="s">
        <v>22</v>
      </c>
      <c r="D4216" s="211">
        <v>61.39</v>
      </c>
      <c r="E4216" s="218"/>
      <c r="F4216" s="218"/>
      <c r="G4216" s="218"/>
      <c r="H4216" s="219"/>
    </row>
    <row r="4217" spans="1:8" ht="52.8">
      <c r="A4217" s="209">
        <v>92889</v>
      </c>
      <c r="B4217" s="210" t="s">
        <v>3552</v>
      </c>
      <c r="C4217" s="209" t="s">
        <v>22</v>
      </c>
      <c r="D4217" s="211">
        <v>115.53</v>
      </c>
      <c r="E4217" s="218"/>
      <c r="F4217" s="218"/>
      <c r="G4217" s="218"/>
      <c r="H4217" s="219"/>
    </row>
    <row r="4218" spans="1:8" ht="52.8">
      <c r="A4218" s="209">
        <v>92890</v>
      </c>
      <c r="B4218" s="210" t="s">
        <v>3553</v>
      </c>
      <c r="C4218" s="209" t="s">
        <v>22</v>
      </c>
      <c r="D4218" s="211">
        <v>174.81</v>
      </c>
      <c r="E4218" s="218"/>
      <c r="F4218" s="218"/>
      <c r="G4218" s="218"/>
      <c r="H4218" s="219"/>
    </row>
    <row r="4219" spans="1:8" ht="52.8">
      <c r="A4219" s="209">
        <v>92891</v>
      </c>
      <c r="B4219" s="210" t="s">
        <v>3554</v>
      </c>
      <c r="C4219" s="209" t="s">
        <v>22</v>
      </c>
      <c r="D4219" s="211">
        <v>256.02</v>
      </c>
      <c r="E4219" s="218"/>
      <c r="F4219" s="218"/>
      <c r="G4219" s="218"/>
      <c r="H4219" s="219"/>
    </row>
    <row r="4220" spans="1:8" ht="52.8">
      <c r="A4220" s="209">
        <v>92892</v>
      </c>
      <c r="B4220" s="210" t="s">
        <v>3555</v>
      </c>
      <c r="C4220" s="209" t="s">
        <v>22</v>
      </c>
      <c r="D4220" s="211">
        <v>50.16</v>
      </c>
      <c r="E4220" s="218"/>
      <c r="F4220" s="218"/>
      <c r="G4220" s="218"/>
      <c r="H4220" s="219"/>
    </row>
    <row r="4221" spans="1:8" ht="52.8">
      <c r="A4221" s="209">
        <v>92893</v>
      </c>
      <c r="B4221" s="210" t="s">
        <v>3556</v>
      </c>
      <c r="C4221" s="209" t="s">
        <v>22</v>
      </c>
      <c r="D4221" s="211">
        <v>71.17</v>
      </c>
      <c r="E4221" s="218"/>
      <c r="F4221" s="218"/>
      <c r="G4221" s="218"/>
      <c r="H4221" s="219"/>
    </row>
    <row r="4222" spans="1:8" ht="52.8">
      <c r="A4222" s="209">
        <v>92894</v>
      </c>
      <c r="B4222" s="210" t="s">
        <v>3557</v>
      </c>
      <c r="C4222" s="209" t="s">
        <v>22</v>
      </c>
      <c r="D4222" s="211">
        <v>84.96</v>
      </c>
      <c r="E4222" s="218"/>
      <c r="F4222" s="218"/>
      <c r="G4222" s="218"/>
      <c r="H4222" s="219"/>
    </row>
    <row r="4223" spans="1:8" ht="52.8">
      <c r="A4223" s="209">
        <v>92895</v>
      </c>
      <c r="B4223" s="210" t="s">
        <v>3558</v>
      </c>
      <c r="C4223" s="209" t="s">
        <v>22</v>
      </c>
      <c r="D4223" s="211">
        <v>115.49</v>
      </c>
      <c r="E4223" s="218"/>
      <c r="F4223" s="218"/>
      <c r="G4223" s="218"/>
      <c r="H4223" s="219"/>
    </row>
    <row r="4224" spans="1:8" ht="52.8">
      <c r="A4224" s="209">
        <v>92896</v>
      </c>
      <c r="B4224" s="210" t="s">
        <v>3559</v>
      </c>
      <c r="C4224" s="209" t="s">
        <v>22</v>
      </c>
      <c r="D4224" s="211">
        <v>176.31</v>
      </c>
      <c r="E4224" s="218"/>
      <c r="F4224" s="218"/>
      <c r="G4224" s="218"/>
      <c r="H4224" s="219"/>
    </row>
    <row r="4225" spans="1:8" ht="52.8">
      <c r="A4225" s="209">
        <v>92897</v>
      </c>
      <c r="B4225" s="210" t="s">
        <v>3560</v>
      </c>
      <c r="C4225" s="209" t="s">
        <v>22</v>
      </c>
      <c r="D4225" s="211">
        <v>259.11</v>
      </c>
      <c r="E4225" s="218"/>
      <c r="F4225" s="218"/>
      <c r="G4225" s="218"/>
      <c r="H4225" s="219"/>
    </row>
    <row r="4226" spans="1:8" ht="52.8">
      <c r="A4226" s="209">
        <v>92898</v>
      </c>
      <c r="B4226" s="210" t="s">
        <v>3561</v>
      </c>
      <c r="C4226" s="209" t="s">
        <v>22</v>
      </c>
      <c r="D4226" s="211">
        <v>41.82</v>
      </c>
      <c r="E4226" s="218"/>
      <c r="F4226" s="218"/>
      <c r="G4226" s="218"/>
      <c r="H4226" s="219"/>
    </row>
    <row r="4227" spans="1:8" ht="52.8">
      <c r="A4227" s="209">
        <v>92899</v>
      </c>
      <c r="B4227" s="210" t="s">
        <v>3562</v>
      </c>
      <c r="C4227" s="209" t="s">
        <v>22</v>
      </c>
      <c r="D4227" s="211">
        <v>61.68</v>
      </c>
      <c r="E4227" s="218"/>
      <c r="F4227" s="218"/>
      <c r="G4227" s="218"/>
      <c r="H4227" s="219"/>
    </row>
    <row r="4228" spans="1:8" ht="52.8">
      <c r="A4228" s="209">
        <v>92900</v>
      </c>
      <c r="B4228" s="210" t="s">
        <v>3563</v>
      </c>
      <c r="C4228" s="209" t="s">
        <v>22</v>
      </c>
      <c r="D4228" s="211">
        <v>74.150000000000006</v>
      </c>
      <c r="E4228" s="218"/>
      <c r="F4228" s="218"/>
      <c r="G4228" s="218"/>
      <c r="H4228" s="219"/>
    </row>
    <row r="4229" spans="1:8" ht="52.8">
      <c r="A4229" s="209">
        <v>92901</v>
      </c>
      <c r="B4229" s="210" t="s">
        <v>3564</v>
      </c>
      <c r="C4229" s="209" t="s">
        <v>22</v>
      </c>
      <c r="D4229" s="211">
        <v>103.05</v>
      </c>
      <c r="E4229" s="218"/>
      <c r="F4229" s="218"/>
      <c r="G4229" s="218"/>
      <c r="H4229" s="219"/>
    </row>
    <row r="4230" spans="1:8" ht="52.8">
      <c r="A4230" s="209">
        <v>92902</v>
      </c>
      <c r="B4230" s="210" t="s">
        <v>3565</v>
      </c>
      <c r="C4230" s="209" t="s">
        <v>22</v>
      </c>
      <c r="D4230" s="211">
        <v>161.38999999999999</v>
      </c>
      <c r="E4230" s="218"/>
      <c r="F4230" s="218"/>
      <c r="G4230" s="218"/>
      <c r="H4230" s="219"/>
    </row>
    <row r="4231" spans="1:8" ht="52.8">
      <c r="A4231" s="209">
        <v>92903</v>
      </c>
      <c r="B4231" s="210" t="s">
        <v>3566</v>
      </c>
      <c r="C4231" s="209" t="s">
        <v>22</v>
      </c>
      <c r="D4231" s="211">
        <v>241.77</v>
      </c>
      <c r="E4231" s="218"/>
      <c r="F4231" s="218"/>
      <c r="G4231" s="218"/>
      <c r="H4231" s="219"/>
    </row>
    <row r="4232" spans="1:8" ht="52.8">
      <c r="A4232" s="209">
        <v>92904</v>
      </c>
      <c r="B4232" s="210" t="s">
        <v>3567</v>
      </c>
      <c r="C4232" s="209" t="s">
        <v>22</v>
      </c>
      <c r="D4232" s="211">
        <v>28.44</v>
      </c>
      <c r="E4232" s="218"/>
      <c r="F4232" s="218"/>
      <c r="G4232" s="218"/>
      <c r="H4232" s="219"/>
    </row>
    <row r="4233" spans="1:8" ht="52.8">
      <c r="A4233" s="209">
        <v>92905</v>
      </c>
      <c r="B4233" s="210" t="s">
        <v>3568</v>
      </c>
      <c r="C4233" s="209" t="s">
        <v>22</v>
      </c>
      <c r="D4233" s="211">
        <v>40.67</v>
      </c>
      <c r="E4233" s="218"/>
      <c r="F4233" s="218"/>
      <c r="G4233" s="218"/>
      <c r="H4233" s="219"/>
    </row>
    <row r="4234" spans="1:8" ht="52.8">
      <c r="A4234" s="209">
        <v>92906</v>
      </c>
      <c r="B4234" s="210" t="s">
        <v>3569</v>
      </c>
      <c r="C4234" s="209" t="s">
        <v>22</v>
      </c>
      <c r="D4234" s="211">
        <v>49.81</v>
      </c>
      <c r="E4234" s="218"/>
      <c r="F4234" s="218"/>
      <c r="G4234" s="218"/>
      <c r="H4234" s="219"/>
    </row>
    <row r="4235" spans="1:8" ht="52.8">
      <c r="A4235" s="209">
        <v>92907</v>
      </c>
      <c r="B4235" s="210" t="s">
        <v>3570</v>
      </c>
      <c r="C4235" s="209" t="s">
        <v>22</v>
      </c>
      <c r="D4235" s="211">
        <v>62.14</v>
      </c>
      <c r="E4235" s="218"/>
      <c r="F4235" s="218"/>
      <c r="G4235" s="218"/>
      <c r="H4235" s="219"/>
    </row>
    <row r="4236" spans="1:8" ht="52.8">
      <c r="A4236" s="209">
        <v>92908</v>
      </c>
      <c r="B4236" s="210" t="s">
        <v>3571</v>
      </c>
      <c r="C4236" s="209" t="s">
        <v>22</v>
      </c>
      <c r="D4236" s="211">
        <v>62.14</v>
      </c>
      <c r="E4236" s="218"/>
      <c r="F4236" s="218"/>
      <c r="G4236" s="218"/>
      <c r="H4236" s="219"/>
    </row>
    <row r="4237" spans="1:8" ht="52.8">
      <c r="A4237" s="209">
        <v>92909</v>
      </c>
      <c r="B4237" s="210" t="s">
        <v>3572</v>
      </c>
      <c r="C4237" s="209" t="s">
        <v>22</v>
      </c>
      <c r="D4237" s="211">
        <v>62.14</v>
      </c>
      <c r="E4237" s="218"/>
      <c r="F4237" s="218"/>
      <c r="G4237" s="218"/>
      <c r="H4237" s="219"/>
    </row>
    <row r="4238" spans="1:8" ht="52.8">
      <c r="A4238" s="209">
        <v>92910</v>
      </c>
      <c r="B4238" s="210" t="s">
        <v>3573</v>
      </c>
      <c r="C4238" s="209" t="s">
        <v>22</v>
      </c>
      <c r="D4238" s="211">
        <v>89.78</v>
      </c>
      <c r="E4238" s="218"/>
      <c r="F4238" s="218"/>
      <c r="G4238" s="218"/>
      <c r="H4238" s="219"/>
    </row>
    <row r="4239" spans="1:8" ht="52.8">
      <c r="A4239" s="209">
        <v>92911</v>
      </c>
      <c r="B4239" s="210" t="s">
        <v>3574</v>
      </c>
      <c r="C4239" s="209" t="s">
        <v>22</v>
      </c>
      <c r="D4239" s="211">
        <v>89.78</v>
      </c>
      <c r="E4239" s="218"/>
      <c r="F4239" s="218"/>
      <c r="G4239" s="218"/>
      <c r="H4239" s="219"/>
    </row>
    <row r="4240" spans="1:8" ht="52.8">
      <c r="A4240" s="209">
        <v>92912</v>
      </c>
      <c r="B4240" s="210" t="s">
        <v>3575</v>
      </c>
      <c r="C4240" s="209" t="s">
        <v>22</v>
      </c>
      <c r="D4240" s="211">
        <v>120.21</v>
      </c>
      <c r="E4240" s="218"/>
      <c r="F4240" s="218"/>
      <c r="G4240" s="218"/>
      <c r="H4240" s="219"/>
    </row>
    <row r="4241" spans="1:8" ht="52.8">
      <c r="A4241" s="209">
        <v>92913</v>
      </c>
      <c r="B4241" s="210" t="s">
        <v>3576</v>
      </c>
      <c r="C4241" s="209" t="s">
        <v>22</v>
      </c>
      <c r="D4241" s="211">
        <v>122.79</v>
      </c>
      <c r="E4241" s="218"/>
      <c r="F4241" s="218"/>
      <c r="G4241" s="218"/>
      <c r="H4241" s="219"/>
    </row>
    <row r="4242" spans="1:8" ht="52.8">
      <c r="A4242" s="209">
        <v>92914</v>
      </c>
      <c r="B4242" s="210" t="s">
        <v>3577</v>
      </c>
      <c r="C4242" s="209" t="s">
        <v>22</v>
      </c>
      <c r="D4242" s="211">
        <v>122.79</v>
      </c>
      <c r="E4242" s="218"/>
      <c r="F4242" s="218"/>
      <c r="G4242" s="218"/>
      <c r="H4242" s="219"/>
    </row>
    <row r="4243" spans="1:8" ht="52.8">
      <c r="A4243" s="209">
        <v>92918</v>
      </c>
      <c r="B4243" s="210" t="s">
        <v>3578</v>
      </c>
      <c r="C4243" s="209" t="s">
        <v>22</v>
      </c>
      <c r="D4243" s="211">
        <v>33.159999999999997</v>
      </c>
      <c r="E4243" s="218"/>
      <c r="F4243" s="218"/>
      <c r="G4243" s="218"/>
      <c r="H4243" s="219"/>
    </row>
    <row r="4244" spans="1:8" ht="52.8">
      <c r="A4244" s="209">
        <v>92920</v>
      </c>
      <c r="B4244" s="210" t="s">
        <v>3579</v>
      </c>
      <c r="C4244" s="209" t="s">
        <v>22</v>
      </c>
      <c r="D4244" s="211">
        <v>33.369999999999997</v>
      </c>
      <c r="E4244" s="218"/>
      <c r="F4244" s="218"/>
      <c r="G4244" s="218"/>
      <c r="H4244" s="219"/>
    </row>
    <row r="4245" spans="1:8" ht="52.8">
      <c r="A4245" s="209">
        <v>92925</v>
      </c>
      <c r="B4245" s="210" t="s">
        <v>3580</v>
      </c>
      <c r="C4245" s="209" t="s">
        <v>22</v>
      </c>
      <c r="D4245" s="211">
        <v>40.98</v>
      </c>
      <c r="E4245" s="218"/>
      <c r="F4245" s="218"/>
      <c r="G4245" s="218"/>
      <c r="H4245" s="219"/>
    </row>
    <row r="4246" spans="1:8" ht="52.8">
      <c r="A4246" s="209">
        <v>92926</v>
      </c>
      <c r="B4246" s="210" t="s">
        <v>3581</v>
      </c>
      <c r="C4246" s="209" t="s">
        <v>22</v>
      </c>
      <c r="D4246" s="211">
        <v>40.97</v>
      </c>
      <c r="E4246" s="218"/>
      <c r="F4246" s="218"/>
      <c r="G4246" s="218"/>
      <c r="H4246" s="219"/>
    </row>
    <row r="4247" spans="1:8" ht="52.8">
      <c r="A4247" s="209">
        <v>92927</v>
      </c>
      <c r="B4247" s="210" t="s">
        <v>3582</v>
      </c>
      <c r="C4247" s="209" t="s">
        <v>22</v>
      </c>
      <c r="D4247" s="211">
        <v>40.97</v>
      </c>
      <c r="E4247" s="218"/>
      <c r="F4247" s="218"/>
      <c r="G4247" s="218"/>
      <c r="H4247" s="219"/>
    </row>
    <row r="4248" spans="1:8" ht="52.8">
      <c r="A4248" s="209">
        <v>92928</v>
      </c>
      <c r="B4248" s="210" t="s">
        <v>3583</v>
      </c>
      <c r="C4248" s="209" t="s">
        <v>22</v>
      </c>
      <c r="D4248" s="211">
        <v>46.81</v>
      </c>
      <c r="E4248" s="218"/>
      <c r="F4248" s="218"/>
      <c r="G4248" s="218"/>
      <c r="H4248" s="219"/>
    </row>
    <row r="4249" spans="1:8" ht="52.8">
      <c r="A4249" s="209">
        <v>92929</v>
      </c>
      <c r="B4249" s="210" t="s">
        <v>3584</v>
      </c>
      <c r="C4249" s="209" t="s">
        <v>22</v>
      </c>
      <c r="D4249" s="211">
        <v>46.81</v>
      </c>
      <c r="E4249" s="218"/>
      <c r="F4249" s="218"/>
      <c r="G4249" s="218"/>
      <c r="H4249" s="219"/>
    </row>
    <row r="4250" spans="1:8" ht="52.8">
      <c r="A4250" s="209">
        <v>92930</v>
      </c>
      <c r="B4250" s="210" t="s">
        <v>3585</v>
      </c>
      <c r="C4250" s="209" t="s">
        <v>22</v>
      </c>
      <c r="D4250" s="211">
        <v>46.81</v>
      </c>
      <c r="E4250" s="218"/>
      <c r="F4250" s="218"/>
      <c r="G4250" s="218"/>
      <c r="H4250" s="219"/>
    </row>
    <row r="4251" spans="1:8" ht="52.8">
      <c r="A4251" s="209">
        <v>92931</v>
      </c>
      <c r="B4251" s="210" t="s">
        <v>3586</v>
      </c>
      <c r="C4251" s="209" t="s">
        <v>22</v>
      </c>
      <c r="D4251" s="211">
        <v>62.1</v>
      </c>
      <c r="E4251" s="218"/>
      <c r="F4251" s="218"/>
      <c r="G4251" s="218"/>
      <c r="H4251" s="219"/>
    </row>
    <row r="4252" spans="1:8" ht="52.8">
      <c r="A4252" s="209">
        <v>92932</v>
      </c>
      <c r="B4252" s="210" t="s">
        <v>3587</v>
      </c>
      <c r="C4252" s="209" t="s">
        <v>22</v>
      </c>
      <c r="D4252" s="211">
        <v>62.1</v>
      </c>
      <c r="E4252" s="218"/>
      <c r="F4252" s="218"/>
      <c r="G4252" s="218"/>
      <c r="H4252" s="219"/>
    </row>
    <row r="4253" spans="1:8" ht="52.8">
      <c r="A4253" s="209">
        <v>92933</v>
      </c>
      <c r="B4253" s="210" t="s">
        <v>3588</v>
      </c>
      <c r="C4253" s="209" t="s">
        <v>22</v>
      </c>
      <c r="D4253" s="211">
        <v>62.1</v>
      </c>
      <c r="E4253" s="218"/>
      <c r="F4253" s="218"/>
      <c r="G4253" s="218"/>
      <c r="H4253" s="219"/>
    </row>
    <row r="4254" spans="1:8" ht="52.8">
      <c r="A4254" s="209">
        <v>92934</v>
      </c>
      <c r="B4254" s="210" t="s">
        <v>3589</v>
      </c>
      <c r="C4254" s="209" t="s">
        <v>22</v>
      </c>
      <c r="D4254" s="211">
        <v>91.28</v>
      </c>
      <c r="E4254" s="218"/>
      <c r="F4254" s="218"/>
      <c r="G4254" s="218"/>
      <c r="H4254" s="219"/>
    </row>
    <row r="4255" spans="1:8" ht="52.8">
      <c r="A4255" s="209">
        <v>92935</v>
      </c>
      <c r="B4255" s="210" t="s">
        <v>3590</v>
      </c>
      <c r="C4255" s="209" t="s">
        <v>22</v>
      </c>
      <c r="D4255" s="211">
        <v>91.28</v>
      </c>
      <c r="E4255" s="218"/>
      <c r="F4255" s="218"/>
      <c r="G4255" s="218"/>
      <c r="H4255" s="219"/>
    </row>
    <row r="4256" spans="1:8" ht="52.8">
      <c r="A4256" s="209">
        <v>92936</v>
      </c>
      <c r="B4256" s="210" t="s">
        <v>3591</v>
      </c>
      <c r="C4256" s="209" t="s">
        <v>22</v>
      </c>
      <c r="D4256" s="211">
        <v>125.88</v>
      </c>
      <c r="E4256" s="218"/>
      <c r="F4256" s="218"/>
      <c r="G4256" s="218"/>
      <c r="H4256" s="219"/>
    </row>
    <row r="4257" spans="1:8" ht="52.8">
      <c r="A4257" s="209">
        <v>92937</v>
      </c>
      <c r="B4257" s="210" t="s">
        <v>3592</v>
      </c>
      <c r="C4257" s="209" t="s">
        <v>22</v>
      </c>
      <c r="D4257" s="211">
        <v>125.88</v>
      </c>
      <c r="E4257" s="218"/>
      <c r="F4257" s="218"/>
      <c r="G4257" s="218"/>
      <c r="H4257" s="219"/>
    </row>
    <row r="4258" spans="1:8" ht="52.8">
      <c r="A4258" s="209">
        <v>92938</v>
      </c>
      <c r="B4258" s="210" t="s">
        <v>3593</v>
      </c>
      <c r="C4258" s="209" t="s">
        <v>22</v>
      </c>
      <c r="D4258" s="211">
        <v>24.82</v>
      </c>
      <c r="E4258" s="218"/>
      <c r="F4258" s="218"/>
      <c r="G4258" s="218"/>
      <c r="H4258" s="219"/>
    </row>
    <row r="4259" spans="1:8" ht="52.8">
      <c r="A4259" s="209">
        <v>92939</v>
      </c>
      <c r="B4259" s="210" t="s">
        <v>3594</v>
      </c>
      <c r="C4259" s="209" t="s">
        <v>22</v>
      </c>
      <c r="D4259" s="211">
        <v>25.03</v>
      </c>
      <c r="E4259" s="218"/>
      <c r="F4259" s="218"/>
      <c r="G4259" s="218"/>
      <c r="H4259" s="219"/>
    </row>
    <row r="4260" spans="1:8" ht="52.8">
      <c r="A4260" s="209">
        <v>92940</v>
      </c>
      <c r="B4260" s="210" t="s">
        <v>3595</v>
      </c>
      <c r="C4260" s="209" t="s">
        <v>22</v>
      </c>
      <c r="D4260" s="211">
        <v>31.49</v>
      </c>
      <c r="E4260" s="218"/>
      <c r="F4260" s="218"/>
      <c r="G4260" s="218"/>
      <c r="H4260" s="219"/>
    </row>
    <row r="4261" spans="1:8" ht="52.8">
      <c r="A4261" s="209">
        <v>92941</v>
      </c>
      <c r="B4261" s="210" t="s">
        <v>3596</v>
      </c>
      <c r="C4261" s="209" t="s">
        <v>22</v>
      </c>
      <c r="D4261" s="211">
        <v>31.48</v>
      </c>
      <c r="E4261" s="218"/>
      <c r="F4261" s="218"/>
      <c r="G4261" s="218"/>
      <c r="H4261" s="219"/>
    </row>
    <row r="4262" spans="1:8" ht="52.8">
      <c r="A4262" s="209">
        <v>92942</v>
      </c>
      <c r="B4262" s="210" t="s">
        <v>3597</v>
      </c>
      <c r="C4262" s="209" t="s">
        <v>22</v>
      </c>
      <c r="D4262" s="211">
        <v>31.48</v>
      </c>
      <c r="E4262" s="218"/>
      <c r="F4262" s="218"/>
      <c r="G4262" s="218"/>
      <c r="H4262" s="219"/>
    </row>
    <row r="4263" spans="1:8" ht="52.8">
      <c r="A4263" s="209">
        <v>92943</v>
      </c>
      <c r="B4263" s="210" t="s">
        <v>3598</v>
      </c>
      <c r="C4263" s="209" t="s">
        <v>22</v>
      </c>
      <c r="D4263" s="211">
        <v>36</v>
      </c>
      <c r="E4263" s="218"/>
      <c r="F4263" s="218"/>
      <c r="G4263" s="218"/>
      <c r="H4263" s="219"/>
    </row>
    <row r="4264" spans="1:8" ht="52.8">
      <c r="A4264" s="209">
        <v>92944</v>
      </c>
      <c r="B4264" s="210" t="s">
        <v>3599</v>
      </c>
      <c r="C4264" s="209" t="s">
        <v>22</v>
      </c>
      <c r="D4264" s="211">
        <v>36</v>
      </c>
      <c r="E4264" s="218"/>
      <c r="F4264" s="218"/>
      <c r="G4264" s="218"/>
      <c r="H4264" s="219"/>
    </row>
    <row r="4265" spans="1:8" ht="52.8">
      <c r="A4265" s="209">
        <v>92945</v>
      </c>
      <c r="B4265" s="210" t="s">
        <v>3600</v>
      </c>
      <c r="C4265" s="209" t="s">
        <v>22</v>
      </c>
      <c r="D4265" s="211">
        <v>36</v>
      </c>
      <c r="E4265" s="218"/>
      <c r="F4265" s="218"/>
      <c r="G4265" s="218"/>
      <c r="H4265" s="219"/>
    </row>
    <row r="4266" spans="1:8" ht="52.8">
      <c r="A4266" s="209">
        <v>92946</v>
      </c>
      <c r="B4266" s="210" t="s">
        <v>3601</v>
      </c>
      <c r="C4266" s="209" t="s">
        <v>22</v>
      </c>
      <c r="D4266" s="211">
        <v>49.66</v>
      </c>
      <c r="E4266" s="218"/>
      <c r="F4266" s="218"/>
      <c r="G4266" s="218"/>
      <c r="H4266" s="219"/>
    </row>
    <row r="4267" spans="1:8" ht="52.8">
      <c r="A4267" s="209">
        <v>92947</v>
      </c>
      <c r="B4267" s="210" t="s">
        <v>3602</v>
      </c>
      <c r="C4267" s="209" t="s">
        <v>22</v>
      </c>
      <c r="D4267" s="211">
        <v>49.66</v>
      </c>
      <c r="E4267" s="218"/>
      <c r="F4267" s="218"/>
      <c r="G4267" s="218"/>
      <c r="H4267" s="219"/>
    </row>
    <row r="4268" spans="1:8" ht="52.8">
      <c r="A4268" s="209">
        <v>92948</v>
      </c>
      <c r="B4268" s="210" t="s">
        <v>3603</v>
      </c>
      <c r="C4268" s="209" t="s">
        <v>22</v>
      </c>
      <c r="D4268" s="211">
        <v>49.66</v>
      </c>
      <c r="E4268" s="218"/>
      <c r="F4268" s="218"/>
      <c r="G4268" s="218"/>
      <c r="H4268" s="219"/>
    </row>
    <row r="4269" spans="1:8" ht="52.8">
      <c r="A4269" s="209">
        <v>92949</v>
      </c>
      <c r="B4269" s="210" t="s">
        <v>3604</v>
      </c>
      <c r="C4269" s="209" t="s">
        <v>22</v>
      </c>
      <c r="D4269" s="211">
        <v>76.36</v>
      </c>
      <c r="E4269" s="218"/>
      <c r="F4269" s="218"/>
      <c r="G4269" s="218"/>
      <c r="H4269" s="219"/>
    </row>
    <row r="4270" spans="1:8" ht="52.8">
      <c r="A4270" s="209">
        <v>92950</v>
      </c>
      <c r="B4270" s="210" t="s">
        <v>3605</v>
      </c>
      <c r="C4270" s="209" t="s">
        <v>22</v>
      </c>
      <c r="D4270" s="211">
        <v>76.36</v>
      </c>
      <c r="E4270" s="218"/>
      <c r="F4270" s="218"/>
      <c r="G4270" s="218"/>
      <c r="H4270" s="219"/>
    </row>
    <row r="4271" spans="1:8" ht="52.8">
      <c r="A4271" s="209">
        <v>92951</v>
      </c>
      <c r="B4271" s="210" t="s">
        <v>3606</v>
      </c>
      <c r="C4271" s="209" t="s">
        <v>22</v>
      </c>
      <c r="D4271" s="211">
        <v>108.54</v>
      </c>
      <c r="E4271" s="218"/>
      <c r="F4271" s="218"/>
      <c r="G4271" s="218"/>
      <c r="H4271" s="219"/>
    </row>
    <row r="4272" spans="1:8" ht="52.8">
      <c r="A4272" s="209">
        <v>92952</v>
      </c>
      <c r="B4272" s="210" t="s">
        <v>3607</v>
      </c>
      <c r="C4272" s="209" t="s">
        <v>22</v>
      </c>
      <c r="D4272" s="211">
        <v>108.54</v>
      </c>
      <c r="E4272" s="218"/>
      <c r="F4272" s="218"/>
      <c r="G4272" s="218"/>
      <c r="H4272" s="219"/>
    </row>
    <row r="4273" spans="1:8" ht="52.8">
      <c r="A4273" s="209">
        <v>92953</v>
      </c>
      <c r="B4273" s="210" t="s">
        <v>3608</v>
      </c>
      <c r="C4273" s="209" t="s">
        <v>22</v>
      </c>
      <c r="D4273" s="211">
        <v>21.48</v>
      </c>
      <c r="E4273" s="218"/>
      <c r="F4273" s="218"/>
      <c r="G4273" s="218"/>
      <c r="H4273" s="219"/>
    </row>
    <row r="4274" spans="1:8" ht="52.8">
      <c r="A4274" s="209">
        <v>93050</v>
      </c>
      <c r="B4274" s="210" t="s">
        <v>3609</v>
      </c>
      <c r="C4274" s="209" t="s">
        <v>22</v>
      </c>
      <c r="D4274" s="211">
        <v>10.33</v>
      </c>
      <c r="E4274" s="218"/>
      <c r="F4274" s="218"/>
      <c r="G4274" s="218"/>
      <c r="H4274" s="219"/>
    </row>
    <row r="4275" spans="1:8" ht="52.8">
      <c r="A4275" s="209">
        <v>93052</v>
      </c>
      <c r="B4275" s="210" t="s">
        <v>3610</v>
      </c>
      <c r="C4275" s="209" t="s">
        <v>22</v>
      </c>
      <c r="D4275" s="211">
        <v>479.62</v>
      </c>
      <c r="E4275" s="218"/>
      <c r="F4275" s="218"/>
      <c r="G4275" s="218"/>
      <c r="H4275" s="219"/>
    </row>
    <row r="4276" spans="1:8" ht="66">
      <c r="A4276" s="209">
        <v>93054</v>
      </c>
      <c r="B4276" s="210" t="s">
        <v>3611</v>
      </c>
      <c r="C4276" s="209" t="s">
        <v>22</v>
      </c>
      <c r="D4276" s="211">
        <v>20.59</v>
      </c>
      <c r="E4276" s="218"/>
      <c r="F4276" s="218"/>
      <c r="G4276" s="218"/>
      <c r="H4276" s="219"/>
    </row>
    <row r="4277" spans="1:8" ht="66">
      <c r="A4277" s="209">
        <v>93055</v>
      </c>
      <c r="B4277" s="210" t="s">
        <v>3612</v>
      </c>
      <c r="C4277" s="209" t="s">
        <v>22</v>
      </c>
      <c r="D4277" s="211">
        <v>41.41</v>
      </c>
      <c r="E4277" s="218"/>
      <c r="F4277" s="218"/>
      <c r="G4277" s="218"/>
      <c r="H4277" s="219"/>
    </row>
    <row r="4278" spans="1:8" ht="52.8">
      <c r="A4278" s="209">
        <v>93056</v>
      </c>
      <c r="B4278" s="210" t="s">
        <v>3613</v>
      </c>
      <c r="C4278" s="209" t="s">
        <v>22</v>
      </c>
      <c r="D4278" s="211">
        <v>15.48</v>
      </c>
      <c r="E4278" s="218"/>
      <c r="F4278" s="218"/>
      <c r="G4278" s="218"/>
      <c r="H4278" s="219"/>
    </row>
    <row r="4279" spans="1:8" ht="66">
      <c r="A4279" s="209">
        <v>93057</v>
      </c>
      <c r="B4279" s="210" t="s">
        <v>3614</v>
      </c>
      <c r="C4279" s="209" t="s">
        <v>22</v>
      </c>
      <c r="D4279" s="211">
        <v>12.86</v>
      </c>
      <c r="E4279" s="218"/>
      <c r="F4279" s="218"/>
      <c r="G4279" s="218"/>
      <c r="H4279" s="219"/>
    </row>
    <row r="4280" spans="1:8" ht="52.8">
      <c r="A4280" s="209">
        <v>93058</v>
      </c>
      <c r="B4280" s="210" t="s">
        <v>3615</v>
      </c>
      <c r="C4280" s="209" t="s">
        <v>22</v>
      </c>
      <c r="D4280" s="211">
        <v>527.65</v>
      </c>
      <c r="E4280" s="218"/>
      <c r="F4280" s="218"/>
      <c r="G4280" s="218"/>
      <c r="H4280" s="219"/>
    </row>
    <row r="4281" spans="1:8" ht="66">
      <c r="A4281" s="209">
        <v>93059</v>
      </c>
      <c r="B4281" s="210" t="s">
        <v>3616</v>
      </c>
      <c r="C4281" s="209" t="s">
        <v>22</v>
      </c>
      <c r="D4281" s="211">
        <v>26.93</v>
      </c>
      <c r="E4281" s="218"/>
      <c r="F4281" s="218"/>
      <c r="G4281" s="218"/>
      <c r="H4281" s="219"/>
    </row>
    <row r="4282" spans="1:8" ht="66">
      <c r="A4282" s="209">
        <v>93060</v>
      </c>
      <c r="B4282" s="210" t="s">
        <v>3617</v>
      </c>
      <c r="C4282" s="209" t="s">
        <v>22</v>
      </c>
      <c r="D4282" s="211">
        <v>72.62</v>
      </c>
      <c r="E4282" s="218"/>
      <c r="F4282" s="218"/>
      <c r="G4282" s="218"/>
      <c r="H4282" s="219"/>
    </row>
    <row r="4283" spans="1:8" ht="52.8">
      <c r="A4283" s="209">
        <v>93061</v>
      </c>
      <c r="B4283" s="210" t="s">
        <v>3618</v>
      </c>
      <c r="C4283" s="209" t="s">
        <v>22</v>
      </c>
      <c r="D4283" s="211">
        <v>29.4</v>
      </c>
      <c r="E4283" s="218"/>
      <c r="F4283" s="218"/>
      <c r="G4283" s="218"/>
      <c r="H4283" s="219"/>
    </row>
    <row r="4284" spans="1:8" ht="66">
      <c r="A4284" s="209">
        <v>93062</v>
      </c>
      <c r="B4284" s="210" t="s">
        <v>3619</v>
      </c>
      <c r="C4284" s="209" t="s">
        <v>22</v>
      </c>
      <c r="D4284" s="211">
        <v>24.79</v>
      </c>
      <c r="E4284" s="218"/>
      <c r="F4284" s="218"/>
      <c r="G4284" s="218"/>
      <c r="H4284" s="219"/>
    </row>
    <row r="4285" spans="1:8" ht="52.8">
      <c r="A4285" s="209">
        <v>93063</v>
      </c>
      <c r="B4285" s="210" t="s">
        <v>3620</v>
      </c>
      <c r="C4285" s="209" t="s">
        <v>22</v>
      </c>
      <c r="D4285" s="211">
        <v>604.65</v>
      </c>
      <c r="E4285" s="218"/>
      <c r="F4285" s="218"/>
      <c r="G4285" s="218"/>
      <c r="H4285" s="219"/>
    </row>
    <row r="4286" spans="1:8" ht="52.8">
      <c r="A4286" s="209">
        <v>93064</v>
      </c>
      <c r="B4286" s="210" t="s">
        <v>3621</v>
      </c>
      <c r="C4286" s="209" t="s">
        <v>22</v>
      </c>
      <c r="D4286" s="211">
        <v>45.14</v>
      </c>
      <c r="E4286" s="218"/>
      <c r="F4286" s="218"/>
      <c r="G4286" s="218"/>
      <c r="H4286" s="219"/>
    </row>
    <row r="4287" spans="1:8" ht="66">
      <c r="A4287" s="209">
        <v>93065</v>
      </c>
      <c r="B4287" s="210" t="s">
        <v>3622</v>
      </c>
      <c r="C4287" s="209" t="s">
        <v>22</v>
      </c>
      <c r="D4287" s="211">
        <v>40.54</v>
      </c>
      <c r="E4287" s="218"/>
      <c r="F4287" s="218"/>
      <c r="G4287" s="218"/>
      <c r="H4287" s="219"/>
    </row>
    <row r="4288" spans="1:8" ht="52.8">
      <c r="A4288" s="209">
        <v>93066</v>
      </c>
      <c r="B4288" s="210" t="s">
        <v>3623</v>
      </c>
      <c r="C4288" s="209" t="s">
        <v>22</v>
      </c>
      <c r="D4288" s="211">
        <v>758.81</v>
      </c>
      <c r="E4288" s="218"/>
      <c r="F4288" s="218"/>
      <c r="G4288" s="218"/>
      <c r="H4288" s="219"/>
    </row>
    <row r="4289" spans="1:8" ht="52.8">
      <c r="A4289" s="209">
        <v>93067</v>
      </c>
      <c r="B4289" s="210" t="s">
        <v>3624</v>
      </c>
      <c r="C4289" s="209" t="s">
        <v>22</v>
      </c>
      <c r="D4289" s="211">
        <v>67.17</v>
      </c>
      <c r="E4289" s="218"/>
      <c r="F4289" s="218"/>
      <c r="G4289" s="218"/>
      <c r="H4289" s="219"/>
    </row>
    <row r="4290" spans="1:8" ht="66">
      <c r="A4290" s="209">
        <v>93068</v>
      </c>
      <c r="B4290" s="210" t="s">
        <v>3625</v>
      </c>
      <c r="C4290" s="209" t="s">
        <v>22</v>
      </c>
      <c r="D4290" s="211">
        <v>57.11</v>
      </c>
      <c r="E4290" s="218"/>
      <c r="F4290" s="218"/>
      <c r="G4290" s="218"/>
      <c r="H4290" s="219"/>
    </row>
    <row r="4291" spans="1:8" ht="52.8">
      <c r="A4291" s="209">
        <v>93069</v>
      </c>
      <c r="B4291" s="210" t="s">
        <v>3626</v>
      </c>
      <c r="C4291" s="209" t="s">
        <v>22</v>
      </c>
      <c r="D4291" s="211">
        <v>1051.8499999999999</v>
      </c>
      <c r="E4291" s="218"/>
      <c r="F4291" s="218"/>
      <c r="G4291" s="218"/>
      <c r="H4291" s="220"/>
    </row>
    <row r="4292" spans="1:8" ht="52.8">
      <c r="A4292" s="209">
        <v>93070</v>
      </c>
      <c r="B4292" s="210" t="s">
        <v>3627</v>
      </c>
      <c r="C4292" s="209" t="s">
        <v>22</v>
      </c>
      <c r="D4292" s="211">
        <v>169.68</v>
      </c>
      <c r="E4292" s="218"/>
      <c r="F4292" s="218"/>
      <c r="G4292" s="218"/>
      <c r="H4292" s="219"/>
    </row>
    <row r="4293" spans="1:8" ht="66">
      <c r="A4293" s="209">
        <v>93071</v>
      </c>
      <c r="B4293" s="210" t="s">
        <v>3628</v>
      </c>
      <c r="C4293" s="209" t="s">
        <v>22</v>
      </c>
      <c r="D4293" s="211">
        <v>156</v>
      </c>
      <c r="E4293" s="218"/>
      <c r="F4293" s="218"/>
      <c r="G4293" s="218"/>
      <c r="H4293" s="219"/>
    </row>
    <row r="4294" spans="1:8" ht="52.8">
      <c r="A4294" s="209">
        <v>93072</v>
      </c>
      <c r="B4294" s="210" t="s">
        <v>3629</v>
      </c>
      <c r="C4294" s="209" t="s">
        <v>22</v>
      </c>
      <c r="D4294" s="211">
        <v>1388.15</v>
      </c>
      <c r="E4294" s="218"/>
      <c r="F4294" s="218"/>
      <c r="G4294" s="218"/>
      <c r="H4294" s="220"/>
    </row>
    <row r="4295" spans="1:8" ht="66">
      <c r="A4295" s="209">
        <v>93074</v>
      </c>
      <c r="B4295" s="210" t="s">
        <v>3630</v>
      </c>
      <c r="C4295" s="209" t="s">
        <v>22</v>
      </c>
      <c r="D4295" s="211">
        <v>12.21</v>
      </c>
      <c r="E4295" s="218"/>
      <c r="F4295" s="218"/>
      <c r="G4295" s="218"/>
      <c r="H4295" s="219"/>
    </row>
    <row r="4296" spans="1:8" ht="66">
      <c r="A4296" s="209">
        <v>93075</v>
      </c>
      <c r="B4296" s="210" t="s">
        <v>3631</v>
      </c>
      <c r="C4296" s="209" t="s">
        <v>22</v>
      </c>
      <c r="D4296" s="211">
        <v>18.07</v>
      </c>
      <c r="E4296" s="218"/>
      <c r="F4296" s="218"/>
      <c r="G4296" s="218"/>
      <c r="H4296" s="219"/>
    </row>
    <row r="4297" spans="1:8" ht="66">
      <c r="A4297" s="209">
        <v>93076</v>
      </c>
      <c r="B4297" s="210" t="s">
        <v>3632</v>
      </c>
      <c r="C4297" s="209" t="s">
        <v>22</v>
      </c>
      <c r="D4297" s="211">
        <v>19.53</v>
      </c>
      <c r="E4297" s="218"/>
      <c r="F4297" s="218"/>
      <c r="G4297" s="218"/>
      <c r="H4297" s="219"/>
    </row>
    <row r="4298" spans="1:8" ht="66">
      <c r="A4298" s="209">
        <v>93077</v>
      </c>
      <c r="B4298" s="210" t="s">
        <v>3633</v>
      </c>
      <c r="C4298" s="209" t="s">
        <v>22</v>
      </c>
      <c r="D4298" s="211">
        <v>25.6</v>
      </c>
      <c r="E4298" s="218"/>
      <c r="F4298" s="218"/>
      <c r="G4298" s="218"/>
      <c r="H4298" s="219"/>
    </row>
    <row r="4299" spans="1:8" ht="66">
      <c r="A4299" s="209">
        <v>93078</v>
      </c>
      <c r="B4299" s="210" t="s">
        <v>3634</v>
      </c>
      <c r="C4299" s="209" t="s">
        <v>22</v>
      </c>
      <c r="D4299" s="211">
        <v>28.8</v>
      </c>
      <c r="E4299" s="218"/>
      <c r="F4299" s="218"/>
      <c r="G4299" s="218"/>
      <c r="H4299" s="219"/>
    </row>
    <row r="4300" spans="1:8" ht="66">
      <c r="A4300" s="209">
        <v>93079</v>
      </c>
      <c r="B4300" s="210" t="s">
        <v>3635</v>
      </c>
      <c r="C4300" s="209" t="s">
        <v>22</v>
      </c>
      <c r="D4300" s="211">
        <v>27.22</v>
      </c>
      <c r="E4300" s="218"/>
      <c r="F4300" s="218"/>
      <c r="G4300" s="218"/>
      <c r="H4300" s="219"/>
    </row>
    <row r="4301" spans="1:8" ht="52.8">
      <c r="A4301" s="209">
        <v>93080</v>
      </c>
      <c r="B4301" s="210" t="s">
        <v>3636</v>
      </c>
      <c r="C4301" s="209" t="s">
        <v>22</v>
      </c>
      <c r="D4301" s="211">
        <v>7.96</v>
      </c>
      <c r="E4301" s="218"/>
      <c r="F4301" s="218"/>
      <c r="G4301" s="218"/>
      <c r="H4301" s="219"/>
    </row>
    <row r="4302" spans="1:8" ht="66">
      <c r="A4302" s="209">
        <v>93081</v>
      </c>
      <c r="B4302" s="210" t="s">
        <v>3637</v>
      </c>
      <c r="C4302" s="209" t="s">
        <v>22</v>
      </c>
      <c r="D4302" s="211">
        <v>17.05</v>
      </c>
      <c r="E4302" s="218"/>
      <c r="F4302" s="218"/>
      <c r="G4302" s="218"/>
      <c r="H4302" s="219"/>
    </row>
    <row r="4303" spans="1:8" ht="66">
      <c r="A4303" s="209">
        <v>93082</v>
      </c>
      <c r="B4303" s="210" t="s">
        <v>3638</v>
      </c>
      <c r="C4303" s="209" t="s">
        <v>22</v>
      </c>
      <c r="D4303" s="211">
        <v>22.1</v>
      </c>
      <c r="E4303" s="218"/>
      <c r="F4303" s="218"/>
      <c r="G4303" s="218"/>
      <c r="H4303" s="219"/>
    </row>
    <row r="4304" spans="1:8" ht="52.8">
      <c r="A4304" s="209">
        <v>93083</v>
      </c>
      <c r="B4304" s="210" t="s">
        <v>3639</v>
      </c>
      <c r="C4304" s="209" t="s">
        <v>22</v>
      </c>
      <c r="D4304" s="211">
        <v>415.3</v>
      </c>
      <c r="E4304" s="218"/>
      <c r="F4304" s="218"/>
      <c r="G4304" s="218"/>
      <c r="H4304" s="219"/>
    </row>
    <row r="4305" spans="1:8" ht="52.8">
      <c r="A4305" s="209">
        <v>93084</v>
      </c>
      <c r="B4305" s="210" t="s">
        <v>3640</v>
      </c>
      <c r="C4305" s="209" t="s">
        <v>22</v>
      </c>
      <c r="D4305" s="211">
        <v>12.84</v>
      </c>
      <c r="E4305" s="218"/>
      <c r="F4305" s="218"/>
      <c r="G4305" s="218"/>
      <c r="H4305" s="219"/>
    </row>
    <row r="4306" spans="1:8" ht="66">
      <c r="A4306" s="209">
        <v>93085</v>
      </c>
      <c r="B4306" s="210" t="s">
        <v>3641</v>
      </c>
      <c r="C4306" s="209" t="s">
        <v>22</v>
      </c>
      <c r="D4306" s="211">
        <v>13.76</v>
      </c>
      <c r="E4306" s="218"/>
      <c r="F4306" s="218"/>
      <c r="G4306" s="218"/>
      <c r="H4306" s="219"/>
    </row>
    <row r="4307" spans="1:8" ht="52.8">
      <c r="A4307" s="209">
        <v>93086</v>
      </c>
      <c r="B4307" s="210" t="s">
        <v>3642</v>
      </c>
      <c r="C4307" s="209" t="s">
        <v>22</v>
      </c>
      <c r="D4307" s="211">
        <v>482.13</v>
      </c>
      <c r="E4307" s="218"/>
      <c r="F4307" s="218"/>
      <c r="G4307" s="218"/>
      <c r="H4307" s="219"/>
    </row>
    <row r="4308" spans="1:8" ht="66">
      <c r="A4308" s="209">
        <v>93087</v>
      </c>
      <c r="B4308" s="210" t="s">
        <v>3643</v>
      </c>
      <c r="C4308" s="209" t="s">
        <v>22</v>
      </c>
      <c r="D4308" s="211">
        <v>17.86</v>
      </c>
      <c r="E4308" s="218"/>
      <c r="F4308" s="218"/>
      <c r="G4308" s="218"/>
      <c r="H4308" s="219"/>
    </row>
    <row r="4309" spans="1:8" ht="66">
      <c r="A4309" s="209">
        <v>93088</v>
      </c>
      <c r="B4309" s="210" t="s">
        <v>3644</v>
      </c>
      <c r="C4309" s="209" t="s">
        <v>22</v>
      </c>
      <c r="D4309" s="211">
        <v>22.12</v>
      </c>
      <c r="E4309" s="218"/>
      <c r="F4309" s="218"/>
      <c r="G4309" s="218"/>
      <c r="H4309" s="219"/>
    </row>
    <row r="4310" spans="1:8" ht="66">
      <c r="A4310" s="209">
        <v>93089</v>
      </c>
      <c r="B4310" s="210" t="s">
        <v>3645</v>
      </c>
      <c r="C4310" s="209" t="s">
        <v>22</v>
      </c>
      <c r="D4310" s="211">
        <v>43.92</v>
      </c>
      <c r="E4310" s="218"/>
      <c r="F4310" s="218"/>
      <c r="G4310" s="218"/>
      <c r="H4310" s="219"/>
    </row>
    <row r="4311" spans="1:8" ht="52.8">
      <c r="A4311" s="209">
        <v>93090</v>
      </c>
      <c r="B4311" s="210" t="s">
        <v>3646</v>
      </c>
      <c r="C4311" s="209" t="s">
        <v>22</v>
      </c>
      <c r="D4311" s="211">
        <v>17.79</v>
      </c>
      <c r="E4311" s="218"/>
      <c r="F4311" s="218"/>
      <c r="G4311" s="218"/>
      <c r="H4311" s="219"/>
    </row>
    <row r="4312" spans="1:8" ht="52.8">
      <c r="A4312" s="209">
        <v>93091</v>
      </c>
      <c r="B4312" s="210" t="s">
        <v>3647</v>
      </c>
      <c r="C4312" s="209" t="s">
        <v>22</v>
      </c>
      <c r="D4312" s="211">
        <v>15.26</v>
      </c>
      <c r="E4312" s="218"/>
      <c r="F4312" s="218"/>
      <c r="G4312" s="218"/>
      <c r="H4312" s="219"/>
    </row>
    <row r="4313" spans="1:8" ht="52.8">
      <c r="A4313" s="209">
        <v>93092</v>
      </c>
      <c r="B4313" s="210" t="s">
        <v>3648</v>
      </c>
      <c r="C4313" s="209" t="s">
        <v>22</v>
      </c>
      <c r="D4313" s="211">
        <v>529.96</v>
      </c>
      <c r="E4313" s="218"/>
      <c r="F4313" s="218"/>
      <c r="G4313" s="218"/>
      <c r="H4313" s="219"/>
    </row>
    <row r="4314" spans="1:8" ht="66">
      <c r="A4314" s="209">
        <v>93093</v>
      </c>
      <c r="B4314" s="210" t="s">
        <v>3649</v>
      </c>
      <c r="C4314" s="209" t="s">
        <v>22</v>
      </c>
      <c r="D4314" s="211">
        <v>28.09</v>
      </c>
      <c r="E4314" s="218"/>
      <c r="F4314" s="218"/>
      <c r="G4314" s="218"/>
      <c r="H4314" s="219"/>
    </row>
    <row r="4315" spans="1:8" ht="66">
      <c r="A4315" s="209">
        <v>93094</v>
      </c>
      <c r="B4315" s="210" t="s">
        <v>3650</v>
      </c>
      <c r="C4315" s="209" t="s">
        <v>22</v>
      </c>
      <c r="D4315" s="211">
        <v>74.930000000000007</v>
      </c>
      <c r="E4315" s="218"/>
      <c r="F4315" s="218"/>
      <c r="G4315" s="218"/>
      <c r="H4315" s="219"/>
    </row>
    <row r="4316" spans="1:8" ht="52.8">
      <c r="A4316" s="209">
        <v>93097</v>
      </c>
      <c r="B4316" s="210" t="s">
        <v>3651</v>
      </c>
      <c r="C4316" s="209" t="s">
        <v>22</v>
      </c>
      <c r="D4316" s="211">
        <v>12.43</v>
      </c>
      <c r="E4316" s="218"/>
      <c r="F4316" s="218"/>
      <c r="G4316" s="218"/>
      <c r="H4316" s="219"/>
    </row>
    <row r="4317" spans="1:8" ht="66">
      <c r="A4317" s="209">
        <v>93098</v>
      </c>
      <c r="B4317" s="210" t="s">
        <v>3652</v>
      </c>
      <c r="C4317" s="209" t="s">
        <v>22</v>
      </c>
      <c r="D4317" s="211">
        <v>18.18</v>
      </c>
      <c r="E4317" s="218"/>
      <c r="F4317" s="218"/>
      <c r="G4317" s="218"/>
      <c r="H4317" s="219"/>
    </row>
    <row r="4318" spans="1:8" ht="52.8">
      <c r="A4318" s="209">
        <v>93099</v>
      </c>
      <c r="B4318" s="210" t="s">
        <v>3653</v>
      </c>
      <c r="C4318" s="209" t="s">
        <v>22</v>
      </c>
      <c r="D4318" s="211">
        <v>22.31</v>
      </c>
      <c r="E4318" s="218"/>
      <c r="F4318" s="218"/>
      <c r="G4318" s="218"/>
      <c r="H4318" s="219"/>
    </row>
    <row r="4319" spans="1:8" ht="66">
      <c r="A4319" s="209">
        <v>93100</v>
      </c>
      <c r="B4319" s="210" t="s">
        <v>3654</v>
      </c>
      <c r="C4319" s="209" t="s">
        <v>22</v>
      </c>
      <c r="D4319" s="211">
        <v>26.98</v>
      </c>
      <c r="E4319" s="218"/>
      <c r="F4319" s="218"/>
      <c r="G4319" s="218"/>
      <c r="H4319" s="219"/>
    </row>
    <row r="4320" spans="1:8" ht="66">
      <c r="A4320" s="209">
        <v>93101</v>
      </c>
      <c r="B4320" s="210" t="s">
        <v>3655</v>
      </c>
      <c r="C4320" s="209" t="s">
        <v>22</v>
      </c>
      <c r="D4320" s="211">
        <v>30.19</v>
      </c>
      <c r="E4320" s="218"/>
      <c r="F4320" s="218"/>
      <c r="G4320" s="218"/>
      <c r="H4320" s="219"/>
    </row>
    <row r="4321" spans="1:8" ht="52.8">
      <c r="A4321" s="209">
        <v>93102</v>
      </c>
      <c r="B4321" s="210" t="s">
        <v>3656</v>
      </c>
      <c r="C4321" s="209" t="s">
        <v>22</v>
      </c>
      <c r="D4321" s="211">
        <v>32.159999999999997</v>
      </c>
      <c r="E4321" s="218"/>
      <c r="F4321" s="218"/>
      <c r="G4321" s="218"/>
      <c r="H4321" s="219"/>
    </row>
    <row r="4322" spans="1:8" ht="52.8">
      <c r="A4322" s="209">
        <v>93103</v>
      </c>
      <c r="B4322" s="210" t="s">
        <v>3657</v>
      </c>
      <c r="C4322" s="209" t="s">
        <v>22</v>
      </c>
      <c r="D4322" s="211">
        <v>8.11</v>
      </c>
      <c r="E4322" s="218"/>
      <c r="F4322" s="218"/>
      <c r="G4322" s="218"/>
      <c r="H4322" s="219"/>
    </row>
    <row r="4323" spans="1:8" ht="66">
      <c r="A4323" s="209">
        <v>93104</v>
      </c>
      <c r="B4323" s="210" t="s">
        <v>3658</v>
      </c>
      <c r="C4323" s="209" t="s">
        <v>22</v>
      </c>
      <c r="D4323" s="211">
        <v>17.14</v>
      </c>
      <c r="E4323" s="218"/>
      <c r="F4323" s="218"/>
      <c r="G4323" s="218"/>
      <c r="H4323" s="219"/>
    </row>
    <row r="4324" spans="1:8" ht="66">
      <c r="A4324" s="209">
        <v>93105</v>
      </c>
      <c r="B4324" s="210" t="s">
        <v>3659</v>
      </c>
      <c r="C4324" s="209" t="s">
        <v>22</v>
      </c>
      <c r="D4324" s="211">
        <v>22.25</v>
      </c>
      <c r="E4324" s="218"/>
      <c r="F4324" s="218"/>
      <c r="G4324" s="218"/>
      <c r="H4324" s="219"/>
    </row>
    <row r="4325" spans="1:8" ht="52.8">
      <c r="A4325" s="209">
        <v>93106</v>
      </c>
      <c r="B4325" s="210" t="s">
        <v>3660</v>
      </c>
      <c r="C4325" s="209" t="s">
        <v>22</v>
      </c>
      <c r="D4325" s="211">
        <v>415.45</v>
      </c>
      <c r="E4325" s="218"/>
      <c r="F4325" s="218"/>
      <c r="G4325" s="218"/>
      <c r="H4325" s="219"/>
    </row>
    <row r="4326" spans="1:8" ht="52.8">
      <c r="A4326" s="209">
        <v>93107</v>
      </c>
      <c r="B4326" s="210" t="s">
        <v>3661</v>
      </c>
      <c r="C4326" s="209" t="s">
        <v>22</v>
      </c>
      <c r="D4326" s="211">
        <v>14.71</v>
      </c>
      <c r="E4326" s="218"/>
      <c r="F4326" s="218"/>
      <c r="G4326" s="218"/>
      <c r="H4326" s="219"/>
    </row>
    <row r="4327" spans="1:8" ht="66">
      <c r="A4327" s="209">
        <v>93108</v>
      </c>
      <c r="B4327" s="210" t="s">
        <v>3662</v>
      </c>
      <c r="C4327" s="209" t="s">
        <v>22</v>
      </c>
      <c r="D4327" s="211">
        <v>12.39</v>
      </c>
      <c r="E4327" s="218"/>
      <c r="F4327" s="218"/>
      <c r="G4327" s="218"/>
      <c r="H4327" s="219"/>
    </row>
    <row r="4328" spans="1:8" ht="52.8">
      <c r="A4328" s="209">
        <v>93109</v>
      </c>
      <c r="B4328" s="210" t="s">
        <v>3663</v>
      </c>
      <c r="C4328" s="209" t="s">
        <v>22</v>
      </c>
      <c r="D4328" s="211">
        <v>484</v>
      </c>
      <c r="E4328" s="218"/>
      <c r="F4328" s="218"/>
      <c r="G4328" s="218"/>
      <c r="H4328" s="219"/>
    </row>
    <row r="4329" spans="1:8" ht="66">
      <c r="A4329" s="209">
        <v>93110</v>
      </c>
      <c r="B4329" s="210" t="s">
        <v>3664</v>
      </c>
      <c r="C4329" s="209" t="s">
        <v>22</v>
      </c>
      <c r="D4329" s="211">
        <v>18.8</v>
      </c>
      <c r="E4329" s="218"/>
      <c r="F4329" s="218"/>
      <c r="G4329" s="218"/>
      <c r="H4329" s="219"/>
    </row>
    <row r="4330" spans="1:8" ht="66">
      <c r="A4330" s="209">
        <v>93111</v>
      </c>
      <c r="B4330" s="210" t="s">
        <v>3665</v>
      </c>
      <c r="C4330" s="209" t="s">
        <v>22</v>
      </c>
      <c r="D4330" s="211">
        <v>22.77</v>
      </c>
      <c r="E4330" s="218"/>
      <c r="F4330" s="218"/>
      <c r="G4330" s="218"/>
      <c r="H4330" s="219"/>
    </row>
    <row r="4331" spans="1:8" ht="66">
      <c r="A4331" s="209">
        <v>93112</v>
      </c>
      <c r="B4331" s="210" t="s">
        <v>3666</v>
      </c>
      <c r="C4331" s="209" t="s">
        <v>22</v>
      </c>
      <c r="D4331" s="211">
        <v>45.79</v>
      </c>
      <c r="E4331" s="218"/>
      <c r="F4331" s="218"/>
      <c r="G4331" s="218"/>
      <c r="H4331" s="219"/>
    </row>
    <row r="4332" spans="1:8" ht="52.8">
      <c r="A4332" s="209">
        <v>93113</v>
      </c>
      <c r="B4332" s="210" t="s">
        <v>3667</v>
      </c>
      <c r="C4332" s="209" t="s">
        <v>22</v>
      </c>
      <c r="D4332" s="211">
        <v>21.12</v>
      </c>
      <c r="E4332" s="218"/>
      <c r="F4332" s="218"/>
      <c r="G4332" s="218"/>
      <c r="H4332" s="219"/>
    </row>
    <row r="4333" spans="1:8" ht="66">
      <c r="A4333" s="209">
        <v>93114</v>
      </c>
      <c r="B4333" s="210" t="s">
        <v>3668</v>
      </c>
      <c r="C4333" s="209" t="s">
        <v>22</v>
      </c>
      <c r="D4333" s="211">
        <v>29.76</v>
      </c>
      <c r="E4333" s="218"/>
      <c r="F4333" s="218"/>
      <c r="G4333" s="218"/>
      <c r="H4333" s="219"/>
    </row>
    <row r="4334" spans="1:8" ht="66">
      <c r="A4334" s="209">
        <v>93115</v>
      </c>
      <c r="B4334" s="210" t="s">
        <v>3669</v>
      </c>
      <c r="C4334" s="209" t="s">
        <v>22</v>
      </c>
      <c r="D4334" s="211">
        <v>78.260000000000005</v>
      </c>
      <c r="E4334" s="218"/>
      <c r="F4334" s="218"/>
      <c r="G4334" s="218"/>
      <c r="H4334" s="219"/>
    </row>
    <row r="4335" spans="1:8" ht="52.8">
      <c r="A4335" s="209">
        <v>93116</v>
      </c>
      <c r="B4335" s="210" t="s">
        <v>3670</v>
      </c>
      <c r="C4335" s="209" t="s">
        <v>22</v>
      </c>
      <c r="D4335" s="211">
        <v>533.29</v>
      </c>
      <c r="E4335" s="218"/>
      <c r="F4335" s="218"/>
      <c r="G4335" s="218"/>
      <c r="H4335" s="219"/>
    </row>
    <row r="4336" spans="1:8" ht="66">
      <c r="A4336" s="209">
        <v>93117</v>
      </c>
      <c r="B4336" s="210" t="s">
        <v>3671</v>
      </c>
      <c r="C4336" s="209" t="s">
        <v>22</v>
      </c>
      <c r="D4336" s="211">
        <v>53.44</v>
      </c>
      <c r="E4336" s="218"/>
      <c r="F4336" s="218"/>
      <c r="G4336" s="218"/>
      <c r="H4336" s="219"/>
    </row>
    <row r="4337" spans="1:8" ht="66">
      <c r="A4337" s="209">
        <v>93118</v>
      </c>
      <c r="B4337" s="210" t="s">
        <v>3672</v>
      </c>
      <c r="C4337" s="209" t="s">
        <v>22</v>
      </c>
      <c r="D4337" s="211">
        <v>78.77</v>
      </c>
      <c r="E4337" s="218"/>
      <c r="F4337" s="218"/>
      <c r="G4337" s="218"/>
      <c r="H4337" s="219"/>
    </row>
    <row r="4338" spans="1:8" ht="52.8">
      <c r="A4338" s="209">
        <v>93119</v>
      </c>
      <c r="B4338" s="210" t="s">
        <v>3673</v>
      </c>
      <c r="C4338" s="209" t="s">
        <v>22</v>
      </c>
      <c r="D4338" s="211">
        <v>15.81</v>
      </c>
      <c r="E4338" s="218"/>
      <c r="F4338" s="218"/>
      <c r="G4338" s="218"/>
      <c r="H4338" s="219"/>
    </row>
    <row r="4339" spans="1:8" ht="66">
      <c r="A4339" s="209">
        <v>93120</v>
      </c>
      <c r="B4339" s="210" t="s">
        <v>3674</v>
      </c>
      <c r="C4339" s="209" t="s">
        <v>22</v>
      </c>
      <c r="D4339" s="211">
        <v>23.74</v>
      </c>
      <c r="E4339" s="218"/>
      <c r="F4339" s="218"/>
      <c r="G4339" s="218"/>
      <c r="H4339" s="219"/>
    </row>
    <row r="4340" spans="1:8" ht="66">
      <c r="A4340" s="209">
        <v>93121</v>
      </c>
      <c r="B4340" s="210" t="s">
        <v>3675</v>
      </c>
      <c r="C4340" s="209" t="s">
        <v>22</v>
      </c>
      <c r="D4340" s="211">
        <v>26.94</v>
      </c>
      <c r="E4340" s="218"/>
      <c r="F4340" s="218"/>
      <c r="G4340" s="218"/>
      <c r="H4340" s="219"/>
    </row>
    <row r="4341" spans="1:8" ht="52.8">
      <c r="A4341" s="209">
        <v>93122</v>
      </c>
      <c r="B4341" s="210" t="s">
        <v>3676</v>
      </c>
      <c r="C4341" s="209" t="s">
        <v>22</v>
      </c>
      <c r="D4341" s="211">
        <v>23.77</v>
      </c>
      <c r="E4341" s="218"/>
      <c r="F4341" s="218"/>
      <c r="G4341" s="218"/>
      <c r="H4341" s="219"/>
    </row>
    <row r="4342" spans="1:8" ht="52.8">
      <c r="A4342" s="209">
        <v>93123</v>
      </c>
      <c r="B4342" s="210" t="s">
        <v>3677</v>
      </c>
      <c r="C4342" s="209" t="s">
        <v>22</v>
      </c>
      <c r="D4342" s="211">
        <v>53.14</v>
      </c>
      <c r="E4342" s="218"/>
      <c r="F4342" s="218"/>
      <c r="G4342" s="218"/>
      <c r="H4342" s="219"/>
    </row>
    <row r="4343" spans="1:8" ht="52.8">
      <c r="A4343" s="209">
        <v>93124</v>
      </c>
      <c r="B4343" s="210" t="s">
        <v>3678</v>
      </c>
      <c r="C4343" s="209" t="s">
        <v>22</v>
      </c>
      <c r="D4343" s="211">
        <v>83.49</v>
      </c>
      <c r="E4343" s="218"/>
      <c r="F4343" s="218"/>
      <c r="G4343" s="218"/>
      <c r="H4343" s="219"/>
    </row>
    <row r="4344" spans="1:8" ht="52.8">
      <c r="A4344" s="209">
        <v>93125</v>
      </c>
      <c r="B4344" s="210" t="s">
        <v>3679</v>
      </c>
      <c r="C4344" s="209" t="s">
        <v>22</v>
      </c>
      <c r="D4344" s="211">
        <v>122.8</v>
      </c>
      <c r="E4344" s="218"/>
      <c r="F4344" s="218"/>
      <c r="G4344" s="218"/>
      <c r="H4344" s="219"/>
    </row>
    <row r="4345" spans="1:8" ht="52.8">
      <c r="A4345" s="209">
        <v>93126</v>
      </c>
      <c r="B4345" s="210" t="s">
        <v>3680</v>
      </c>
      <c r="C4345" s="209" t="s">
        <v>22</v>
      </c>
      <c r="D4345" s="211">
        <v>271.52</v>
      </c>
      <c r="E4345" s="218"/>
      <c r="F4345" s="218"/>
      <c r="G4345" s="218"/>
      <c r="H4345" s="219"/>
    </row>
    <row r="4346" spans="1:8" ht="52.8">
      <c r="A4346" s="209">
        <v>93133</v>
      </c>
      <c r="B4346" s="210" t="s">
        <v>3681</v>
      </c>
      <c r="C4346" s="209" t="s">
        <v>22</v>
      </c>
      <c r="D4346" s="211">
        <v>17.86</v>
      </c>
      <c r="E4346" s="218"/>
      <c r="F4346" s="218"/>
      <c r="G4346" s="218"/>
      <c r="H4346" s="219"/>
    </row>
    <row r="4347" spans="1:8" ht="79.2">
      <c r="A4347" s="209">
        <v>94465</v>
      </c>
      <c r="B4347" s="210" t="s">
        <v>3682</v>
      </c>
      <c r="C4347" s="209" t="s">
        <v>22</v>
      </c>
      <c r="D4347" s="211">
        <v>45.69</v>
      </c>
      <c r="E4347" s="218"/>
      <c r="F4347" s="218"/>
      <c r="G4347" s="218"/>
      <c r="H4347" s="219"/>
    </row>
    <row r="4348" spans="1:8" ht="79.2">
      <c r="A4348" s="209">
        <v>94466</v>
      </c>
      <c r="B4348" s="210" t="s">
        <v>3683</v>
      </c>
      <c r="C4348" s="209" t="s">
        <v>22</v>
      </c>
      <c r="D4348" s="211">
        <v>45.71</v>
      </c>
      <c r="E4348" s="218"/>
      <c r="F4348" s="218"/>
      <c r="G4348" s="218"/>
      <c r="H4348" s="219"/>
    </row>
    <row r="4349" spans="1:8" ht="79.2">
      <c r="A4349" s="209">
        <v>94467</v>
      </c>
      <c r="B4349" s="210" t="s">
        <v>3684</v>
      </c>
      <c r="C4349" s="209" t="s">
        <v>22</v>
      </c>
      <c r="D4349" s="211">
        <v>70.28</v>
      </c>
      <c r="E4349" s="218"/>
      <c r="F4349" s="218"/>
      <c r="G4349" s="218"/>
      <c r="H4349" s="219"/>
    </row>
    <row r="4350" spans="1:8" ht="79.2">
      <c r="A4350" s="209">
        <v>94468</v>
      </c>
      <c r="B4350" s="210" t="s">
        <v>3685</v>
      </c>
      <c r="C4350" s="209" t="s">
        <v>22</v>
      </c>
      <c r="D4350" s="211">
        <v>61.55</v>
      </c>
      <c r="E4350" s="218"/>
      <c r="F4350" s="218"/>
      <c r="G4350" s="218"/>
      <c r="H4350" s="219"/>
    </row>
    <row r="4351" spans="1:8" ht="79.2">
      <c r="A4351" s="209">
        <v>94469</v>
      </c>
      <c r="B4351" s="210" t="s">
        <v>3686</v>
      </c>
      <c r="C4351" s="209" t="s">
        <v>22</v>
      </c>
      <c r="D4351" s="211">
        <v>101.96</v>
      </c>
      <c r="E4351" s="218"/>
      <c r="F4351" s="218"/>
      <c r="G4351" s="218"/>
      <c r="H4351" s="219"/>
    </row>
    <row r="4352" spans="1:8" ht="79.2">
      <c r="A4352" s="209">
        <v>94470</v>
      </c>
      <c r="B4352" s="210" t="s">
        <v>3687</v>
      </c>
      <c r="C4352" s="209" t="s">
        <v>22</v>
      </c>
      <c r="D4352" s="211">
        <v>94.2</v>
      </c>
      <c r="E4352" s="218"/>
      <c r="F4352" s="218"/>
      <c r="G4352" s="218"/>
      <c r="H4352" s="219"/>
    </row>
    <row r="4353" spans="1:8" ht="79.2">
      <c r="A4353" s="209">
        <v>94471</v>
      </c>
      <c r="B4353" s="210" t="s">
        <v>3688</v>
      </c>
      <c r="C4353" s="209" t="s">
        <v>22</v>
      </c>
      <c r="D4353" s="211">
        <v>65.92</v>
      </c>
      <c r="E4353" s="218"/>
      <c r="F4353" s="218"/>
      <c r="G4353" s="218"/>
      <c r="H4353" s="219"/>
    </row>
    <row r="4354" spans="1:8" ht="79.2">
      <c r="A4354" s="209">
        <v>94472</v>
      </c>
      <c r="B4354" s="210" t="s">
        <v>3689</v>
      </c>
      <c r="C4354" s="209" t="s">
        <v>22</v>
      </c>
      <c r="D4354" s="211">
        <v>67.86</v>
      </c>
      <c r="E4354" s="218"/>
      <c r="F4354" s="218"/>
      <c r="G4354" s="218"/>
      <c r="H4354" s="219"/>
    </row>
    <row r="4355" spans="1:8" ht="79.2">
      <c r="A4355" s="209">
        <v>94473</v>
      </c>
      <c r="B4355" s="210" t="s">
        <v>3690</v>
      </c>
      <c r="C4355" s="209" t="s">
        <v>22</v>
      </c>
      <c r="D4355" s="211">
        <v>100.67</v>
      </c>
      <c r="E4355" s="218"/>
      <c r="F4355" s="218"/>
      <c r="G4355" s="218"/>
      <c r="H4355" s="219"/>
    </row>
    <row r="4356" spans="1:8" ht="79.2">
      <c r="A4356" s="209">
        <v>94474</v>
      </c>
      <c r="B4356" s="210" t="s">
        <v>3691</v>
      </c>
      <c r="C4356" s="209" t="s">
        <v>22</v>
      </c>
      <c r="D4356" s="211">
        <v>109.21</v>
      </c>
      <c r="E4356" s="218"/>
      <c r="F4356" s="218"/>
      <c r="G4356" s="218"/>
      <c r="H4356" s="219"/>
    </row>
    <row r="4357" spans="1:8" ht="79.2">
      <c r="A4357" s="209">
        <v>94475</v>
      </c>
      <c r="B4357" s="210" t="s">
        <v>3692</v>
      </c>
      <c r="C4357" s="209" t="s">
        <v>22</v>
      </c>
      <c r="D4357" s="211">
        <v>138.22</v>
      </c>
      <c r="E4357" s="218"/>
      <c r="F4357" s="218"/>
      <c r="G4357" s="218"/>
      <c r="H4357" s="219"/>
    </row>
    <row r="4358" spans="1:8" ht="79.2">
      <c r="A4358" s="209">
        <v>94476</v>
      </c>
      <c r="B4358" s="210" t="s">
        <v>3693</v>
      </c>
      <c r="C4358" s="209" t="s">
        <v>22</v>
      </c>
      <c r="D4358" s="211">
        <v>154.69</v>
      </c>
      <c r="E4358" s="218"/>
      <c r="F4358" s="218"/>
      <c r="G4358" s="218"/>
      <c r="H4358" s="219"/>
    </row>
    <row r="4359" spans="1:8" ht="79.2">
      <c r="A4359" s="209">
        <v>94477</v>
      </c>
      <c r="B4359" s="210" t="s">
        <v>3694</v>
      </c>
      <c r="C4359" s="209" t="s">
        <v>22</v>
      </c>
      <c r="D4359" s="211">
        <v>87.72</v>
      </c>
      <c r="E4359" s="218"/>
      <c r="F4359" s="218"/>
      <c r="G4359" s="218"/>
      <c r="H4359" s="219"/>
    </row>
    <row r="4360" spans="1:8" ht="79.2">
      <c r="A4360" s="209">
        <v>94478</v>
      </c>
      <c r="B4360" s="210" t="s">
        <v>3695</v>
      </c>
      <c r="C4360" s="209" t="s">
        <v>22</v>
      </c>
      <c r="D4360" s="211">
        <v>138.37</v>
      </c>
      <c r="E4360" s="218"/>
      <c r="F4360" s="218"/>
      <c r="G4360" s="218"/>
      <c r="H4360" s="219"/>
    </row>
    <row r="4361" spans="1:8" ht="79.2">
      <c r="A4361" s="209">
        <v>94479</v>
      </c>
      <c r="B4361" s="210" t="s">
        <v>3696</v>
      </c>
      <c r="C4361" s="209" t="s">
        <v>22</v>
      </c>
      <c r="D4361" s="211">
        <v>182.59</v>
      </c>
      <c r="E4361" s="218"/>
      <c r="F4361" s="218"/>
      <c r="G4361" s="218"/>
      <c r="H4361" s="219"/>
    </row>
    <row r="4362" spans="1:8" ht="66">
      <c r="A4362" s="209">
        <v>94606</v>
      </c>
      <c r="B4362" s="210" t="s">
        <v>3697</v>
      </c>
      <c r="C4362" s="209" t="s">
        <v>22</v>
      </c>
      <c r="D4362" s="211">
        <v>73.61</v>
      </c>
      <c r="E4362" s="218"/>
      <c r="F4362" s="218"/>
      <c r="G4362" s="218"/>
      <c r="H4362" s="219"/>
    </row>
    <row r="4363" spans="1:8" ht="66">
      <c r="A4363" s="209">
        <v>94608</v>
      </c>
      <c r="B4363" s="210" t="s">
        <v>3698</v>
      </c>
      <c r="C4363" s="209" t="s">
        <v>22</v>
      </c>
      <c r="D4363" s="211">
        <v>179.81</v>
      </c>
      <c r="E4363" s="218"/>
      <c r="F4363" s="218"/>
      <c r="G4363" s="218"/>
      <c r="H4363" s="219"/>
    </row>
    <row r="4364" spans="1:8" ht="66">
      <c r="A4364" s="209">
        <v>94610</v>
      </c>
      <c r="B4364" s="210" t="s">
        <v>3699</v>
      </c>
      <c r="C4364" s="209" t="s">
        <v>22</v>
      </c>
      <c r="D4364" s="211">
        <v>266.82</v>
      </c>
      <c r="E4364" s="218"/>
      <c r="F4364" s="218"/>
      <c r="G4364" s="218"/>
      <c r="H4364" s="219"/>
    </row>
    <row r="4365" spans="1:8" ht="66">
      <c r="A4365" s="209">
        <v>94612</v>
      </c>
      <c r="B4365" s="210" t="s">
        <v>3700</v>
      </c>
      <c r="C4365" s="209" t="s">
        <v>22</v>
      </c>
      <c r="D4365" s="211">
        <v>374.04</v>
      </c>
      <c r="E4365" s="218"/>
      <c r="F4365" s="218"/>
      <c r="G4365" s="218"/>
      <c r="H4365" s="219"/>
    </row>
    <row r="4366" spans="1:8" ht="66">
      <c r="A4366" s="209">
        <v>94614</v>
      </c>
      <c r="B4366" s="210" t="s">
        <v>3701</v>
      </c>
      <c r="C4366" s="209" t="s">
        <v>22</v>
      </c>
      <c r="D4366" s="211">
        <v>124.36</v>
      </c>
      <c r="E4366" s="218"/>
      <c r="F4366" s="218"/>
      <c r="G4366" s="218"/>
      <c r="H4366" s="219"/>
    </row>
    <row r="4367" spans="1:8" ht="79.2">
      <c r="A4367" s="209">
        <v>94615</v>
      </c>
      <c r="B4367" s="210" t="s">
        <v>3702</v>
      </c>
      <c r="C4367" s="209" t="s">
        <v>22</v>
      </c>
      <c r="D4367" s="211">
        <v>141.03</v>
      </c>
      <c r="E4367" s="218"/>
      <c r="F4367" s="218"/>
      <c r="G4367" s="218"/>
      <c r="H4367" s="219"/>
    </row>
    <row r="4368" spans="1:8" ht="66">
      <c r="A4368" s="209">
        <v>94616</v>
      </c>
      <c r="B4368" s="210" t="s">
        <v>3703</v>
      </c>
      <c r="C4368" s="209" t="s">
        <v>22</v>
      </c>
      <c r="D4368" s="211">
        <v>343.47</v>
      </c>
      <c r="E4368" s="218"/>
      <c r="F4368" s="218"/>
      <c r="G4368" s="218"/>
      <c r="H4368" s="219"/>
    </row>
    <row r="4369" spans="1:8" ht="79.2">
      <c r="A4369" s="209">
        <v>94617</v>
      </c>
      <c r="B4369" s="210" t="s">
        <v>3704</v>
      </c>
      <c r="C4369" s="209" t="s">
        <v>22</v>
      </c>
      <c r="D4369" s="211">
        <v>285.51</v>
      </c>
      <c r="E4369" s="218"/>
      <c r="F4369" s="218"/>
      <c r="G4369" s="218"/>
      <c r="H4369" s="219"/>
    </row>
    <row r="4370" spans="1:8" ht="66">
      <c r="A4370" s="209">
        <v>94618</v>
      </c>
      <c r="B4370" s="210" t="s">
        <v>3705</v>
      </c>
      <c r="C4370" s="209" t="s">
        <v>22</v>
      </c>
      <c r="D4370" s="211">
        <v>337.45</v>
      </c>
      <c r="E4370" s="218"/>
      <c r="F4370" s="218"/>
      <c r="G4370" s="218"/>
      <c r="H4370" s="219"/>
    </row>
    <row r="4371" spans="1:8" ht="79.2">
      <c r="A4371" s="209">
        <v>94620</v>
      </c>
      <c r="B4371" s="210" t="s">
        <v>3706</v>
      </c>
      <c r="C4371" s="209" t="s">
        <v>22</v>
      </c>
      <c r="D4371" s="211">
        <v>771.05</v>
      </c>
      <c r="E4371" s="218"/>
      <c r="F4371" s="218"/>
      <c r="G4371" s="218"/>
      <c r="H4371" s="219"/>
    </row>
    <row r="4372" spans="1:8" ht="66">
      <c r="A4372" s="209">
        <v>94622</v>
      </c>
      <c r="B4372" s="210" t="s">
        <v>3707</v>
      </c>
      <c r="C4372" s="209" t="s">
        <v>22</v>
      </c>
      <c r="D4372" s="211">
        <v>181.82</v>
      </c>
      <c r="E4372" s="218"/>
      <c r="F4372" s="218"/>
      <c r="G4372" s="218"/>
      <c r="H4372" s="219"/>
    </row>
    <row r="4373" spans="1:8" ht="66">
      <c r="A4373" s="209">
        <v>94623</v>
      </c>
      <c r="B4373" s="210" t="s">
        <v>3708</v>
      </c>
      <c r="C4373" s="209" t="s">
        <v>22</v>
      </c>
      <c r="D4373" s="211">
        <v>425.55</v>
      </c>
      <c r="E4373" s="218"/>
      <c r="F4373" s="218"/>
      <c r="G4373" s="218"/>
      <c r="H4373" s="219"/>
    </row>
    <row r="4374" spans="1:8" ht="66">
      <c r="A4374" s="209">
        <v>94624</v>
      </c>
      <c r="B4374" s="210" t="s">
        <v>3709</v>
      </c>
      <c r="C4374" s="209" t="s">
        <v>22</v>
      </c>
      <c r="D4374" s="211">
        <v>646.9</v>
      </c>
      <c r="E4374" s="218"/>
      <c r="F4374" s="218"/>
      <c r="G4374" s="218"/>
      <c r="H4374" s="219"/>
    </row>
    <row r="4375" spans="1:8" ht="66">
      <c r="A4375" s="209">
        <v>94625</v>
      </c>
      <c r="B4375" s="210" t="s">
        <v>3710</v>
      </c>
      <c r="C4375" s="209" t="s">
        <v>22</v>
      </c>
      <c r="D4375" s="211">
        <v>1344.31</v>
      </c>
      <c r="E4375" s="218"/>
      <c r="F4375" s="218"/>
      <c r="G4375" s="218"/>
      <c r="H4375" s="220"/>
    </row>
    <row r="4376" spans="1:8" ht="79.2">
      <c r="A4376" s="209">
        <v>94656</v>
      </c>
      <c r="B4376" s="210" t="s">
        <v>3711</v>
      </c>
      <c r="C4376" s="209" t="s">
        <v>22</v>
      </c>
      <c r="D4376" s="211">
        <v>6.42</v>
      </c>
      <c r="E4376" s="218"/>
      <c r="F4376" s="218"/>
      <c r="G4376" s="218"/>
      <c r="H4376" s="219"/>
    </row>
    <row r="4377" spans="1:8" ht="66">
      <c r="A4377" s="209">
        <v>94657</v>
      </c>
      <c r="B4377" s="210" t="s">
        <v>3712</v>
      </c>
      <c r="C4377" s="209" t="s">
        <v>22</v>
      </c>
      <c r="D4377" s="211">
        <v>6.33</v>
      </c>
      <c r="E4377" s="218"/>
      <c r="F4377" s="218"/>
      <c r="G4377" s="218"/>
      <c r="H4377" s="219"/>
    </row>
    <row r="4378" spans="1:8" ht="79.2">
      <c r="A4378" s="209">
        <v>94658</v>
      </c>
      <c r="B4378" s="210" t="s">
        <v>3713</v>
      </c>
      <c r="C4378" s="209" t="s">
        <v>22</v>
      </c>
      <c r="D4378" s="211">
        <v>7.43</v>
      </c>
      <c r="E4378" s="218"/>
      <c r="F4378" s="218"/>
      <c r="G4378" s="218"/>
      <c r="H4378" s="219"/>
    </row>
    <row r="4379" spans="1:8" ht="66">
      <c r="A4379" s="209">
        <v>94659</v>
      </c>
      <c r="B4379" s="210" t="s">
        <v>3714</v>
      </c>
      <c r="C4379" s="209" t="s">
        <v>22</v>
      </c>
      <c r="D4379" s="211">
        <v>7.67</v>
      </c>
      <c r="E4379" s="218"/>
      <c r="F4379" s="218"/>
      <c r="G4379" s="218"/>
      <c r="H4379" s="219"/>
    </row>
    <row r="4380" spans="1:8" ht="79.2">
      <c r="A4380" s="209">
        <v>94660</v>
      </c>
      <c r="B4380" s="210" t="s">
        <v>3715</v>
      </c>
      <c r="C4380" s="209" t="s">
        <v>22</v>
      </c>
      <c r="D4380" s="211">
        <v>12.56</v>
      </c>
      <c r="E4380" s="218"/>
      <c r="F4380" s="218"/>
      <c r="G4380" s="218"/>
      <c r="H4380" s="219"/>
    </row>
    <row r="4381" spans="1:8" ht="66">
      <c r="A4381" s="209">
        <v>94661</v>
      </c>
      <c r="B4381" s="210" t="s">
        <v>3716</v>
      </c>
      <c r="C4381" s="209" t="s">
        <v>22</v>
      </c>
      <c r="D4381" s="211">
        <v>13.19</v>
      </c>
      <c r="E4381" s="218"/>
      <c r="F4381" s="218"/>
      <c r="G4381" s="218"/>
      <c r="H4381" s="219"/>
    </row>
    <row r="4382" spans="1:8" ht="79.2">
      <c r="A4382" s="209">
        <v>94662</v>
      </c>
      <c r="B4382" s="210" t="s">
        <v>112</v>
      </c>
      <c r="C4382" s="209" t="s">
        <v>22</v>
      </c>
      <c r="D4382" s="211">
        <v>13.42</v>
      </c>
      <c r="E4382" s="218"/>
      <c r="F4382" s="218"/>
      <c r="G4382" s="218"/>
      <c r="H4382" s="219"/>
    </row>
    <row r="4383" spans="1:8" ht="66">
      <c r="A4383" s="209">
        <v>94663</v>
      </c>
      <c r="B4383" s="210" t="s">
        <v>3717</v>
      </c>
      <c r="C4383" s="209" t="s">
        <v>22</v>
      </c>
      <c r="D4383" s="211">
        <v>13.31</v>
      </c>
      <c r="E4383" s="218"/>
      <c r="F4383" s="218"/>
      <c r="G4383" s="218"/>
      <c r="H4383" s="219"/>
    </row>
    <row r="4384" spans="1:8" ht="79.2">
      <c r="A4384" s="209">
        <v>94664</v>
      </c>
      <c r="B4384" s="210" t="s">
        <v>3718</v>
      </c>
      <c r="C4384" s="209" t="s">
        <v>22</v>
      </c>
      <c r="D4384" s="211">
        <v>28.19</v>
      </c>
      <c r="E4384" s="218"/>
      <c r="F4384" s="218"/>
      <c r="G4384" s="218"/>
      <c r="H4384" s="219"/>
    </row>
    <row r="4385" spans="1:8" ht="66">
      <c r="A4385" s="209">
        <v>94665</v>
      </c>
      <c r="B4385" s="210" t="s">
        <v>3719</v>
      </c>
      <c r="C4385" s="209" t="s">
        <v>22</v>
      </c>
      <c r="D4385" s="211">
        <v>30.66</v>
      </c>
      <c r="E4385" s="218"/>
      <c r="F4385" s="218"/>
      <c r="G4385" s="218"/>
      <c r="H4385" s="219"/>
    </row>
    <row r="4386" spans="1:8" ht="79.2">
      <c r="A4386" s="209">
        <v>94666</v>
      </c>
      <c r="B4386" s="210" t="s">
        <v>3720</v>
      </c>
      <c r="C4386" s="209" t="s">
        <v>22</v>
      </c>
      <c r="D4386" s="211">
        <v>37.53</v>
      </c>
      <c r="E4386" s="218"/>
      <c r="F4386" s="218"/>
      <c r="G4386" s="218"/>
      <c r="H4386" s="219"/>
    </row>
    <row r="4387" spans="1:8" ht="66">
      <c r="A4387" s="209">
        <v>94667</v>
      </c>
      <c r="B4387" s="210" t="s">
        <v>3721</v>
      </c>
      <c r="C4387" s="209" t="s">
        <v>22</v>
      </c>
      <c r="D4387" s="211">
        <v>37.64</v>
      </c>
      <c r="E4387" s="218"/>
      <c r="F4387" s="218"/>
      <c r="G4387" s="218"/>
      <c r="H4387" s="219"/>
    </row>
    <row r="4388" spans="1:8" ht="79.2">
      <c r="A4388" s="209">
        <v>94668</v>
      </c>
      <c r="B4388" s="210" t="s">
        <v>3722</v>
      </c>
      <c r="C4388" s="209" t="s">
        <v>22</v>
      </c>
      <c r="D4388" s="211">
        <v>58.46</v>
      </c>
      <c r="E4388" s="218"/>
      <c r="F4388" s="218"/>
      <c r="G4388" s="218"/>
      <c r="H4388" s="219"/>
    </row>
    <row r="4389" spans="1:8" ht="66">
      <c r="A4389" s="209">
        <v>94669</v>
      </c>
      <c r="B4389" s="210" t="s">
        <v>3723</v>
      </c>
      <c r="C4389" s="209" t="s">
        <v>22</v>
      </c>
      <c r="D4389" s="211">
        <v>77.709999999999994</v>
      </c>
      <c r="E4389" s="218"/>
      <c r="F4389" s="218"/>
      <c r="G4389" s="218"/>
      <c r="H4389" s="219"/>
    </row>
    <row r="4390" spans="1:8" ht="79.2">
      <c r="A4390" s="209">
        <v>94670</v>
      </c>
      <c r="B4390" s="210" t="s">
        <v>3724</v>
      </c>
      <c r="C4390" s="209" t="s">
        <v>22</v>
      </c>
      <c r="D4390" s="211">
        <v>77.040000000000006</v>
      </c>
      <c r="E4390" s="218"/>
      <c r="F4390" s="218"/>
      <c r="G4390" s="218"/>
      <c r="H4390" s="219"/>
    </row>
    <row r="4391" spans="1:8" ht="66">
      <c r="A4391" s="209">
        <v>94671</v>
      </c>
      <c r="B4391" s="210" t="s">
        <v>3725</v>
      </c>
      <c r="C4391" s="209" t="s">
        <v>22</v>
      </c>
      <c r="D4391" s="211">
        <v>112.28</v>
      </c>
      <c r="E4391" s="218"/>
      <c r="F4391" s="218"/>
      <c r="G4391" s="218"/>
      <c r="H4391" s="219"/>
    </row>
    <row r="4392" spans="1:8" ht="79.2">
      <c r="A4392" s="209">
        <v>94672</v>
      </c>
      <c r="B4392" s="210" t="s">
        <v>3726</v>
      </c>
      <c r="C4392" s="209" t="s">
        <v>22</v>
      </c>
      <c r="D4392" s="211">
        <v>9.92</v>
      </c>
      <c r="E4392" s="218"/>
      <c r="F4392" s="218"/>
      <c r="G4392" s="218"/>
      <c r="H4392" s="219"/>
    </row>
    <row r="4393" spans="1:8" ht="66">
      <c r="A4393" s="209">
        <v>94673</v>
      </c>
      <c r="B4393" s="210" t="s">
        <v>3727</v>
      </c>
      <c r="C4393" s="209" t="s">
        <v>22</v>
      </c>
      <c r="D4393" s="211">
        <v>10.55</v>
      </c>
      <c r="E4393" s="218"/>
      <c r="F4393" s="218"/>
      <c r="G4393" s="218"/>
      <c r="H4393" s="219"/>
    </row>
    <row r="4394" spans="1:8" ht="66">
      <c r="A4394" s="209">
        <v>94674</v>
      </c>
      <c r="B4394" s="210" t="s">
        <v>3728</v>
      </c>
      <c r="C4394" s="209" t="s">
        <v>22</v>
      </c>
      <c r="D4394" s="211">
        <v>9.92</v>
      </c>
      <c r="E4394" s="218"/>
      <c r="F4394" s="218"/>
      <c r="G4394" s="218"/>
      <c r="H4394" s="219"/>
    </row>
    <row r="4395" spans="1:8" ht="66">
      <c r="A4395" s="209">
        <v>94675</v>
      </c>
      <c r="B4395" s="210" t="s">
        <v>3729</v>
      </c>
      <c r="C4395" s="209" t="s">
        <v>22</v>
      </c>
      <c r="D4395" s="211">
        <v>14.47</v>
      </c>
      <c r="E4395" s="218"/>
      <c r="F4395" s="218"/>
      <c r="G4395" s="218"/>
      <c r="H4395" s="219"/>
    </row>
    <row r="4396" spans="1:8" ht="66">
      <c r="A4396" s="209">
        <v>94676</v>
      </c>
      <c r="B4396" s="210" t="s">
        <v>3730</v>
      </c>
      <c r="C4396" s="209" t="s">
        <v>22</v>
      </c>
      <c r="D4396" s="211">
        <v>17.59</v>
      </c>
      <c r="E4396" s="218"/>
      <c r="F4396" s="218"/>
      <c r="G4396" s="218"/>
      <c r="H4396" s="219"/>
    </row>
    <row r="4397" spans="1:8" ht="66">
      <c r="A4397" s="209">
        <v>94677</v>
      </c>
      <c r="B4397" s="210" t="s">
        <v>3731</v>
      </c>
      <c r="C4397" s="209" t="s">
        <v>22</v>
      </c>
      <c r="D4397" s="211">
        <v>24.5</v>
      </c>
      <c r="E4397" s="218"/>
      <c r="F4397" s="218"/>
      <c r="G4397" s="218"/>
      <c r="H4397" s="219"/>
    </row>
    <row r="4398" spans="1:8" ht="66">
      <c r="A4398" s="209">
        <v>94678</v>
      </c>
      <c r="B4398" s="210" t="s">
        <v>3732</v>
      </c>
      <c r="C4398" s="209" t="s">
        <v>22</v>
      </c>
      <c r="D4398" s="211">
        <v>16.559999999999999</v>
      </c>
      <c r="E4398" s="218"/>
      <c r="F4398" s="218"/>
      <c r="G4398" s="218"/>
      <c r="H4398" s="219"/>
    </row>
    <row r="4399" spans="1:8" ht="66">
      <c r="A4399" s="209">
        <v>94679</v>
      </c>
      <c r="B4399" s="210" t="s">
        <v>3733</v>
      </c>
      <c r="C4399" s="209" t="s">
        <v>22</v>
      </c>
      <c r="D4399" s="211">
        <v>25.65</v>
      </c>
      <c r="E4399" s="218"/>
      <c r="F4399" s="218"/>
      <c r="G4399" s="218"/>
      <c r="H4399" s="219"/>
    </row>
    <row r="4400" spans="1:8" ht="66">
      <c r="A4400" s="209">
        <v>94680</v>
      </c>
      <c r="B4400" s="210" t="s">
        <v>3734</v>
      </c>
      <c r="C4400" s="209" t="s">
        <v>22</v>
      </c>
      <c r="D4400" s="211">
        <v>52.36</v>
      </c>
      <c r="E4400" s="218"/>
      <c r="F4400" s="218"/>
      <c r="G4400" s="218"/>
      <c r="H4400" s="219"/>
    </row>
    <row r="4401" spans="1:8" ht="66">
      <c r="A4401" s="209">
        <v>94681</v>
      </c>
      <c r="B4401" s="210" t="s">
        <v>3735</v>
      </c>
      <c r="C4401" s="209" t="s">
        <v>22</v>
      </c>
      <c r="D4401" s="211">
        <v>58.17</v>
      </c>
      <c r="E4401" s="218"/>
      <c r="F4401" s="218"/>
      <c r="G4401" s="218"/>
      <c r="H4401" s="219"/>
    </row>
    <row r="4402" spans="1:8" ht="66">
      <c r="A4402" s="209">
        <v>94682</v>
      </c>
      <c r="B4402" s="210" t="s">
        <v>3736</v>
      </c>
      <c r="C4402" s="209" t="s">
        <v>22</v>
      </c>
      <c r="D4402" s="211">
        <v>116.08</v>
      </c>
      <c r="E4402" s="218"/>
      <c r="F4402" s="218"/>
      <c r="G4402" s="218"/>
      <c r="H4402" s="219"/>
    </row>
    <row r="4403" spans="1:8" ht="66">
      <c r="A4403" s="209">
        <v>94683</v>
      </c>
      <c r="B4403" s="210" t="s">
        <v>3737</v>
      </c>
      <c r="C4403" s="209" t="s">
        <v>22</v>
      </c>
      <c r="D4403" s="211">
        <v>78.790000000000006</v>
      </c>
      <c r="E4403" s="218"/>
      <c r="F4403" s="218"/>
      <c r="G4403" s="218"/>
      <c r="H4403" s="219"/>
    </row>
    <row r="4404" spans="1:8" ht="66">
      <c r="A4404" s="209">
        <v>94684</v>
      </c>
      <c r="B4404" s="210" t="s">
        <v>3738</v>
      </c>
      <c r="C4404" s="209" t="s">
        <v>22</v>
      </c>
      <c r="D4404" s="211">
        <v>150.65</v>
      </c>
      <c r="E4404" s="218"/>
      <c r="F4404" s="218"/>
      <c r="G4404" s="218"/>
      <c r="H4404" s="219"/>
    </row>
    <row r="4405" spans="1:8" ht="66">
      <c r="A4405" s="209">
        <v>94685</v>
      </c>
      <c r="B4405" s="210" t="s">
        <v>3739</v>
      </c>
      <c r="C4405" s="209" t="s">
        <v>22</v>
      </c>
      <c r="D4405" s="211">
        <v>111.13</v>
      </c>
      <c r="E4405" s="218"/>
      <c r="F4405" s="218"/>
      <c r="G4405" s="218"/>
      <c r="H4405" s="219"/>
    </row>
    <row r="4406" spans="1:8" ht="66">
      <c r="A4406" s="209">
        <v>94686</v>
      </c>
      <c r="B4406" s="210" t="s">
        <v>3740</v>
      </c>
      <c r="C4406" s="209" t="s">
        <v>22</v>
      </c>
      <c r="D4406" s="211">
        <v>268.95</v>
      </c>
      <c r="E4406" s="218"/>
      <c r="F4406" s="218"/>
      <c r="G4406" s="218"/>
      <c r="H4406" s="219"/>
    </row>
    <row r="4407" spans="1:8" ht="66">
      <c r="A4407" s="209">
        <v>94687</v>
      </c>
      <c r="B4407" s="210" t="s">
        <v>3741</v>
      </c>
      <c r="C4407" s="209" t="s">
        <v>22</v>
      </c>
      <c r="D4407" s="211">
        <v>242.72</v>
      </c>
      <c r="E4407" s="218"/>
      <c r="F4407" s="218"/>
      <c r="G4407" s="218"/>
      <c r="H4407" s="219"/>
    </row>
    <row r="4408" spans="1:8" ht="66">
      <c r="A4408" s="209">
        <v>94688</v>
      </c>
      <c r="B4408" s="210" t="s">
        <v>3742</v>
      </c>
      <c r="C4408" s="209" t="s">
        <v>22</v>
      </c>
      <c r="D4408" s="211">
        <v>11.15</v>
      </c>
      <c r="E4408" s="218"/>
      <c r="F4408" s="218"/>
      <c r="G4408" s="218"/>
      <c r="H4408" s="219"/>
    </row>
    <row r="4409" spans="1:8" ht="79.2">
      <c r="A4409" s="209">
        <v>94689</v>
      </c>
      <c r="B4409" s="210" t="s">
        <v>3743</v>
      </c>
      <c r="C4409" s="209" t="s">
        <v>22</v>
      </c>
      <c r="D4409" s="211">
        <v>14.56</v>
      </c>
      <c r="E4409" s="218"/>
      <c r="F4409" s="218"/>
      <c r="G4409" s="218"/>
      <c r="H4409" s="219"/>
    </row>
    <row r="4410" spans="1:8" ht="66">
      <c r="A4410" s="209">
        <v>94690</v>
      </c>
      <c r="B4410" s="210" t="s">
        <v>3744</v>
      </c>
      <c r="C4410" s="209" t="s">
        <v>22</v>
      </c>
      <c r="D4410" s="211">
        <v>14.05</v>
      </c>
      <c r="E4410" s="218"/>
      <c r="F4410" s="218"/>
      <c r="G4410" s="218"/>
      <c r="H4410" s="219"/>
    </row>
    <row r="4411" spans="1:8" ht="66">
      <c r="A4411" s="209">
        <v>94691</v>
      </c>
      <c r="B4411" s="210" t="s">
        <v>3745</v>
      </c>
      <c r="C4411" s="209" t="s">
        <v>22</v>
      </c>
      <c r="D4411" s="211">
        <v>17.34</v>
      </c>
      <c r="E4411" s="218"/>
      <c r="F4411" s="218"/>
      <c r="G4411" s="218"/>
      <c r="H4411" s="219"/>
    </row>
    <row r="4412" spans="1:8" ht="66">
      <c r="A4412" s="209">
        <v>94692</v>
      </c>
      <c r="B4412" s="210" t="s">
        <v>3746</v>
      </c>
      <c r="C4412" s="209" t="s">
        <v>22</v>
      </c>
      <c r="D4412" s="211">
        <v>25.55</v>
      </c>
      <c r="E4412" s="218"/>
      <c r="F4412" s="218"/>
      <c r="G4412" s="218"/>
      <c r="H4412" s="219"/>
    </row>
    <row r="4413" spans="1:8" ht="66">
      <c r="A4413" s="209">
        <v>94693</v>
      </c>
      <c r="B4413" s="210" t="s">
        <v>3747</v>
      </c>
      <c r="C4413" s="209" t="s">
        <v>22</v>
      </c>
      <c r="D4413" s="211">
        <v>24.92</v>
      </c>
      <c r="E4413" s="218"/>
      <c r="F4413" s="218"/>
      <c r="G4413" s="218"/>
      <c r="H4413" s="219"/>
    </row>
    <row r="4414" spans="1:8" ht="66">
      <c r="A4414" s="209">
        <v>94694</v>
      </c>
      <c r="B4414" s="210" t="s">
        <v>3748</v>
      </c>
      <c r="C4414" s="209" t="s">
        <v>22</v>
      </c>
      <c r="D4414" s="211">
        <v>26.02</v>
      </c>
      <c r="E4414" s="218"/>
      <c r="F4414" s="218"/>
      <c r="G4414" s="218"/>
      <c r="H4414" s="219"/>
    </row>
    <row r="4415" spans="1:8" ht="66">
      <c r="A4415" s="209">
        <v>94695</v>
      </c>
      <c r="B4415" s="210" t="s">
        <v>3749</v>
      </c>
      <c r="C4415" s="209" t="s">
        <v>22</v>
      </c>
      <c r="D4415" s="211">
        <v>35.56</v>
      </c>
      <c r="E4415" s="218"/>
      <c r="F4415" s="218"/>
      <c r="G4415" s="218"/>
      <c r="H4415" s="219"/>
    </row>
    <row r="4416" spans="1:8" ht="66">
      <c r="A4416" s="209">
        <v>94696</v>
      </c>
      <c r="B4416" s="210" t="s">
        <v>3750</v>
      </c>
      <c r="C4416" s="209" t="s">
        <v>22</v>
      </c>
      <c r="D4416" s="211">
        <v>62.53</v>
      </c>
      <c r="E4416" s="218"/>
      <c r="F4416" s="218"/>
      <c r="G4416" s="218"/>
      <c r="H4416" s="219"/>
    </row>
    <row r="4417" spans="1:8" ht="66">
      <c r="A4417" s="209">
        <v>94697</v>
      </c>
      <c r="B4417" s="210" t="s">
        <v>3751</v>
      </c>
      <c r="C4417" s="209" t="s">
        <v>22</v>
      </c>
      <c r="D4417" s="211">
        <v>92.42</v>
      </c>
      <c r="E4417" s="218"/>
      <c r="F4417" s="218"/>
      <c r="G4417" s="218"/>
      <c r="H4417" s="219"/>
    </row>
    <row r="4418" spans="1:8" ht="66">
      <c r="A4418" s="209">
        <v>94698</v>
      </c>
      <c r="B4418" s="210" t="s">
        <v>3752</v>
      </c>
      <c r="C4418" s="209" t="s">
        <v>22</v>
      </c>
      <c r="D4418" s="211">
        <v>75.67</v>
      </c>
      <c r="E4418" s="218"/>
      <c r="F4418" s="218"/>
      <c r="G4418" s="218"/>
      <c r="H4418" s="219"/>
    </row>
    <row r="4419" spans="1:8" ht="66">
      <c r="A4419" s="209">
        <v>94699</v>
      </c>
      <c r="B4419" s="210" t="s">
        <v>3753</v>
      </c>
      <c r="C4419" s="209" t="s">
        <v>22</v>
      </c>
      <c r="D4419" s="211">
        <v>137.72999999999999</v>
      </c>
      <c r="E4419" s="218"/>
      <c r="F4419" s="218"/>
      <c r="G4419" s="218"/>
      <c r="H4419" s="219"/>
    </row>
    <row r="4420" spans="1:8" ht="66">
      <c r="A4420" s="209">
        <v>94700</v>
      </c>
      <c r="B4420" s="210" t="s">
        <v>3754</v>
      </c>
      <c r="C4420" s="209" t="s">
        <v>22</v>
      </c>
      <c r="D4420" s="211">
        <v>160.69</v>
      </c>
      <c r="E4420" s="218"/>
      <c r="F4420" s="218"/>
      <c r="G4420" s="218"/>
      <c r="H4420" s="219"/>
    </row>
    <row r="4421" spans="1:8" ht="66">
      <c r="A4421" s="209">
        <v>94701</v>
      </c>
      <c r="B4421" s="210" t="s">
        <v>3755</v>
      </c>
      <c r="C4421" s="209" t="s">
        <v>22</v>
      </c>
      <c r="D4421" s="211">
        <v>238.9</v>
      </c>
      <c r="E4421" s="218"/>
      <c r="F4421" s="218"/>
      <c r="G4421" s="218"/>
      <c r="H4421" s="219"/>
    </row>
    <row r="4422" spans="1:8" ht="66">
      <c r="A4422" s="209">
        <v>94702</v>
      </c>
      <c r="B4422" s="210" t="s">
        <v>3756</v>
      </c>
      <c r="C4422" s="209" t="s">
        <v>22</v>
      </c>
      <c r="D4422" s="211">
        <v>210.35</v>
      </c>
      <c r="E4422" s="218"/>
      <c r="F4422" s="218"/>
      <c r="G4422" s="218"/>
      <c r="H4422" s="219"/>
    </row>
    <row r="4423" spans="1:8" ht="79.2">
      <c r="A4423" s="209">
        <v>94703</v>
      </c>
      <c r="B4423" s="210" t="s">
        <v>104</v>
      </c>
      <c r="C4423" s="209" t="s">
        <v>22</v>
      </c>
      <c r="D4423" s="211">
        <v>22.03</v>
      </c>
      <c r="E4423" s="218"/>
      <c r="F4423" s="218"/>
      <c r="G4423" s="218"/>
      <c r="H4423" s="219"/>
    </row>
    <row r="4424" spans="1:8" ht="79.2">
      <c r="A4424" s="209">
        <v>94704</v>
      </c>
      <c r="B4424" s="210" t="s">
        <v>105</v>
      </c>
      <c r="C4424" s="209" t="s">
        <v>22</v>
      </c>
      <c r="D4424" s="211">
        <v>29.05</v>
      </c>
      <c r="E4424" s="218"/>
      <c r="F4424" s="218"/>
      <c r="G4424" s="218"/>
      <c r="H4424" s="219"/>
    </row>
    <row r="4425" spans="1:8" ht="79.2">
      <c r="A4425" s="209">
        <v>94705</v>
      </c>
      <c r="B4425" s="210" t="s">
        <v>3757</v>
      </c>
      <c r="C4425" s="209" t="s">
        <v>22</v>
      </c>
      <c r="D4425" s="211">
        <v>39.450000000000003</v>
      </c>
      <c r="E4425" s="218"/>
      <c r="F4425" s="218"/>
      <c r="G4425" s="218"/>
      <c r="H4425" s="219"/>
    </row>
    <row r="4426" spans="1:8" ht="79.2">
      <c r="A4426" s="209">
        <v>94706</v>
      </c>
      <c r="B4426" s="210" t="s">
        <v>108</v>
      </c>
      <c r="C4426" s="209" t="s">
        <v>22</v>
      </c>
      <c r="D4426" s="211">
        <v>47.03</v>
      </c>
      <c r="E4426" s="218"/>
      <c r="F4426" s="218"/>
      <c r="G4426" s="218"/>
      <c r="H4426" s="219"/>
    </row>
    <row r="4427" spans="1:8" ht="79.2">
      <c r="A4427" s="209">
        <v>94707</v>
      </c>
      <c r="B4427" s="210" t="s">
        <v>110</v>
      </c>
      <c r="C4427" s="209" t="s">
        <v>22</v>
      </c>
      <c r="D4427" s="211">
        <v>69.16</v>
      </c>
      <c r="E4427" s="218"/>
      <c r="F4427" s="218"/>
      <c r="G4427" s="218"/>
      <c r="H4427" s="219"/>
    </row>
    <row r="4428" spans="1:8" ht="79.2">
      <c r="A4428" s="209">
        <v>94713</v>
      </c>
      <c r="B4428" s="210" t="s">
        <v>3758</v>
      </c>
      <c r="C4428" s="209" t="s">
        <v>22</v>
      </c>
      <c r="D4428" s="211">
        <v>264.23</v>
      </c>
      <c r="E4428" s="218"/>
      <c r="F4428" s="218"/>
      <c r="G4428" s="218"/>
      <c r="H4428" s="219"/>
    </row>
    <row r="4429" spans="1:8" ht="79.2">
      <c r="A4429" s="209">
        <v>94714</v>
      </c>
      <c r="B4429" s="210" t="s">
        <v>3759</v>
      </c>
      <c r="C4429" s="209" t="s">
        <v>22</v>
      </c>
      <c r="D4429" s="211">
        <v>367.87</v>
      </c>
      <c r="E4429" s="218"/>
      <c r="F4429" s="218"/>
      <c r="G4429" s="218"/>
      <c r="H4429" s="219"/>
    </row>
    <row r="4430" spans="1:8" ht="79.2">
      <c r="A4430" s="209">
        <v>94715</v>
      </c>
      <c r="B4430" s="210" t="s">
        <v>3760</v>
      </c>
      <c r="C4430" s="209" t="s">
        <v>22</v>
      </c>
      <c r="D4430" s="211">
        <v>324.72000000000003</v>
      </c>
      <c r="E4430" s="218"/>
      <c r="F4430" s="218"/>
      <c r="G4430" s="218"/>
      <c r="H4430" s="219"/>
    </row>
    <row r="4431" spans="1:8" ht="66">
      <c r="A4431" s="209">
        <v>94724</v>
      </c>
      <c r="B4431" s="210" t="s">
        <v>3761</v>
      </c>
      <c r="C4431" s="209" t="s">
        <v>22</v>
      </c>
      <c r="D4431" s="211">
        <v>25.11</v>
      </c>
      <c r="E4431" s="218"/>
      <c r="F4431" s="218"/>
      <c r="G4431" s="218"/>
      <c r="H4431" s="219"/>
    </row>
    <row r="4432" spans="1:8" ht="66">
      <c r="A4432" s="209">
        <v>94725</v>
      </c>
      <c r="B4432" s="210" t="s">
        <v>3762</v>
      </c>
      <c r="C4432" s="209" t="s">
        <v>22</v>
      </c>
      <c r="D4432" s="211">
        <v>6.2</v>
      </c>
      <c r="E4432" s="218"/>
      <c r="F4432" s="218"/>
      <c r="G4432" s="218"/>
      <c r="H4432" s="219"/>
    </row>
    <row r="4433" spans="1:8" ht="66">
      <c r="A4433" s="209">
        <v>94726</v>
      </c>
      <c r="B4433" s="210" t="s">
        <v>3763</v>
      </c>
      <c r="C4433" s="209" t="s">
        <v>22</v>
      </c>
      <c r="D4433" s="211">
        <v>31.23</v>
      </c>
      <c r="E4433" s="218"/>
      <c r="F4433" s="218"/>
      <c r="G4433" s="218"/>
      <c r="H4433" s="219"/>
    </row>
    <row r="4434" spans="1:8" ht="66">
      <c r="A4434" s="209">
        <v>94727</v>
      </c>
      <c r="B4434" s="210" t="s">
        <v>3764</v>
      </c>
      <c r="C4434" s="209" t="s">
        <v>22</v>
      </c>
      <c r="D4434" s="211">
        <v>9.01</v>
      </c>
      <c r="E4434" s="218"/>
      <c r="F4434" s="218"/>
      <c r="G4434" s="218"/>
      <c r="H4434" s="219"/>
    </row>
    <row r="4435" spans="1:8" ht="66">
      <c r="A4435" s="209">
        <v>94728</v>
      </c>
      <c r="B4435" s="210" t="s">
        <v>3765</v>
      </c>
      <c r="C4435" s="209" t="s">
        <v>22</v>
      </c>
      <c r="D4435" s="211">
        <v>49.06</v>
      </c>
      <c r="E4435" s="218"/>
      <c r="F4435" s="218"/>
      <c r="G4435" s="218"/>
      <c r="H4435" s="219"/>
    </row>
    <row r="4436" spans="1:8" ht="66">
      <c r="A4436" s="209">
        <v>94729</v>
      </c>
      <c r="B4436" s="210" t="s">
        <v>3766</v>
      </c>
      <c r="C4436" s="209" t="s">
        <v>22</v>
      </c>
      <c r="D4436" s="211">
        <v>16.7</v>
      </c>
      <c r="E4436" s="218"/>
      <c r="F4436" s="218"/>
      <c r="G4436" s="218"/>
      <c r="H4436" s="219"/>
    </row>
    <row r="4437" spans="1:8" ht="66">
      <c r="A4437" s="209">
        <v>94730</v>
      </c>
      <c r="B4437" s="210" t="s">
        <v>3767</v>
      </c>
      <c r="C4437" s="209" t="s">
        <v>22</v>
      </c>
      <c r="D4437" s="211">
        <v>58.86</v>
      </c>
      <c r="E4437" s="218"/>
      <c r="F4437" s="218"/>
      <c r="G4437" s="218"/>
      <c r="H4437" s="219"/>
    </row>
    <row r="4438" spans="1:8" ht="66">
      <c r="A4438" s="209">
        <v>94731</v>
      </c>
      <c r="B4438" s="210" t="s">
        <v>3768</v>
      </c>
      <c r="C4438" s="209" t="s">
        <v>22</v>
      </c>
      <c r="D4438" s="211">
        <v>21.06</v>
      </c>
      <c r="E4438" s="218"/>
      <c r="F4438" s="218"/>
      <c r="G4438" s="218"/>
      <c r="H4438" s="219"/>
    </row>
    <row r="4439" spans="1:8" ht="66">
      <c r="A4439" s="209">
        <v>94732</v>
      </c>
      <c r="B4439" s="210" t="s">
        <v>6437</v>
      </c>
      <c r="C4439" s="209" t="s">
        <v>22</v>
      </c>
      <c r="D4439" s="211">
        <v>96.23</v>
      </c>
      <c r="E4439" s="218"/>
      <c r="F4439" s="218"/>
      <c r="G4439" s="218"/>
      <c r="H4439" s="219"/>
    </row>
    <row r="4440" spans="1:8" ht="66">
      <c r="A4440" s="209">
        <v>94733</v>
      </c>
      <c r="B4440" s="210" t="s">
        <v>3769</v>
      </c>
      <c r="C4440" s="209" t="s">
        <v>22</v>
      </c>
      <c r="D4440" s="211">
        <v>40.14</v>
      </c>
      <c r="E4440" s="218"/>
      <c r="F4440" s="218"/>
      <c r="G4440" s="218"/>
      <c r="H4440" s="219"/>
    </row>
    <row r="4441" spans="1:8" ht="66">
      <c r="A4441" s="209">
        <v>94734</v>
      </c>
      <c r="B4441" s="210" t="s">
        <v>6438</v>
      </c>
      <c r="C4441" s="209" t="s">
        <v>22</v>
      </c>
      <c r="D4441" s="211">
        <v>345.54</v>
      </c>
      <c r="E4441" s="218"/>
      <c r="F4441" s="218"/>
      <c r="G4441" s="218"/>
      <c r="H4441" s="219"/>
    </row>
    <row r="4442" spans="1:8" ht="66">
      <c r="A4442" s="209">
        <v>94736</v>
      </c>
      <c r="B4442" s="210" t="s">
        <v>6439</v>
      </c>
      <c r="C4442" s="209" t="s">
        <v>22</v>
      </c>
      <c r="D4442" s="211">
        <v>505.95</v>
      </c>
      <c r="E4442" s="218"/>
      <c r="F4442" s="218"/>
      <c r="G4442" s="218"/>
      <c r="H4442" s="219"/>
    </row>
    <row r="4443" spans="1:8" ht="66">
      <c r="A4443" s="209">
        <v>94737</v>
      </c>
      <c r="B4443" s="210" t="s">
        <v>3770</v>
      </c>
      <c r="C4443" s="209" t="s">
        <v>22</v>
      </c>
      <c r="D4443" s="211">
        <v>169.04</v>
      </c>
      <c r="E4443" s="218"/>
      <c r="F4443" s="218"/>
      <c r="G4443" s="218"/>
      <c r="H4443" s="219"/>
    </row>
    <row r="4444" spans="1:8" ht="66">
      <c r="A4444" s="209">
        <v>94738</v>
      </c>
      <c r="B4444" s="210" t="s">
        <v>6440</v>
      </c>
      <c r="C4444" s="209" t="s">
        <v>22</v>
      </c>
      <c r="D4444" s="211">
        <v>1515.7</v>
      </c>
      <c r="E4444" s="218"/>
      <c r="F4444" s="218"/>
      <c r="G4444" s="218"/>
      <c r="H4444" s="220"/>
    </row>
    <row r="4445" spans="1:8" ht="66">
      <c r="A4445" s="209">
        <v>94739</v>
      </c>
      <c r="B4445" s="210" t="s">
        <v>6441</v>
      </c>
      <c r="C4445" s="209" t="s">
        <v>22</v>
      </c>
      <c r="D4445" s="211">
        <v>193.76</v>
      </c>
      <c r="E4445" s="218"/>
      <c r="F4445" s="218"/>
      <c r="G4445" s="218"/>
      <c r="H4445" s="219"/>
    </row>
    <row r="4446" spans="1:8" ht="66">
      <c r="A4446" s="209">
        <v>94740</v>
      </c>
      <c r="B4446" s="210" t="s">
        <v>3771</v>
      </c>
      <c r="C4446" s="209" t="s">
        <v>22</v>
      </c>
      <c r="D4446" s="211">
        <v>9.67</v>
      </c>
      <c r="E4446" s="218"/>
      <c r="F4446" s="218"/>
      <c r="G4446" s="218"/>
      <c r="H4446" s="219"/>
    </row>
    <row r="4447" spans="1:8" ht="66">
      <c r="A4447" s="209">
        <v>94741</v>
      </c>
      <c r="B4447" s="210" t="s">
        <v>3772</v>
      </c>
      <c r="C4447" s="209" t="s">
        <v>22</v>
      </c>
      <c r="D4447" s="211">
        <v>12.41</v>
      </c>
      <c r="E4447" s="218"/>
      <c r="F4447" s="218"/>
      <c r="G4447" s="218"/>
      <c r="H4447" s="219"/>
    </row>
    <row r="4448" spans="1:8" ht="66">
      <c r="A4448" s="209">
        <v>94742</v>
      </c>
      <c r="B4448" s="210" t="s">
        <v>3773</v>
      </c>
      <c r="C4448" s="209" t="s">
        <v>22</v>
      </c>
      <c r="D4448" s="211">
        <v>14.32</v>
      </c>
      <c r="E4448" s="218"/>
      <c r="F4448" s="218"/>
      <c r="G4448" s="218"/>
      <c r="H4448" s="219"/>
    </row>
    <row r="4449" spans="1:8" ht="66">
      <c r="A4449" s="209">
        <v>94743</v>
      </c>
      <c r="B4449" s="210" t="s">
        <v>3774</v>
      </c>
      <c r="C4449" s="209" t="s">
        <v>22</v>
      </c>
      <c r="D4449" s="211">
        <v>18.440000000000001</v>
      </c>
      <c r="E4449" s="218"/>
      <c r="F4449" s="218"/>
      <c r="G4449" s="218"/>
      <c r="H4449" s="219"/>
    </row>
    <row r="4450" spans="1:8" ht="66">
      <c r="A4450" s="209">
        <v>94744</v>
      </c>
      <c r="B4450" s="210" t="s">
        <v>3775</v>
      </c>
      <c r="C4450" s="209" t="s">
        <v>22</v>
      </c>
      <c r="D4450" s="211">
        <v>23.36</v>
      </c>
      <c r="E4450" s="218"/>
      <c r="F4450" s="218"/>
      <c r="G4450" s="218"/>
      <c r="H4450" s="219"/>
    </row>
    <row r="4451" spans="1:8" ht="66">
      <c r="A4451" s="209">
        <v>94746</v>
      </c>
      <c r="B4451" s="210" t="s">
        <v>3776</v>
      </c>
      <c r="C4451" s="209" t="s">
        <v>22</v>
      </c>
      <c r="D4451" s="211">
        <v>31.92</v>
      </c>
      <c r="E4451" s="218"/>
      <c r="F4451" s="218"/>
      <c r="G4451" s="218"/>
      <c r="H4451" s="219"/>
    </row>
    <row r="4452" spans="1:8" ht="66">
      <c r="A4452" s="209">
        <v>94748</v>
      </c>
      <c r="B4452" s="210" t="s">
        <v>3777</v>
      </c>
      <c r="C4452" s="209" t="s">
        <v>22</v>
      </c>
      <c r="D4452" s="211">
        <v>75.209999999999994</v>
      </c>
      <c r="E4452" s="218"/>
      <c r="F4452" s="218"/>
      <c r="G4452" s="218"/>
      <c r="H4452" s="219"/>
    </row>
    <row r="4453" spans="1:8" ht="66">
      <c r="A4453" s="209">
        <v>94750</v>
      </c>
      <c r="B4453" s="210" t="s">
        <v>3778</v>
      </c>
      <c r="C4453" s="209" t="s">
        <v>22</v>
      </c>
      <c r="D4453" s="211">
        <v>146.97999999999999</v>
      </c>
      <c r="E4453" s="218"/>
      <c r="F4453" s="218"/>
      <c r="G4453" s="218"/>
      <c r="H4453" s="219"/>
    </row>
    <row r="4454" spans="1:8" ht="66">
      <c r="A4454" s="209">
        <v>94752</v>
      </c>
      <c r="B4454" s="210" t="s">
        <v>3779</v>
      </c>
      <c r="C4454" s="209" t="s">
        <v>22</v>
      </c>
      <c r="D4454" s="211">
        <v>179.59</v>
      </c>
      <c r="E4454" s="218"/>
      <c r="F4454" s="218"/>
      <c r="G4454" s="218"/>
      <c r="H4454" s="219"/>
    </row>
    <row r="4455" spans="1:8" ht="66">
      <c r="A4455" s="209">
        <v>94754</v>
      </c>
      <c r="B4455" s="210" t="s">
        <v>6442</v>
      </c>
      <c r="C4455" s="209" t="s">
        <v>22</v>
      </c>
      <c r="D4455" s="211">
        <v>240.56</v>
      </c>
      <c r="E4455" s="218"/>
      <c r="F4455" s="218"/>
      <c r="G4455" s="218"/>
      <c r="H4455" s="219"/>
    </row>
    <row r="4456" spans="1:8" ht="66">
      <c r="A4456" s="209">
        <v>94756</v>
      </c>
      <c r="B4456" s="210" t="s">
        <v>3780</v>
      </c>
      <c r="C4456" s="209" t="s">
        <v>22</v>
      </c>
      <c r="D4456" s="211">
        <v>12.15</v>
      </c>
      <c r="E4456" s="218"/>
      <c r="F4456" s="218"/>
      <c r="G4456" s="218"/>
      <c r="H4456" s="219"/>
    </row>
    <row r="4457" spans="1:8" ht="66">
      <c r="A4457" s="209">
        <v>94757</v>
      </c>
      <c r="B4457" s="210" t="s">
        <v>3781</v>
      </c>
      <c r="C4457" s="209" t="s">
        <v>22</v>
      </c>
      <c r="D4457" s="211">
        <v>16.82</v>
      </c>
      <c r="E4457" s="218"/>
      <c r="F4457" s="218"/>
      <c r="G4457" s="218"/>
      <c r="H4457" s="219"/>
    </row>
    <row r="4458" spans="1:8" ht="66">
      <c r="A4458" s="209">
        <v>94758</v>
      </c>
      <c r="B4458" s="210" t="s">
        <v>3782</v>
      </c>
      <c r="C4458" s="209" t="s">
        <v>22</v>
      </c>
      <c r="D4458" s="211">
        <v>45.7</v>
      </c>
      <c r="E4458" s="218"/>
      <c r="F4458" s="218"/>
      <c r="G4458" s="218"/>
      <c r="H4458" s="219"/>
    </row>
    <row r="4459" spans="1:8" ht="66">
      <c r="A4459" s="209">
        <v>94759</v>
      </c>
      <c r="B4459" s="210" t="s">
        <v>3783</v>
      </c>
      <c r="C4459" s="209" t="s">
        <v>22</v>
      </c>
      <c r="D4459" s="211">
        <v>55.83</v>
      </c>
      <c r="E4459" s="218"/>
      <c r="F4459" s="218"/>
      <c r="G4459" s="218"/>
      <c r="H4459" s="219"/>
    </row>
    <row r="4460" spans="1:8" ht="66">
      <c r="A4460" s="209">
        <v>94760</v>
      </c>
      <c r="B4460" s="210" t="s">
        <v>3784</v>
      </c>
      <c r="C4460" s="209" t="s">
        <v>22</v>
      </c>
      <c r="D4460" s="211">
        <v>93.64</v>
      </c>
      <c r="E4460" s="218"/>
      <c r="F4460" s="218"/>
      <c r="G4460" s="218"/>
      <c r="H4460" s="219"/>
    </row>
    <row r="4461" spans="1:8" ht="66">
      <c r="A4461" s="209">
        <v>94761</v>
      </c>
      <c r="B4461" s="210" t="s">
        <v>3785</v>
      </c>
      <c r="C4461" s="209" t="s">
        <v>22</v>
      </c>
      <c r="D4461" s="211">
        <v>196.82</v>
      </c>
      <c r="E4461" s="218"/>
      <c r="F4461" s="218"/>
      <c r="G4461" s="218"/>
      <c r="H4461" s="219"/>
    </row>
    <row r="4462" spans="1:8" ht="66">
      <c r="A4462" s="209">
        <v>94762</v>
      </c>
      <c r="B4462" s="210" t="s">
        <v>3786</v>
      </c>
      <c r="C4462" s="209" t="s">
        <v>22</v>
      </c>
      <c r="D4462" s="211">
        <v>242.31</v>
      </c>
      <c r="E4462" s="218"/>
      <c r="F4462" s="218"/>
      <c r="G4462" s="218"/>
      <c r="H4462" s="219"/>
    </row>
    <row r="4463" spans="1:8" ht="66">
      <c r="A4463" s="209">
        <v>94763</v>
      </c>
      <c r="B4463" s="210" t="s">
        <v>6443</v>
      </c>
      <c r="C4463" s="209" t="s">
        <v>22</v>
      </c>
      <c r="D4463" s="211">
        <v>294.3</v>
      </c>
      <c r="E4463" s="218"/>
      <c r="F4463" s="218"/>
      <c r="G4463" s="218"/>
      <c r="H4463" s="219"/>
    </row>
    <row r="4464" spans="1:8" ht="79.2">
      <c r="A4464" s="209">
        <v>94764</v>
      </c>
      <c r="B4464" s="210" t="s">
        <v>6444</v>
      </c>
      <c r="C4464" s="209" t="s">
        <v>22</v>
      </c>
      <c r="D4464" s="211">
        <v>34.369999999999997</v>
      </c>
      <c r="E4464" s="218"/>
      <c r="F4464" s="218"/>
      <c r="G4464" s="218"/>
      <c r="H4464" s="219"/>
    </row>
    <row r="4465" spans="1:8" ht="79.2">
      <c r="A4465" s="209">
        <v>94765</v>
      </c>
      <c r="B4465" s="210" t="s">
        <v>6445</v>
      </c>
      <c r="C4465" s="209" t="s">
        <v>22</v>
      </c>
      <c r="D4465" s="211">
        <v>37.33</v>
      </c>
      <c r="E4465" s="218"/>
      <c r="F4465" s="218"/>
      <c r="G4465" s="218"/>
      <c r="H4465" s="219"/>
    </row>
    <row r="4466" spans="1:8" ht="79.2">
      <c r="A4466" s="209">
        <v>94766</v>
      </c>
      <c r="B4466" s="210" t="s">
        <v>6446</v>
      </c>
      <c r="C4466" s="209" t="s">
        <v>22</v>
      </c>
      <c r="D4466" s="211">
        <v>41.24</v>
      </c>
      <c r="E4466" s="218"/>
      <c r="F4466" s="218"/>
      <c r="G4466" s="218"/>
      <c r="H4466" s="219"/>
    </row>
    <row r="4467" spans="1:8" ht="79.2">
      <c r="A4467" s="209">
        <v>94767</v>
      </c>
      <c r="B4467" s="210" t="s">
        <v>6447</v>
      </c>
      <c r="C4467" s="209" t="s">
        <v>22</v>
      </c>
      <c r="D4467" s="211">
        <v>61.13</v>
      </c>
      <c r="E4467" s="218"/>
      <c r="F4467" s="218"/>
      <c r="G4467" s="218"/>
      <c r="H4467" s="219"/>
    </row>
    <row r="4468" spans="1:8" ht="79.2">
      <c r="A4468" s="209">
        <v>94768</v>
      </c>
      <c r="B4468" s="210" t="s">
        <v>6448</v>
      </c>
      <c r="C4468" s="209" t="s">
        <v>22</v>
      </c>
      <c r="D4468" s="211">
        <v>68.84</v>
      </c>
      <c r="E4468" s="218"/>
      <c r="F4468" s="218"/>
      <c r="G4468" s="218"/>
      <c r="H4468" s="219"/>
    </row>
    <row r="4469" spans="1:8" ht="79.2">
      <c r="A4469" s="209">
        <v>94769</v>
      </c>
      <c r="B4469" s="210" t="s">
        <v>6449</v>
      </c>
      <c r="C4469" s="209" t="s">
        <v>22</v>
      </c>
      <c r="D4469" s="211">
        <v>94.58</v>
      </c>
      <c r="E4469" s="218"/>
      <c r="F4469" s="218"/>
      <c r="G4469" s="218"/>
      <c r="H4469" s="219"/>
    </row>
    <row r="4470" spans="1:8" ht="79.2">
      <c r="A4470" s="209">
        <v>94770</v>
      </c>
      <c r="B4470" s="210" t="s">
        <v>6450</v>
      </c>
      <c r="C4470" s="209" t="s">
        <v>22</v>
      </c>
      <c r="D4470" s="211">
        <v>39.1</v>
      </c>
      <c r="E4470" s="218"/>
      <c r="F4470" s="218"/>
      <c r="G4470" s="218"/>
      <c r="H4470" s="219"/>
    </row>
    <row r="4471" spans="1:8" ht="79.2">
      <c r="A4471" s="209">
        <v>94771</v>
      </c>
      <c r="B4471" s="210" t="s">
        <v>6451</v>
      </c>
      <c r="C4471" s="209" t="s">
        <v>22</v>
      </c>
      <c r="D4471" s="211">
        <v>42.06</v>
      </c>
      <c r="E4471" s="218"/>
      <c r="F4471" s="218"/>
      <c r="G4471" s="218"/>
      <c r="H4471" s="219"/>
    </row>
    <row r="4472" spans="1:8" ht="79.2">
      <c r="A4472" s="209">
        <v>94772</v>
      </c>
      <c r="B4472" s="210" t="s">
        <v>6452</v>
      </c>
      <c r="C4472" s="209" t="s">
        <v>22</v>
      </c>
      <c r="D4472" s="211">
        <v>45.97</v>
      </c>
      <c r="E4472" s="218"/>
      <c r="F4472" s="218"/>
      <c r="G4472" s="218"/>
      <c r="H4472" s="219"/>
    </row>
    <row r="4473" spans="1:8" ht="79.2">
      <c r="A4473" s="209">
        <v>94773</v>
      </c>
      <c r="B4473" s="210" t="s">
        <v>6453</v>
      </c>
      <c r="C4473" s="209" t="s">
        <v>22</v>
      </c>
      <c r="D4473" s="211">
        <v>65.86</v>
      </c>
      <c r="E4473" s="218"/>
      <c r="F4473" s="218"/>
      <c r="G4473" s="218"/>
      <c r="H4473" s="219"/>
    </row>
    <row r="4474" spans="1:8" ht="79.2">
      <c r="A4474" s="209">
        <v>94774</v>
      </c>
      <c r="B4474" s="210" t="s">
        <v>6454</v>
      </c>
      <c r="C4474" s="209" t="s">
        <v>22</v>
      </c>
      <c r="D4474" s="211">
        <v>73.569999999999993</v>
      </c>
      <c r="E4474" s="218"/>
      <c r="F4474" s="218"/>
      <c r="G4474" s="218"/>
      <c r="H4474" s="219"/>
    </row>
    <row r="4475" spans="1:8" ht="79.2">
      <c r="A4475" s="209">
        <v>94775</v>
      </c>
      <c r="B4475" s="210" t="s">
        <v>6455</v>
      </c>
      <c r="C4475" s="209" t="s">
        <v>22</v>
      </c>
      <c r="D4475" s="211">
        <v>100.85</v>
      </c>
      <c r="E4475" s="218"/>
      <c r="F4475" s="218"/>
      <c r="G4475" s="218"/>
      <c r="H4475" s="219"/>
    </row>
    <row r="4476" spans="1:8" ht="79.2">
      <c r="A4476" s="209">
        <v>94783</v>
      </c>
      <c r="B4476" s="210" t="s">
        <v>3787</v>
      </c>
      <c r="C4476" s="209" t="s">
        <v>22</v>
      </c>
      <c r="D4476" s="211">
        <v>20.91</v>
      </c>
      <c r="E4476" s="218"/>
      <c r="F4476" s="218"/>
      <c r="G4476" s="218"/>
      <c r="H4476" s="219"/>
    </row>
    <row r="4477" spans="1:8" ht="79.2">
      <c r="A4477" s="209">
        <v>94785</v>
      </c>
      <c r="B4477" s="210" t="s">
        <v>3788</v>
      </c>
      <c r="C4477" s="209" t="s">
        <v>22</v>
      </c>
      <c r="D4477" s="211">
        <v>24.59</v>
      </c>
      <c r="E4477" s="218"/>
      <c r="F4477" s="218"/>
      <c r="G4477" s="218"/>
      <c r="H4477" s="219"/>
    </row>
    <row r="4478" spans="1:8" ht="79.2">
      <c r="A4478" s="209">
        <v>94789</v>
      </c>
      <c r="B4478" s="210" t="s">
        <v>3789</v>
      </c>
      <c r="C4478" s="209" t="s">
        <v>22</v>
      </c>
      <c r="D4478" s="211">
        <v>252.51</v>
      </c>
      <c r="E4478" s="218"/>
      <c r="F4478" s="218"/>
      <c r="G4478" s="218"/>
      <c r="H4478" s="219"/>
    </row>
    <row r="4479" spans="1:8" ht="79.2">
      <c r="A4479" s="209">
        <v>94790</v>
      </c>
      <c r="B4479" s="210" t="s">
        <v>3790</v>
      </c>
      <c r="C4479" s="209" t="s">
        <v>22</v>
      </c>
      <c r="D4479" s="211">
        <v>348.19</v>
      </c>
      <c r="E4479" s="218"/>
      <c r="F4479" s="218"/>
      <c r="G4479" s="218"/>
      <c r="H4479" s="219"/>
    </row>
    <row r="4480" spans="1:8" ht="79.2">
      <c r="A4480" s="209">
        <v>94791</v>
      </c>
      <c r="B4480" s="210" t="s">
        <v>3791</v>
      </c>
      <c r="C4480" s="209" t="s">
        <v>22</v>
      </c>
      <c r="D4480" s="211">
        <v>459.08</v>
      </c>
      <c r="E4480" s="218"/>
      <c r="F4480" s="218"/>
      <c r="G4480" s="218"/>
      <c r="H4480" s="219"/>
    </row>
    <row r="4481" spans="1:8" ht="66">
      <c r="A4481" s="209">
        <v>94863</v>
      </c>
      <c r="B4481" s="210" t="s">
        <v>3792</v>
      </c>
      <c r="C4481" s="209" t="s">
        <v>22</v>
      </c>
      <c r="D4481" s="211">
        <v>141.16999999999999</v>
      </c>
      <c r="E4481" s="218"/>
      <c r="F4481" s="218"/>
      <c r="G4481" s="218"/>
      <c r="H4481" s="219"/>
    </row>
    <row r="4482" spans="1:8" ht="52.8">
      <c r="A4482" s="209">
        <v>95237</v>
      </c>
      <c r="B4482" s="210" t="s">
        <v>3793</v>
      </c>
      <c r="C4482" s="209" t="s">
        <v>22</v>
      </c>
      <c r="D4482" s="211">
        <v>25.52</v>
      </c>
      <c r="E4482" s="218"/>
      <c r="F4482" s="218"/>
      <c r="G4482" s="218"/>
      <c r="H4482" s="219"/>
    </row>
    <row r="4483" spans="1:8" ht="52.8">
      <c r="A4483" s="209">
        <v>95693</v>
      </c>
      <c r="B4483" s="210" t="s">
        <v>6456</v>
      </c>
      <c r="C4483" s="209" t="s">
        <v>22</v>
      </c>
      <c r="D4483" s="211">
        <v>49.55</v>
      </c>
      <c r="E4483" s="218"/>
      <c r="F4483" s="218"/>
      <c r="G4483" s="218"/>
      <c r="H4483" s="219"/>
    </row>
    <row r="4484" spans="1:8" ht="52.8">
      <c r="A4484" s="209">
        <v>95694</v>
      </c>
      <c r="B4484" s="210" t="s">
        <v>3794</v>
      </c>
      <c r="C4484" s="209" t="s">
        <v>22</v>
      </c>
      <c r="D4484" s="211">
        <v>51.23</v>
      </c>
      <c r="E4484" s="218"/>
      <c r="F4484" s="218"/>
      <c r="G4484" s="218"/>
      <c r="H4484" s="219"/>
    </row>
    <row r="4485" spans="1:8" ht="52.8">
      <c r="A4485" s="209">
        <v>95695</v>
      </c>
      <c r="B4485" s="210" t="s">
        <v>3795</v>
      </c>
      <c r="C4485" s="209" t="s">
        <v>22</v>
      </c>
      <c r="D4485" s="211">
        <v>57.58</v>
      </c>
      <c r="E4485" s="218"/>
      <c r="F4485" s="218"/>
      <c r="G4485" s="218"/>
      <c r="H4485" s="219"/>
    </row>
    <row r="4486" spans="1:8" ht="39.6">
      <c r="A4486" s="209">
        <v>95696</v>
      </c>
      <c r="B4486" s="210" t="s">
        <v>3796</v>
      </c>
      <c r="C4486" s="209" t="s">
        <v>22</v>
      </c>
      <c r="D4486" s="211">
        <v>33.67</v>
      </c>
      <c r="E4486" s="218"/>
      <c r="F4486" s="218"/>
      <c r="G4486" s="218"/>
      <c r="H4486" s="219"/>
    </row>
    <row r="4487" spans="1:8" ht="52.8">
      <c r="A4487" s="209">
        <v>96637</v>
      </c>
      <c r="B4487" s="210" t="s">
        <v>6457</v>
      </c>
      <c r="C4487" s="209" t="s">
        <v>22</v>
      </c>
      <c r="D4487" s="211">
        <v>13.96</v>
      </c>
      <c r="E4487" s="218"/>
      <c r="F4487" s="218"/>
      <c r="G4487" s="218"/>
      <c r="H4487" s="219"/>
    </row>
    <row r="4488" spans="1:8" ht="52.8">
      <c r="A4488" s="209">
        <v>96638</v>
      </c>
      <c r="B4488" s="210" t="s">
        <v>6458</v>
      </c>
      <c r="C4488" s="209" t="s">
        <v>22</v>
      </c>
      <c r="D4488" s="211">
        <v>14.32</v>
      </c>
      <c r="E4488" s="218"/>
      <c r="F4488" s="218"/>
      <c r="G4488" s="218"/>
      <c r="H4488" s="219"/>
    </row>
    <row r="4489" spans="1:8" ht="39.6">
      <c r="A4489" s="209">
        <v>96639</v>
      </c>
      <c r="B4489" s="210" t="s">
        <v>6459</v>
      </c>
      <c r="C4489" s="209" t="s">
        <v>22</v>
      </c>
      <c r="D4489" s="211">
        <v>9.75</v>
      </c>
      <c r="E4489" s="218"/>
      <c r="F4489" s="218"/>
      <c r="G4489" s="218"/>
      <c r="H4489" s="219"/>
    </row>
    <row r="4490" spans="1:8" ht="52.8">
      <c r="A4490" s="209">
        <v>96640</v>
      </c>
      <c r="B4490" s="210" t="s">
        <v>6460</v>
      </c>
      <c r="C4490" s="209" t="s">
        <v>22</v>
      </c>
      <c r="D4490" s="211">
        <v>23.31</v>
      </c>
      <c r="E4490" s="218"/>
      <c r="F4490" s="218"/>
      <c r="G4490" s="218"/>
      <c r="H4490" s="219"/>
    </row>
    <row r="4491" spans="1:8" ht="52.8">
      <c r="A4491" s="209">
        <v>96641</v>
      </c>
      <c r="B4491" s="210" t="s">
        <v>6461</v>
      </c>
      <c r="C4491" s="209" t="s">
        <v>22</v>
      </c>
      <c r="D4491" s="211">
        <v>15.47</v>
      </c>
      <c r="E4491" s="218"/>
      <c r="F4491" s="218"/>
      <c r="G4491" s="218"/>
      <c r="H4491" s="219"/>
    </row>
    <row r="4492" spans="1:8" ht="39.6">
      <c r="A4492" s="209">
        <v>96642</v>
      </c>
      <c r="B4492" s="210" t="s">
        <v>6462</v>
      </c>
      <c r="C4492" s="209" t="s">
        <v>22</v>
      </c>
      <c r="D4492" s="211">
        <v>18.38</v>
      </c>
      <c r="E4492" s="218"/>
      <c r="F4492" s="218"/>
      <c r="G4492" s="218"/>
      <c r="H4492" s="219"/>
    </row>
    <row r="4493" spans="1:8" ht="39.6">
      <c r="A4493" s="209">
        <v>96643</v>
      </c>
      <c r="B4493" s="210" t="s">
        <v>6463</v>
      </c>
      <c r="C4493" s="209" t="s">
        <v>22</v>
      </c>
      <c r="D4493" s="211">
        <v>40.81</v>
      </c>
      <c r="E4493" s="218"/>
      <c r="F4493" s="218"/>
      <c r="G4493" s="218"/>
      <c r="H4493" s="219"/>
    </row>
    <row r="4494" spans="1:8" ht="39.6">
      <c r="A4494" s="209">
        <v>96650</v>
      </c>
      <c r="B4494" s="210" t="s">
        <v>6464</v>
      </c>
      <c r="C4494" s="209" t="s">
        <v>22</v>
      </c>
      <c r="D4494" s="211">
        <v>7.87</v>
      </c>
      <c r="E4494" s="218"/>
      <c r="F4494" s="218"/>
      <c r="G4494" s="218"/>
      <c r="H4494" s="219"/>
    </row>
    <row r="4495" spans="1:8" ht="52.8">
      <c r="A4495" s="209">
        <v>96651</v>
      </c>
      <c r="B4495" s="210" t="s">
        <v>6465</v>
      </c>
      <c r="C4495" s="209" t="s">
        <v>22</v>
      </c>
      <c r="D4495" s="211">
        <v>8.23</v>
      </c>
      <c r="E4495" s="218"/>
      <c r="F4495" s="218"/>
      <c r="G4495" s="218"/>
      <c r="H4495" s="219"/>
    </row>
    <row r="4496" spans="1:8" ht="39.6">
      <c r="A4496" s="209">
        <v>96652</v>
      </c>
      <c r="B4496" s="210" t="s">
        <v>6466</v>
      </c>
      <c r="C4496" s="209" t="s">
        <v>22</v>
      </c>
      <c r="D4496" s="211">
        <v>9.3800000000000008</v>
      </c>
      <c r="E4496" s="218"/>
      <c r="F4496" s="218"/>
      <c r="G4496" s="218"/>
      <c r="H4496" s="219"/>
    </row>
    <row r="4497" spans="1:8" ht="52.8">
      <c r="A4497" s="209">
        <v>96653</v>
      </c>
      <c r="B4497" s="210" t="s">
        <v>6467</v>
      </c>
      <c r="C4497" s="209" t="s">
        <v>22</v>
      </c>
      <c r="D4497" s="211">
        <v>12.43</v>
      </c>
      <c r="E4497" s="218"/>
      <c r="F4497" s="218"/>
      <c r="G4497" s="218"/>
      <c r="H4497" s="219"/>
    </row>
    <row r="4498" spans="1:8" ht="39.6">
      <c r="A4498" s="209">
        <v>96654</v>
      </c>
      <c r="B4498" s="210" t="s">
        <v>6468</v>
      </c>
      <c r="C4498" s="209" t="s">
        <v>22</v>
      </c>
      <c r="D4498" s="211">
        <v>14.18</v>
      </c>
      <c r="E4498" s="218"/>
      <c r="F4498" s="218"/>
      <c r="G4498" s="218"/>
      <c r="H4498" s="219"/>
    </row>
    <row r="4499" spans="1:8" ht="52.8">
      <c r="A4499" s="209">
        <v>96655</v>
      </c>
      <c r="B4499" s="210" t="s">
        <v>6469</v>
      </c>
      <c r="C4499" s="209" t="s">
        <v>22</v>
      </c>
      <c r="D4499" s="211">
        <v>19.14</v>
      </c>
      <c r="E4499" s="218"/>
      <c r="F4499" s="218"/>
      <c r="G4499" s="218"/>
      <c r="H4499" s="219"/>
    </row>
    <row r="4500" spans="1:8" ht="39.6">
      <c r="A4500" s="209">
        <v>96656</v>
      </c>
      <c r="B4500" s="210" t="s">
        <v>6470</v>
      </c>
      <c r="C4500" s="209" t="s">
        <v>22</v>
      </c>
      <c r="D4500" s="211">
        <v>5.69</v>
      </c>
      <c r="E4500" s="218"/>
      <c r="F4500" s="218"/>
      <c r="G4500" s="218"/>
      <c r="H4500" s="219"/>
    </row>
    <row r="4501" spans="1:8" ht="52.8">
      <c r="A4501" s="209">
        <v>96657</v>
      </c>
      <c r="B4501" s="210" t="s">
        <v>6471</v>
      </c>
      <c r="C4501" s="209" t="s">
        <v>22</v>
      </c>
      <c r="D4501" s="211">
        <v>21.5</v>
      </c>
      <c r="E4501" s="218"/>
      <c r="F4501" s="218"/>
      <c r="G4501" s="218"/>
      <c r="H4501" s="219"/>
    </row>
    <row r="4502" spans="1:8" ht="52.8">
      <c r="A4502" s="209">
        <v>96658</v>
      </c>
      <c r="B4502" s="210" t="s">
        <v>6472</v>
      </c>
      <c r="C4502" s="209" t="s">
        <v>22</v>
      </c>
      <c r="D4502" s="211">
        <v>13.66</v>
      </c>
      <c r="E4502" s="218"/>
      <c r="F4502" s="218"/>
      <c r="G4502" s="218"/>
      <c r="H4502" s="219"/>
    </row>
    <row r="4503" spans="1:8" ht="39.6">
      <c r="A4503" s="209">
        <v>96659</v>
      </c>
      <c r="B4503" s="210" t="s">
        <v>6473</v>
      </c>
      <c r="C4503" s="209" t="s">
        <v>22</v>
      </c>
      <c r="D4503" s="211">
        <v>7.47</v>
      </c>
      <c r="E4503" s="218"/>
      <c r="F4503" s="218"/>
      <c r="G4503" s="218"/>
      <c r="H4503" s="219"/>
    </row>
    <row r="4504" spans="1:8" ht="52.8">
      <c r="A4504" s="209">
        <v>96660</v>
      </c>
      <c r="B4504" s="210" t="s">
        <v>6474</v>
      </c>
      <c r="C4504" s="209" t="s">
        <v>22</v>
      </c>
      <c r="D4504" s="211">
        <v>29.26</v>
      </c>
      <c r="E4504" s="218"/>
      <c r="F4504" s="218"/>
      <c r="G4504" s="218"/>
      <c r="H4504" s="219"/>
    </row>
    <row r="4505" spans="1:8" ht="52.8">
      <c r="A4505" s="209">
        <v>96661</v>
      </c>
      <c r="B4505" s="210" t="s">
        <v>6475</v>
      </c>
      <c r="C4505" s="209" t="s">
        <v>22</v>
      </c>
      <c r="D4505" s="211">
        <v>28.98</v>
      </c>
      <c r="E4505" s="218"/>
      <c r="F4505" s="218"/>
      <c r="G4505" s="218"/>
      <c r="H4505" s="219"/>
    </row>
    <row r="4506" spans="1:8" ht="52.8">
      <c r="A4506" s="209">
        <v>96662</v>
      </c>
      <c r="B4506" s="210" t="s">
        <v>6476</v>
      </c>
      <c r="C4506" s="209" t="s">
        <v>22</v>
      </c>
      <c r="D4506" s="211">
        <v>8.34</v>
      </c>
      <c r="E4506" s="218"/>
      <c r="F4506" s="218"/>
      <c r="G4506" s="218"/>
      <c r="H4506" s="219"/>
    </row>
    <row r="4507" spans="1:8" ht="39.6">
      <c r="A4507" s="209">
        <v>96663</v>
      </c>
      <c r="B4507" s="210" t="s">
        <v>6477</v>
      </c>
      <c r="C4507" s="209" t="s">
        <v>22</v>
      </c>
      <c r="D4507" s="211">
        <v>14.29</v>
      </c>
      <c r="E4507" s="218"/>
      <c r="F4507" s="218"/>
      <c r="G4507" s="218"/>
      <c r="H4507" s="219"/>
    </row>
    <row r="4508" spans="1:8" ht="52.8">
      <c r="A4508" s="209">
        <v>96664</v>
      </c>
      <c r="B4508" s="210" t="s">
        <v>6478</v>
      </c>
      <c r="C4508" s="209" t="s">
        <v>22</v>
      </c>
      <c r="D4508" s="211">
        <v>15.74</v>
      </c>
      <c r="E4508" s="218"/>
      <c r="F4508" s="218"/>
      <c r="G4508" s="218"/>
      <c r="H4508" s="219"/>
    </row>
    <row r="4509" spans="1:8" ht="52.8">
      <c r="A4509" s="209">
        <v>96665</v>
      </c>
      <c r="B4509" s="210" t="s">
        <v>6479</v>
      </c>
      <c r="C4509" s="209" t="s">
        <v>22</v>
      </c>
      <c r="D4509" s="211">
        <v>10.24</v>
      </c>
      <c r="E4509" s="218"/>
      <c r="F4509" s="218"/>
      <c r="G4509" s="218"/>
      <c r="H4509" s="219"/>
    </row>
    <row r="4510" spans="1:8" ht="52.8">
      <c r="A4510" s="209">
        <v>96666</v>
      </c>
      <c r="B4510" s="210" t="s">
        <v>6480</v>
      </c>
      <c r="C4510" s="209" t="s">
        <v>22</v>
      </c>
      <c r="D4510" s="211">
        <v>14.9</v>
      </c>
      <c r="E4510" s="218"/>
      <c r="F4510" s="218"/>
      <c r="G4510" s="218"/>
      <c r="H4510" s="219"/>
    </row>
    <row r="4511" spans="1:8" ht="52.8">
      <c r="A4511" s="209">
        <v>96667</v>
      </c>
      <c r="B4511" s="210" t="s">
        <v>6481</v>
      </c>
      <c r="C4511" s="209" t="s">
        <v>22</v>
      </c>
      <c r="D4511" s="211">
        <v>21.2</v>
      </c>
      <c r="E4511" s="218"/>
      <c r="F4511" s="218"/>
      <c r="G4511" s="218"/>
      <c r="H4511" s="219"/>
    </row>
    <row r="4512" spans="1:8" ht="39.6">
      <c r="A4512" s="209">
        <v>96684</v>
      </c>
      <c r="B4512" s="210" t="s">
        <v>6482</v>
      </c>
      <c r="C4512" s="209" t="s">
        <v>22</v>
      </c>
      <c r="D4512" s="211">
        <v>10.07</v>
      </c>
      <c r="E4512" s="218"/>
      <c r="F4512" s="218"/>
      <c r="G4512" s="218"/>
      <c r="H4512" s="219"/>
    </row>
    <row r="4513" spans="1:8" ht="39.6">
      <c r="A4513" s="209">
        <v>96685</v>
      </c>
      <c r="B4513" s="210" t="s">
        <v>6483</v>
      </c>
      <c r="C4513" s="209" t="s">
        <v>22</v>
      </c>
      <c r="D4513" s="211">
        <v>10.43</v>
      </c>
      <c r="E4513" s="218"/>
      <c r="F4513" s="218"/>
      <c r="G4513" s="218"/>
      <c r="H4513" s="219"/>
    </row>
    <row r="4514" spans="1:8" ht="39.6">
      <c r="A4514" s="209">
        <v>96686</v>
      </c>
      <c r="B4514" s="210" t="s">
        <v>6484</v>
      </c>
      <c r="C4514" s="209" t="s">
        <v>22</v>
      </c>
      <c r="D4514" s="211">
        <v>12.99</v>
      </c>
      <c r="E4514" s="218"/>
      <c r="F4514" s="218"/>
      <c r="G4514" s="218"/>
      <c r="H4514" s="219"/>
    </row>
    <row r="4515" spans="1:8" ht="39.6">
      <c r="A4515" s="209">
        <v>96687</v>
      </c>
      <c r="B4515" s="210" t="s">
        <v>6485</v>
      </c>
      <c r="C4515" s="209" t="s">
        <v>22</v>
      </c>
      <c r="D4515" s="211">
        <v>16.04</v>
      </c>
      <c r="E4515" s="218"/>
      <c r="F4515" s="218"/>
      <c r="G4515" s="218"/>
      <c r="H4515" s="219"/>
    </row>
    <row r="4516" spans="1:8" ht="39.6">
      <c r="A4516" s="209">
        <v>96688</v>
      </c>
      <c r="B4516" s="210" t="s">
        <v>6486</v>
      </c>
      <c r="C4516" s="209" t="s">
        <v>22</v>
      </c>
      <c r="D4516" s="211">
        <v>19.399999999999999</v>
      </c>
      <c r="E4516" s="218"/>
      <c r="F4516" s="218"/>
      <c r="G4516" s="218"/>
      <c r="H4516" s="219"/>
    </row>
    <row r="4517" spans="1:8" ht="39.6">
      <c r="A4517" s="209">
        <v>96689</v>
      </c>
      <c r="B4517" s="210" t="s">
        <v>6487</v>
      </c>
      <c r="C4517" s="209" t="s">
        <v>22</v>
      </c>
      <c r="D4517" s="211">
        <v>24.36</v>
      </c>
      <c r="E4517" s="218"/>
      <c r="F4517" s="218"/>
      <c r="G4517" s="218"/>
      <c r="H4517" s="219"/>
    </row>
    <row r="4518" spans="1:8" ht="39.6">
      <c r="A4518" s="209">
        <v>96690</v>
      </c>
      <c r="B4518" s="210" t="s">
        <v>6488</v>
      </c>
      <c r="C4518" s="209" t="s">
        <v>22</v>
      </c>
      <c r="D4518" s="211">
        <v>27.1</v>
      </c>
      <c r="E4518" s="218"/>
      <c r="F4518" s="218"/>
      <c r="G4518" s="218"/>
      <c r="H4518" s="219"/>
    </row>
    <row r="4519" spans="1:8" ht="39.6">
      <c r="A4519" s="209">
        <v>96691</v>
      </c>
      <c r="B4519" s="210" t="s">
        <v>6489</v>
      </c>
      <c r="C4519" s="209" t="s">
        <v>22</v>
      </c>
      <c r="D4519" s="211">
        <v>34.950000000000003</v>
      </c>
      <c r="E4519" s="218"/>
      <c r="F4519" s="218"/>
      <c r="G4519" s="218"/>
      <c r="H4519" s="219"/>
    </row>
    <row r="4520" spans="1:8" ht="39.6">
      <c r="A4520" s="209">
        <v>96692</v>
      </c>
      <c r="B4520" s="210" t="s">
        <v>6490</v>
      </c>
      <c r="C4520" s="209" t="s">
        <v>22</v>
      </c>
      <c r="D4520" s="211">
        <v>38.53</v>
      </c>
      <c r="E4520" s="218"/>
      <c r="F4520" s="218"/>
      <c r="G4520" s="218"/>
      <c r="H4520" s="219"/>
    </row>
    <row r="4521" spans="1:8" ht="39.6">
      <c r="A4521" s="209">
        <v>96693</v>
      </c>
      <c r="B4521" s="210" t="s">
        <v>6491</v>
      </c>
      <c r="C4521" s="209" t="s">
        <v>22</v>
      </c>
      <c r="D4521" s="211">
        <v>52.55</v>
      </c>
      <c r="E4521" s="218"/>
      <c r="F4521" s="218"/>
      <c r="G4521" s="218"/>
      <c r="H4521" s="219"/>
    </row>
    <row r="4522" spans="1:8" ht="39.6">
      <c r="A4522" s="209">
        <v>96694</v>
      </c>
      <c r="B4522" s="210" t="s">
        <v>6492</v>
      </c>
      <c r="C4522" s="209" t="s">
        <v>22</v>
      </c>
      <c r="D4522" s="211">
        <v>82.57</v>
      </c>
      <c r="E4522" s="218"/>
      <c r="F4522" s="218"/>
      <c r="G4522" s="218"/>
      <c r="H4522" s="219"/>
    </row>
    <row r="4523" spans="1:8" ht="39.6">
      <c r="A4523" s="209">
        <v>96695</v>
      </c>
      <c r="B4523" s="210" t="s">
        <v>6493</v>
      </c>
      <c r="C4523" s="209" t="s">
        <v>22</v>
      </c>
      <c r="D4523" s="211">
        <v>91.12</v>
      </c>
      <c r="E4523" s="218"/>
      <c r="F4523" s="218"/>
      <c r="G4523" s="218"/>
      <c r="H4523" s="219"/>
    </row>
    <row r="4524" spans="1:8" ht="39.6">
      <c r="A4524" s="209">
        <v>96696</v>
      </c>
      <c r="B4524" s="210" t="s">
        <v>6494</v>
      </c>
      <c r="C4524" s="209" t="s">
        <v>22</v>
      </c>
      <c r="D4524" s="211">
        <v>103.16</v>
      </c>
      <c r="E4524" s="218"/>
      <c r="F4524" s="218"/>
      <c r="G4524" s="218"/>
      <c r="H4524" s="219"/>
    </row>
    <row r="4525" spans="1:8" ht="39.6">
      <c r="A4525" s="209">
        <v>96697</v>
      </c>
      <c r="B4525" s="210" t="s">
        <v>6495</v>
      </c>
      <c r="C4525" s="209" t="s">
        <v>22</v>
      </c>
      <c r="D4525" s="211">
        <v>307.45999999999998</v>
      </c>
      <c r="E4525" s="218"/>
      <c r="F4525" s="218"/>
      <c r="G4525" s="218"/>
      <c r="H4525" s="219"/>
    </row>
    <row r="4526" spans="1:8" ht="39.6">
      <c r="A4526" s="209">
        <v>96698</v>
      </c>
      <c r="B4526" s="210" t="s">
        <v>6496</v>
      </c>
      <c r="C4526" s="209" t="s">
        <v>22</v>
      </c>
      <c r="D4526" s="211">
        <v>7.15</v>
      </c>
      <c r="E4526" s="218"/>
      <c r="F4526" s="218"/>
      <c r="G4526" s="218"/>
      <c r="H4526" s="219"/>
    </row>
    <row r="4527" spans="1:8" ht="39.6">
      <c r="A4527" s="209">
        <v>96699</v>
      </c>
      <c r="B4527" s="210" t="s">
        <v>6497</v>
      </c>
      <c r="C4527" s="209" t="s">
        <v>22</v>
      </c>
      <c r="D4527" s="211">
        <v>22.96</v>
      </c>
      <c r="E4527" s="218"/>
      <c r="F4527" s="218"/>
      <c r="G4527" s="218"/>
      <c r="H4527" s="219"/>
    </row>
    <row r="4528" spans="1:8" ht="39.6">
      <c r="A4528" s="209">
        <v>96700</v>
      </c>
      <c r="B4528" s="210" t="s">
        <v>6498</v>
      </c>
      <c r="C4528" s="209" t="s">
        <v>22</v>
      </c>
      <c r="D4528" s="211">
        <v>15.12</v>
      </c>
      <c r="E4528" s="218"/>
      <c r="F4528" s="218"/>
      <c r="G4528" s="218"/>
      <c r="H4528" s="219"/>
    </row>
    <row r="4529" spans="1:8" ht="39.6">
      <c r="A4529" s="209">
        <v>96701</v>
      </c>
      <c r="B4529" s="210" t="s">
        <v>6499</v>
      </c>
      <c r="C4529" s="209" t="s">
        <v>22</v>
      </c>
      <c r="D4529" s="211">
        <v>9.8800000000000008</v>
      </c>
      <c r="E4529" s="218"/>
      <c r="F4529" s="218"/>
      <c r="G4529" s="218"/>
      <c r="H4529" s="219"/>
    </row>
    <row r="4530" spans="1:8" ht="39.6">
      <c r="A4530" s="209">
        <v>96702</v>
      </c>
      <c r="B4530" s="210" t="s">
        <v>6500</v>
      </c>
      <c r="C4530" s="209" t="s">
        <v>22</v>
      </c>
      <c r="D4530" s="211">
        <v>10.27</v>
      </c>
      <c r="E4530" s="218"/>
      <c r="F4530" s="218"/>
      <c r="G4530" s="218"/>
      <c r="H4530" s="219"/>
    </row>
    <row r="4531" spans="1:8" ht="39.6">
      <c r="A4531" s="209">
        <v>96703</v>
      </c>
      <c r="B4531" s="210" t="s">
        <v>6501</v>
      </c>
      <c r="C4531" s="209" t="s">
        <v>22</v>
      </c>
      <c r="D4531" s="211">
        <v>17.78</v>
      </c>
      <c r="E4531" s="218"/>
      <c r="F4531" s="218"/>
      <c r="G4531" s="218"/>
      <c r="H4531" s="219"/>
    </row>
    <row r="4532" spans="1:8" ht="39.6">
      <c r="A4532" s="209">
        <v>96704</v>
      </c>
      <c r="B4532" s="210" t="s">
        <v>6502</v>
      </c>
      <c r="C4532" s="209" t="s">
        <v>22</v>
      </c>
      <c r="D4532" s="211">
        <v>18.21</v>
      </c>
      <c r="E4532" s="218"/>
      <c r="F4532" s="218"/>
      <c r="G4532" s="218"/>
      <c r="H4532" s="219"/>
    </row>
    <row r="4533" spans="1:8" ht="39.6">
      <c r="A4533" s="209">
        <v>96705</v>
      </c>
      <c r="B4533" s="210" t="s">
        <v>6503</v>
      </c>
      <c r="C4533" s="209" t="s">
        <v>22</v>
      </c>
      <c r="D4533" s="211">
        <v>21.58</v>
      </c>
      <c r="E4533" s="218"/>
      <c r="F4533" s="218"/>
      <c r="G4533" s="218"/>
      <c r="H4533" s="219"/>
    </row>
    <row r="4534" spans="1:8" ht="39.6">
      <c r="A4534" s="209">
        <v>96706</v>
      </c>
      <c r="B4534" s="210" t="s">
        <v>6504</v>
      </c>
      <c r="C4534" s="209" t="s">
        <v>22</v>
      </c>
      <c r="D4534" s="211">
        <v>32.1</v>
      </c>
      <c r="E4534" s="218"/>
      <c r="F4534" s="218"/>
      <c r="G4534" s="218"/>
      <c r="H4534" s="219"/>
    </row>
    <row r="4535" spans="1:8" ht="39.6">
      <c r="A4535" s="209">
        <v>96707</v>
      </c>
      <c r="B4535" s="210" t="s">
        <v>6505</v>
      </c>
      <c r="C4535" s="209" t="s">
        <v>22</v>
      </c>
      <c r="D4535" s="211">
        <v>51.87</v>
      </c>
      <c r="E4535" s="218"/>
      <c r="F4535" s="218"/>
      <c r="G4535" s="218"/>
      <c r="H4535" s="219"/>
    </row>
    <row r="4536" spans="1:8" ht="39.6">
      <c r="A4536" s="209">
        <v>96708</v>
      </c>
      <c r="B4536" s="210" t="s">
        <v>6506</v>
      </c>
      <c r="C4536" s="209" t="s">
        <v>22</v>
      </c>
      <c r="D4536" s="211">
        <v>78.849999999999994</v>
      </c>
      <c r="E4536" s="218"/>
      <c r="F4536" s="218"/>
      <c r="G4536" s="218"/>
      <c r="H4536" s="219"/>
    </row>
    <row r="4537" spans="1:8" ht="39.6">
      <c r="A4537" s="209">
        <v>96709</v>
      </c>
      <c r="B4537" s="210" t="s">
        <v>6507</v>
      </c>
      <c r="C4537" s="209" t="s">
        <v>22</v>
      </c>
      <c r="D4537" s="211">
        <v>100.68</v>
      </c>
      <c r="E4537" s="218"/>
      <c r="F4537" s="218"/>
      <c r="G4537" s="218"/>
      <c r="H4537" s="219"/>
    </row>
    <row r="4538" spans="1:8" ht="39.6">
      <c r="A4538" s="209">
        <v>96710</v>
      </c>
      <c r="B4538" s="210" t="s">
        <v>6508</v>
      </c>
      <c r="C4538" s="209" t="s">
        <v>22</v>
      </c>
      <c r="D4538" s="211">
        <v>13.18</v>
      </c>
      <c r="E4538" s="218"/>
      <c r="F4538" s="218"/>
      <c r="G4538" s="218"/>
      <c r="H4538" s="219"/>
    </row>
    <row r="4539" spans="1:8" ht="39.6">
      <c r="A4539" s="209">
        <v>96711</v>
      </c>
      <c r="B4539" s="210" t="s">
        <v>6509</v>
      </c>
      <c r="C4539" s="209" t="s">
        <v>22</v>
      </c>
      <c r="D4539" s="211">
        <v>19.72</v>
      </c>
      <c r="E4539" s="218"/>
      <c r="F4539" s="218"/>
      <c r="G4539" s="218"/>
      <c r="H4539" s="219"/>
    </row>
    <row r="4540" spans="1:8" ht="39.6">
      <c r="A4540" s="209">
        <v>96712</v>
      </c>
      <c r="B4540" s="210" t="s">
        <v>6510</v>
      </c>
      <c r="C4540" s="209" t="s">
        <v>22</v>
      </c>
      <c r="D4540" s="211">
        <v>28.16</v>
      </c>
      <c r="E4540" s="218"/>
      <c r="F4540" s="218"/>
      <c r="G4540" s="218"/>
      <c r="H4540" s="219"/>
    </row>
    <row r="4541" spans="1:8" ht="39.6">
      <c r="A4541" s="209">
        <v>96713</v>
      </c>
      <c r="B4541" s="210" t="s">
        <v>6511</v>
      </c>
      <c r="C4541" s="209" t="s">
        <v>22</v>
      </c>
      <c r="D4541" s="211">
        <v>43.45</v>
      </c>
      <c r="E4541" s="218"/>
      <c r="F4541" s="218"/>
      <c r="G4541" s="218"/>
      <c r="H4541" s="219"/>
    </row>
    <row r="4542" spans="1:8" ht="39.6">
      <c r="A4542" s="209">
        <v>96714</v>
      </c>
      <c r="B4542" s="210" t="s">
        <v>6512</v>
      </c>
      <c r="C4542" s="209" t="s">
        <v>22</v>
      </c>
      <c r="D4542" s="211">
        <v>61.97</v>
      </c>
      <c r="E4542" s="218"/>
      <c r="F4542" s="218"/>
      <c r="G4542" s="218"/>
      <c r="H4542" s="219"/>
    </row>
    <row r="4543" spans="1:8" ht="39.6">
      <c r="A4543" s="209">
        <v>96715</v>
      </c>
      <c r="B4543" s="210" t="s">
        <v>6513</v>
      </c>
      <c r="C4543" s="209" t="s">
        <v>22</v>
      </c>
      <c r="D4543" s="211">
        <v>111.05</v>
      </c>
      <c r="E4543" s="218"/>
      <c r="F4543" s="218"/>
      <c r="G4543" s="218"/>
      <c r="H4543" s="219"/>
    </row>
    <row r="4544" spans="1:8" ht="39.6">
      <c r="A4544" s="209">
        <v>96716</v>
      </c>
      <c r="B4544" s="210" t="s">
        <v>6514</v>
      </c>
      <c r="C4544" s="209" t="s">
        <v>22</v>
      </c>
      <c r="D4544" s="211">
        <v>144.80000000000001</v>
      </c>
      <c r="E4544" s="218"/>
      <c r="F4544" s="218"/>
      <c r="G4544" s="218"/>
      <c r="H4544" s="219"/>
    </row>
    <row r="4545" spans="1:8" ht="39.6">
      <c r="A4545" s="209">
        <v>96717</v>
      </c>
      <c r="B4545" s="210" t="s">
        <v>6515</v>
      </c>
      <c r="C4545" s="209" t="s">
        <v>22</v>
      </c>
      <c r="D4545" s="211">
        <v>279.14999999999998</v>
      </c>
      <c r="E4545" s="218"/>
      <c r="F4545" s="218"/>
      <c r="G4545" s="218"/>
      <c r="H4545" s="219"/>
    </row>
    <row r="4546" spans="1:8" ht="66">
      <c r="A4546" s="209">
        <v>96736</v>
      </c>
      <c r="B4546" s="210" t="s">
        <v>3797</v>
      </c>
      <c r="C4546" s="209" t="s">
        <v>22</v>
      </c>
      <c r="D4546" s="211">
        <v>5.98</v>
      </c>
      <c r="E4546" s="218"/>
      <c r="F4546" s="218"/>
      <c r="G4546" s="218"/>
      <c r="H4546" s="219"/>
    </row>
    <row r="4547" spans="1:8" ht="66">
      <c r="A4547" s="209">
        <v>96737</v>
      </c>
      <c r="B4547" s="210" t="s">
        <v>3798</v>
      </c>
      <c r="C4547" s="209" t="s">
        <v>22</v>
      </c>
      <c r="D4547" s="211">
        <v>5.79</v>
      </c>
      <c r="E4547" s="218"/>
      <c r="F4547" s="218"/>
      <c r="G4547" s="218"/>
      <c r="H4547" s="219"/>
    </row>
    <row r="4548" spans="1:8" ht="66">
      <c r="A4548" s="209">
        <v>96738</v>
      </c>
      <c r="B4548" s="210" t="s">
        <v>3799</v>
      </c>
      <c r="C4548" s="209" t="s">
        <v>22</v>
      </c>
      <c r="D4548" s="211">
        <v>21.6</v>
      </c>
      <c r="E4548" s="218"/>
      <c r="F4548" s="218"/>
      <c r="G4548" s="218"/>
      <c r="H4548" s="219"/>
    </row>
    <row r="4549" spans="1:8" ht="66">
      <c r="A4549" s="209">
        <v>96739</v>
      </c>
      <c r="B4549" s="210" t="s">
        <v>3800</v>
      </c>
      <c r="C4549" s="209" t="s">
        <v>22</v>
      </c>
      <c r="D4549" s="211">
        <v>8.43</v>
      </c>
      <c r="E4549" s="218"/>
      <c r="F4549" s="218"/>
      <c r="G4549" s="218"/>
      <c r="H4549" s="219"/>
    </row>
    <row r="4550" spans="1:8" ht="66">
      <c r="A4550" s="209">
        <v>96740</v>
      </c>
      <c r="B4550" s="210" t="s">
        <v>3801</v>
      </c>
      <c r="C4550" s="209" t="s">
        <v>22</v>
      </c>
      <c r="D4550" s="211">
        <v>30.32</v>
      </c>
      <c r="E4550" s="218"/>
      <c r="F4550" s="218"/>
      <c r="G4550" s="218"/>
      <c r="H4550" s="219"/>
    </row>
    <row r="4551" spans="1:8" ht="66">
      <c r="A4551" s="209">
        <v>96741</v>
      </c>
      <c r="B4551" s="210" t="s">
        <v>3802</v>
      </c>
      <c r="C4551" s="209" t="s">
        <v>22</v>
      </c>
      <c r="D4551" s="211">
        <v>15.04</v>
      </c>
      <c r="E4551" s="218"/>
      <c r="F4551" s="218"/>
      <c r="G4551" s="218"/>
      <c r="H4551" s="219"/>
    </row>
    <row r="4552" spans="1:8" ht="66">
      <c r="A4552" s="209">
        <v>96742</v>
      </c>
      <c r="B4552" s="210" t="s">
        <v>3803</v>
      </c>
      <c r="C4552" s="209" t="s">
        <v>22</v>
      </c>
      <c r="D4552" s="211">
        <v>19.79</v>
      </c>
      <c r="E4552" s="218"/>
      <c r="F4552" s="218"/>
      <c r="G4552" s="218"/>
      <c r="H4552" s="219"/>
    </row>
    <row r="4553" spans="1:8" ht="66">
      <c r="A4553" s="209">
        <v>96743</v>
      </c>
      <c r="B4553" s="210" t="s">
        <v>3804</v>
      </c>
      <c r="C4553" s="209" t="s">
        <v>22</v>
      </c>
      <c r="D4553" s="211">
        <v>28.2</v>
      </c>
      <c r="E4553" s="218"/>
      <c r="F4553" s="218"/>
      <c r="G4553" s="218"/>
      <c r="H4553" s="219"/>
    </row>
    <row r="4554" spans="1:8" ht="66">
      <c r="A4554" s="209">
        <v>96744</v>
      </c>
      <c r="B4554" s="210" t="s">
        <v>3805</v>
      </c>
      <c r="C4554" s="209" t="s">
        <v>22</v>
      </c>
      <c r="D4554" s="211">
        <v>50.75</v>
      </c>
      <c r="E4554" s="218"/>
      <c r="F4554" s="218"/>
      <c r="G4554" s="218"/>
      <c r="H4554" s="219"/>
    </row>
    <row r="4555" spans="1:8" ht="66">
      <c r="A4555" s="209">
        <v>96745</v>
      </c>
      <c r="B4555" s="210" t="s">
        <v>3806</v>
      </c>
      <c r="C4555" s="209" t="s">
        <v>22</v>
      </c>
      <c r="D4555" s="211">
        <v>75.290000000000006</v>
      </c>
      <c r="E4555" s="218"/>
      <c r="F4555" s="218"/>
      <c r="G4555" s="218"/>
      <c r="H4555" s="219"/>
    </row>
    <row r="4556" spans="1:8" ht="66">
      <c r="A4556" s="209">
        <v>96746</v>
      </c>
      <c r="B4556" s="210" t="s">
        <v>3807</v>
      </c>
      <c r="C4556" s="209" t="s">
        <v>22</v>
      </c>
      <c r="D4556" s="211">
        <v>100.8</v>
      </c>
      <c r="E4556" s="218"/>
      <c r="F4556" s="218"/>
      <c r="G4556" s="218"/>
      <c r="H4556" s="219"/>
    </row>
    <row r="4557" spans="1:8" ht="66">
      <c r="A4557" s="209">
        <v>96747</v>
      </c>
      <c r="B4557" s="210" t="s">
        <v>3808</v>
      </c>
      <c r="C4557" s="209" t="s">
        <v>22</v>
      </c>
      <c r="D4557" s="211">
        <v>7.42</v>
      </c>
      <c r="E4557" s="218"/>
      <c r="F4557" s="218"/>
      <c r="G4557" s="218"/>
      <c r="H4557" s="219"/>
    </row>
    <row r="4558" spans="1:8" ht="66">
      <c r="A4558" s="209">
        <v>96748</v>
      </c>
      <c r="B4558" s="210" t="s">
        <v>3809</v>
      </c>
      <c r="C4558" s="209" t="s">
        <v>22</v>
      </c>
      <c r="D4558" s="211">
        <v>8.02</v>
      </c>
      <c r="E4558" s="218"/>
      <c r="F4558" s="218"/>
      <c r="G4558" s="218"/>
      <c r="H4558" s="219"/>
    </row>
    <row r="4559" spans="1:8" ht="66">
      <c r="A4559" s="209">
        <v>96749</v>
      </c>
      <c r="B4559" s="210" t="s">
        <v>3810</v>
      </c>
      <c r="C4559" s="209" t="s">
        <v>22</v>
      </c>
      <c r="D4559" s="211">
        <v>10.83</v>
      </c>
      <c r="E4559" s="218"/>
      <c r="F4559" s="218"/>
      <c r="G4559" s="218"/>
      <c r="H4559" s="219"/>
    </row>
    <row r="4560" spans="1:8" ht="66">
      <c r="A4560" s="209">
        <v>96750</v>
      </c>
      <c r="B4560" s="210" t="s">
        <v>3811</v>
      </c>
      <c r="C4560" s="209" t="s">
        <v>22</v>
      </c>
      <c r="D4560" s="211">
        <v>15.29</v>
      </c>
      <c r="E4560" s="218"/>
      <c r="F4560" s="218"/>
      <c r="G4560" s="218"/>
      <c r="H4560" s="219"/>
    </row>
    <row r="4561" spans="1:8" ht="66">
      <c r="A4561" s="209">
        <v>96751</v>
      </c>
      <c r="B4561" s="210" t="s">
        <v>3812</v>
      </c>
      <c r="C4561" s="209" t="s">
        <v>22</v>
      </c>
      <c r="D4561" s="211">
        <v>24.37</v>
      </c>
      <c r="E4561" s="218"/>
      <c r="F4561" s="218"/>
      <c r="G4561" s="218"/>
      <c r="H4561" s="219"/>
    </row>
    <row r="4562" spans="1:8" ht="66">
      <c r="A4562" s="209">
        <v>96752</v>
      </c>
      <c r="B4562" s="210" t="s">
        <v>3813</v>
      </c>
      <c r="C4562" s="209" t="s">
        <v>22</v>
      </c>
      <c r="D4562" s="211">
        <v>32.64</v>
      </c>
      <c r="E4562" s="218"/>
      <c r="F4562" s="218"/>
      <c r="G4562" s="218"/>
      <c r="H4562" s="219"/>
    </row>
    <row r="4563" spans="1:8" ht="66">
      <c r="A4563" s="209">
        <v>96753</v>
      </c>
      <c r="B4563" s="210" t="s">
        <v>3814</v>
      </c>
      <c r="C4563" s="209" t="s">
        <v>22</v>
      </c>
      <c r="D4563" s="211">
        <v>80.87</v>
      </c>
      <c r="E4563" s="218"/>
      <c r="F4563" s="218"/>
      <c r="G4563" s="218"/>
      <c r="H4563" s="219"/>
    </row>
    <row r="4564" spans="1:8" ht="66">
      <c r="A4564" s="209">
        <v>96754</v>
      </c>
      <c r="B4564" s="210" t="s">
        <v>3815</v>
      </c>
      <c r="C4564" s="209" t="s">
        <v>22</v>
      </c>
      <c r="D4564" s="211">
        <v>97.8</v>
      </c>
      <c r="E4564" s="218"/>
      <c r="F4564" s="218"/>
      <c r="G4564" s="218"/>
      <c r="H4564" s="219"/>
    </row>
    <row r="4565" spans="1:8" ht="66">
      <c r="A4565" s="209">
        <v>96755</v>
      </c>
      <c r="B4565" s="210" t="s">
        <v>3816</v>
      </c>
      <c r="C4565" s="209" t="s">
        <v>22</v>
      </c>
      <c r="D4565" s="211">
        <v>307.62</v>
      </c>
      <c r="E4565" s="218"/>
      <c r="F4565" s="218"/>
      <c r="G4565" s="218"/>
      <c r="H4565" s="219"/>
    </row>
    <row r="4566" spans="1:8" ht="66">
      <c r="A4566" s="209">
        <v>96756</v>
      </c>
      <c r="B4566" s="210" t="s">
        <v>3817</v>
      </c>
      <c r="C4566" s="209" t="s">
        <v>22</v>
      </c>
      <c r="D4566" s="211">
        <v>18.75</v>
      </c>
      <c r="E4566" s="218"/>
      <c r="F4566" s="218"/>
      <c r="G4566" s="218"/>
      <c r="H4566" s="219"/>
    </row>
    <row r="4567" spans="1:8" ht="66">
      <c r="A4567" s="209">
        <v>96757</v>
      </c>
      <c r="B4567" s="210" t="s">
        <v>3818</v>
      </c>
      <c r="C4567" s="209" t="s">
        <v>22</v>
      </c>
      <c r="D4567" s="211">
        <v>22.53</v>
      </c>
      <c r="E4567" s="218"/>
      <c r="F4567" s="218"/>
      <c r="G4567" s="218"/>
      <c r="H4567" s="219"/>
    </row>
    <row r="4568" spans="1:8" ht="66">
      <c r="A4568" s="209">
        <v>96758</v>
      </c>
      <c r="B4568" s="210" t="s">
        <v>3819</v>
      </c>
      <c r="C4568" s="209" t="s">
        <v>22</v>
      </c>
      <c r="D4568" s="211">
        <v>16.829999999999998</v>
      </c>
      <c r="E4568" s="218"/>
      <c r="F4568" s="218"/>
      <c r="G4568" s="218"/>
      <c r="H4568" s="219"/>
    </row>
    <row r="4569" spans="1:8" ht="66">
      <c r="A4569" s="209">
        <v>96759</v>
      </c>
      <c r="B4569" s="210" t="s">
        <v>3820</v>
      </c>
      <c r="C4569" s="209" t="s">
        <v>22</v>
      </c>
      <c r="D4569" s="211">
        <v>22.69</v>
      </c>
      <c r="E4569" s="218"/>
      <c r="F4569" s="218"/>
      <c r="G4569" s="218"/>
      <c r="H4569" s="219"/>
    </row>
    <row r="4570" spans="1:8" ht="66">
      <c r="A4570" s="209">
        <v>96760</v>
      </c>
      <c r="B4570" s="210" t="s">
        <v>3821</v>
      </c>
      <c r="C4570" s="209" t="s">
        <v>22</v>
      </c>
      <c r="D4570" s="211">
        <v>39.799999999999997</v>
      </c>
      <c r="E4570" s="218"/>
      <c r="F4570" s="218"/>
      <c r="G4570" s="218"/>
      <c r="H4570" s="219"/>
    </row>
    <row r="4571" spans="1:8" ht="66">
      <c r="A4571" s="209">
        <v>96761</v>
      </c>
      <c r="B4571" s="210" t="s">
        <v>3822</v>
      </c>
      <c r="C4571" s="209" t="s">
        <v>22</v>
      </c>
      <c r="D4571" s="211">
        <v>54.12</v>
      </c>
      <c r="E4571" s="218"/>
      <c r="F4571" s="218"/>
      <c r="G4571" s="218"/>
      <c r="H4571" s="219"/>
    </row>
    <row r="4572" spans="1:8" ht="66">
      <c r="A4572" s="209">
        <v>96762</v>
      </c>
      <c r="B4572" s="210" t="s">
        <v>3823</v>
      </c>
      <c r="C4572" s="209" t="s">
        <v>22</v>
      </c>
      <c r="D4572" s="211">
        <v>108.78</v>
      </c>
      <c r="E4572" s="218"/>
      <c r="F4572" s="218"/>
      <c r="G4572" s="218"/>
      <c r="H4572" s="219"/>
    </row>
    <row r="4573" spans="1:8" ht="66">
      <c r="A4573" s="209">
        <v>96763</v>
      </c>
      <c r="B4573" s="210" t="s">
        <v>3824</v>
      </c>
      <c r="C4573" s="209" t="s">
        <v>22</v>
      </c>
      <c r="D4573" s="211">
        <v>137.63999999999999</v>
      </c>
      <c r="E4573" s="218"/>
      <c r="F4573" s="218"/>
      <c r="G4573" s="218"/>
      <c r="H4573" s="219"/>
    </row>
    <row r="4574" spans="1:8" ht="66">
      <c r="A4574" s="209">
        <v>96764</v>
      </c>
      <c r="B4574" s="210" t="s">
        <v>3825</v>
      </c>
      <c r="C4574" s="209" t="s">
        <v>22</v>
      </c>
      <c r="D4574" s="211">
        <v>279.38</v>
      </c>
      <c r="E4574" s="218"/>
      <c r="F4574" s="218"/>
      <c r="G4574" s="218"/>
      <c r="H4574" s="219"/>
    </row>
    <row r="4575" spans="1:8" ht="66">
      <c r="A4575" s="209">
        <v>96802</v>
      </c>
      <c r="B4575" s="210" t="s">
        <v>6516</v>
      </c>
      <c r="C4575" s="209" t="s">
        <v>22</v>
      </c>
      <c r="D4575" s="211">
        <v>368.82</v>
      </c>
      <c r="E4575" s="218"/>
      <c r="F4575" s="218"/>
      <c r="G4575" s="218"/>
      <c r="H4575" s="219"/>
    </row>
    <row r="4576" spans="1:8" ht="52.8">
      <c r="A4576" s="209">
        <v>96803</v>
      </c>
      <c r="B4576" s="210" t="s">
        <v>6517</v>
      </c>
      <c r="C4576" s="209" t="s">
        <v>22</v>
      </c>
      <c r="D4576" s="211">
        <v>66.44</v>
      </c>
      <c r="E4576" s="218"/>
      <c r="F4576" s="218"/>
      <c r="G4576" s="218"/>
      <c r="H4576" s="219"/>
    </row>
    <row r="4577" spans="1:8" ht="66">
      <c r="A4577" s="209">
        <v>96804</v>
      </c>
      <c r="B4577" s="210" t="s">
        <v>6518</v>
      </c>
      <c r="C4577" s="209" t="s">
        <v>22</v>
      </c>
      <c r="D4577" s="211">
        <v>106.26</v>
      </c>
      <c r="E4577" s="218"/>
      <c r="F4577" s="218"/>
      <c r="G4577" s="218"/>
      <c r="H4577" s="219"/>
    </row>
    <row r="4578" spans="1:8" ht="66">
      <c r="A4578" s="209">
        <v>96805</v>
      </c>
      <c r="B4578" s="210" t="s">
        <v>6519</v>
      </c>
      <c r="C4578" s="209" t="s">
        <v>22</v>
      </c>
      <c r="D4578" s="211">
        <v>189.68</v>
      </c>
      <c r="E4578" s="218"/>
      <c r="F4578" s="218"/>
      <c r="G4578" s="218"/>
      <c r="H4578" s="219"/>
    </row>
    <row r="4579" spans="1:8" ht="66">
      <c r="A4579" s="209">
        <v>96806</v>
      </c>
      <c r="B4579" s="210" t="s">
        <v>6520</v>
      </c>
      <c r="C4579" s="209" t="s">
        <v>22</v>
      </c>
      <c r="D4579" s="211">
        <v>72.27</v>
      </c>
      <c r="E4579" s="218"/>
      <c r="F4579" s="218"/>
      <c r="G4579" s="218"/>
      <c r="H4579" s="219"/>
    </row>
    <row r="4580" spans="1:8" ht="66">
      <c r="A4580" s="209">
        <v>96807</v>
      </c>
      <c r="B4580" s="210" t="s">
        <v>6521</v>
      </c>
      <c r="C4580" s="209" t="s">
        <v>22</v>
      </c>
      <c r="D4580" s="211">
        <v>115.55</v>
      </c>
      <c r="E4580" s="218"/>
      <c r="F4580" s="218"/>
      <c r="G4580" s="218"/>
      <c r="H4580" s="219"/>
    </row>
    <row r="4581" spans="1:8" ht="39.6">
      <c r="A4581" s="209">
        <v>96808</v>
      </c>
      <c r="B4581" s="210" t="s">
        <v>6522</v>
      </c>
      <c r="C4581" s="209" t="s">
        <v>22</v>
      </c>
      <c r="D4581" s="211">
        <v>14.58</v>
      </c>
      <c r="E4581" s="218"/>
      <c r="F4581" s="218"/>
      <c r="G4581" s="218"/>
      <c r="H4581" s="219"/>
    </row>
    <row r="4582" spans="1:8" ht="52.8">
      <c r="A4582" s="209">
        <v>96809</v>
      </c>
      <c r="B4582" s="210" t="s">
        <v>6523</v>
      </c>
      <c r="C4582" s="209" t="s">
        <v>22</v>
      </c>
      <c r="D4582" s="211">
        <v>16.14</v>
      </c>
      <c r="E4582" s="218"/>
      <c r="F4582" s="218"/>
      <c r="G4582" s="218"/>
      <c r="H4582" s="219"/>
    </row>
    <row r="4583" spans="1:8" ht="52.8">
      <c r="A4583" s="209">
        <v>96810</v>
      </c>
      <c r="B4583" s="210" t="s">
        <v>6524</v>
      </c>
      <c r="C4583" s="209" t="s">
        <v>22</v>
      </c>
      <c r="D4583" s="211">
        <v>17.510000000000002</v>
      </c>
      <c r="E4583" s="218"/>
      <c r="F4583" s="218"/>
      <c r="G4583" s="218"/>
      <c r="H4583" s="219"/>
    </row>
    <row r="4584" spans="1:8" ht="39.6">
      <c r="A4584" s="209">
        <v>96811</v>
      </c>
      <c r="B4584" s="210" t="s">
        <v>6525</v>
      </c>
      <c r="C4584" s="209" t="s">
        <v>22</v>
      </c>
      <c r="D4584" s="211">
        <v>18.46</v>
      </c>
      <c r="E4584" s="218"/>
      <c r="F4584" s="218"/>
      <c r="G4584" s="218"/>
      <c r="H4584" s="219"/>
    </row>
    <row r="4585" spans="1:8" ht="52.8">
      <c r="A4585" s="209">
        <v>96812</v>
      </c>
      <c r="B4585" s="210" t="s">
        <v>6526</v>
      </c>
      <c r="C4585" s="209" t="s">
        <v>22</v>
      </c>
      <c r="D4585" s="211">
        <v>16.82</v>
      </c>
      <c r="E4585" s="218"/>
      <c r="F4585" s="218"/>
      <c r="G4585" s="218"/>
      <c r="H4585" s="219"/>
    </row>
    <row r="4586" spans="1:8" ht="52.8">
      <c r="A4586" s="209">
        <v>96813</v>
      </c>
      <c r="B4586" s="210" t="s">
        <v>6527</v>
      </c>
      <c r="C4586" s="209" t="s">
        <v>22</v>
      </c>
      <c r="D4586" s="211">
        <v>19.18</v>
      </c>
      <c r="E4586" s="218"/>
      <c r="F4586" s="218"/>
      <c r="G4586" s="218"/>
      <c r="H4586" s="219"/>
    </row>
    <row r="4587" spans="1:8" ht="52.8">
      <c r="A4587" s="209">
        <v>96814</v>
      </c>
      <c r="B4587" s="210" t="s">
        <v>6528</v>
      </c>
      <c r="C4587" s="209" t="s">
        <v>22</v>
      </c>
      <c r="D4587" s="211">
        <v>13.81</v>
      </c>
      <c r="E4587" s="218"/>
      <c r="F4587" s="218"/>
      <c r="G4587" s="218"/>
      <c r="H4587" s="219"/>
    </row>
    <row r="4588" spans="1:8" ht="39.6">
      <c r="A4588" s="209">
        <v>96815</v>
      </c>
      <c r="B4588" s="210" t="s">
        <v>6529</v>
      </c>
      <c r="C4588" s="209" t="s">
        <v>22</v>
      </c>
      <c r="D4588" s="211">
        <v>28.84</v>
      </c>
      <c r="E4588" s="218"/>
      <c r="F4588" s="218"/>
      <c r="G4588" s="218"/>
      <c r="H4588" s="219"/>
    </row>
    <row r="4589" spans="1:8" ht="52.8">
      <c r="A4589" s="209">
        <v>96816</v>
      </c>
      <c r="B4589" s="210" t="s">
        <v>6530</v>
      </c>
      <c r="C4589" s="209" t="s">
        <v>22</v>
      </c>
      <c r="D4589" s="211">
        <v>21.7</v>
      </c>
      <c r="E4589" s="218"/>
      <c r="F4589" s="218"/>
      <c r="G4589" s="218"/>
      <c r="H4589" s="219"/>
    </row>
    <row r="4590" spans="1:8" ht="52.8">
      <c r="A4590" s="209">
        <v>96817</v>
      </c>
      <c r="B4590" s="210" t="s">
        <v>6531</v>
      </c>
      <c r="C4590" s="209" t="s">
        <v>22</v>
      </c>
      <c r="D4590" s="211">
        <v>29.08</v>
      </c>
      <c r="E4590" s="218"/>
      <c r="F4590" s="218"/>
      <c r="G4590" s="218"/>
      <c r="H4590" s="219"/>
    </row>
    <row r="4591" spans="1:8" ht="52.8">
      <c r="A4591" s="209">
        <v>96818</v>
      </c>
      <c r="B4591" s="210" t="s">
        <v>6532</v>
      </c>
      <c r="C4591" s="209" t="s">
        <v>22</v>
      </c>
      <c r="D4591" s="211">
        <v>18.66</v>
      </c>
      <c r="E4591" s="218"/>
      <c r="F4591" s="218"/>
      <c r="G4591" s="218"/>
      <c r="H4591" s="219"/>
    </row>
    <row r="4592" spans="1:8" ht="52.8">
      <c r="A4592" s="209">
        <v>96819</v>
      </c>
      <c r="B4592" s="210" t="s">
        <v>6533</v>
      </c>
      <c r="C4592" s="209" t="s">
        <v>22</v>
      </c>
      <c r="D4592" s="211">
        <v>20</v>
      </c>
      <c r="E4592" s="218"/>
      <c r="F4592" s="218"/>
      <c r="G4592" s="218"/>
      <c r="H4592" s="219"/>
    </row>
    <row r="4593" spans="1:8" ht="39.6">
      <c r="A4593" s="209">
        <v>96820</v>
      </c>
      <c r="B4593" s="210" t="s">
        <v>6534</v>
      </c>
      <c r="C4593" s="209" t="s">
        <v>22</v>
      </c>
      <c r="D4593" s="211">
        <v>34.68</v>
      </c>
      <c r="E4593" s="218"/>
      <c r="F4593" s="218"/>
      <c r="G4593" s="218"/>
      <c r="H4593" s="219"/>
    </row>
    <row r="4594" spans="1:8" ht="52.8">
      <c r="A4594" s="209">
        <v>96821</v>
      </c>
      <c r="B4594" s="210" t="s">
        <v>6535</v>
      </c>
      <c r="C4594" s="209" t="s">
        <v>22</v>
      </c>
      <c r="D4594" s="211">
        <v>32.39</v>
      </c>
      <c r="E4594" s="218"/>
      <c r="F4594" s="218"/>
      <c r="G4594" s="218"/>
      <c r="H4594" s="219"/>
    </row>
    <row r="4595" spans="1:8" ht="52.8">
      <c r="A4595" s="209">
        <v>96822</v>
      </c>
      <c r="B4595" s="210" t="s">
        <v>6536</v>
      </c>
      <c r="C4595" s="209" t="s">
        <v>22</v>
      </c>
      <c r="D4595" s="211">
        <v>26.32</v>
      </c>
      <c r="E4595" s="218"/>
      <c r="F4595" s="218"/>
      <c r="G4595" s="218"/>
      <c r="H4595" s="219"/>
    </row>
    <row r="4596" spans="1:8" ht="39.6">
      <c r="A4596" s="209">
        <v>96823</v>
      </c>
      <c r="B4596" s="210" t="s">
        <v>6537</v>
      </c>
      <c r="C4596" s="209" t="s">
        <v>22</v>
      </c>
      <c r="D4596" s="211">
        <v>9.73</v>
      </c>
      <c r="E4596" s="218"/>
      <c r="F4596" s="218"/>
      <c r="G4596" s="218"/>
      <c r="H4596" s="219"/>
    </row>
    <row r="4597" spans="1:8" ht="52.8">
      <c r="A4597" s="209">
        <v>96824</v>
      </c>
      <c r="B4597" s="210" t="s">
        <v>6538</v>
      </c>
      <c r="C4597" s="209" t="s">
        <v>22</v>
      </c>
      <c r="D4597" s="211">
        <v>15.15</v>
      </c>
      <c r="E4597" s="218"/>
      <c r="F4597" s="218"/>
      <c r="G4597" s="218"/>
      <c r="H4597" s="219"/>
    </row>
    <row r="4598" spans="1:8" ht="39.6">
      <c r="A4598" s="209">
        <v>96826</v>
      </c>
      <c r="B4598" s="210" t="s">
        <v>6539</v>
      </c>
      <c r="C4598" s="209" t="s">
        <v>22</v>
      </c>
      <c r="D4598" s="211">
        <v>11.28</v>
      </c>
      <c r="E4598" s="218"/>
      <c r="F4598" s="218"/>
      <c r="G4598" s="218"/>
      <c r="H4598" s="219"/>
    </row>
    <row r="4599" spans="1:8" ht="52.8">
      <c r="A4599" s="209">
        <v>96827</v>
      </c>
      <c r="B4599" s="210" t="s">
        <v>6540</v>
      </c>
      <c r="C4599" s="209" t="s">
        <v>22</v>
      </c>
      <c r="D4599" s="211">
        <v>16.53</v>
      </c>
      <c r="E4599" s="218"/>
      <c r="F4599" s="218"/>
      <c r="G4599" s="218"/>
      <c r="H4599" s="219"/>
    </row>
    <row r="4600" spans="1:8" ht="52.8">
      <c r="A4600" s="209">
        <v>96828</v>
      </c>
      <c r="B4600" s="210" t="s">
        <v>6541</v>
      </c>
      <c r="C4600" s="209" t="s">
        <v>22</v>
      </c>
      <c r="D4600" s="211">
        <v>20.440000000000001</v>
      </c>
      <c r="E4600" s="218"/>
      <c r="F4600" s="218"/>
      <c r="G4600" s="218"/>
      <c r="H4600" s="219"/>
    </row>
    <row r="4601" spans="1:8" ht="39.6">
      <c r="A4601" s="209">
        <v>96829</v>
      </c>
      <c r="B4601" s="210" t="s">
        <v>6542</v>
      </c>
      <c r="C4601" s="209" t="s">
        <v>22</v>
      </c>
      <c r="D4601" s="211">
        <v>15.96</v>
      </c>
      <c r="E4601" s="218"/>
      <c r="F4601" s="218"/>
      <c r="G4601" s="218"/>
      <c r="H4601" s="219"/>
    </row>
    <row r="4602" spans="1:8" ht="39.6">
      <c r="A4602" s="209">
        <v>96830</v>
      </c>
      <c r="B4602" s="210" t="s">
        <v>6543</v>
      </c>
      <c r="C4602" s="209" t="s">
        <v>22</v>
      </c>
      <c r="D4602" s="211">
        <v>17.899999999999999</v>
      </c>
      <c r="E4602" s="218"/>
      <c r="F4602" s="218"/>
      <c r="G4602" s="218"/>
      <c r="H4602" s="219"/>
    </row>
    <row r="4603" spans="1:8" ht="52.8">
      <c r="A4603" s="209">
        <v>96832</v>
      </c>
      <c r="B4603" s="210" t="s">
        <v>6544</v>
      </c>
      <c r="C4603" s="209" t="s">
        <v>22</v>
      </c>
      <c r="D4603" s="211">
        <v>25.79</v>
      </c>
      <c r="E4603" s="218"/>
      <c r="F4603" s="218"/>
      <c r="G4603" s="218"/>
      <c r="H4603" s="219"/>
    </row>
    <row r="4604" spans="1:8" ht="39.6">
      <c r="A4604" s="209">
        <v>96833</v>
      </c>
      <c r="B4604" s="210" t="s">
        <v>6545</v>
      </c>
      <c r="C4604" s="209" t="s">
        <v>22</v>
      </c>
      <c r="D4604" s="211">
        <v>20.420000000000002</v>
      </c>
      <c r="E4604" s="218"/>
      <c r="F4604" s="218"/>
      <c r="G4604" s="218"/>
      <c r="H4604" s="219"/>
    </row>
    <row r="4605" spans="1:8" ht="39.6">
      <c r="A4605" s="209">
        <v>96834</v>
      </c>
      <c r="B4605" s="210" t="s">
        <v>6546</v>
      </c>
      <c r="C4605" s="209" t="s">
        <v>22</v>
      </c>
      <c r="D4605" s="211">
        <v>24.3</v>
      </c>
      <c r="E4605" s="218"/>
      <c r="F4605" s="218"/>
      <c r="G4605" s="218"/>
      <c r="H4605" s="219"/>
    </row>
    <row r="4606" spans="1:8" ht="39.6">
      <c r="A4606" s="209">
        <v>96836</v>
      </c>
      <c r="B4606" s="210" t="s">
        <v>6547</v>
      </c>
      <c r="C4606" s="209" t="s">
        <v>22</v>
      </c>
      <c r="D4606" s="211">
        <v>29.25</v>
      </c>
      <c r="E4606" s="218"/>
      <c r="F4606" s="218"/>
      <c r="G4606" s="218"/>
      <c r="H4606" s="219"/>
    </row>
    <row r="4607" spans="1:8" ht="52.8">
      <c r="A4607" s="209">
        <v>96837</v>
      </c>
      <c r="B4607" s="210" t="s">
        <v>6548</v>
      </c>
      <c r="C4607" s="209" t="s">
        <v>22</v>
      </c>
      <c r="D4607" s="211">
        <v>17.97</v>
      </c>
      <c r="E4607" s="218"/>
      <c r="F4607" s="218"/>
      <c r="G4607" s="218"/>
      <c r="H4607" s="219"/>
    </row>
    <row r="4608" spans="1:8" ht="52.8">
      <c r="A4608" s="209">
        <v>96838</v>
      </c>
      <c r="B4608" s="210" t="s">
        <v>6549</v>
      </c>
      <c r="C4608" s="209" t="s">
        <v>22</v>
      </c>
      <c r="D4608" s="211">
        <v>21.57</v>
      </c>
      <c r="E4608" s="218"/>
      <c r="F4608" s="218"/>
      <c r="G4608" s="218"/>
      <c r="H4608" s="219"/>
    </row>
    <row r="4609" spans="1:8" ht="52.8">
      <c r="A4609" s="209">
        <v>96839</v>
      </c>
      <c r="B4609" s="210" t="s">
        <v>6550</v>
      </c>
      <c r="C4609" s="209" t="s">
        <v>22</v>
      </c>
      <c r="D4609" s="211">
        <v>22.33</v>
      </c>
      <c r="E4609" s="218"/>
      <c r="F4609" s="218"/>
      <c r="G4609" s="218"/>
      <c r="H4609" s="219"/>
    </row>
    <row r="4610" spans="1:8" ht="52.8">
      <c r="A4610" s="209">
        <v>96840</v>
      </c>
      <c r="B4610" s="210" t="s">
        <v>6551</v>
      </c>
      <c r="C4610" s="209" t="s">
        <v>22</v>
      </c>
      <c r="D4610" s="211">
        <v>21.7</v>
      </c>
      <c r="E4610" s="218"/>
      <c r="F4610" s="218"/>
      <c r="G4610" s="218"/>
      <c r="H4610" s="219"/>
    </row>
    <row r="4611" spans="1:8" ht="52.8">
      <c r="A4611" s="209">
        <v>96841</v>
      </c>
      <c r="B4611" s="210" t="s">
        <v>6552</v>
      </c>
      <c r="C4611" s="209" t="s">
        <v>22</v>
      </c>
      <c r="D4611" s="211">
        <v>23.98</v>
      </c>
      <c r="E4611" s="218"/>
      <c r="F4611" s="218"/>
      <c r="G4611" s="218"/>
      <c r="H4611" s="219"/>
    </row>
    <row r="4612" spans="1:8" ht="52.8">
      <c r="A4612" s="209">
        <v>96842</v>
      </c>
      <c r="B4612" s="210" t="s">
        <v>6553</v>
      </c>
      <c r="C4612" s="209" t="s">
        <v>22</v>
      </c>
      <c r="D4612" s="211">
        <v>27.49</v>
      </c>
      <c r="E4612" s="218"/>
      <c r="F4612" s="218"/>
      <c r="G4612" s="218"/>
      <c r="H4612" s="219"/>
    </row>
    <row r="4613" spans="1:8" ht="52.8">
      <c r="A4613" s="209">
        <v>96843</v>
      </c>
      <c r="B4613" s="210" t="s">
        <v>6554</v>
      </c>
      <c r="C4613" s="209" t="s">
        <v>22</v>
      </c>
      <c r="D4613" s="211">
        <v>25</v>
      </c>
      <c r="E4613" s="218"/>
      <c r="F4613" s="218"/>
      <c r="G4613" s="218"/>
      <c r="H4613" s="219"/>
    </row>
    <row r="4614" spans="1:8" ht="52.8">
      <c r="A4614" s="209">
        <v>96844</v>
      </c>
      <c r="B4614" s="210" t="s">
        <v>6555</v>
      </c>
      <c r="C4614" s="209" t="s">
        <v>22</v>
      </c>
      <c r="D4614" s="211">
        <v>28.82</v>
      </c>
      <c r="E4614" s="218"/>
      <c r="F4614" s="218"/>
      <c r="G4614" s="218"/>
      <c r="H4614" s="219"/>
    </row>
    <row r="4615" spans="1:8" ht="52.8">
      <c r="A4615" s="209">
        <v>96845</v>
      </c>
      <c r="B4615" s="210" t="s">
        <v>6556</v>
      </c>
      <c r="C4615" s="209" t="s">
        <v>22</v>
      </c>
      <c r="D4615" s="211">
        <v>34.4</v>
      </c>
      <c r="E4615" s="218"/>
      <c r="F4615" s="218"/>
      <c r="G4615" s="218"/>
      <c r="H4615" s="219"/>
    </row>
    <row r="4616" spans="1:8" ht="52.8">
      <c r="A4616" s="209">
        <v>96846</v>
      </c>
      <c r="B4616" s="210" t="s">
        <v>6557</v>
      </c>
      <c r="C4616" s="209" t="s">
        <v>22</v>
      </c>
      <c r="D4616" s="211">
        <v>32.130000000000003</v>
      </c>
      <c r="E4616" s="218"/>
      <c r="F4616" s="218"/>
      <c r="G4616" s="218"/>
      <c r="H4616" s="219"/>
    </row>
    <row r="4617" spans="1:8" ht="52.8">
      <c r="A4617" s="209">
        <v>96847</v>
      </c>
      <c r="B4617" s="210" t="s">
        <v>6558</v>
      </c>
      <c r="C4617" s="209" t="s">
        <v>22</v>
      </c>
      <c r="D4617" s="211">
        <v>31.68</v>
      </c>
      <c r="E4617" s="218"/>
      <c r="F4617" s="218"/>
      <c r="G4617" s="218"/>
      <c r="H4617" s="219"/>
    </row>
    <row r="4618" spans="1:8" ht="52.8">
      <c r="A4618" s="209">
        <v>96848</v>
      </c>
      <c r="B4618" s="210" t="s">
        <v>6559</v>
      </c>
      <c r="C4618" s="209" t="s">
        <v>22</v>
      </c>
      <c r="D4618" s="211">
        <v>45.75</v>
      </c>
      <c r="E4618" s="218"/>
      <c r="F4618" s="218"/>
      <c r="G4618" s="218"/>
      <c r="H4618" s="219"/>
    </row>
    <row r="4619" spans="1:8" ht="39.6">
      <c r="A4619" s="209">
        <v>96849</v>
      </c>
      <c r="B4619" s="210" t="s">
        <v>6560</v>
      </c>
      <c r="C4619" s="209" t="s">
        <v>22</v>
      </c>
      <c r="D4619" s="211">
        <v>14.38</v>
      </c>
      <c r="E4619" s="218"/>
      <c r="F4619" s="218"/>
      <c r="G4619" s="218"/>
      <c r="H4619" s="219"/>
    </row>
    <row r="4620" spans="1:8" ht="52.8">
      <c r="A4620" s="209">
        <v>96850</v>
      </c>
      <c r="B4620" s="210" t="s">
        <v>6561</v>
      </c>
      <c r="C4620" s="209" t="s">
        <v>22</v>
      </c>
      <c r="D4620" s="211">
        <v>20.14</v>
      </c>
      <c r="E4620" s="218"/>
      <c r="F4620" s="218"/>
      <c r="G4620" s="218"/>
      <c r="H4620" s="219"/>
    </row>
    <row r="4621" spans="1:8" ht="39.6">
      <c r="A4621" s="209">
        <v>96852</v>
      </c>
      <c r="B4621" s="210" t="s">
        <v>6562</v>
      </c>
      <c r="C4621" s="209" t="s">
        <v>22</v>
      </c>
      <c r="D4621" s="211">
        <v>18.329999999999998</v>
      </c>
      <c r="E4621" s="218"/>
      <c r="F4621" s="218"/>
      <c r="G4621" s="218"/>
      <c r="H4621" s="219"/>
    </row>
    <row r="4622" spans="1:8" ht="52.8">
      <c r="A4622" s="209">
        <v>96853</v>
      </c>
      <c r="B4622" s="210" t="s">
        <v>6563</v>
      </c>
      <c r="C4622" s="209" t="s">
        <v>22</v>
      </c>
      <c r="D4622" s="211">
        <v>21.66</v>
      </c>
      <c r="E4622" s="218"/>
      <c r="F4622" s="218"/>
      <c r="G4622" s="218"/>
      <c r="H4622" s="219"/>
    </row>
    <row r="4623" spans="1:8" ht="52.8">
      <c r="A4623" s="209">
        <v>96854</v>
      </c>
      <c r="B4623" s="210" t="s">
        <v>6564</v>
      </c>
      <c r="C4623" s="209" t="s">
        <v>22</v>
      </c>
      <c r="D4623" s="211">
        <v>26.76</v>
      </c>
      <c r="E4623" s="218"/>
      <c r="F4623" s="218"/>
      <c r="G4623" s="218"/>
      <c r="H4623" s="219"/>
    </row>
    <row r="4624" spans="1:8" ht="39.6">
      <c r="A4624" s="209">
        <v>96855</v>
      </c>
      <c r="B4624" s="210" t="s">
        <v>6565</v>
      </c>
      <c r="C4624" s="209" t="s">
        <v>22</v>
      </c>
      <c r="D4624" s="211">
        <v>28.93</v>
      </c>
      <c r="E4624" s="218"/>
      <c r="F4624" s="218"/>
      <c r="G4624" s="218"/>
      <c r="H4624" s="219"/>
    </row>
    <row r="4625" spans="1:8" ht="52.8">
      <c r="A4625" s="209">
        <v>96856</v>
      </c>
      <c r="B4625" s="210" t="s">
        <v>6566</v>
      </c>
      <c r="C4625" s="209" t="s">
        <v>22</v>
      </c>
      <c r="D4625" s="211">
        <v>30.82</v>
      </c>
      <c r="E4625" s="218"/>
      <c r="F4625" s="218"/>
      <c r="G4625" s="218"/>
      <c r="H4625" s="219"/>
    </row>
    <row r="4626" spans="1:8" ht="52.8">
      <c r="A4626" s="209">
        <v>96860</v>
      </c>
      <c r="B4626" s="210" t="s">
        <v>6567</v>
      </c>
      <c r="C4626" s="209" t="s">
        <v>22</v>
      </c>
      <c r="D4626" s="211">
        <v>25.75</v>
      </c>
      <c r="E4626" s="218"/>
      <c r="F4626" s="218"/>
      <c r="G4626" s="218"/>
      <c r="H4626" s="219"/>
    </row>
    <row r="4627" spans="1:8" ht="52.8">
      <c r="A4627" s="209">
        <v>96861</v>
      </c>
      <c r="B4627" s="210" t="s">
        <v>6568</v>
      </c>
      <c r="C4627" s="209" t="s">
        <v>22</v>
      </c>
      <c r="D4627" s="211">
        <v>32.58</v>
      </c>
      <c r="E4627" s="218"/>
      <c r="F4627" s="218"/>
      <c r="G4627" s="218"/>
      <c r="H4627" s="219"/>
    </row>
    <row r="4628" spans="1:8" ht="52.8">
      <c r="A4628" s="209">
        <v>96862</v>
      </c>
      <c r="B4628" s="210" t="s">
        <v>6569</v>
      </c>
      <c r="C4628" s="209" t="s">
        <v>22</v>
      </c>
      <c r="D4628" s="211">
        <v>31.69</v>
      </c>
      <c r="E4628" s="218"/>
      <c r="F4628" s="218"/>
      <c r="G4628" s="218"/>
      <c r="H4628" s="219"/>
    </row>
    <row r="4629" spans="1:8" ht="52.8">
      <c r="A4629" s="209">
        <v>96863</v>
      </c>
      <c r="B4629" s="210" t="s">
        <v>6570</v>
      </c>
      <c r="C4629" s="209" t="s">
        <v>22</v>
      </c>
      <c r="D4629" s="211">
        <v>33.32</v>
      </c>
      <c r="E4629" s="218"/>
      <c r="F4629" s="218"/>
      <c r="G4629" s="218"/>
      <c r="H4629" s="219"/>
    </row>
    <row r="4630" spans="1:8" ht="52.8">
      <c r="A4630" s="209">
        <v>96864</v>
      </c>
      <c r="B4630" s="210" t="s">
        <v>6571</v>
      </c>
      <c r="C4630" s="209" t="s">
        <v>22</v>
      </c>
      <c r="D4630" s="211">
        <v>44.96</v>
      </c>
      <c r="E4630" s="218"/>
      <c r="F4630" s="218"/>
      <c r="G4630" s="218"/>
      <c r="H4630" s="219"/>
    </row>
    <row r="4631" spans="1:8" ht="52.8">
      <c r="A4631" s="209">
        <v>96865</v>
      </c>
      <c r="B4631" s="210" t="s">
        <v>6572</v>
      </c>
      <c r="C4631" s="209" t="s">
        <v>22</v>
      </c>
      <c r="D4631" s="211">
        <v>39.31</v>
      </c>
      <c r="E4631" s="218"/>
      <c r="F4631" s="218"/>
      <c r="G4631" s="218"/>
      <c r="H4631" s="219"/>
    </row>
    <row r="4632" spans="1:8" ht="52.8">
      <c r="A4632" s="209">
        <v>96866</v>
      </c>
      <c r="B4632" s="210" t="s">
        <v>6573</v>
      </c>
      <c r="C4632" s="209" t="s">
        <v>22</v>
      </c>
      <c r="D4632" s="211">
        <v>58.56</v>
      </c>
      <c r="E4632" s="218"/>
      <c r="F4632" s="218"/>
      <c r="G4632" s="218"/>
      <c r="H4632" s="219"/>
    </row>
    <row r="4633" spans="1:8" ht="39.6">
      <c r="A4633" s="209">
        <v>96868</v>
      </c>
      <c r="B4633" s="210" t="s">
        <v>6574</v>
      </c>
      <c r="C4633" s="209" t="s">
        <v>22</v>
      </c>
      <c r="D4633" s="211">
        <v>16.79</v>
      </c>
      <c r="E4633" s="218"/>
      <c r="F4633" s="218"/>
      <c r="G4633" s="218"/>
      <c r="H4633" s="219"/>
    </row>
    <row r="4634" spans="1:8" ht="39.6">
      <c r="A4634" s="209">
        <v>96869</v>
      </c>
      <c r="B4634" s="210" t="s">
        <v>6575</v>
      </c>
      <c r="C4634" s="209" t="s">
        <v>22</v>
      </c>
      <c r="D4634" s="211">
        <v>25.89</v>
      </c>
      <c r="E4634" s="218"/>
      <c r="F4634" s="218"/>
      <c r="G4634" s="218"/>
      <c r="H4634" s="219"/>
    </row>
    <row r="4635" spans="1:8" ht="39.6">
      <c r="A4635" s="209">
        <v>96870</v>
      </c>
      <c r="B4635" s="210" t="s">
        <v>6576</v>
      </c>
      <c r="C4635" s="209" t="s">
        <v>22</v>
      </c>
      <c r="D4635" s="211">
        <v>39.08</v>
      </c>
      <c r="E4635" s="218"/>
      <c r="F4635" s="218"/>
      <c r="G4635" s="218"/>
      <c r="H4635" s="219"/>
    </row>
    <row r="4636" spans="1:8" ht="39.6">
      <c r="A4636" s="209">
        <v>96871</v>
      </c>
      <c r="B4636" s="210" t="s">
        <v>6577</v>
      </c>
      <c r="C4636" s="209" t="s">
        <v>22</v>
      </c>
      <c r="D4636" s="211">
        <v>44.6</v>
      </c>
      <c r="E4636" s="218"/>
      <c r="F4636" s="218"/>
      <c r="G4636" s="218"/>
      <c r="H4636" s="219"/>
    </row>
    <row r="4637" spans="1:8" ht="66">
      <c r="A4637" s="209">
        <v>96872</v>
      </c>
      <c r="B4637" s="210" t="s">
        <v>6578</v>
      </c>
      <c r="C4637" s="209" t="s">
        <v>22</v>
      </c>
      <c r="D4637" s="211">
        <v>41.15</v>
      </c>
      <c r="E4637" s="218"/>
      <c r="F4637" s="218"/>
      <c r="G4637" s="218"/>
      <c r="H4637" s="219"/>
    </row>
    <row r="4638" spans="1:8" ht="52.8">
      <c r="A4638" s="209">
        <v>96873</v>
      </c>
      <c r="B4638" s="210" t="s">
        <v>6579</v>
      </c>
      <c r="C4638" s="209" t="s">
        <v>22</v>
      </c>
      <c r="D4638" s="211">
        <v>55.03</v>
      </c>
      <c r="E4638" s="218"/>
      <c r="F4638" s="218"/>
      <c r="G4638" s="218"/>
      <c r="H4638" s="219"/>
    </row>
    <row r="4639" spans="1:8" ht="66">
      <c r="A4639" s="209">
        <v>96874</v>
      </c>
      <c r="B4639" s="210" t="s">
        <v>6580</v>
      </c>
      <c r="C4639" s="209" t="s">
        <v>22</v>
      </c>
      <c r="D4639" s="211">
        <v>50.09</v>
      </c>
      <c r="E4639" s="218"/>
      <c r="F4639" s="218"/>
      <c r="G4639" s="218"/>
      <c r="H4639" s="219"/>
    </row>
    <row r="4640" spans="1:8" ht="52.8">
      <c r="A4640" s="209">
        <v>96875</v>
      </c>
      <c r="B4640" s="210" t="s">
        <v>6581</v>
      </c>
      <c r="C4640" s="209" t="s">
        <v>22</v>
      </c>
      <c r="D4640" s="211">
        <v>65.97</v>
      </c>
      <c r="E4640" s="218"/>
      <c r="F4640" s="218"/>
      <c r="G4640" s="218"/>
      <c r="H4640" s="219"/>
    </row>
    <row r="4641" spans="1:8" ht="52.8">
      <c r="A4641" s="209">
        <v>96876</v>
      </c>
      <c r="B4641" s="210" t="s">
        <v>6582</v>
      </c>
      <c r="C4641" s="209" t="s">
        <v>22</v>
      </c>
      <c r="D4641" s="211">
        <v>154.06</v>
      </c>
      <c r="E4641" s="218"/>
      <c r="F4641" s="218"/>
      <c r="G4641" s="218"/>
      <c r="H4641" s="219"/>
    </row>
    <row r="4642" spans="1:8" ht="52.8">
      <c r="A4642" s="209">
        <v>96878</v>
      </c>
      <c r="B4642" s="210" t="s">
        <v>6583</v>
      </c>
      <c r="C4642" s="209" t="s">
        <v>22</v>
      </c>
      <c r="D4642" s="211">
        <v>173.11</v>
      </c>
      <c r="E4642" s="218"/>
      <c r="F4642" s="218"/>
      <c r="G4642" s="218"/>
      <c r="H4642" s="219"/>
    </row>
    <row r="4643" spans="1:8" ht="52.8">
      <c r="A4643" s="209">
        <v>96879</v>
      </c>
      <c r="B4643" s="210" t="s">
        <v>6584</v>
      </c>
      <c r="C4643" s="209" t="s">
        <v>22</v>
      </c>
      <c r="D4643" s="211">
        <v>167.66</v>
      </c>
      <c r="E4643" s="218"/>
      <c r="F4643" s="218"/>
      <c r="G4643" s="218"/>
      <c r="H4643" s="219"/>
    </row>
    <row r="4644" spans="1:8" ht="52.8">
      <c r="A4644" s="209">
        <v>96881</v>
      </c>
      <c r="B4644" s="210" t="s">
        <v>6585</v>
      </c>
      <c r="C4644" s="209" t="s">
        <v>22</v>
      </c>
      <c r="D4644" s="211">
        <v>199.12</v>
      </c>
      <c r="E4644" s="218"/>
      <c r="F4644" s="218"/>
      <c r="G4644" s="218"/>
      <c r="H4644" s="219"/>
    </row>
    <row r="4645" spans="1:8" ht="66">
      <c r="A4645" s="209">
        <v>97425</v>
      </c>
      <c r="B4645" s="210" t="s">
        <v>3826</v>
      </c>
      <c r="C4645" s="209" t="s">
        <v>22</v>
      </c>
      <c r="D4645" s="211">
        <v>27.44</v>
      </c>
      <c r="E4645" s="218"/>
      <c r="F4645" s="218"/>
      <c r="G4645" s="218"/>
      <c r="H4645" s="219"/>
    </row>
    <row r="4646" spans="1:8" ht="66">
      <c r="A4646" s="209">
        <v>97426</v>
      </c>
      <c r="B4646" s="210" t="s">
        <v>3827</v>
      </c>
      <c r="C4646" s="209" t="s">
        <v>22</v>
      </c>
      <c r="D4646" s="211">
        <v>33.159999999999997</v>
      </c>
      <c r="E4646" s="218"/>
      <c r="F4646" s="218"/>
      <c r="G4646" s="218"/>
      <c r="H4646" s="219"/>
    </row>
    <row r="4647" spans="1:8" ht="66">
      <c r="A4647" s="209">
        <v>97427</v>
      </c>
      <c r="B4647" s="210" t="s">
        <v>3828</v>
      </c>
      <c r="C4647" s="209" t="s">
        <v>22</v>
      </c>
      <c r="D4647" s="211">
        <v>37.479999999999997</v>
      </c>
      <c r="E4647" s="218"/>
      <c r="F4647" s="218"/>
      <c r="G4647" s="218"/>
      <c r="H4647" s="219"/>
    </row>
    <row r="4648" spans="1:8" ht="66">
      <c r="A4648" s="209">
        <v>97428</v>
      </c>
      <c r="B4648" s="210" t="s">
        <v>3829</v>
      </c>
      <c r="C4648" s="209" t="s">
        <v>22</v>
      </c>
      <c r="D4648" s="211">
        <v>47.51</v>
      </c>
      <c r="E4648" s="218"/>
      <c r="F4648" s="218"/>
      <c r="G4648" s="218"/>
      <c r="H4648" s="219"/>
    </row>
    <row r="4649" spans="1:8" ht="66">
      <c r="A4649" s="209">
        <v>97429</v>
      </c>
      <c r="B4649" s="210" t="s">
        <v>3830</v>
      </c>
      <c r="C4649" s="209" t="s">
        <v>22</v>
      </c>
      <c r="D4649" s="211">
        <v>56.74</v>
      </c>
      <c r="E4649" s="218"/>
      <c r="F4649" s="218"/>
      <c r="G4649" s="218"/>
      <c r="H4649" s="219"/>
    </row>
    <row r="4650" spans="1:8" ht="52.8">
      <c r="A4650" s="209">
        <v>97430</v>
      </c>
      <c r="B4650" s="210" t="s">
        <v>3831</v>
      </c>
      <c r="C4650" s="209" t="s">
        <v>22</v>
      </c>
      <c r="D4650" s="211">
        <v>39.72</v>
      </c>
      <c r="E4650" s="218"/>
      <c r="F4650" s="218"/>
      <c r="G4650" s="218"/>
      <c r="H4650" s="219"/>
    </row>
    <row r="4651" spans="1:8" ht="52.8">
      <c r="A4651" s="209">
        <v>97431</v>
      </c>
      <c r="B4651" s="210" t="s">
        <v>3832</v>
      </c>
      <c r="C4651" s="209" t="s">
        <v>22</v>
      </c>
      <c r="D4651" s="211">
        <v>44.24</v>
      </c>
      <c r="E4651" s="218"/>
      <c r="F4651" s="218"/>
      <c r="G4651" s="218"/>
      <c r="H4651" s="219"/>
    </row>
    <row r="4652" spans="1:8" ht="52.8">
      <c r="A4652" s="209">
        <v>97432</v>
      </c>
      <c r="B4652" s="210" t="s">
        <v>3833</v>
      </c>
      <c r="C4652" s="209" t="s">
        <v>22</v>
      </c>
      <c r="D4652" s="211">
        <v>49.91</v>
      </c>
      <c r="E4652" s="218"/>
      <c r="F4652" s="218"/>
      <c r="G4652" s="218"/>
      <c r="H4652" s="219"/>
    </row>
    <row r="4653" spans="1:8" ht="52.8">
      <c r="A4653" s="209">
        <v>97433</v>
      </c>
      <c r="B4653" s="210" t="s">
        <v>3834</v>
      </c>
      <c r="C4653" s="209" t="s">
        <v>22</v>
      </c>
      <c r="D4653" s="211">
        <v>92.31</v>
      </c>
      <c r="E4653" s="218"/>
      <c r="F4653" s="218"/>
      <c r="G4653" s="218"/>
      <c r="H4653" s="219"/>
    </row>
    <row r="4654" spans="1:8" ht="52.8">
      <c r="A4654" s="209">
        <v>97434</v>
      </c>
      <c r="B4654" s="210" t="s">
        <v>3835</v>
      </c>
      <c r="C4654" s="209" t="s">
        <v>22</v>
      </c>
      <c r="D4654" s="211">
        <v>94.11</v>
      </c>
      <c r="E4654" s="218"/>
      <c r="F4654" s="218"/>
      <c r="G4654" s="218"/>
      <c r="H4654" s="219"/>
    </row>
    <row r="4655" spans="1:8" ht="52.8">
      <c r="A4655" s="209">
        <v>97435</v>
      </c>
      <c r="B4655" s="210" t="s">
        <v>3836</v>
      </c>
      <c r="C4655" s="209" t="s">
        <v>22</v>
      </c>
      <c r="D4655" s="211">
        <v>108.06</v>
      </c>
      <c r="E4655" s="218"/>
      <c r="F4655" s="218"/>
      <c r="G4655" s="218"/>
      <c r="H4655" s="219"/>
    </row>
    <row r="4656" spans="1:8" ht="52.8">
      <c r="A4656" s="209">
        <v>97436</v>
      </c>
      <c r="B4656" s="210" t="s">
        <v>3837</v>
      </c>
      <c r="C4656" s="209" t="s">
        <v>22</v>
      </c>
      <c r="D4656" s="211">
        <v>111.5</v>
      </c>
      <c r="E4656" s="218"/>
      <c r="F4656" s="218"/>
      <c r="G4656" s="218"/>
      <c r="H4656" s="219"/>
    </row>
    <row r="4657" spans="1:8" ht="52.8">
      <c r="A4657" s="209">
        <v>97437</v>
      </c>
      <c r="B4657" s="210" t="s">
        <v>3838</v>
      </c>
      <c r="C4657" s="209" t="s">
        <v>22</v>
      </c>
      <c r="D4657" s="211">
        <v>123.73</v>
      </c>
      <c r="E4657" s="218"/>
      <c r="F4657" s="218"/>
      <c r="G4657" s="218"/>
      <c r="H4657" s="219"/>
    </row>
    <row r="4658" spans="1:8" ht="52.8">
      <c r="A4658" s="209">
        <v>97438</v>
      </c>
      <c r="B4658" s="210" t="s">
        <v>3839</v>
      </c>
      <c r="C4658" s="209" t="s">
        <v>22</v>
      </c>
      <c r="D4658" s="211">
        <v>127.41</v>
      </c>
      <c r="E4658" s="218"/>
      <c r="F4658" s="218"/>
      <c r="G4658" s="218"/>
      <c r="H4658" s="219"/>
    </row>
    <row r="4659" spans="1:8" ht="39.6">
      <c r="A4659" s="209">
        <v>97439</v>
      </c>
      <c r="B4659" s="210" t="s">
        <v>3840</v>
      </c>
      <c r="C4659" s="209" t="s">
        <v>22</v>
      </c>
      <c r="D4659" s="211">
        <v>140.27000000000001</v>
      </c>
      <c r="E4659" s="218"/>
      <c r="F4659" s="218"/>
      <c r="G4659" s="218"/>
      <c r="H4659" s="219"/>
    </row>
    <row r="4660" spans="1:8" ht="39.6">
      <c r="A4660" s="209">
        <v>97440</v>
      </c>
      <c r="B4660" s="210" t="s">
        <v>3841</v>
      </c>
      <c r="C4660" s="209" t="s">
        <v>22</v>
      </c>
      <c r="D4660" s="211">
        <v>168.37</v>
      </c>
      <c r="E4660" s="218"/>
      <c r="F4660" s="218"/>
      <c r="G4660" s="218"/>
      <c r="H4660" s="219"/>
    </row>
    <row r="4661" spans="1:8" ht="39.6">
      <c r="A4661" s="209">
        <v>97442</v>
      </c>
      <c r="B4661" s="210" t="s">
        <v>3842</v>
      </c>
      <c r="C4661" s="209" t="s">
        <v>22</v>
      </c>
      <c r="D4661" s="211">
        <v>185.8</v>
      </c>
      <c r="E4661" s="218"/>
      <c r="F4661" s="218"/>
      <c r="G4661" s="218"/>
      <c r="H4661" s="219"/>
    </row>
    <row r="4662" spans="1:8" ht="39.6">
      <c r="A4662" s="209">
        <v>97443</v>
      </c>
      <c r="B4662" s="210" t="s">
        <v>3843</v>
      </c>
      <c r="C4662" s="209" t="s">
        <v>22</v>
      </c>
      <c r="D4662" s="211">
        <v>118.33</v>
      </c>
      <c r="E4662" s="218"/>
      <c r="F4662" s="218"/>
      <c r="G4662" s="218"/>
      <c r="H4662" s="219"/>
    </row>
    <row r="4663" spans="1:8" ht="52.8">
      <c r="A4663" s="209">
        <v>97444</v>
      </c>
      <c r="B4663" s="210" t="s">
        <v>3844</v>
      </c>
      <c r="C4663" s="209" t="s">
        <v>22</v>
      </c>
      <c r="D4663" s="211">
        <v>141.5</v>
      </c>
      <c r="E4663" s="218"/>
      <c r="F4663" s="218"/>
      <c r="G4663" s="218"/>
      <c r="H4663" s="219"/>
    </row>
    <row r="4664" spans="1:8" ht="39.6">
      <c r="A4664" s="209">
        <v>97446</v>
      </c>
      <c r="B4664" s="210" t="s">
        <v>3845</v>
      </c>
      <c r="C4664" s="209" t="s">
        <v>22</v>
      </c>
      <c r="D4664" s="211">
        <v>252.38</v>
      </c>
      <c r="E4664" s="218"/>
      <c r="F4664" s="218"/>
      <c r="G4664" s="218"/>
      <c r="H4664" s="219"/>
    </row>
    <row r="4665" spans="1:8" ht="52.8">
      <c r="A4665" s="209">
        <v>97447</v>
      </c>
      <c r="B4665" s="210" t="s">
        <v>3846</v>
      </c>
      <c r="C4665" s="209" t="s">
        <v>22</v>
      </c>
      <c r="D4665" s="211">
        <v>252.38</v>
      </c>
      <c r="E4665" s="218"/>
      <c r="F4665" s="218"/>
      <c r="G4665" s="218"/>
      <c r="H4665" s="219"/>
    </row>
    <row r="4666" spans="1:8" ht="39.6">
      <c r="A4666" s="209">
        <v>97449</v>
      </c>
      <c r="B4666" s="210" t="s">
        <v>3847</v>
      </c>
      <c r="C4666" s="209" t="s">
        <v>22</v>
      </c>
      <c r="D4666" s="211">
        <v>268.19</v>
      </c>
      <c r="E4666" s="218"/>
      <c r="F4666" s="218"/>
      <c r="G4666" s="218"/>
      <c r="H4666" s="219"/>
    </row>
    <row r="4667" spans="1:8" ht="52.8">
      <c r="A4667" s="209">
        <v>97450</v>
      </c>
      <c r="B4667" s="210" t="s">
        <v>3848</v>
      </c>
      <c r="C4667" s="209" t="s">
        <v>22</v>
      </c>
      <c r="D4667" s="211">
        <v>331.3</v>
      </c>
      <c r="E4667" s="218"/>
      <c r="F4667" s="218"/>
      <c r="G4667" s="218"/>
      <c r="H4667" s="219"/>
    </row>
    <row r="4668" spans="1:8" ht="39.6">
      <c r="A4668" s="209">
        <v>97452</v>
      </c>
      <c r="B4668" s="210" t="s">
        <v>3849</v>
      </c>
      <c r="C4668" s="209" t="s">
        <v>22</v>
      </c>
      <c r="D4668" s="211">
        <v>196.68</v>
      </c>
      <c r="E4668" s="218"/>
      <c r="F4668" s="218"/>
      <c r="G4668" s="218"/>
      <c r="H4668" s="219"/>
    </row>
    <row r="4669" spans="1:8" ht="39.6">
      <c r="A4669" s="209">
        <v>97453</v>
      </c>
      <c r="B4669" s="210" t="s">
        <v>3850</v>
      </c>
      <c r="C4669" s="209" t="s">
        <v>22</v>
      </c>
      <c r="D4669" s="211">
        <v>209.91</v>
      </c>
      <c r="E4669" s="218"/>
      <c r="F4669" s="218"/>
      <c r="G4669" s="218"/>
      <c r="H4669" s="219"/>
    </row>
    <row r="4670" spans="1:8" ht="39.6">
      <c r="A4670" s="209">
        <v>97454</v>
      </c>
      <c r="B4670" s="210" t="s">
        <v>3851</v>
      </c>
      <c r="C4670" s="209" t="s">
        <v>22</v>
      </c>
      <c r="D4670" s="211">
        <v>345.49</v>
      </c>
      <c r="E4670" s="218"/>
      <c r="F4670" s="218"/>
      <c r="G4670" s="218"/>
      <c r="H4670" s="219"/>
    </row>
    <row r="4671" spans="1:8" ht="39.6">
      <c r="A4671" s="209">
        <v>97455</v>
      </c>
      <c r="B4671" s="210" t="s">
        <v>3852</v>
      </c>
      <c r="C4671" s="209" t="s">
        <v>22</v>
      </c>
      <c r="D4671" s="211">
        <v>366.64</v>
      </c>
      <c r="E4671" s="218"/>
      <c r="F4671" s="218"/>
      <c r="G4671" s="218"/>
      <c r="H4671" s="219"/>
    </row>
    <row r="4672" spans="1:8" ht="39.6">
      <c r="A4672" s="209">
        <v>97456</v>
      </c>
      <c r="B4672" s="210" t="s">
        <v>3853</v>
      </c>
      <c r="C4672" s="209" t="s">
        <v>22</v>
      </c>
      <c r="D4672" s="211">
        <v>806.49</v>
      </c>
      <c r="E4672" s="218"/>
      <c r="F4672" s="218"/>
      <c r="G4672" s="218"/>
      <c r="H4672" s="219"/>
    </row>
    <row r="4673" spans="1:8" ht="39.6">
      <c r="A4673" s="209">
        <v>97457</v>
      </c>
      <c r="B4673" s="210" t="s">
        <v>3854</v>
      </c>
      <c r="C4673" s="209" t="s">
        <v>22</v>
      </c>
      <c r="D4673" s="211">
        <v>711.57</v>
      </c>
      <c r="E4673" s="218"/>
      <c r="F4673" s="218"/>
      <c r="G4673" s="218"/>
      <c r="H4673" s="219"/>
    </row>
    <row r="4674" spans="1:8" ht="39.6">
      <c r="A4674" s="209">
        <v>97458</v>
      </c>
      <c r="B4674" s="210" t="s">
        <v>3855</v>
      </c>
      <c r="C4674" s="209" t="s">
        <v>22</v>
      </c>
      <c r="D4674" s="211">
        <v>315.3</v>
      </c>
      <c r="E4674" s="218"/>
      <c r="F4674" s="218"/>
      <c r="G4674" s="218"/>
      <c r="H4674" s="219"/>
    </row>
    <row r="4675" spans="1:8" ht="39.6">
      <c r="A4675" s="209">
        <v>97459</v>
      </c>
      <c r="B4675" s="210" t="s">
        <v>3856</v>
      </c>
      <c r="C4675" s="209" t="s">
        <v>22</v>
      </c>
      <c r="D4675" s="211">
        <v>555.55999999999995</v>
      </c>
      <c r="E4675" s="218"/>
      <c r="F4675" s="218"/>
      <c r="G4675" s="218"/>
      <c r="H4675" s="219"/>
    </row>
    <row r="4676" spans="1:8" ht="39.6">
      <c r="A4676" s="209">
        <v>97460</v>
      </c>
      <c r="B4676" s="210" t="s">
        <v>3857</v>
      </c>
      <c r="C4676" s="209" t="s">
        <v>22</v>
      </c>
      <c r="D4676" s="211">
        <v>865.78</v>
      </c>
      <c r="E4676" s="218"/>
      <c r="F4676" s="218"/>
      <c r="G4676" s="218"/>
      <c r="H4676" s="219"/>
    </row>
    <row r="4677" spans="1:8" ht="52.8">
      <c r="A4677" s="209">
        <v>97461</v>
      </c>
      <c r="B4677" s="210" t="s">
        <v>3858</v>
      </c>
      <c r="C4677" s="209" t="s">
        <v>22</v>
      </c>
      <c r="D4677" s="211">
        <v>37.51</v>
      </c>
      <c r="E4677" s="218"/>
      <c r="F4677" s="218"/>
      <c r="G4677" s="218"/>
      <c r="H4677" s="219"/>
    </row>
    <row r="4678" spans="1:8" ht="52.8">
      <c r="A4678" s="209">
        <v>97462</v>
      </c>
      <c r="B4678" s="210" t="s">
        <v>3859</v>
      </c>
      <c r="C4678" s="209" t="s">
        <v>22</v>
      </c>
      <c r="D4678" s="211">
        <v>30.72</v>
      </c>
      <c r="E4678" s="218"/>
      <c r="F4678" s="218"/>
      <c r="G4678" s="218"/>
      <c r="H4678" s="219"/>
    </row>
    <row r="4679" spans="1:8" ht="52.8">
      <c r="A4679" s="209">
        <v>97464</v>
      </c>
      <c r="B4679" s="210" t="s">
        <v>3860</v>
      </c>
      <c r="C4679" s="209" t="s">
        <v>22</v>
      </c>
      <c r="D4679" s="211">
        <v>54.59</v>
      </c>
      <c r="E4679" s="218"/>
      <c r="F4679" s="218"/>
      <c r="G4679" s="218"/>
      <c r="H4679" s="219"/>
    </row>
    <row r="4680" spans="1:8" ht="66">
      <c r="A4680" s="209">
        <v>97465</v>
      </c>
      <c r="B4680" s="210" t="s">
        <v>3861</v>
      </c>
      <c r="C4680" s="209" t="s">
        <v>22</v>
      </c>
      <c r="D4680" s="211">
        <v>66.040000000000006</v>
      </c>
      <c r="E4680" s="218"/>
      <c r="F4680" s="218"/>
      <c r="G4680" s="218"/>
      <c r="H4680" s="219"/>
    </row>
    <row r="4681" spans="1:8" ht="52.8">
      <c r="A4681" s="209">
        <v>97467</v>
      </c>
      <c r="B4681" s="210" t="s">
        <v>3862</v>
      </c>
      <c r="C4681" s="209" t="s">
        <v>22</v>
      </c>
      <c r="D4681" s="211">
        <v>69.37</v>
      </c>
      <c r="E4681" s="218"/>
      <c r="F4681" s="218"/>
      <c r="G4681" s="218"/>
      <c r="H4681" s="219"/>
    </row>
    <row r="4682" spans="1:8" ht="66">
      <c r="A4682" s="209">
        <v>97468</v>
      </c>
      <c r="B4682" s="210" t="s">
        <v>3863</v>
      </c>
      <c r="C4682" s="209" t="s">
        <v>22</v>
      </c>
      <c r="D4682" s="211">
        <v>84.03</v>
      </c>
      <c r="E4682" s="218"/>
      <c r="F4682" s="218"/>
      <c r="G4682" s="218"/>
      <c r="H4682" s="219"/>
    </row>
    <row r="4683" spans="1:8" ht="52.8">
      <c r="A4683" s="209">
        <v>97470</v>
      </c>
      <c r="B4683" s="210" t="s">
        <v>3864</v>
      </c>
      <c r="C4683" s="209" t="s">
        <v>22</v>
      </c>
      <c r="D4683" s="211">
        <v>103.75</v>
      </c>
      <c r="E4683" s="218"/>
      <c r="F4683" s="218"/>
      <c r="G4683" s="218"/>
      <c r="H4683" s="219"/>
    </row>
    <row r="4684" spans="1:8" ht="52.8">
      <c r="A4684" s="209">
        <v>97471</v>
      </c>
      <c r="B4684" s="210" t="s">
        <v>3865</v>
      </c>
      <c r="C4684" s="209" t="s">
        <v>22</v>
      </c>
      <c r="D4684" s="211">
        <v>126.92</v>
      </c>
      <c r="E4684" s="218"/>
      <c r="F4684" s="218"/>
      <c r="G4684" s="218"/>
      <c r="H4684" s="219"/>
    </row>
    <row r="4685" spans="1:8" ht="52.8">
      <c r="A4685" s="209">
        <v>97474</v>
      </c>
      <c r="B4685" s="210" t="s">
        <v>3866</v>
      </c>
      <c r="C4685" s="209" t="s">
        <v>22</v>
      </c>
      <c r="D4685" s="211">
        <v>193.44</v>
      </c>
      <c r="E4685" s="218"/>
      <c r="F4685" s="218"/>
      <c r="G4685" s="218"/>
      <c r="H4685" s="219"/>
    </row>
    <row r="4686" spans="1:8" ht="52.8">
      <c r="A4686" s="209">
        <v>97475</v>
      </c>
      <c r="B4686" s="210" t="s">
        <v>3867</v>
      </c>
      <c r="C4686" s="209" t="s">
        <v>22</v>
      </c>
      <c r="D4686" s="211">
        <v>240.29</v>
      </c>
      <c r="E4686" s="218"/>
      <c r="F4686" s="218"/>
      <c r="G4686" s="218"/>
      <c r="H4686" s="219"/>
    </row>
    <row r="4687" spans="1:8" ht="52.8">
      <c r="A4687" s="209">
        <v>97477</v>
      </c>
      <c r="B4687" s="210" t="s">
        <v>3868</v>
      </c>
      <c r="C4687" s="209" t="s">
        <v>22</v>
      </c>
      <c r="D4687" s="211">
        <v>258.58</v>
      </c>
      <c r="E4687" s="218"/>
      <c r="F4687" s="218"/>
      <c r="G4687" s="218"/>
      <c r="H4687" s="219"/>
    </row>
    <row r="4688" spans="1:8" ht="52.8">
      <c r="A4688" s="209">
        <v>97478</v>
      </c>
      <c r="B4688" s="210" t="s">
        <v>3869</v>
      </c>
      <c r="C4688" s="209" t="s">
        <v>22</v>
      </c>
      <c r="D4688" s="211">
        <v>321.69</v>
      </c>
      <c r="E4688" s="218"/>
      <c r="F4688" s="218"/>
      <c r="G4688" s="218"/>
      <c r="H4688" s="219"/>
    </row>
    <row r="4689" spans="1:8" ht="52.8">
      <c r="A4689" s="209">
        <v>97479</v>
      </c>
      <c r="B4689" s="210" t="s">
        <v>3870</v>
      </c>
      <c r="C4689" s="209" t="s">
        <v>22</v>
      </c>
      <c r="D4689" s="211">
        <v>60.99</v>
      </c>
      <c r="E4689" s="218"/>
      <c r="F4689" s="218"/>
      <c r="G4689" s="218"/>
      <c r="H4689" s="219"/>
    </row>
    <row r="4690" spans="1:8" ht="52.8">
      <c r="A4690" s="209">
        <v>97480</v>
      </c>
      <c r="B4690" s="210" t="s">
        <v>3871</v>
      </c>
      <c r="C4690" s="209" t="s">
        <v>22</v>
      </c>
      <c r="D4690" s="211">
        <v>60.99</v>
      </c>
      <c r="E4690" s="218"/>
      <c r="F4690" s="218"/>
      <c r="G4690" s="218"/>
      <c r="H4690" s="219"/>
    </row>
    <row r="4691" spans="1:8" ht="52.8">
      <c r="A4691" s="209">
        <v>97481</v>
      </c>
      <c r="B4691" s="210" t="s">
        <v>3872</v>
      </c>
      <c r="C4691" s="209" t="s">
        <v>22</v>
      </c>
      <c r="D4691" s="211">
        <v>89.26</v>
      </c>
      <c r="E4691" s="218"/>
      <c r="F4691" s="218"/>
      <c r="G4691" s="218"/>
      <c r="H4691" s="219"/>
    </row>
    <row r="4692" spans="1:8" ht="52.8">
      <c r="A4692" s="209">
        <v>97482</v>
      </c>
      <c r="B4692" s="210" t="s">
        <v>3873</v>
      </c>
      <c r="C4692" s="209" t="s">
        <v>22</v>
      </c>
      <c r="D4692" s="211">
        <v>89.26</v>
      </c>
      <c r="E4692" s="218"/>
      <c r="F4692" s="218"/>
      <c r="G4692" s="218"/>
      <c r="H4692" s="219"/>
    </row>
    <row r="4693" spans="1:8" ht="52.8">
      <c r="A4693" s="209">
        <v>97483</v>
      </c>
      <c r="B4693" s="210" t="s">
        <v>3874</v>
      </c>
      <c r="C4693" s="209" t="s">
        <v>22</v>
      </c>
      <c r="D4693" s="211">
        <v>126.02</v>
      </c>
      <c r="E4693" s="218"/>
      <c r="F4693" s="218"/>
      <c r="G4693" s="218"/>
      <c r="H4693" s="219"/>
    </row>
    <row r="4694" spans="1:8" ht="52.8">
      <c r="A4694" s="209">
        <v>97484</v>
      </c>
      <c r="B4694" s="210" t="s">
        <v>3875</v>
      </c>
      <c r="C4694" s="209" t="s">
        <v>22</v>
      </c>
      <c r="D4694" s="211">
        <v>126.02</v>
      </c>
      <c r="E4694" s="218"/>
      <c r="F4694" s="218"/>
      <c r="G4694" s="218"/>
      <c r="H4694" s="219"/>
    </row>
    <row r="4695" spans="1:8" ht="52.8">
      <c r="A4695" s="209">
        <v>97485</v>
      </c>
      <c r="B4695" s="210" t="s">
        <v>3876</v>
      </c>
      <c r="C4695" s="209" t="s">
        <v>22</v>
      </c>
      <c r="D4695" s="211">
        <v>174.85</v>
      </c>
      <c r="E4695" s="218"/>
      <c r="F4695" s="218"/>
      <c r="G4695" s="218"/>
      <c r="H4695" s="219"/>
    </row>
    <row r="4696" spans="1:8" ht="52.8">
      <c r="A4696" s="209">
        <v>97486</v>
      </c>
      <c r="B4696" s="210" t="s">
        <v>3877</v>
      </c>
      <c r="C4696" s="209" t="s">
        <v>22</v>
      </c>
      <c r="D4696" s="211">
        <v>188.08</v>
      </c>
      <c r="E4696" s="218"/>
      <c r="F4696" s="218"/>
      <c r="G4696" s="218"/>
      <c r="H4696" s="219"/>
    </row>
    <row r="4697" spans="1:8" ht="52.8">
      <c r="A4697" s="209">
        <v>97487</v>
      </c>
      <c r="B4697" s="210" t="s">
        <v>3878</v>
      </c>
      <c r="C4697" s="209" t="s">
        <v>22</v>
      </c>
      <c r="D4697" s="211">
        <v>327.38</v>
      </c>
      <c r="E4697" s="218"/>
      <c r="F4697" s="218"/>
      <c r="G4697" s="218"/>
      <c r="H4697" s="219"/>
    </row>
    <row r="4698" spans="1:8" ht="52.8">
      <c r="A4698" s="209">
        <v>97488</v>
      </c>
      <c r="B4698" s="210" t="s">
        <v>3879</v>
      </c>
      <c r="C4698" s="209" t="s">
        <v>22</v>
      </c>
      <c r="D4698" s="211">
        <v>348.53</v>
      </c>
      <c r="E4698" s="218"/>
      <c r="F4698" s="218"/>
      <c r="G4698" s="218"/>
      <c r="H4698" s="219"/>
    </row>
    <row r="4699" spans="1:8" ht="52.8">
      <c r="A4699" s="209">
        <v>97489</v>
      </c>
      <c r="B4699" s="210" t="s">
        <v>3880</v>
      </c>
      <c r="C4699" s="209" t="s">
        <v>22</v>
      </c>
      <c r="D4699" s="211">
        <v>792.05</v>
      </c>
      <c r="E4699" s="218"/>
      <c r="F4699" s="218"/>
      <c r="G4699" s="218"/>
      <c r="H4699" s="219"/>
    </row>
    <row r="4700" spans="1:8" ht="52.8">
      <c r="A4700" s="209">
        <v>97490</v>
      </c>
      <c r="B4700" s="210" t="s">
        <v>3881</v>
      </c>
      <c r="C4700" s="209" t="s">
        <v>22</v>
      </c>
      <c r="D4700" s="211">
        <v>697.13</v>
      </c>
      <c r="E4700" s="218"/>
      <c r="F4700" s="218"/>
      <c r="G4700" s="218"/>
      <c r="H4700" s="219"/>
    </row>
    <row r="4701" spans="1:8" ht="52.8">
      <c r="A4701" s="209">
        <v>97491</v>
      </c>
      <c r="B4701" s="210" t="s">
        <v>3882</v>
      </c>
      <c r="C4701" s="209" t="s">
        <v>22</v>
      </c>
      <c r="D4701" s="211">
        <v>95.31</v>
      </c>
      <c r="E4701" s="218"/>
      <c r="F4701" s="218"/>
      <c r="G4701" s="218"/>
      <c r="H4701" s="219"/>
    </row>
    <row r="4702" spans="1:8" ht="52.8">
      <c r="A4702" s="209">
        <v>97492</v>
      </c>
      <c r="B4702" s="210" t="s">
        <v>3883</v>
      </c>
      <c r="C4702" s="209" t="s">
        <v>22</v>
      </c>
      <c r="D4702" s="211">
        <v>141.08000000000001</v>
      </c>
      <c r="E4702" s="218"/>
      <c r="F4702" s="218"/>
      <c r="G4702" s="218"/>
      <c r="H4702" s="219"/>
    </row>
    <row r="4703" spans="1:8" ht="52.8">
      <c r="A4703" s="209">
        <v>97493</v>
      </c>
      <c r="B4703" s="210" t="s">
        <v>3884</v>
      </c>
      <c r="C4703" s="209" t="s">
        <v>22</v>
      </c>
      <c r="D4703" s="211">
        <v>182.32</v>
      </c>
      <c r="E4703" s="218"/>
      <c r="F4703" s="218"/>
      <c r="G4703" s="218"/>
      <c r="H4703" s="219"/>
    </row>
    <row r="4704" spans="1:8" ht="52.8">
      <c r="A4704" s="209">
        <v>97494</v>
      </c>
      <c r="B4704" s="210" t="s">
        <v>3885</v>
      </c>
      <c r="C4704" s="209" t="s">
        <v>22</v>
      </c>
      <c r="D4704" s="211">
        <v>286.14</v>
      </c>
      <c r="E4704" s="218"/>
      <c r="F4704" s="218"/>
      <c r="G4704" s="218"/>
      <c r="H4704" s="219"/>
    </row>
    <row r="4705" spans="1:8" ht="52.8">
      <c r="A4705" s="209">
        <v>97495</v>
      </c>
      <c r="B4705" s="210" t="s">
        <v>3886</v>
      </c>
      <c r="C4705" s="209" t="s">
        <v>22</v>
      </c>
      <c r="D4705" s="211">
        <v>531.37</v>
      </c>
      <c r="E4705" s="218"/>
      <c r="F4705" s="218"/>
      <c r="G4705" s="218"/>
      <c r="H4705" s="219"/>
    </row>
    <row r="4706" spans="1:8" ht="52.8">
      <c r="A4706" s="209">
        <v>97496</v>
      </c>
      <c r="B4706" s="210" t="s">
        <v>3887</v>
      </c>
      <c r="C4706" s="209" t="s">
        <v>22</v>
      </c>
      <c r="D4706" s="211">
        <v>846.57</v>
      </c>
      <c r="E4706" s="218"/>
      <c r="F4706" s="218"/>
      <c r="G4706" s="218"/>
      <c r="H4706" s="219"/>
    </row>
    <row r="4707" spans="1:8" ht="52.8">
      <c r="A4707" s="209">
        <v>97499</v>
      </c>
      <c r="B4707" s="210" t="s">
        <v>3888</v>
      </c>
      <c r="C4707" s="209" t="s">
        <v>22</v>
      </c>
      <c r="D4707" s="211">
        <v>35.159999999999997</v>
      </c>
      <c r="E4707" s="218"/>
      <c r="F4707" s="218"/>
      <c r="G4707" s="218"/>
      <c r="H4707" s="219"/>
    </row>
    <row r="4708" spans="1:8" ht="52.8">
      <c r="A4708" s="209">
        <v>97500</v>
      </c>
      <c r="B4708" s="210" t="s">
        <v>3889</v>
      </c>
      <c r="C4708" s="209" t="s">
        <v>22</v>
      </c>
      <c r="D4708" s="211">
        <v>28.37</v>
      </c>
      <c r="E4708" s="218"/>
      <c r="F4708" s="218"/>
      <c r="G4708" s="218"/>
      <c r="H4708" s="219"/>
    </row>
    <row r="4709" spans="1:8" ht="52.8">
      <c r="A4709" s="209">
        <v>97502</v>
      </c>
      <c r="B4709" s="210" t="s">
        <v>3890</v>
      </c>
      <c r="C4709" s="209" t="s">
        <v>22</v>
      </c>
      <c r="D4709" s="211">
        <v>50.23</v>
      </c>
      <c r="E4709" s="218"/>
      <c r="F4709" s="218"/>
      <c r="G4709" s="218"/>
      <c r="H4709" s="219"/>
    </row>
    <row r="4710" spans="1:8" ht="66">
      <c r="A4710" s="209">
        <v>97503</v>
      </c>
      <c r="B4710" s="210" t="s">
        <v>3891</v>
      </c>
      <c r="C4710" s="209" t="s">
        <v>22</v>
      </c>
      <c r="D4710" s="211">
        <v>61.89</v>
      </c>
      <c r="E4710" s="218"/>
      <c r="F4710" s="218"/>
      <c r="G4710" s="218"/>
      <c r="H4710" s="219"/>
    </row>
    <row r="4711" spans="1:8" ht="52.8">
      <c r="A4711" s="209">
        <v>97505</v>
      </c>
      <c r="B4711" s="210" t="s">
        <v>3892</v>
      </c>
      <c r="C4711" s="209" t="s">
        <v>22</v>
      </c>
      <c r="D4711" s="211">
        <v>63.23</v>
      </c>
      <c r="E4711" s="218"/>
      <c r="F4711" s="218"/>
      <c r="G4711" s="218"/>
      <c r="H4711" s="219"/>
    </row>
    <row r="4712" spans="1:8" ht="66">
      <c r="A4712" s="209">
        <v>97506</v>
      </c>
      <c r="B4712" s="210" t="s">
        <v>3893</v>
      </c>
      <c r="C4712" s="209" t="s">
        <v>22</v>
      </c>
      <c r="D4712" s="211">
        <v>77.89</v>
      </c>
      <c r="E4712" s="218"/>
      <c r="F4712" s="218"/>
      <c r="G4712" s="218"/>
      <c r="H4712" s="219"/>
    </row>
    <row r="4713" spans="1:8" ht="52.8">
      <c r="A4713" s="209">
        <v>97508</v>
      </c>
      <c r="B4713" s="210" t="s">
        <v>3894</v>
      </c>
      <c r="C4713" s="209" t="s">
        <v>22</v>
      </c>
      <c r="D4713" s="211">
        <v>95.04</v>
      </c>
      <c r="E4713" s="218"/>
      <c r="F4713" s="218"/>
      <c r="G4713" s="218"/>
      <c r="H4713" s="219"/>
    </row>
    <row r="4714" spans="1:8" ht="52.8">
      <c r="A4714" s="209">
        <v>97509</v>
      </c>
      <c r="B4714" s="210" t="s">
        <v>3895</v>
      </c>
      <c r="C4714" s="209" t="s">
        <v>22</v>
      </c>
      <c r="D4714" s="211">
        <v>118.21</v>
      </c>
      <c r="E4714" s="218"/>
      <c r="F4714" s="218"/>
      <c r="G4714" s="218"/>
      <c r="H4714" s="219"/>
    </row>
    <row r="4715" spans="1:8" ht="52.8">
      <c r="A4715" s="209">
        <v>97511</v>
      </c>
      <c r="B4715" s="210" t="s">
        <v>3896</v>
      </c>
      <c r="C4715" s="209" t="s">
        <v>22</v>
      </c>
      <c r="D4715" s="211">
        <v>180.93</v>
      </c>
      <c r="E4715" s="218"/>
      <c r="F4715" s="218"/>
      <c r="G4715" s="218"/>
      <c r="H4715" s="219"/>
    </row>
    <row r="4716" spans="1:8" ht="52.8">
      <c r="A4716" s="209">
        <v>97512</v>
      </c>
      <c r="B4716" s="210" t="s">
        <v>3897</v>
      </c>
      <c r="C4716" s="209" t="s">
        <v>22</v>
      </c>
      <c r="D4716" s="211">
        <v>227.78</v>
      </c>
      <c r="E4716" s="218"/>
      <c r="F4716" s="218"/>
      <c r="G4716" s="218"/>
      <c r="H4716" s="219"/>
    </row>
    <row r="4717" spans="1:8" ht="52.8">
      <c r="A4717" s="209">
        <v>97514</v>
      </c>
      <c r="B4717" s="210" t="s">
        <v>3898</v>
      </c>
      <c r="C4717" s="209" t="s">
        <v>22</v>
      </c>
      <c r="D4717" s="211">
        <v>242.15</v>
      </c>
      <c r="E4717" s="218"/>
      <c r="F4717" s="218"/>
      <c r="G4717" s="218"/>
      <c r="H4717" s="219"/>
    </row>
    <row r="4718" spans="1:8" ht="52.8">
      <c r="A4718" s="209">
        <v>97515</v>
      </c>
      <c r="B4718" s="210" t="s">
        <v>3899</v>
      </c>
      <c r="C4718" s="209" t="s">
        <v>22</v>
      </c>
      <c r="D4718" s="211">
        <v>305.26</v>
      </c>
      <c r="E4718" s="218"/>
      <c r="F4718" s="218"/>
      <c r="G4718" s="218"/>
      <c r="H4718" s="219"/>
    </row>
    <row r="4719" spans="1:8" ht="52.8">
      <c r="A4719" s="209">
        <v>97517</v>
      </c>
      <c r="B4719" s="210" t="s">
        <v>3900</v>
      </c>
      <c r="C4719" s="209" t="s">
        <v>22</v>
      </c>
      <c r="D4719" s="211">
        <v>57.46</v>
      </c>
      <c r="E4719" s="218"/>
      <c r="F4719" s="218"/>
      <c r="G4719" s="218"/>
      <c r="H4719" s="219"/>
    </row>
    <row r="4720" spans="1:8" ht="52.8">
      <c r="A4720" s="209">
        <v>97518</v>
      </c>
      <c r="B4720" s="210" t="s">
        <v>3901</v>
      </c>
      <c r="C4720" s="209" t="s">
        <v>22</v>
      </c>
      <c r="D4720" s="211">
        <v>57.46</v>
      </c>
      <c r="E4720" s="218"/>
      <c r="F4720" s="218"/>
      <c r="G4720" s="218"/>
      <c r="H4720" s="219"/>
    </row>
    <row r="4721" spans="1:8" ht="52.8">
      <c r="A4721" s="209">
        <v>97519</v>
      </c>
      <c r="B4721" s="210" t="s">
        <v>3902</v>
      </c>
      <c r="C4721" s="209" t="s">
        <v>22</v>
      </c>
      <c r="D4721" s="211">
        <v>83.03</v>
      </c>
      <c r="E4721" s="218"/>
      <c r="F4721" s="218"/>
      <c r="G4721" s="218"/>
      <c r="H4721" s="219"/>
    </row>
    <row r="4722" spans="1:8" ht="52.8">
      <c r="A4722" s="209">
        <v>97520</v>
      </c>
      <c r="B4722" s="210" t="s">
        <v>3903</v>
      </c>
      <c r="C4722" s="209" t="s">
        <v>22</v>
      </c>
      <c r="D4722" s="211">
        <v>83.03</v>
      </c>
      <c r="E4722" s="218"/>
      <c r="F4722" s="218"/>
      <c r="G4722" s="218"/>
      <c r="H4722" s="219"/>
    </row>
    <row r="4723" spans="1:8" ht="52.8">
      <c r="A4723" s="209">
        <v>97521</v>
      </c>
      <c r="B4723" s="210" t="s">
        <v>3904</v>
      </c>
      <c r="C4723" s="209" t="s">
        <v>22</v>
      </c>
      <c r="D4723" s="211">
        <v>116.75</v>
      </c>
      <c r="E4723" s="218"/>
      <c r="F4723" s="218"/>
      <c r="G4723" s="218"/>
      <c r="H4723" s="219"/>
    </row>
    <row r="4724" spans="1:8" ht="52.8">
      <c r="A4724" s="209">
        <v>97522</v>
      </c>
      <c r="B4724" s="210" t="s">
        <v>3905</v>
      </c>
      <c r="C4724" s="209" t="s">
        <v>22</v>
      </c>
      <c r="D4724" s="211">
        <v>116.75</v>
      </c>
      <c r="E4724" s="218"/>
      <c r="F4724" s="218"/>
      <c r="G4724" s="218"/>
      <c r="H4724" s="219"/>
    </row>
    <row r="4725" spans="1:8" ht="52.8">
      <c r="A4725" s="209">
        <v>97523</v>
      </c>
      <c r="B4725" s="210" t="s">
        <v>3906</v>
      </c>
      <c r="C4725" s="209" t="s">
        <v>22</v>
      </c>
      <c r="D4725" s="211">
        <v>161.78</v>
      </c>
      <c r="E4725" s="218"/>
      <c r="F4725" s="218"/>
      <c r="G4725" s="218"/>
      <c r="H4725" s="219"/>
    </row>
    <row r="4726" spans="1:8" ht="52.8">
      <c r="A4726" s="209">
        <v>97524</v>
      </c>
      <c r="B4726" s="210" t="s">
        <v>3907</v>
      </c>
      <c r="C4726" s="209" t="s">
        <v>22</v>
      </c>
      <c r="D4726" s="211">
        <v>175.01</v>
      </c>
      <c r="E4726" s="218"/>
      <c r="F4726" s="218"/>
      <c r="G4726" s="218"/>
      <c r="H4726" s="219"/>
    </row>
    <row r="4727" spans="1:8" ht="52.8">
      <c r="A4727" s="209">
        <v>97525</v>
      </c>
      <c r="B4727" s="210" t="s">
        <v>3908</v>
      </c>
      <c r="C4727" s="209" t="s">
        <v>22</v>
      </c>
      <c r="D4727" s="211">
        <v>308.51</v>
      </c>
      <c r="E4727" s="218"/>
      <c r="F4727" s="218"/>
      <c r="G4727" s="218"/>
      <c r="H4727" s="219"/>
    </row>
    <row r="4728" spans="1:8" ht="52.8">
      <c r="A4728" s="209">
        <v>97526</v>
      </c>
      <c r="B4728" s="210" t="s">
        <v>3909</v>
      </c>
      <c r="C4728" s="209" t="s">
        <v>22</v>
      </c>
      <c r="D4728" s="211">
        <v>329.66</v>
      </c>
      <c r="E4728" s="218"/>
      <c r="F4728" s="218"/>
      <c r="G4728" s="218"/>
      <c r="H4728" s="219"/>
    </row>
    <row r="4729" spans="1:8" ht="52.8">
      <c r="A4729" s="209">
        <v>97527</v>
      </c>
      <c r="B4729" s="210" t="s">
        <v>3910</v>
      </c>
      <c r="C4729" s="209" t="s">
        <v>22</v>
      </c>
      <c r="D4729" s="211">
        <v>767.43</v>
      </c>
      <c r="E4729" s="218"/>
      <c r="F4729" s="218"/>
      <c r="G4729" s="218"/>
      <c r="H4729" s="219"/>
    </row>
    <row r="4730" spans="1:8" ht="52.8">
      <c r="A4730" s="209">
        <v>97528</v>
      </c>
      <c r="B4730" s="210" t="s">
        <v>3911</v>
      </c>
      <c r="C4730" s="209" t="s">
        <v>22</v>
      </c>
      <c r="D4730" s="211">
        <v>672.51</v>
      </c>
      <c r="E4730" s="218"/>
      <c r="F4730" s="218"/>
      <c r="G4730" s="218"/>
      <c r="H4730" s="219"/>
    </row>
    <row r="4731" spans="1:8" ht="52.8">
      <c r="A4731" s="209">
        <v>97529</v>
      </c>
      <c r="B4731" s="210" t="s">
        <v>3912</v>
      </c>
      <c r="C4731" s="209" t="s">
        <v>22</v>
      </c>
      <c r="D4731" s="211">
        <v>90.69</v>
      </c>
      <c r="E4731" s="218"/>
      <c r="F4731" s="218"/>
      <c r="G4731" s="218"/>
      <c r="H4731" s="219"/>
    </row>
    <row r="4732" spans="1:8" ht="52.8">
      <c r="A4732" s="209">
        <v>97530</v>
      </c>
      <c r="B4732" s="210" t="s">
        <v>3913</v>
      </c>
      <c r="C4732" s="209" t="s">
        <v>22</v>
      </c>
      <c r="D4732" s="211">
        <v>132.79</v>
      </c>
      <c r="E4732" s="218"/>
      <c r="F4732" s="218"/>
      <c r="G4732" s="218"/>
      <c r="H4732" s="219"/>
    </row>
    <row r="4733" spans="1:8" ht="52.8">
      <c r="A4733" s="209">
        <v>97531</v>
      </c>
      <c r="B4733" s="210" t="s">
        <v>3914</v>
      </c>
      <c r="C4733" s="209" t="s">
        <v>22</v>
      </c>
      <c r="D4733" s="211">
        <v>169.94</v>
      </c>
      <c r="E4733" s="218"/>
      <c r="F4733" s="218"/>
      <c r="G4733" s="218"/>
      <c r="H4733" s="219"/>
    </row>
    <row r="4734" spans="1:8" ht="52.8">
      <c r="A4734" s="209">
        <v>97532</v>
      </c>
      <c r="B4734" s="210" t="s">
        <v>3915</v>
      </c>
      <c r="C4734" s="209" t="s">
        <v>22</v>
      </c>
      <c r="D4734" s="211">
        <v>268.73</v>
      </c>
      <c r="E4734" s="218"/>
      <c r="F4734" s="218"/>
      <c r="G4734" s="218"/>
      <c r="H4734" s="219"/>
    </row>
    <row r="4735" spans="1:8" ht="52.8">
      <c r="A4735" s="209">
        <v>97533</v>
      </c>
      <c r="B4735" s="210" t="s">
        <v>3916</v>
      </c>
      <c r="C4735" s="209" t="s">
        <v>22</v>
      </c>
      <c r="D4735" s="211">
        <v>509.94</v>
      </c>
      <c r="E4735" s="218"/>
      <c r="F4735" s="218"/>
      <c r="G4735" s="218"/>
      <c r="H4735" s="219"/>
    </row>
    <row r="4736" spans="1:8" ht="52.8">
      <c r="A4736" s="209">
        <v>97534</v>
      </c>
      <c r="B4736" s="210" t="s">
        <v>3917</v>
      </c>
      <c r="C4736" s="209" t="s">
        <v>22</v>
      </c>
      <c r="D4736" s="211">
        <v>813.74</v>
      </c>
      <c r="E4736" s="218"/>
      <c r="F4736" s="218"/>
      <c r="G4736" s="218"/>
      <c r="H4736" s="219"/>
    </row>
    <row r="4737" spans="1:8" ht="39.6">
      <c r="A4737" s="209">
        <v>97537</v>
      </c>
      <c r="B4737" s="210" t="s">
        <v>3918</v>
      </c>
      <c r="C4737" s="209" t="s">
        <v>22</v>
      </c>
      <c r="D4737" s="211">
        <v>25.81</v>
      </c>
      <c r="E4737" s="218"/>
      <c r="F4737" s="218"/>
      <c r="G4737" s="218"/>
      <c r="H4737" s="219"/>
    </row>
    <row r="4738" spans="1:8" ht="39.6">
      <c r="A4738" s="209">
        <v>97540</v>
      </c>
      <c r="B4738" s="210" t="s">
        <v>3919</v>
      </c>
      <c r="C4738" s="209" t="s">
        <v>22</v>
      </c>
      <c r="D4738" s="211">
        <v>33.729999999999997</v>
      </c>
      <c r="E4738" s="218"/>
      <c r="F4738" s="218"/>
      <c r="G4738" s="218"/>
      <c r="H4738" s="219"/>
    </row>
    <row r="4739" spans="1:8" ht="52.8">
      <c r="A4739" s="209">
        <v>97541</v>
      </c>
      <c r="B4739" s="210" t="s">
        <v>3920</v>
      </c>
      <c r="C4739" s="209" t="s">
        <v>22</v>
      </c>
      <c r="D4739" s="211">
        <v>28.1</v>
      </c>
      <c r="E4739" s="218"/>
      <c r="F4739" s="218"/>
      <c r="G4739" s="218"/>
      <c r="H4739" s="219"/>
    </row>
    <row r="4740" spans="1:8" ht="39.6">
      <c r="A4740" s="209">
        <v>97543</v>
      </c>
      <c r="B4740" s="210" t="s">
        <v>3921</v>
      </c>
      <c r="C4740" s="209" t="s">
        <v>22</v>
      </c>
      <c r="D4740" s="211">
        <v>53.47</v>
      </c>
      <c r="E4740" s="218"/>
      <c r="F4740" s="218"/>
      <c r="G4740" s="218"/>
      <c r="H4740" s="219"/>
    </row>
    <row r="4741" spans="1:8" ht="52.8">
      <c r="A4741" s="209">
        <v>97544</v>
      </c>
      <c r="B4741" s="210" t="s">
        <v>3922</v>
      </c>
      <c r="C4741" s="209" t="s">
        <v>22</v>
      </c>
      <c r="D4741" s="211">
        <v>46.68</v>
      </c>
      <c r="E4741" s="218"/>
      <c r="F4741" s="218"/>
      <c r="G4741" s="218"/>
      <c r="H4741" s="219"/>
    </row>
    <row r="4742" spans="1:8" ht="52.8">
      <c r="A4742" s="209">
        <v>97546</v>
      </c>
      <c r="B4742" s="210" t="s">
        <v>3923</v>
      </c>
      <c r="C4742" s="209" t="s">
        <v>22</v>
      </c>
      <c r="D4742" s="211">
        <v>35.869999999999997</v>
      </c>
      <c r="E4742" s="218"/>
      <c r="F4742" s="218"/>
      <c r="G4742" s="218"/>
      <c r="H4742" s="219"/>
    </row>
    <row r="4743" spans="1:8" ht="52.8">
      <c r="A4743" s="209">
        <v>97547</v>
      </c>
      <c r="B4743" s="210" t="s">
        <v>3924</v>
      </c>
      <c r="C4743" s="209" t="s">
        <v>22</v>
      </c>
      <c r="D4743" s="211">
        <v>35.869999999999997</v>
      </c>
      <c r="E4743" s="218"/>
      <c r="F4743" s="218"/>
      <c r="G4743" s="218"/>
      <c r="H4743" s="219"/>
    </row>
    <row r="4744" spans="1:8" ht="52.8">
      <c r="A4744" s="209">
        <v>97548</v>
      </c>
      <c r="B4744" s="210" t="s">
        <v>3925</v>
      </c>
      <c r="C4744" s="209" t="s">
        <v>22</v>
      </c>
      <c r="D4744" s="211">
        <v>52.3</v>
      </c>
      <c r="E4744" s="218"/>
      <c r="F4744" s="218"/>
      <c r="G4744" s="218"/>
      <c r="H4744" s="219"/>
    </row>
    <row r="4745" spans="1:8" ht="52.8">
      <c r="A4745" s="209">
        <v>97549</v>
      </c>
      <c r="B4745" s="210" t="s">
        <v>3926</v>
      </c>
      <c r="C4745" s="209" t="s">
        <v>22</v>
      </c>
      <c r="D4745" s="211">
        <v>52.3</v>
      </c>
      <c r="E4745" s="218"/>
      <c r="F4745" s="218"/>
      <c r="G4745" s="218"/>
      <c r="H4745" s="219"/>
    </row>
    <row r="4746" spans="1:8" ht="52.8">
      <c r="A4746" s="209">
        <v>97550</v>
      </c>
      <c r="B4746" s="210" t="s">
        <v>3927</v>
      </c>
      <c r="C4746" s="209" t="s">
        <v>22</v>
      </c>
      <c r="D4746" s="211">
        <v>84.96</v>
      </c>
      <c r="E4746" s="218"/>
      <c r="F4746" s="218"/>
      <c r="G4746" s="218"/>
      <c r="H4746" s="219"/>
    </row>
    <row r="4747" spans="1:8" ht="52.8">
      <c r="A4747" s="209">
        <v>97551</v>
      </c>
      <c r="B4747" s="210" t="s">
        <v>3928</v>
      </c>
      <c r="C4747" s="209" t="s">
        <v>22</v>
      </c>
      <c r="D4747" s="211">
        <v>84.96</v>
      </c>
      <c r="E4747" s="218"/>
      <c r="F4747" s="218"/>
      <c r="G4747" s="218"/>
      <c r="H4747" s="219"/>
    </row>
    <row r="4748" spans="1:8" ht="39.6">
      <c r="A4748" s="209">
        <v>97552</v>
      </c>
      <c r="B4748" s="210" t="s">
        <v>3929</v>
      </c>
      <c r="C4748" s="209" t="s">
        <v>22</v>
      </c>
      <c r="D4748" s="211">
        <v>52.73</v>
      </c>
      <c r="E4748" s="218"/>
      <c r="F4748" s="218"/>
      <c r="G4748" s="218"/>
      <c r="H4748" s="219"/>
    </row>
    <row r="4749" spans="1:8" ht="39.6">
      <c r="A4749" s="209">
        <v>97553</v>
      </c>
      <c r="B4749" s="210" t="s">
        <v>3930</v>
      </c>
      <c r="C4749" s="209" t="s">
        <v>22</v>
      </c>
      <c r="D4749" s="211">
        <v>74.63</v>
      </c>
      <c r="E4749" s="218"/>
      <c r="F4749" s="218"/>
      <c r="G4749" s="218"/>
      <c r="H4749" s="219"/>
    </row>
    <row r="4750" spans="1:8" ht="39.6">
      <c r="A4750" s="209">
        <v>97554</v>
      </c>
      <c r="B4750" s="210" t="s">
        <v>3931</v>
      </c>
      <c r="C4750" s="209" t="s">
        <v>22</v>
      </c>
      <c r="D4750" s="211">
        <v>127.38</v>
      </c>
      <c r="E4750" s="218"/>
      <c r="F4750" s="218"/>
      <c r="G4750" s="218"/>
      <c r="H4750" s="219"/>
    </row>
    <row r="4751" spans="1:8" ht="66">
      <c r="A4751" s="209">
        <v>98602</v>
      </c>
      <c r="B4751" s="210" t="s">
        <v>3932</v>
      </c>
      <c r="C4751" s="209" t="s">
        <v>22</v>
      </c>
      <c r="D4751" s="211">
        <v>16.62</v>
      </c>
      <c r="E4751" s="218"/>
      <c r="F4751" s="218"/>
      <c r="G4751" s="218"/>
      <c r="H4751" s="219"/>
    </row>
    <row r="4752" spans="1:8" ht="52.8">
      <c r="A4752" s="209">
        <v>103805</v>
      </c>
      <c r="B4752" s="210" t="s">
        <v>3933</v>
      </c>
      <c r="C4752" s="209" t="s">
        <v>22</v>
      </c>
      <c r="D4752" s="211">
        <v>16.43</v>
      </c>
      <c r="E4752" s="218"/>
      <c r="F4752" s="218"/>
      <c r="G4752" s="218"/>
      <c r="H4752" s="219"/>
    </row>
    <row r="4753" spans="1:8" ht="52.8">
      <c r="A4753" s="209">
        <v>103806</v>
      </c>
      <c r="B4753" s="210" t="s">
        <v>3934</v>
      </c>
      <c r="C4753" s="209" t="s">
        <v>22</v>
      </c>
      <c r="D4753" s="211">
        <v>16.399999999999999</v>
      </c>
      <c r="E4753" s="218"/>
      <c r="F4753" s="218"/>
      <c r="G4753" s="218"/>
      <c r="H4753" s="219"/>
    </row>
    <row r="4754" spans="1:8" ht="66">
      <c r="A4754" s="209">
        <v>103807</v>
      </c>
      <c r="B4754" s="210" t="s">
        <v>3935</v>
      </c>
      <c r="C4754" s="209" t="s">
        <v>22</v>
      </c>
      <c r="D4754" s="211">
        <v>20.170000000000002</v>
      </c>
      <c r="E4754" s="218"/>
      <c r="F4754" s="218"/>
      <c r="G4754" s="218"/>
      <c r="H4754" s="219"/>
    </row>
    <row r="4755" spans="1:8" ht="52.8">
      <c r="A4755" s="209">
        <v>103808</v>
      </c>
      <c r="B4755" s="210" t="s">
        <v>3936</v>
      </c>
      <c r="C4755" s="209" t="s">
        <v>22</v>
      </c>
      <c r="D4755" s="211">
        <v>30.8</v>
      </c>
      <c r="E4755" s="218"/>
      <c r="F4755" s="218"/>
      <c r="G4755" s="218"/>
      <c r="H4755" s="219"/>
    </row>
    <row r="4756" spans="1:8" ht="52.8">
      <c r="A4756" s="209">
        <v>103809</v>
      </c>
      <c r="B4756" s="210" t="s">
        <v>3937</v>
      </c>
      <c r="C4756" s="209" t="s">
        <v>22</v>
      </c>
      <c r="D4756" s="211">
        <v>30.53</v>
      </c>
      <c r="E4756" s="218"/>
      <c r="F4756" s="218"/>
      <c r="G4756" s="218"/>
      <c r="H4756" s="219"/>
    </row>
    <row r="4757" spans="1:8" ht="66">
      <c r="A4757" s="209">
        <v>103810</v>
      </c>
      <c r="B4757" s="210" t="s">
        <v>3938</v>
      </c>
      <c r="C4757" s="209" t="s">
        <v>22</v>
      </c>
      <c r="D4757" s="211">
        <v>31.08</v>
      </c>
      <c r="E4757" s="218"/>
      <c r="F4757" s="218"/>
      <c r="G4757" s="218"/>
      <c r="H4757" s="219"/>
    </row>
    <row r="4758" spans="1:8" ht="66">
      <c r="A4758" s="209">
        <v>103811</v>
      </c>
      <c r="B4758" s="210" t="s">
        <v>3939</v>
      </c>
      <c r="C4758" s="209" t="s">
        <v>22</v>
      </c>
      <c r="D4758" s="211">
        <v>34.29</v>
      </c>
      <c r="E4758" s="218"/>
      <c r="F4758" s="218"/>
      <c r="G4758" s="218"/>
      <c r="H4758" s="219"/>
    </row>
    <row r="4759" spans="1:8" ht="52.8">
      <c r="A4759" s="209">
        <v>103812</v>
      </c>
      <c r="B4759" s="210" t="s">
        <v>3940</v>
      </c>
      <c r="C4759" s="209" t="s">
        <v>22</v>
      </c>
      <c r="D4759" s="211">
        <v>45.64</v>
      </c>
      <c r="E4759" s="218"/>
      <c r="F4759" s="218"/>
      <c r="G4759" s="218"/>
      <c r="H4759" s="219"/>
    </row>
    <row r="4760" spans="1:8" ht="52.8">
      <c r="A4760" s="209">
        <v>103813</v>
      </c>
      <c r="B4760" s="210" t="s">
        <v>3941</v>
      </c>
      <c r="C4760" s="209" t="s">
        <v>22</v>
      </c>
      <c r="D4760" s="211">
        <v>44.01</v>
      </c>
      <c r="E4760" s="218"/>
      <c r="F4760" s="218"/>
      <c r="G4760" s="218"/>
      <c r="H4760" s="219"/>
    </row>
    <row r="4761" spans="1:8" ht="52.8">
      <c r="A4761" s="209">
        <v>103814</v>
      </c>
      <c r="B4761" s="210" t="s">
        <v>3942</v>
      </c>
      <c r="C4761" s="209" t="s">
        <v>22</v>
      </c>
      <c r="D4761" s="211">
        <v>10.76</v>
      </c>
      <c r="E4761" s="218"/>
      <c r="F4761" s="218"/>
      <c r="G4761" s="218"/>
      <c r="H4761" s="219"/>
    </row>
    <row r="4762" spans="1:8" ht="52.8">
      <c r="A4762" s="209">
        <v>103815</v>
      </c>
      <c r="B4762" s="210" t="s">
        <v>3943</v>
      </c>
      <c r="C4762" s="209" t="s">
        <v>22</v>
      </c>
      <c r="D4762" s="211">
        <v>10.79</v>
      </c>
      <c r="E4762" s="218"/>
      <c r="F4762" s="218"/>
      <c r="G4762" s="218"/>
      <c r="H4762" s="219"/>
    </row>
    <row r="4763" spans="1:8" ht="66">
      <c r="A4763" s="209">
        <v>103816</v>
      </c>
      <c r="B4763" s="210" t="s">
        <v>3944</v>
      </c>
      <c r="C4763" s="209" t="s">
        <v>22</v>
      </c>
      <c r="D4763" s="211">
        <v>24.93</v>
      </c>
      <c r="E4763" s="218"/>
      <c r="F4763" s="218"/>
      <c r="G4763" s="218"/>
      <c r="H4763" s="219"/>
    </row>
    <row r="4764" spans="1:8" ht="52.8">
      <c r="A4764" s="209">
        <v>103817</v>
      </c>
      <c r="B4764" s="210" t="s">
        <v>3945</v>
      </c>
      <c r="C4764" s="209" t="s">
        <v>22</v>
      </c>
      <c r="D4764" s="211">
        <v>418.13</v>
      </c>
      <c r="E4764" s="218"/>
      <c r="F4764" s="218"/>
      <c r="G4764" s="218"/>
      <c r="H4764" s="219"/>
    </row>
    <row r="4765" spans="1:8" ht="66">
      <c r="A4765" s="209">
        <v>103818</v>
      </c>
      <c r="B4765" s="210" t="s">
        <v>3946</v>
      </c>
      <c r="C4765" s="209" t="s">
        <v>22</v>
      </c>
      <c r="D4765" s="211">
        <v>18.47</v>
      </c>
      <c r="E4765" s="218"/>
      <c r="F4765" s="218"/>
      <c r="G4765" s="218"/>
      <c r="H4765" s="219"/>
    </row>
    <row r="4766" spans="1:8" ht="52.8">
      <c r="A4766" s="209">
        <v>103819</v>
      </c>
      <c r="B4766" s="210" t="s">
        <v>3947</v>
      </c>
      <c r="C4766" s="209" t="s">
        <v>22</v>
      </c>
      <c r="D4766" s="211">
        <v>19.010000000000002</v>
      </c>
      <c r="E4766" s="218"/>
      <c r="F4766" s="218"/>
      <c r="G4766" s="218"/>
      <c r="H4766" s="219"/>
    </row>
    <row r="4767" spans="1:8" ht="52.8">
      <c r="A4767" s="209">
        <v>103820</v>
      </c>
      <c r="B4767" s="210" t="s">
        <v>3948</v>
      </c>
      <c r="C4767" s="209" t="s">
        <v>22</v>
      </c>
      <c r="D4767" s="211">
        <v>20.23</v>
      </c>
      <c r="E4767" s="218"/>
      <c r="F4767" s="218"/>
      <c r="G4767" s="218"/>
      <c r="H4767" s="219"/>
    </row>
    <row r="4768" spans="1:8" ht="52.8">
      <c r="A4768" s="209">
        <v>103821</v>
      </c>
      <c r="B4768" s="210" t="s">
        <v>3949</v>
      </c>
      <c r="C4768" s="209" t="s">
        <v>22</v>
      </c>
      <c r="D4768" s="211">
        <v>489.52</v>
      </c>
      <c r="E4768" s="218"/>
      <c r="F4768" s="218"/>
      <c r="G4768" s="218"/>
      <c r="H4768" s="219"/>
    </row>
    <row r="4769" spans="1:8" ht="66">
      <c r="A4769" s="209">
        <v>103822</v>
      </c>
      <c r="B4769" s="210" t="s">
        <v>3950</v>
      </c>
      <c r="C4769" s="209" t="s">
        <v>22</v>
      </c>
      <c r="D4769" s="211">
        <v>51.31</v>
      </c>
      <c r="E4769" s="218"/>
      <c r="F4769" s="218"/>
      <c r="G4769" s="218"/>
      <c r="H4769" s="219"/>
    </row>
    <row r="4770" spans="1:8" ht="66">
      <c r="A4770" s="209">
        <v>103823</v>
      </c>
      <c r="B4770" s="210" t="s">
        <v>3951</v>
      </c>
      <c r="C4770" s="209" t="s">
        <v>22</v>
      </c>
      <c r="D4770" s="211">
        <v>16.489999999999998</v>
      </c>
      <c r="E4770" s="218"/>
      <c r="F4770" s="218"/>
      <c r="G4770" s="218"/>
      <c r="H4770" s="219"/>
    </row>
    <row r="4771" spans="1:8" ht="66">
      <c r="A4771" s="209">
        <v>103824</v>
      </c>
      <c r="B4771" s="210" t="s">
        <v>3952</v>
      </c>
      <c r="C4771" s="209" t="s">
        <v>22</v>
      </c>
      <c r="D4771" s="211">
        <v>21.56</v>
      </c>
      <c r="E4771" s="218"/>
      <c r="F4771" s="218"/>
      <c r="G4771" s="218"/>
      <c r="H4771" s="219"/>
    </row>
    <row r="4772" spans="1:8" ht="66">
      <c r="A4772" s="209">
        <v>103825</v>
      </c>
      <c r="B4772" s="210" t="s">
        <v>3953</v>
      </c>
      <c r="C4772" s="209" t="s">
        <v>22</v>
      </c>
      <c r="D4772" s="211">
        <v>25.54</v>
      </c>
      <c r="E4772" s="218"/>
      <c r="F4772" s="218"/>
      <c r="G4772" s="218"/>
      <c r="H4772" s="219"/>
    </row>
    <row r="4773" spans="1:8" ht="52.8">
      <c r="A4773" s="209">
        <v>103826</v>
      </c>
      <c r="B4773" s="210" t="s">
        <v>3954</v>
      </c>
      <c r="C4773" s="209" t="s">
        <v>22</v>
      </c>
      <c r="D4773" s="211">
        <v>28.65</v>
      </c>
      <c r="E4773" s="218"/>
      <c r="F4773" s="218"/>
      <c r="G4773" s="218"/>
      <c r="H4773" s="219"/>
    </row>
    <row r="4774" spans="1:8" ht="52.8">
      <c r="A4774" s="209">
        <v>103827</v>
      </c>
      <c r="B4774" s="210" t="s">
        <v>3955</v>
      </c>
      <c r="C4774" s="209" t="s">
        <v>22</v>
      </c>
      <c r="D4774" s="211">
        <v>28.65</v>
      </c>
      <c r="E4774" s="218"/>
      <c r="F4774" s="218"/>
      <c r="G4774" s="218"/>
      <c r="H4774" s="219"/>
    </row>
    <row r="4775" spans="1:8" ht="66">
      <c r="A4775" s="209">
        <v>103828</v>
      </c>
      <c r="B4775" s="210" t="s">
        <v>3956</v>
      </c>
      <c r="C4775" s="209" t="s">
        <v>22</v>
      </c>
      <c r="D4775" s="211">
        <v>85.79</v>
      </c>
      <c r="E4775" s="218"/>
      <c r="F4775" s="218"/>
      <c r="G4775" s="218"/>
      <c r="H4775" s="219"/>
    </row>
    <row r="4776" spans="1:8" ht="52.8">
      <c r="A4776" s="209">
        <v>103829</v>
      </c>
      <c r="B4776" s="210" t="s">
        <v>3957</v>
      </c>
      <c r="C4776" s="209" t="s">
        <v>22</v>
      </c>
      <c r="D4776" s="211">
        <v>540.82000000000005</v>
      </c>
      <c r="E4776" s="218"/>
      <c r="F4776" s="218"/>
      <c r="G4776" s="218"/>
      <c r="H4776" s="219"/>
    </row>
    <row r="4777" spans="1:8" ht="66">
      <c r="A4777" s="209">
        <v>103830</v>
      </c>
      <c r="B4777" s="210" t="s">
        <v>3958</v>
      </c>
      <c r="C4777" s="209" t="s">
        <v>22</v>
      </c>
      <c r="D4777" s="211">
        <v>33.53</v>
      </c>
      <c r="E4777" s="218"/>
      <c r="F4777" s="218"/>
      <c r="G4777" s="218"/>
      <c r="H4777" s="219"/>
    </row>
    <row r="4778" spans="1:8" ht="52.8">
      <c r="A4778" s="209">
        <v>103831</v>
      </c>
      <c r="B4778" s="210" t="s">
        <v>3959</v>
      </c>
      <c r="C4778" s="209" t="s">
        <v>22</v>
      </c>
      <c r="D4778" s="211">
        <v>24.61</v>
      </c>
      <c r="E4778" s="218"/>
      <c r="F4778" s="218"/>
      <c r="G4778" s="218"/>
      <c r="H4778" s="219"/>
    </row>
    <row r="4779" spans="1:8" ht="52.8">
      <c r="A4779" s="209">
        <v>103832</v>
      </c>
      <c r="B4779" s="210" t="s">
        <v>3960</v>
      </c>
      <c r="C4779" s="209" t="s">
        <v>22</v>
      </c>
      <c r="D4779" s="211">
        <v>22.23</v>
      </c>
      <c r="E4779" s="218"/>
      <c r="F4779" s="218"/>
      <c r="G4779" s="218"/>
      <c r="H4779" s="219"/>
    </row>
    <row r="4780" spans="1:8" ht="52.8">
      <c r="A4780" s="209">
        <v>103833</v>
      </c>
      <c r="B4780" s="210" t="s">
        <v>3961</v>
      </c>
      <c r="C4780" s="209" t="s">
        <v>22</v>
      </c>
      <c r="D4780" s="211">
        <v>40.82</v>
      </c>
      <c r="E4780" s="218"/>
      <c r="F4780" s="218"/>
      <c r="G4780" s="218"/>
      <c r="H4780" s="219"/>
    </row>
    <row r="4781" spans="1:8" ht="52.8">
      <c r="A4781" s="209">
        <v>103834</v>
      </c>
      <c r="B4781" s="210" t="s">
        <v>3962</v>
      </c>
      <c r="C4781" s="209" t="s">
        <v>22</v>
      </c>
      <c r="D4781" s="211">
        <v>59.33</v>
      </c>
      <c r="E4781" s="218"/>
      <c r="F4781" s="218"/>
      <c r="G4781" s="218"/>
      <c r="H4781" s="219"/>
    </row>
    <row r="4782" spans="1:8" ht="52.8">
      <c r="A4782" s="209">
        <v>103838</v>
      </c>
      <c r="B4782" s="210" t="s">
        <v>3963</v>
      </c>
      <c r="C4782" s="209" t="s">
        <v>22</v>
      </c>
      <c r="D4782" s="211">
        <v>15.8</v>
      </c>
      <c r="E4782" s="218"/>
      <c r="F4782" s="218"/>
      <c r="G4782" s="218"/>
      <c r="H4782" s="219"/>
    </row>
    <row r="4783" spans="1:8" ht="52.8">
      <c r="A4783" s="209">
        <v>103839</v>
      </c>
      <c r="B4783" s="210" t="s">
        <v>3964</v>
      </c>
      <c r="C4783" s="209" t="s">
        <v>22</v>
      </c>
      <c r="D4783" s="211">
        <v>15.77</v>
      </c>
      <c r="E4783" s="218"/>
      <c r="F4783" s="218"/>
      <c r="G4783" s="218"/>
      <c r="H4783" s="219"/>
    </row>
    <row r="4784" spans="1:8" ht="66">
      <c r="A4784" s="209">
        <v>103840</v>
      </c>
      <c r="B4784" s="210" t="s">
        <v>3965</v>
      </c>
      <c r="C4784" s="209" t="s">
        <v>22</v>
      </c>
      <c r="D4784" s="211">
        <v>19.850000000000001</v>
      </c>
      <c r="E4784" s="218"/>
      <c r="F4784" s="218"/>
      <c r="G4784" s="218"/>
      <c r="H4784" s="219"/>
    </row>
    <row r="4785" spans="1:8" ht="52.8">
      <c r="A4785" s="209">
        <v>103841</v>
      </c>
      <c r="B4785" s="210" t="s">
        <v>3966</v>
      </c>
      <c r="C4785" s="209" t="s">
        <v>22</v>
      </c>
      <c r="D4785" s="211">
        <v>25.76</v>
      </c>
      <c r="E4785" s="218"/>
      <c r="F4785" s="218"/>
      <c r="G4785" s="218"/>
      <c r="H4785" s="219"/>
    </row>
    <row r="4786" spans="1:8" ht="52.8">
      <c r="A4786" s="209">
        <v>103842</v>
      </c>
      <c r="B4786" s="210" t="s">
        <v>3967</v>
      </c>
      <c r="C4786" s="209" t="s">
        <v>22</v>
      </c>
      <c r="D4786" s="211">
        <v>25.49</v>
      </c>
      <c r="E4786" s="218"/>
      <c r="F4786" s="218"/>
      <c r="G4786" s="218"/>
      <c r="H4786" s="219"/>
    </row>
    <row r="4787" spans="1:8" ht="66">
      <c r="A4787" s="209">
        <v>103843</v>
      </c>
      <c r="B4787" s="210" t="s">
        <v>3968</v>
      </c>
      <c r="C4787" s="209" t="s">
        <v>22</v>
      </c>
      <c r="D4787" s="211">
        <v>28.57</v>
      </c>
      <c r="E4787" s="218"/>
      <c r="F4787" s="218"/>
      <c r="G4787" s="218"/>
      <c r="H4787" s="219"/>
    </row>
    <row r="4788" spans="1:8" ht="66">
      <c r="A4788" s="209">
        <v>103844</v>
      </c>
      <c r="B4788" s="210" t="s">
        <v>3969</v>
      </c>
      <c r="C4788" s="209" t="s">
        <v>22</v>
      </c>
      <c r="D4788" s="211">
        <v>31.77</v>
      </c>
      <c r="E4788" s="218"/>
      <c r="F4788" s="218"/>
      <c r="G4788" s="218"/>
      <c r="H4788" s="219"/>
    </row>
    <row r="4789" spans="1:8" ht="52.8">
      <c r="A4789" s="209">
        <v>103845</v>
      </c>
      <c r="B4789" s="210" t="s">
        <v>3970</v>
      </c>
      <c r="C4789" s="209" t="s">
        <v>22</v>
      </c>
      <c r="D4789" s="211">
        <v>36.85</v>
      </c>
      <c r="E4789" s="218"/>
      <c r="F4789" s="218"/>
      <c r="G4789" s="218"/>
      <c r="H4789" s="219"/>
    </row>
    <row r="4790" spans="1:8" ht="52.8">
      <c r="A4790" s="209">
        <v>103846</v>
      </c>
      <c r="B4790" s="210" t="s">
        <v>3971</v>
      </c>
      <c r="C4790" s="209" t="s">
        <v>22</v>
      </c>
      <c r="D4790" s="211">
        <v>35.22</v>
      </c>
      <c r="E4790" s="218"/>
      <c r="F4790" s="218"/>
      <c r="G4790" s="218"/>
      <c r="H4790" s="219"/>
    </row>
    <row r="4791" spans="1:8" ht="52.8">
      <c r="A4791" s="209">
        <v>103847</v>
      </c>
      <c r="B4791" s="210" t="s">
        <v>3972</v>
      </c>
      <c r="C4791" s="209" t="s">
        <v>22</v>
      </c>
      <c r="D4791" s="211">
        <v>10.33</v>
      </c>
      <c r="E4791" s="218"/>
      <c r="F4791" s="218"/>
      <c r="G4791" s="218"/>
      <c r="H4791" s="219"/>
    </row>
    <row r="4792" spans="1:8" ht="52.8">
      <c r="A4792" s="209">
        <v>103848</v>
      </c>
      <c r="B4792" s="210" t="s">
        <v>3973</v>
      </c>
      <c r="C4792" s="209" t="s">
        <v>22</v>
      </c>
      <c r="D4792" s="211">
        <v>10.36</v>
      </c>
      <c r="E4792" s="218"/>
      <c r="F4792" s="218"/>
      <c r="G4792" s="218"/>
      <c r="H4792" s="219"/>
    </row>
    <row r="4793" spans="1:8" ht="66">
      <c r="A4793" s="209">
        <v>103849</v>
      </c>
      <c r="B4793" s="210" t="s">
        <v>3974</v>
      </c>
      <c r="C4793" s="209" t="s">
        <v>22</v>
      </c>
      <c r="D4793" s="211">
        <v>24.5</v>
      </c>
      <c r="E4793" s="218"/>
      <c r="F4793" s="218"/>
      <c r="G4793" s="218"/>
      <c r="H4793" s="219"/>
    </row>
    <row r="4794" spans="1:8" ht="52.8">
      <c r="A4794" s="209">
        <v>103850</v>
      </c>
      <c r="B4794" s="210" t="s">
        <v>3975</v>
      </c>
      <c r="C4794" s="209" t="s">
        <v>22</v>
      </c>
      <c r="D4794" s="211">
        <v>417.7</v>
      </c>
      <c r="E4794" s="218"/>
      <c r="F4794" s="218"/>
      <c r="G4794" s="218"/>
      <c r="H4794" s="219"/>
    </row>
    <row r="4795" spans="1:8" ht="66">
      <c r="A4795" s="209">
        <v>103851</v>
      </c>
      <c r="B4795" s="210" t="s">
        <v>3976</v>
      </c>
      <c r="C4795" s="209" t="s">
        <v>22</v>
      </c>
      <c r="D4795" s="211">
        <v>18.260000000000002</v>
      </c>
      <c r="E4795" s="218"/>
      <c r="F4795" s="218"/>
      <c r="G4795" s="218"/>
      <c r="H4795" s="219"/>
    </row>
    <row r="4796" spans="1:8" ht="52.8">
      <c r="A4796" s="209">
        <v>103852</v>
      </c>
      <c r="B4796" s="210" t="s">
        <v>3977</v>
      </c>
      <c r="C4796" s="209" t="s">
        <v>22</v>
      </c>
      <c r="D4796" s="211">
        <v>15.63</v>
      </c>
      <c r="E4796" s="218"/>
      <c r="F4796" s="218"/>
      <c r="G4796" s="218"/>
      <c r="H4796" s="219"/>
    </row>
    <row r="4797" spans="1:8" ht="52.8">
      <c r="A4797" s="209">
        <v>103853</v>
      </c>
      <c r="B4797" s="210" t="s">
        <v>3978</v>
      </c>
      <c r="C4797" s="209" t="s">
        <v>22</v>
      </c>
      <c r="D4797" s="211">
        <v>16.850000000000001</v>
      </c>
      <c r="E4797" s="218"/>
      <c r="F4797" s="218"/>
      <c r="G4797" s="218"/>
      <c r="H4797" s="219"/>
    </row>
    <row r="4798" spans="1:8" ht="52.8">
      <c r="A4798" s="209">
        <v>103854</v>
      </c>
      <c r="B4798" s="210" t="s">
        <v>3979</v>
      </c>
      <c r="C4798" s="209" t="s">
        <v>22</v>
      </c>
      <c r="D4798" s="211">
        <v>486.14</v>
      </c>
      <c r="E4798" s="218"/>
      <c r="F4798" s="218"/>
      <c r="G4798" s="218"/>
      <c r="H4798" s="219"/>
    </row>
    <row r="4799" spans="1:8" ht="66">
      <c r="A4799" s="209">
        <v>103855</v>
      </c>
      <c r="B4799" s="210" t="s">
        <v>3980</v>
      </c>
      <c r="C4799" s="209" t="s">
        <v>22</v>
      </c>
      <c r="D4799" s="211">
        <v>47.93</v>
      </c>
      <c r="E4799" s="218"/>
      <c r="F4799" s="218"/>
      <c r="G4799" s="218"/>
      <c r="H4799" s="219"/>
    </row>
    <row r="4800" spans="1:8" ht="66">
      <c r="A4800" s="209">
        <v>103856</v>
      </c>
      <c r="B4800" s="210" t="s">
        <v>3981</v>
      </c>
      <c r="C4800" s="209" t="s">
        <v>22</v>
      </c>
      <c r="D4800" s="211">
        <v>14.71</v>
      </c>
      <c r="E4800" s="218"/>
      <c r="F4800" s="218"/>
      <c r="G4800" s="218"/>
      <c r="H4800" s="219"/>
    </row>
    <row r="4801" spans="1:8" ht="66">
      <c r="A4801" s="209">
        <v>103857</v>
      </c>
      <c r="B4801" s="210" t="s">
        <v>3982</v>
      </c>
      <c r="C4801" s="209" t="s">
        <v>22</v>
      </c>
      <c r="D4801" s="211">
        <v>19.87</v>
      </c>
      <c r="E4801" s="218"/>
      <c r="F4801" s="218"/>
      <c r="G4801" s="218"/>
      <c r="H4801" s="219"/>
    </row>
    <row r="4802" spans="1:8" ht="66">
      <c r="A4802" s="209">
        <v>103858</v>
      </c>
      <c r="B4802" s="210" t="s">
        <v>3983</v>
      </c>
      <c r="C4802" s="209" t="s">
        <v>22</v>
      </c>
      <c r="D4802" s="211">
        <v>23.84</v>
      </c>
      <c r="E4802" s="218"/>
      <c r="F4802" s="218"/>
      <c r="G4802" s="218"/>
      <c r="H4802" s="219"/>
    </row>
    <row r="4803" spans="1:8" ht="52.8">
      <c r="A4803" s="209">
        <v>103859</v>
      </c>
      <c r="B4803" s="210" t="s">
        <v>3984</v>
      </c>
      <c r="C4803" s="209" t="s">
        <v>22</v>
      </c>
      <c r="D4803" s="211">
        <v>23.18</v>
      </c>
      <c r="E4803" s="218"/>
      <c r="F4803" s="218"/>
      <c r="G4803" s="218"/>
      <c r="H4803" s="219"/>
    </row>
    <row r="4804" spans="1:8" ht="52.8">
      <c r="A4804" s="209">
        <v>103860</v>
      </c>
      <c r="B4804" s="210" t="s">
        <v>3985</v>
      </c>
      <c r="C4804" s="209" t="s">
        <v>22</v>
      </c>
      <c r="D4804" s="211">
        <v>23.18</v>
      </c>
      <c r="E4804" s="218"/>
      <c r="F4804" s="218"/>
      <c r="G4804" s="218"/>
      <c r="H4804" s="219"/>
    </row>
    <row r="4805" spans="1:8" ht="66">
      <c r="A4805" s="209">
        <v>103861</v>
      </c>
      <c r="B4805" s="210" t="s">
        <v>3986</v>
      </c>
      <c r="C4805" s="209" t="s">
        <v>22</v>
      </c>
      <c r="D4805" s="211">
        <v>80.319999999999993</v>
      </c>
      <c r="E4805" s="218"/>
      <c r="F4805" s="218"/>
      <c r="G4805" s="218"/>
      <c r="H4805" s="219"/>
    </row>
    <row r="4806" spans="1:8" ht="52.8">
      <c r="A4806" s="209">
        <v>103862</v>
      </c>
      <c r="B4806" s="210" t="s">
        <v>3987</v>
      </c>
      <c r="C4806" s="209" t="s">
        <v>22</v>
      </c>
      <c r="D4806" s="211">
        <v>535.35</v>
      </c>
      <c r="E4806" s="218"/>
      <c r="F4806" s="218"/>
      <c r="G4806" s="218"/>
      <c r="H4806" s="219"/>
    </row>
    <row r="4807" spans="1:8" ht="66">
      <c r="A4807" s="209">
        <v>103863</v>
      </c>
      <c r="B4807" s="210" t="s">
        <v>3988</v>
      </c>
      <c r="C4807" s="209" t="s">
        <v>22</v>
      </c>
      <c r="D4807" s="211">
        <v>30.78</v>
      </c>
      <c r="E4807" s="218"/>
      <c r="F4807" s="218"/>
      <c r="G4807" s="218"/>
      <c r="H4807" s="219"/>
    </row>
    <row r="4808" spans="1:8" ht="52.8">
      <c r="A4808" s="209">
        <v>103864</v>
      </c>
      <c r="B4808" s="210" t="s">
        <v>3989</v>
      </c>
      <c r="C4808" s="209" t="s">
        <v>22</v>
      </c>
      <c r="D4808" s="211">
        <v>20.11</v>
      </c>
      <c r="E4808" s="218"/>
      <c r="F4808" s="218"/>
      <c r="G4808" s="218"/>
      <c r="H4808" s="219"/>
    </row>
    <row r="4809" spans="1:8" ht="52.8">
      <c r="A4809" s="209">
        <v>103865</v>
      </c>
      <c r="B4809" s="210" t="s">
        <v>3990</v>
      </c>
      <c r="C4809" s="209" t="s">
        <v>22</v>
      </c>
      <c r="D4809" s="211">
        <v>21.37</v>
      </c>
      <c r="E4809" s="218"/>
      <c r="F4809" s="218"/>
      <c r="G4809" s="218"/>
      <c r="H4809" s="219"/>
    </row>
    <row r="4810" spans="1:8" ht="52.8">
      <c r="A4810" s="209">
        <v>103866</v>
      </c>
      <c r="B4810" s="210" t="s">
        <v>3991</v>
      </c>
      <c r="C4810" s="209" t="s">
        <v>22</v>
      </c>
      <c r="D4810" s="211">
        <v>34.1</v>
      </c>
      <c r="E4810" s="218"/>
      <c r="F4810" s="218"/>
      <c r="G4810" s="218"/>
      <c r="H4810" s="219"/>
    </row>
    <row r="4811" spans="1:8" ht="52.8">
      <c r="A4811" s="209">
        <v>103867</v>
      </c>
      <c r="B4811" s="210" t="s">
        <v>3992</v>
      </c>
      <c r="C4811" s="209" t="s">
        <v>22</v>
      </c>
      <c r="D4811" s="211">
        <v>47.59</v>
      </c>
      <c r="E4811" s="218"/>
      <c r="F4811" s="218"/>
      <c r="G4811" s="218"/>
      <c r="H4811" s="219"/>
    </row>
    <row r="4812" spans="1:8" ht="52.8">
      <c r="A4812" s="209">
        <v>103874</v>
      </c>
      <c r="B4812" s="210" t="s">
        <v>3993</v>
      </c>
      <c r="C4812" s="209" t="s">
        <v>22</v>
      </c>
      <c r="D4812" s="211">
        <v>16.47</v>
      </c>
      <c r="E4812" s="218"/>
      <c r="F4812" s="218"/>
      <c r="G4812" s="218"/>
      <c r="H4812" s="219"/>
    </row>
    <row r="4813" spans="1:8" ht="52.8">
      <c r="A4813" s="209">
        <v>103875</v>
      </c>
      <c r="B4813" s="210" t="s">
        <v>3994</v>
      </c>
      <c r="C4813" s="209" t="s">
        <v>22</v>
      </c>
      <c r="D4813" s="211">
        <v>16.440000000000001</v>
      </c>
      <c r="E4813" s="218"/>
      <c r="F4813" s="218"/>
      <c r="G4813" s="218"/>
      <c r="H4813" s="219"/>
    </row>
    <row r="4814" spans="1:8" ht="66">
      <c r="A4814" s="209">
        <v>103876</v>
      </c>
      <c r="B4814" s="210" t="s">
        <v>3995</v>
      </c>
      <c r="C4814" s="209" t="s">
        <v>22</v>
      </c>
      <c r="D4814" s="211">
        <v>20.190000000000001</v>
      </c>
      <c r="E4814" s="218"/>
      <c r="F4814" s="218"/>
      <c r="G4814" s="218"/>
      <c r="H4814" s="219"/>
    </row>
    <row r="4815" spans="1:8" ht="52.8">
      <c r="A4815" s="209">
        <v>103877</v>
      </c>
      <c r="B4815" s="210" t="s">
        <v>3996</v>
      </c>
      <c r="C4815" s="209" t="s">
        <v>22</v>
      </c>
      <c r="D4815" s="211">
        <v>25</v>
      </c>
      <c r="E4815" s="218"/>
      <c r="F4815" s="218"/>
      <c r="G4815" s="218"/>
      <c r="H4815" s="219"/>
    </row>
    <row r="4816" spans="1:8" ht="52.8">
      <c r="A4816" s="209">
        <v>103878</v>
      </c>
      <c r="B4816" s="210" t="s">
        <v>3997</v>
      </c>
      <c r="C4816" s="209" t="s">
        <v>22</v>
      </c>
      <c r="D4816" s="211">
        <v>24.73</v>
      </c>
      <c r="E4816" s="218"/>
      <c r="F4816" s="218"/>
      <c r="G4816" s="218"/>
      <c r="H4816" s="219"/>
    </row>
    <row r="4817" spans="1:8" ht="66">
      <c r="A4817" s="209">
        <v>103879</v>
      </c>
      <c r="B4817" s="210" t="s">
        <v>3998</v>
      </c>
      <c r="C4817" s="209" t="s">
        <v>22</v>
      </c>
      <c r="D4817" s="211">
        <v>28.19</v>
      </c>
      <c r="E4817" s="218"/>
      <c r="F4817" s="218"/>
      <c r="G4817" s="218"/>
      <c r="H4817" s="219"/>
    </row>
    <row r="4818" spans="1:8" ht="66">
      <c r="A4818" s="209">
        <v>103880</v>
      </c>
      <c r="B4818" s="210" t="s">
        <v>3999</v>
      </c>
      <c r="C4818" s="209" t="s">
        <v>22</v>
      </c>
      <c r="D4818" s="211">
        <v>31.39</v>
      </c>
      <c r="E4818" s="218"/>
      <c r="F4818" s="218"/>
      <c r="G4818" s="218"/>
      <c r="H4818" s="219"/>
    </row>
    <row r="4819" spans="1:8" ht="52.8">
      <c r="A4819" s="209">
        <v>103881</v>
      </c>
      <c r="B4819" s="210" t="s">
        <v>4000</v>
      </c>
      <c r="C4819" s="209" t="s">
        <v>22</v>
      </c>
      <c r="D4819" s="211">
        <v>34.85</v>
      </c>
      <c r="E4819" s="218"/>
      <c r="F4819" s="218"/>
      <c r="G4819" s="218"/>
      <c r="H4819" s="219"/>
    </row>
    <row r="4820" spans="1:8" ht="52.8">
      <c r="A4820" s="209">
        <v>103882</v>
      </c>
      <c r="B4820" s="210" t="s">
        <v>4001</v>
      </c>
      <c r="C4820" s="209" t="s">
        <v>22</v>
      </c>
      <c r="D4820" s="211">
        <v>33.22</v>
      </c>
      <c r="E4820" s="218"/>
      <c r="F4820" s="218"/>
      <c r="G4820" s="218"/>
      <c r="H4820" s="219"/>
    </row>
    <row r="4821" spans="1:8" ht="52.8">
      <c r="A4821" s="209">
        <v>103883</v>
      </c>
      <c r="B4821" s="210" t="s">
        <v>4002</v>
      </c>
      <c r="C4821" s="209" t="s">
        <v>22</v>
      </c>
      <c r="D4821" s="211">
        <v>10.76</v>
      </c>
      <c r="E4821" s="218"/>
      <c r="F4821" s="218"/>
      <c r="G4821" s="218"/>
      <c r="H4821" s="219"/>
    </row>
    <row r="4822" spans="1:8" ht="52.8">
      <c r="A4822" s="209">
        <v>103884</v>
      </c>
      <c r="B4822" s="210" t="s">
        <v>4003</v>
      </c>
      <c r="C4822" s="209" t="s">
        <v>22</v>
      </c>
      <c r="D4822" s="211">
        <v>10.79</v>
      </c>
      <c r="E4822" s="218"/>
      <c r="F4822" s="218"/>
      <c r="G4822" s="218"/>
      <c r="H4822" s="219"/>
    </row>
    <row r="4823" spans="1:8" ht="66">
      <c r="A4823" s="209">
        <v>103885</v>
      </c>
      <c r="B4823" s="210" t="s">
        <v>4004</v>
      </c>
      <c r="C4823" s="209" t="s">
        <v>22</v>
      </c>
      <c r="D4823" s="211">
        <v>24.93</v>
      </c>
      <c r="E4823" s="218"/>
      <c r="F4823" s="218"/>
      <c r="G4823" s="218"/>
      <c r="H4823" s="219"/>
    </row>
    <row r="4824" spans="1:8" ht="52.8">
      <c r="A4824" s="209">
        <v>103886</v>
      </c>
      <c r="B4824" s="210" t="s">
        <v>4005</v>
      </c>
      <c r="C4824" s="209" t="s">
        <v>22</v>
      </c>
      <c r="D4824" s="211">
        <v>418.13</v>
      </c>
      <c r="E4824" s="218"/>
      <c r="F4824" s="218"/>
      <c r="G4824" s="218"/>
      <c r="H4824" s="219"/>
    </row>
    <row r="4825" spans="1:8" ht="66">
      <c r="A4825" s="209">
        <v>103887</v>
      </c>
      <c r="B4825" s="210" t="s">
        <v>4006</v>
      </c>
      <c r="C4825" s="209" t="s">
        <v>22</v>
      </c>
      <c r="D4825" s="211">
        <v>18.48</v>
      </c>
      <c r="E4825" s="218"/>
      <c r="F4825" s="218"/>
      <c r="G4825" s="218"/>
      <c r="H4825" s="219"/>
    </row>
    <row r="4826" spans="1:8" ht="52.8">
      <c r="A4826" s="209">
        <v>103888</v>
      </c>
      <c r="B4826" s="210" t="s">
        <v>4007</v>
      </c>
      <c r="C4826" s="209" t="s">
        <v>22</v>
      </c>
      <c r="D4826" s="211">
        <v>15.1</v>
      </c>
      <c r="E4826" s="218"/>
      <c r="F4826" s="218"/>
      <c r="G4826" s="218"/>
      <c r="H4826" s="219"/>
    </row>
    <row r="4827" spans="1:8" ht="52.8">
      <c r="A4827" s="209">
        <v>103889</v>
      </c>
      <c r="B4827" s="210" t="s">
        <v>4008</v>
      </c>
      <c r="C4827" s="209" t="s">
        <v>22</v>
      </c>
      <c r="D4827" s="211">
        <v>16.32</v>
      </c>
      <c r="E4827" s="218"/>
      <c r="F4827" s="218"/>
      <c r="G4827" s="218"/>
      <c r="H4827" s="219"/>
    </row>
    <row r="4828" spans="1:8" ht="52.8">
      <c r="A4828" s="209">
        <v>103890</v>
      </c>
      <c r="B4828" s="210" t="s">
        <v>4009</v>
      </c>
      <c r="C4828" s="209" t="s">
        <v>22</v>
      </c>
      <c r="D4828" s="211">
        <v>485.61</v>
      </c>
      <c r="E4828" s="218"/>
      <c r="F4828" s="218"/>
      <c r="G4828" s="218"/>
      <c r="H4828" s="219"/>
    </row>
    <row r="4829" spans="1:8" ht="66">
      <c r="A4829" s="209">
        <v>103891</v>
      </c>
      <c r="B4829" s="210" t="s">
        <v>4010</v>
      </c>
      <c r="C4829" s="209" t="s">
        <v>22</v>
      </c>
      <c r="D4829" s="211">
        <v>47.4</v>
      </c>
      <c r="E4829" s="218"/>
      <c r="F4829" s="218"/>
      <c r="G4829" s="218"/>
      <c r="H4829" s="219"/>
    </row>
    <row r="4830" spans="1:8" ht="66">
      <c r="A4830" s="209">
        <v>103892</v>
      </c>
      <c r="B4830" s="210" t="s">
        <v>4011</v>
      </c>
      <c r="C4830" s="209" t="s">
        <v>22</v>
      </c>
      <c r="D4830" s="211">
        <v>14.68</v>
      </c>
      <c r="E4830" s="218"/>
      <c r="F4830" s="218"/>
      <c r="G4830" s="218"/>
      <c r="H4830" s="219"/>
    </row>
    <row r="4831" spans="1:8" ht="66">
      <c r="A4831" s="209">
        <v>103893</v>
      </c>
      <c r="B4831" s="210" t="s">
        <v>4012</v>
      </c>
      <c r="C4831" s="209" t="s">
        <v>22</v>
      </c>
      <c r="D4831" s="211">
        <v>19.600000000000001</v>
      </c>
      <c r="E4831" s="218"/>
      <c r="F4831" s="218"/>
      <c r="G4831" s="218"/>
      <c r="H4831" s="219"/>
    </row>
    <row r="4832" spans="1:8" ht="66">
      <c r="A4832" s="209">
        <v>103894</v>
      </c>
      <c r="B4832" s="210" t="s">
        <v>4013</v>
      </c>
      <c r="C4832" s="209" t="s">
        <v>22</v>
      </c>
      <c r="D4832" s="211">
        <v>23.57</v>
      </c>
      <c r="E4832" s="218"/>
      <c r="F4832" s="218"/>
      <c r="G4832" s="218"/>
      <c r="H4832" s="219"/>
    </row>
    <row r="4833" spans="1:8" ht="52.8">
      <c r="A4833" s="209">
        <v>103895</v>
      </c>
      <c r="B4833" s="210" t="s">
        <v>4014</v>
      </c>
      <c r="C4833" s="209" t="s">
        <v>22</v>
      </c>
      <c r="D4833" s="211">
        <v>21.8</v>
      </c>
      <c r="E4833" s="218"/>
      <c r="F4833" s="218"/>
      <c r="G4833" s="218"/>
      <c r="H4833" s="219"/>
    </row>
    <row r="4834" spans="1:8" ht="52.8">
      <c r="A4834" s="209">
        <v>103896</v>
      </c>
      <c r="B4834" s="210" t="s">
        <v>4015</v>
      </c>
      <c r="C4834" s="209" t="s">
        <v>22</v>
      </c>
      <c r="D4834" s="211">
        <v>21.8</v>
      </c>
      <c r="E4834" s="218"/>
      <c r="F4834" s="218"/>
      <c r="G4834" s="218"/>
      <c r="H4834" s="219"/>
    </row>
    <row r="4835" spans="1:8" ht="66">
      <c r="A4835" s="209">
        <v>103897</v>
      </c>
      <c r="B4835" s="210" t="s">
        <v>4016</v>
      </c>
      <c r="C4835" s="209" t="s">
        <v>22</v>
      </c>
      <c r="D4835" s="211">
        <v>78.94</v>
      </c>
      <c r="E4835" s="218"/>
      <c r="F4835" s="218"/>
      <c r="G4835" s="218"/>
      <c r="H4835" s="219"/>
    </row>
    <row r="4836" spans="1:8" ht="52.8">
      <c r="A4836" s="209">
        <v>103898</v>
      </c>
      <c r="B4836" s="210" t="s">
        <v>4017</v>
      </c>
      <c r="C4836" s="209" t="s">
        <v>22</v>
      </c>
      <c r="D4836" s="211">
        <v>533.97</v>
      </c>
      <c r="E4836" s="218"/>
      <c r="F4836" s="218"/>
      <c r="G4836" s="218"/>
      <c r="H4836" s="219"/>
    </row>
    <row r="4837" spans="1:8" ht="66">
      <c r="A4837" s="209">
        <v>103899</v>
      </c>
      <c r="B4837" s="210" t="s">
        <v>4018</v>
      </c>
      <c r="C4837" s="209" t="s">
        <v>22</v>
      </c>
      <c r="D4837" s="211">
        <v>30.09</v>
      </c>
      <c r="E4837" s="218"/>
      <c r="F4837" s="218"/>
      <c r="G4837" s="218"/>
      <c r="H4837" s="219"/>
    </row>
    <row r="4838" spans="1:8" ht="52.8">
      <c r="A4838" s="209">
        <v>103900</v>
      </c>
      <c r="B4838" s="210" t="s">
        <v>4019</v>
      </c>
      <c r="C4838" s="209" t="s">
        <v>22</v>
      </c>
      <c r="D4838" s="211">
        <v>19</v>
      </c>
      <c r="E4838" s="218"/>
      <c r="F4838" s="218"/>
      <c r="G4838" s="218"/>
      <c r="H4838" s="219"/>
    </row>
    <row r="4839" spans="1:8" ht="52.8">
      <c r="A4839" s="209">
        <v>103901</v>
      </c>
      <c r="B4839" s="210" t="s">
        <v>4020</v>
      </c>
      <c r="C4839" s="209" t="s">
        <v>22</v>
      </c>
      <c r="D4839" s="211">
        <v>22.27</v>
      </c>
      <c r="E4839" s="218"/>
      <c r="F4839" s="218"/>
      <c r="G4839" s="218"/>
      <c r="H4839" s="219"/>
    </row>
    <row r="4840" spans="1:8" ht="52.8">
      <c r="A4840" s="209">
        <v>103902</v>
      </c>
      <c r="B4840" s="210" t="s">
        <v>4021</v>
      </c>
      <c r="C4840" s="209" t="s">
        <v>22</v>
      </c>
      <c r="D4840" s="211">
        <v>33.06</v>
      </c>
      <c r="E4840" s="218"/>
      <c r="F4840" s="218"/>
      <c r="G4840" s="218"/>
      <c r="H4840" s="219"/>
    </row>
    <row r="4841" spans="1:8" ht="52.8">
      <c r="A4841" s="209">
        <v>103903</v>
      </c>
      <c r="B4841" s="210" t="s">
        <v>4022</v>
      </c>
      <c r="C4841" s="209" t="s">
        <v>22</v>
      </c>
      <c r="D4841" s="211">
        <v>44.9</v>
      </c>
      <c r="E4841" s="218"/>
      <c r="F4841" s="218"/>
      <c r="G4841" s="218"/>
      <c r="H4841" s="219"/>
    </row>
    <row r="4842" spans="1:8" ht="52.8">
      <c r="A4842" s="209">
        <v>103947</v>
      </c>
      <c r="B4842" s="210" t="s">
        <v>4023</v>
      </c>
      <c r="C4842" s="209" t="s">
        <v>22</v>
      </c>
      <c r="D4842" s="211">
        <v>5.96</v>
      </c>
      <c r="E4842" s="218"/>
      <c r="F4842" s="218"/>
      <c r="G4842" s="218"/>
      <c r="H4842" s="219"/>
    </row>
    <row r="4843" spans="1:8" ht="52.8">
      <c r="A4843" s="209">
        <v>103948</v>
      </c>
      <c r="B4843" s="210" t="s">
        <v>4024</v>
      </c>
      <c r="C4843" s="209" t="s">
        <v>22</v>
      </c>
      <c r="D4843" s="211">
        <v>7.52</v>
      </c>
      <c r="E4843" s="218"/>
      <c r="F4843" s="218"/>
      <c r="G4843" s="218"/>
      <c r="H4843" s="219"/>
    </row>
    <row r="4844" spans="1:8" ht="52.8">
      <c r="A4844" s="209">
        <v>103949</v>
      </c>
      <c r="B4844" s="210" t="s">
        <v>4025</v>
      </c>
      <c r="C4844" s="209" t="s">
        <v>22</v>
      </c>
      <c r="D4844" s="211">
        <v>9.14</v>
      </c>
      <c r="E4844" s="218"/>
      <c r="F4844" s="218"/>
      <c r="G4844" s="218"/>
      <c r="H4844" s="219"/>
    </row>
    <row r="4845" spans="1:8" ht="52.8">
      <c r="A4845" s="209">
        <v>103950</v>
      </c>
      <c r="B4845" s="210" t="s">
        <v>4026</v>
      </c>
      <c r="C4845" s="209" t="s">
        <v>22</v>
      </c>
      <c r="D4845" s="211">
        <v>10.47</v>
      </c>
      <c r="E4845" s="218"/>
      <c r="F4845" s="218"/>
      <c r="G4845" s="218"/>
      <c r="H4845" s="219"/>
    </row>
    <row r="4846" spans="1:8" ht="52.8">
      <c r="A4846" s="209">
        <v>103951</v>
      </c>
      <c r="B4846" s="210" t="s">
        <v>4027</v>
      </c>
      <c r="C4846" s="209" t="s">
        <v>22</v>
      </c>
      <c r="D4846" s="211">
        <v>14.74</v>
      </c>
      <c r="E4846" s="218"/>
      <c r="F4846" s="218"/>
      <c r="G4846" s="218"/>
      <c r="H4846" s="219"/>
    </row>
    <row r="4847" spans="1:8" ht="52.8">
      <c r="A4847" s="209">
        <v>103952</v>
      </c>
      <c r="B4847" s="210" t="s">
        <v>4028</v>
      </c>
      <c r="C4847" s="209" t="s">
        <v>22</v>
      </c>
      <c r="D4847" s="211">
        <v>5.51</v>
      </c>
      <c r="E4847" s="218"/>
      <c r="F4847" s="218"/>
      <c r="G4847" s="218"/>
      <c r="H4847" s="219"/>
    </row>
    <row r="4848" spans="1:8" ht="52.8">
      <c r="A4848" s="209">
        <v>103953</v>
      </c>
      <c r="B4848" s="210" t="s">
        <v>4029</v>
      </c>
      <c r="C4848" s="209" t="s">
        <v>22</v>
      </c>
      <c r="D4848" s="211">
        <v>6.98</v>
      </c>
      <c r="E4848" s="218"/>
      <c r="F4848" s="218"/>
      <c r="G4848" s="218"/>
      <c r="H4848" s="219"/>
    </row>
    <row r="4849" spans="1:8" ht="52.8">
      <c r="A4849" s="209">
        <v>103954</v>
      </c>
      <c r="B4849" s="210" t="s">
        <v>4030</v>
      </c>
      <c r="C4849" s="209" t="s">
        <v>22</v>
      </c>
      <c r="D4849" s="211">
        <v>8.6300000000000008</v>
      </c>
      <c r="E4849" s="218"/>
      <c r="F4849" s="218"/>
      <c r="G4849" s="218"/>
      <c r="H4849" s="219"/>
    </row>
    <row r="4850" spans="1:8" ht="52.8">
      <c r="A4850" s="209">
        <v>103955</v>
      </c>
      <c r="B4850" s="210" t="s">
        <v>4031</v>
      </c>
      <c r="C4850" s="209" t="s">
        <v>22</v>
      </c>
      <c r="D4850" s="211">
        <v>9.7899999999999991</v>
      </c>
      <c r="E4850" s="218"/>
      <c r="F4850" s="218"/>
      <c r="G4850" s="218"/>
      <c r="H4850" s="219"/>
    </row>
    <row r="4851" spans="1:8" ht="52.8">
      <c r="A4851" s="209">
        <v>103956</v>
      </c>
      <c r="B4851" s="210" t="s">
        <v>4032</v>
      </c>
      <c r="C4851" s="209" t="s">
        <v>22</v>
      </c>
      <c r="D4851" s="211">
        <v>13.95</v>
      </c>
      <c r="E4851" s="218"/>
      <c r="F4851" s="218"/>
      <c r="G4851" s="218"/>
      <c r="H4851" s="219"/>
    </row>
    <row r="4852" spans="1:8" ht="52.8">
      <c r="A4852" s="209">
        <v>103957</v>
      </c>
      <c r="B4852" s="210" t="s">
        <v>4033</v>
      </c>
      <c r="C4852" s="209" t="s">
        <v>22</v>
      </c>
      <c r="D4852" s="211">
        <v>4.87</v>
      </c>
      <c r="E4852" s="218"/>
      <c r="F4852" s="218"/>
      <c r="G4852" s="218"/>
      <c r="H4852" s="219"/>
    </row>
    <row r="4853" spans="1:8" ht="52.8">
      <c r="A4853" s="209">
        <v>103958</v>
      </c>
      <c r="B4853" s="210" t="s">
        <v>4034</v>
      </c>
      <c r="C4853" s="209" t="s">
        <v>22</v>
      </c>
      <c r="D4853" s="211">
        <v>10.19</v>
      </c>
      <c r="E4853" s="218"/>
      <c r="F4853" s="218"/>
      <c r="G4853" s="218"/>
      <c r="H4853" s="219"/>
    </row>
    <row r="4854" spans="1:8" ht="52.8">
      <c r="A4854" s="209">
        <v>103959</v>
      </c>
      <c r="B4854" s="210" t="s">
        <v>4035</v>
      </c>
      <c r="C4854" s="209" t="s">
        <v>22</v>
      </c>
      <c r="D4854" s="211">
        <v>15.51</v>
      </c>
      <c r="E4854" s="218"/>
      <c r="F4854" s="218"/>
      <c r="G4854" s="218"/>
      <c r="H4854" s="219"/>
    </row>
    <row r="4855" spans="1:8" ht="52.8">
      <c r="A4855" s="209">
        <v>103962</v>
      </c>
      <c r="B4855" s="210" t="s">
        <v>4036</v>
      </c>
      <c r="C4855" s="209" t="s">
        <v>22</v>
      </c>
      <c r="D4855" s="211">
        <v>6.58</v>
      </c>
      <c r="E4855" s="218"/>
      <c r="F4855" s="218"/>
      <c r="G4855" s="218"/>
      <c r="H4855" s="219"/>
    </row>
    <row r="4856" spans="1:8" ht="52.8">
      <c r="A4856" s="209">
        <v>103964</v>
      </c>
      <c r="B4856" s="210" t="s">
        <v>4037</v>
      </c>
      <c r="C4856" s="209" t="s">
        <v>22</v>
      </c>
      <c r="D4856" s="211">
        <v>8.3800000000000008</v>
      </c>
      <c r="E4856" s="218"/>
      <c r="F4856" s="218"/>
      <c r="G4856" s="218"/>
      <c r="H4856" s="219"/>
    </row>
    <row r="4857" spans="1:8" ht="52.8">
      <c r="A4857" s="209">
        <v>103966</v>
      </c>
      <c r="B4857" s="210" t="s">
        <v>4038</v>
      </c>
      <c r="C4857" s="209" t="s">
        <v>22</v>
      </c>
      <c r="D4857" s="211">
        <v>9.93</v>
      </c>
      <c r="E4857" s="218"/>
      <c r="F4857" s="218"/>
      <c r="G4857" s="218"/>
      <c r="H4857" s="219"/>
    </row>
    <row r="4858" spans="1:8" ht="52.8">
      <c r="A4858" s="209">
        <v>103967</v>
      </c>
      <c r="B4858" s="210" t="s">
        <v>4039</v>
      </c>
      <c r="C4858" s="209" t="s">
        <v>22</v>
      </c>
      <c r="D4858" s="211">
        <v>12.04</v>
      </c>
      <c r="E4858" s="218"/>
      <c r="F4858" s="218"/>
      <c r="G4858" s="218"/>
      <c r="H4858" s="219"/>
    </row>
    <row r="4859" spans="1:8" ht="52.8">
      <c r="A4859" s="209">
        <v>103968</v>
      </c>
      <c r="B4859" s="210" t="s">
        <v>4040</v>
      </c>
      <c r="C4859" s="209" t="s">
        <v>22</v>
      </c>
      <c r="D4859" s="211">
        <v>17.5</v>
      </c>
      <c r="E4859" s="218"/>
      <c r="F4859" s="218"/>
      <c r="G4859" s="218"/>
      <c r="H4859" s="219"/>
    </row>
    <row r="4860" spans="1:8" ht="52.8">
      <c r="A4860" s="209">
        <v>103969</v>
      </c>
      <c r="B4860" s="210" t="s">
        <v>4041</v>
      </c>
      <c r="C4860" s="209" t="s">
        <v>22</v>
      </c>
      <c r="D4860" s="211">
        <v>20.73</v>
      </c>
      <c r="E4860" s="218"/>
      <c r="F4860" s="218"/>
      <c r="G4860" s="218"/>
      <c r="H4860" s="219"/>
    </row>
    <row r="4861" spans="1:8" ht="52.8">
      <c r="A4861" s="209">
        <v>103971</v>
      </c>
      <c r="B4861" s="210" t="s">
        <v>4042</v>
      </c>
      <c r="C4861" s="209" t="s">
        <v>22</v>
      </c>
      <c r="D4861" s="211">
        <v>26.44</v>
      </c>
      <c r="E4861" s="218"/>
      <c r="F4861" s="218"/>
      <c r="G4861" s="218"/>
      <c r="H4861" s="219"/>
    </row>
    <row r="4862" spans="1:8" ht="52.8">
      <c r="A4862" s="209">
        <v>103972</v>
      </c>
      <c r="B4862" s="210" t="s">
        <v>4043</v>
      </c>
      <c r="C4862" s="209" t="s">
        <v>22</v>
      </c>
      <c r="D4862" s="211">
        <v>30.68</v>
      </c>
      <c r="E4862" s="218"/>
      <c r="F4862" s="218"/>
      <c r="G4862" s="218"/>
      <c r="H4862" s="219"/>
    </row>
    <row r="4863" spans="1:8" ht="52.8">
      <c r="A4863" s="209">
        <v>103974</v>
      </c>
      <c r="B4863" s="210" t="s">
        <v>4044</v>
      </c>
      <c r="C4863" s="209" t="s">
        <v>22</v>
      </c>
      <c r="D4863" s="211">
        <v>10.77</v>
      </c>
      <c r="E4863" s="218"/>
      <c r="F4863" s="218"/>
      <c r="G4863" s="218"/>
      <c r="H4863" s="219"/>
    </row>
    <row r="4864" spans="1:8" ht="52.8">
      <c r="A4864" s="209">
        <v>103975</v>
      </c>
      <c r="B4864" s="210" t="s">
        <v>4045</v>
      </c>
      <c r="C4864" s="209" t="s">
        <v>22</v>
      </c>
      <c r="D4864" s="211">
        <v>18.25</v>
      </c>
      <c r="E4864" s="218"/>
      <c r="F4864" s="218"/>
      <c r="G4864" s="218"/>
      <c r="H4864" s="219"/>
    </row>
    <row r="4865" spans="1:8" ht="52.8">
      <c r="A4865" s="209">
        <v>103976</v>
      </c>
      <c r="B4865" s="210" t="s">
        <v>4046</v>
      </c>
      <c r="C4865" s="209" t="s">
        <v>22</v>
      </c>
      <c r="D4865" s="211">
        <v>26.69</v>
      </c>
      <c r="E4865" s="218"/>
      <c r="F4865" s="218"/>
      <c r="G4865" s="218"/>
      <c r="H4865" s="219"/>
    </row>
    <row r="4866" spans="1:8" ht="39.6">
      <c r="A4866" s="209">
        <v>103977</v>
      </c>
      <c r="B4866" s="210" t="s">
        <v>4047</v>
      </c>
      <c r="C4866" s="209" t="s">
        <v>22</v>
      </c>
      <c r="D4866" s="211">
        <v>7.09</v>
      </c>
      <c r="E4866" s="218"/>
      <c r="F4866" s="218"/>
      <c r="G4866" s="218"/>
      <c r="H4866" s="219"/>
    </row>
    <row r="4867" spans="1:8" ht="52.8">
      <c r="A4867" s="209">
        <v>103980</v>
      </c>
      <c r="B4867" s="210" t="s">
        <v>4048</v>
      </c>
      <c r="C4867" s="209" t="s">
        <v>22</v>
      </c>
      <c r="D4867" s="211">
        <v>17.36</v>
      </c>
      <c r="E4867" s="218"/>
      <c r="F4867" s="218"/>
      <c r="G4867" s="218"/>
      <c r="H4867" s="219"/>
    </row>
    <row r="4868" spans="1:8" ht="52.8">
      <c r="A4868" s="209">
        <v>103981</v>
      </c>
      <c r="B4868" s="210" t="s">
        <v>4049</v>
      </c>
      <c r="C4868" s="209" t="s">
        <v>22</v>
      </c>
      <c r="D4868" s="211">
        <v>17.420000000000002</v>
      </c>
      <c r="E4868" s="218"/>
      <c r="F4868" s="218"/>
      <c r="G4868" s="218"/>
      <c r="H4868" s="219"/>
    </row>
    <row r="4869" spans="1:8" ht="52.8">
      <c r="A4869" s="209">
        <v>103982</v>
      </c>
      <c r="B4869" s="210" t="s">
        <v>4050</v>
      </c>
      <c r="C4869" s="209" t="s">
        <v>22</v>
      </c>
      <c r="D4869" s="211">
        <v>24.27</v>
      </c>
      <c r="E4869" s="218"/>
      <c r="F4869" s="218"/>
      <c r="G4869" s="218"/>
      <c r="H4869" s="219"/>
    </row>
    <row r="4870" spans="1:8" ht="52.8">
      <c r="A4870" s="209">
        <v>103983</v>
      </c>
      <c r="B4870" s="210" t="s">
        <v>4051</v>
      </c>
      <c r="C4870" s="209" t="s">
        <v>22</v>
      </c>
      <c r="D4870" s="211">
        <v>16.809999999999999</v>
      </c>
      <c r="E4870" s="218"/>
      <c r="F4870" s="218"/>
      <c r="G4870" s="218"/>
      <c r="H4870" s="219"/>
    </row>
    <row r="4871" spans="1:8" ht="52.8">
      <c r="A4871" s="209">
        <v>103984</v>
      </c>
      <c r="B4871" s="210" t="s">
        <v>4052</v>
      </c>
      <c r="C4871" s="209" t="s">
        <v>22</v>
      </c>
      <c r="D4871" s="211">
        <v>19.059999999999999</v>
      </c>
      <c r="E4871" s="218"/>
      <c r="F4871" s="218"/>
      <c r="G4871" s="218"/>
      <c r="H4871" s="219"/>
    </row>
    <row r="4872" spans="1:8" ht="52.8">
      <c r="A4872" s="209">
        <v>103985</v>
      </c>
      <c r="B4872" s="210" t="s">
        <v>4053</v>
      </c>
      <c r="C4872" s="209" t="s">
        <v>22</v>
      </c>
      <c r="D4872" s="211">
        <v>21.87</v>
      </c>
      <c r="E4872" s="218"/>
      <c r="F4872" s="218"/>
      <c r="G4872" s="218"/>
      <c r="H4872" s="219"/>
    </row>
    <row r="4873" spans="1:8" ht="52.8">
      <c r="A4873" s="209">
        <v>103986</v>
      </c>
      <c r="B4873" s="210" t="s">
        <v>4054</v>
      </c>
      <c r="C4873" s="209" t="s">
        <v>22</v>
      </c>
      <c r="D4873" s="211">
        <v>28.15</v>
      </c>
      <c r="E4873" s="218"/>
      <c r="F4873" s="218"/>
      <c r="G4873" s="218"/>
      <c r="H4873" s="219"/>
    </row>
    <row r="4874" spans="1:8" ht="52.8">
      <c r="A4874" s="209">
        <v>103987</v>
      </c>
      <c r="B4874" s="210" t="s">
        <v>4055</v>
      </c>
      <c r="C4874" s="209" t="s">
        <v>22</v>
      </c>
      <c r="D4874" s="211">
        <v>23.89</v>
      </c>
      <c r="E4874" s="218"/>
      <c r="F4874" s="218"/>
      <c r="G4874" s="218"/>
      <c r="H4874" s="219"/>
    </row>
    <row r="4875" spans="1:8" ht="39.6">
      <c r="A4875" s="209">
        <v>103988</v>
      </c>
      <c r="B4875" s="210" t="s">
        <v>4056</v>
      </c>
      <c r="C4875" s="209" t="s">
        <v>22</v>
      </c>
      <c r="D4875" s="211">
        <v>12.68</v>
      </c>
      <c r="E4875" s="218"/>
      <c r="F4875" s="218"/>
      <c r="G4875" s="218"/>
      <c r="H4875" s="219"/>
    </row>
    <row r="4876" spans="1:8" ht="39.6">
      <c r="A4876" s="209">
        <v>103990</v>
      </c>
      <c r="B4876" s="210" t="s">
        <v>4057</v>
      </c>
      <c r="C4876" s="209" t="s">
        <v>22</v>
      </c>
      <c r="D4876" s="211">
        <v>37.1</v>
      </c>
      <c r="E4876" s="218"/>
      <c r="F4876" s="218"/>
      <c r="G4876" s="218"/>
      <c r="H4876" s="219"/>
    </row>
    <row r="4877" spans="1:8" ht="52.8">
      <c r="A4877" s="209">
        <v>103991</v>
      </c>
      <c r="B4877" s="210" t="s">
        <v>4058</v>
      </c>
      <c r="C4877" s="209" t="s">
        <v>22</v>
      </c>
      <c r="D4877" s="211">
        <v>18.850000000000001</v>
      </c>
      <c r="E4877" s="218"/>
      <c r="F4877" s="218"/>
      <c r="G4877" s="218"/>
      <c r="H4877" s="219"/>
    </row>
    <row r="4878" spans="1:8" ht="66">
      <c r="A4878" s="209">
        <v>103992</v>
      </c>
      <c r="B4878" s="210" t="s">
        <v>4059</v>
      </c>
      <c r="C4878" s="209" t="s">
        <v>22</v>
      </c>
      <c r="D4878" s="211">
        <v>11.37</v>
      </c>
      <c r="E4878" s="218"/>
      <c r="F4878" s="218"/>
      <c r="G4878" s="218"/>
      <c r="H4878" s="219"/>
    </row>
    <row r="4879" spans="1:8" ht="52.8">
      <c r="A4879" s="209">
        <v>103993</v>
      </c>
      <c r="B4879" s="210" t="s">
        <v>4060</v>
      </c>
      <c r="C4879" s="209" t="s">
        <v>22</v>
      </c>
      <c r="D4879" s="211">
        <v>9.57</v>
      </c>
      <c r="E4879" s="218"/>
      <c r="F4879" s="218"/>
      <c r="G4879" s="218"/>
      <c r="H4879" s="219"/>
    </row>
    <row r="4880" spans="1:8" ht="66">
      <c r="A4880" s="209">
        <v>103994</v>
      </c>
      <c r="B4880" s="210" t="s">
        <v>4061</v>
      </c>
      <c r="C4880" s="209" t="s">
        <v>22</v>
      </c>
      <c r="D4880" s="211">
        <v>14.34</v>
      </c>
      <c r="E4880" s="218"/>
      <c r="F4880" s="218"/>
      <c r="G4880" s="218"/>
      <c r="H4880" s="219"/>
    </row>
    <row r="4881" spans="1:8" ht="39.6">
      <c r="A4881" s="209">
        <v>103995</v>
      </c>
      <c r="B4881" s="210" t="s">
        <v>4062</v>
      </c>
      <c r="C4881" s="209" t="s">
        <v>22</v>
      </c>
      <c r="D4881" s="211">
        <v>14.97</v>
      </c>
      <c r="E4881" s="218"/>
      <c r="F4881" s="218"/>
      <c r="G4881" s="218"/>
      <c r="H4881" s="219"/>
    </row>
    <row r="4882" spans="1:8" ht="52.8">
      <c r="A4882" s="209">
        <v>103996</v>
      </c>
      <c r="B4882" s="210" t="s">
        <v>4063</v>
      </c>
      <c r="C4882" s="209" t="s">
        <v>22</v>
      </c>
      <c r="D4882" s="211">
        <v>42.29</v>
      </c>
      <c r="E4882" s="218"/>
      <c r="F4882" s="218"/>
      <c r="G4882" s="218"/>
      <c r="H4882" s="219"/>
    </row>
    <row r="4883" spans="1:8" ht="39.6">
      <c r="A4883" s="209">
        <v>103997</v>
      </c>
      <c r="B4883" s="210" t="s">
        <v>4064</v>
      </c>
      <c r="C4883" s="209" t="s">
        <v>22</v>
      </c>
      <c r="D4883" s="211">
        <v>41.25</v>
      </c>
      <c r="E4883" s="218"/>
      <c r="F4883" s="218"/>
      <c r="G4883" s="218"/>
      <c r="H4883" s="219"/>
    </row>
    <row r="4884" spans="1:8" ht="52.8">
      <c r="A4884" s="209">
        <v>103998</v>
      </c>
      <c r="B4884" s="210" t="s">
        <v>4065</v>
      </c>
      <c r="C4884" s="209" t="s">
        <v>22</v>
      </c>
      <c r="D4884" s="211">
        <v>14.71</v>
      </c>
      <c r="E4884" s="218"/>
      <c r="F4884" s="218"/>
      <c r="G4884" s="218"/>
      <c r="H4884" s="219"/>
    </row>
    <row r="4885" spans="1:8" ht="52.8">
      <c r="A4885" s="209">
        <v>103999</v>
      </c>
      <c r="B4885" s="210" t="s">
        <v>4066</v>
      </c>
      <c r="C4885" s="209" t="s">
        <v>22</v>
      </c>
      <c r="D4885" s="211">
        <v>12.47</v>
      </c>
      <c r="E4885" s="218"/>
      <c r="F4885" s="218"/>
      <c r="G4885" s="218"/>
      <c r="H4885" s="219"/>
    </row>
    <row r="4886" spans="1:8" ht="52.8">
      <c r="A4886" s="209">
        <v>104000</v>
      </c>
      <c r="B4886" s="210" t="s">
        <v>4067</v>
      </c>
      <c r="C4886" s="209" t="s">
        <v>22</v>
      </c>
      <c r="D4886" s="211">
        <v>29.31</v>
      </c>
      <c r="E4886" s="218"/>
      <c r="F4886" s="218"/>
      <c r="G4886" s="218"/>
      <c r="H4886" s="219"/>
    </row>
    <row r="4887" spans="1:8" ht="66">
      <c r="A4887" s="209">
        <v>104001</v>
      </c>
      <c r="B4887" s="210" t="s">
        <v>4068</v>
      </c>
      <c r="C4887" s="209" t="s">
        <v>22</v>
      </c>
      <c r="D4887" s="211">
        <v>13.72</v>
      </c>
      <c r="E4887" s="218"/>
      <c r="F4887" s="218"/>
      <c r="G4887" s="218"/>
      <c r="H4887" s="219"/>
    </row>
    <row r="4888" spans="1:8" ht="66">
      <c r="A4888" s="209">
        <v>104002</v>
      </c>
      <c r="B4888" s="210" t="s">
        <v>4069</v>
      </c>
      <c r="C4888" s="209" t="s">
        <v>22</v>
      </c>
      <c r="D4888" s="211">
        <v>17.79</v>
      </c>
      <c r="E4888" s="218"/>
      <c r="F4888" s="218"/>
      <c r="G4888" s="218"/>
      <c r="H4888" s="219"/>
    </row>
    <row r="4889" spans="1:8" ht="52.8">
      <c r="A4889" s="209">
        <v>104003</v>
      </c>
      <c r="B4889" s="210" t="s">
        <v>4070</v>
      </c>
      <c r="C4889" s="209" t="s">
        <v>22</v>
      </c>
      <c r="D4889" s="211">
        <v>14.73</v>
      </c>
      <c r="E4889" s="218"/>
      <c r="F4889" s="218"/>
      <c r="G4889" s="218"/>
      <c r="H4889" s="219"/>
    </row>
    <row r="4890" spans="1:8" ht="39.6">
      <c r="A4890" s="209">
        <v>104004</v>
      </c>
      <c r="B4890" s="210" t="s">
        <v>4071</v>
      </c>
      <c r="C4890" s="209" t="s">
        <v>22</v>
      </c>
      <c r="D4890" s="211">
        <v>29.35</v>
      </c>
      <c r="E4890" s="218"/>
      <c r="F4890" s="218"/>
      <c r="G4890" s="218"/>
      <c r="H4890" s="219"/>
    </row>
    <row r="4891" spans="1:8" ht="52.8">
      <c r="A4891" s="209">
        <v>104005</v>
      </c>
      <c r="B4891" s="210" t="s">
        <v>4072</v>
      </c>
      <c r="C4891" s="209" t="s">
        <v>22</v>
      </c>
      <c r="D4891" s="211">
        <v>36.99</v>
      </c>
      <c r="E4891" s="218"/>
      <c r="F4891" s="218"/>
      <c r="G4891" s="218"/>
      <c r="H4891" s="219"/>
    </row>
    <row r="4892" spans="1:8" ht="52.8">
      <c r="A4892" s="209">
        <v>104006</v>
      </c>
      <c r="B4892" s="210" t="s">
        <v>4073</v>
      </c>
      <c r="C4892" s="209" t="s">
        <v>22</v>
      </c>
      <c r="D4892" s="211">
        <v>25.17</v>
      </c>
      <c r="E4892" s="218"/>
      <c r="F4892" s="218"/>
      <c r="G4892" s="218"/>
      <c r="H4892" s="219"/>
    </row>
    <row r="4893" spans="1:8" ht="52.8">
      <c r="A4893" s="209">
        <v>104007</v>
      </c>
      <c r="B4893" s="210" t="s">
        <v>4074</v>
      </c>
      <c r="C4893" s="209" t="s">
        <v>22</v>
      </c>
      <c r="D4893" s="211">
        <v>22</v>
      </c>
      <c r="E4893" s="218"/>
      <c r="F4893" s="218"/>
      <c r="G4893" s="218"/>
      <c r="H4893" s="219"/>
    </row>
    <row r="4894" spans="1:8" ht="52.8">
      <c r="A4894" s="209">
        <v>104008</v>
      </c>
      <c r="B4894" s="210" t="s">
        <v>4075</v>
      </c>
      <c r="C4894" s="209" t="s">
        <v>22</v>
      </c>
      <c r="D4894" s="211">
        <v>32.04</v>
      </c>
      <c r="E4894" s="218"/>
      <c r="F4894" s="218"/>
      <c r="G4894" s="218"/>
      <c r="H4894" s="219"/>
    </row>
    <row r="4895" spans="1:8" ht="52.8">
      <c r="A4895" s="209">
        <v>104009</v>
      </c>
      <c r="B4895" s="210" t="s">
        <v>4076</v>
      </c>
      <c r="C4895" s="209" t="s">
        <v>22</v>
      </c>
      <c r="D4895" s="211">
        <v>13.07</v>
      </c>
      <c r="E4895" s="218"/>
      <c r="F4895" s="218"/>
      <c r="G4895" s="218"/>
      <c r="H4895" s="219"/>
    </row>
    <row r="4896" spans="1:8" ht="39.6">
      <c r="A4896" s="209">
        <v>104011</v>
      </c>
      <c r="B4896" s="210" t="s">
        <v>4077</v>
      </c>
      <c r="C4896" s="209" t="s">
        <v>22</v>
      </c>
      <c r="D4896" s="211">
        <v>25.06</v>
      </c>
      <c r="E4896" s="218"/>
      <c r="F4896" s="218"/>
      <c r="G4896" s="218"/>
      <c r="H4896" s="219"/>
    </row>
    <row r="4897" spans="1:8" ht="52.8">
      <c r="A4897" s="209">
        <v>104012</v>
      </c>
      <c r="B4897" s="210" t="s">
        <v>4078</v>
      </c>
      <c r="C4897" s="209" t="s">
        <v>22</v>
      </c>
      <c r="D4897" s="211">
        <v>23.21</v>
      </c>
      <c r="E4897" s="218"/>
      <c r="F4897" s="218"/>
      <c r="G4897" s="218"/>
      <c r="H4897" s="219"/>
    </row>
    <row r="4898" spans="1:8" ht="52.8">
      <c r="A4898" s="209">
        <v>104014</v>
      </c>
      <c r="B4898" s="210" t="s">
        <v>4079</v>
      </c>
      <c r="C4898" s="209" t="s">
        <v>22</v>
      </c>
      <c r="D4898" s="211">
        <v>10.69</v>
      </c>
      <c r="E4898" s="218"/>
      <c r="F4898" s="218"/>
      <c r="G4898" s="218"/>
      <c r="H4898" s="219"/>
    </row>
    <row r="4899" spans="1:8" ht="52.8">
      <c r="A4899" s="209">
        <v>104015</v>
      </c>
      <c r="B4899" s="210" t="s">
        <v>4080</v>
      </c>
      <c r="C4899" s="209" t="s">
        <v>22</v>
      </c>
      <c r="D4899" s="211">
        <v>16.149999999999999</v>
      </c>
      <c r="E4899" s="218"/>
      <c r="F4899" s="218"/>
      <c r="G4899" s="218"/>
      <c r="H4899" s="219"/>
    </row>
    <row r="4900" spans="1:8" ht="52.8">
      <c r="A4900" s="209">
        <v>104016</v>
      </c>
      <c r="B4900" s="210" t="s">
        <v>4081</v>
      </c>
      <c r="C4900" s="209" t="s">
        <v>22</v>
      </c>
      <c r="D4900" s="211">
        <v>21.79</v>
      </c>
      <c r="E4900" s="218"/>
      <c r="F4900" s="218"/>
      <c r="G4900" s="218"/>
      <c r="H4900" s="219"/>
    </row>
    <row r="4901" spans="1:8" ht="52.8">
      <c r="A4901" s="209">
        <v>104017</v>
      </c>
      <c r="B4901" s="210" t="s">
        <v>4082</v>
      </c>
      <c r="C4901" s="209" t="s">
        <v>22</v>
      </c>
      <c r="D4901" s="211">
        <v>43.94</v>
      </c>
      <c r="E4901" s="218"/>
      <c r="F4901" s="218"/>
      <c r="G4901" s="218"/>
      <c r="H4901" s="219"/>
    </row>
    <row r="4902" spans="1:8" ht="52.8">
      <c r="A4902" s="209">
        <v>104018</v>
      </c>
      <c r="B4902" s="210" t="s">
        <v>7679</v>
      </c>
      <c r="C4902" s="209" t="s">
        <v>22</v>
      </c>
      <c r="D4902" s="211">
        <v>20.84</v>
      </c>
      <c r="E4902" s="218"/>
      <c r="F4902" s="218"/>
      <c r="G4902" s="218"/>
      <c r="H4902" s="219"/>
    </row>
    <row r="4903" spans="1:8" ht="52.8">
      <c r="A4903" s="209">
        <v>104019</v>
      </c>
      <c r="B4903" s="210" t="s">
        <v>4083</v>
      </c>
      <c r="C4903" s="209" t="s">
        <v>22</v>
      </c>
      <c r="D4903" s="211">
        <v>42.85</v>
      </c>
      <c r="E4903" s="218"/>
      <c r="F4903" s="218"/>
      <c r="G4903" s="218"/>
      <c r="H4903" s="219"/>
    </row>
    <row r="4904" spans="1:8" ht="39.6">
      <c r="A4904" s="209">
        <v>104020</v>
      </c>
      <c r="B4904" s="210" t="s">
        <v>4084</v>
      </c>
      <c r="C4904" s="209" t="s">
        <v>22</v>
      </c>
      <c r="D4904" s="211">
        <v>54.35</v>
      </c>
      <c r="E4904" s="218"/>
      <c r="F4904" s="218"/>
      <c r="G4904" s="218"/>
      <c r="H4904" s="219"/>
    </row>
    <row r="4905" spans="1:8" ht="39.6">
      <c r="A4905" s="209">
        <v>104022</v>
      </c>
      <c r="B4905" s="210" t="s">
        <v>4085</v>
      </c>
      <c r="C4905" s="209" t="s">
        <v>22</v>
      </c>
      <c r="D4905" s="211">
        <v>66.92</v>
      </c>
      <c r="E4905" s="218"/>
      <c r="F4905" s="218"/>
      <c r="G4905" s="218"/>
      <c r="H4905" s="219"/>
    </row>
    <row r="4906" spans="1:8" ht="39.6">
      <c r="A4906" s="209">
        <v>104023</v>
      </c>
      <c r="B4906" s="210" t="s">
        <v>4086</v>
      </c>
      <c r="C4906" s="209" t="s">
        <v>22</v>
      </c>
      <c r="D4906" s="211">
        <v>39.54</v>
      </c>
      <c r="E4906" s="218"/>
      <c r="F4906" s="218"/>
      <c r="G4906" s="218"/>
      <c r="H4906" s="219"/>
    </row>
    <row r="4907" spans="1:8" ht="39.6">
      <c r="A4907" s="209">
        <v>104024</v>
      </c>
      <c r="B4907" s="210" t="s">
        <v>4087</v>
      </c>
      <c r="C4907" s="209" t="s">
        <v>22</v>
      </c>
      <c r="D4907" s="211">
        <v>39.159999999999997</v>
      </c>
      <c r="E4907" s="218"/>
      <c r="F4907" s="218"/>
      <c r="G4907" s="218"/>
      <c r="H4907" s="219"/>
    </row>
    <row r="4908" spans="1:8" ht="39.6">
      <c r="A4908" s="209">
        <v>104025</v>
      </c>
      <c r="B4908" s="210" t="s">
        <v>4088</v>
      </c>
      <c r="C4908" s="209" t="s">
        <v>22</v>
      </c>
      <c r="D4908" s="211">
        <v>27.88</v>
      </c>
      <c r="E4908" s="218"/>
      <c r="F4908" s="218"/>
      <c r="G4908" s="218"/>
      <c r="H4908" s="219"/>
    </row>
    <row r="4909" spans="1:8" ht="39.6">
      <c r="A4909" s="209">
        <v>104026</v>
      </c>
      <c r="B4909" s="210" t="s">
        <v>4089</v>
      </c>
      <c r="C4909" s="209" t="s">
        <v>22</v>
      </c>
      <c r="D4909" s="211">
        <v>40.479999999999997</v>
      </c>
      <c r="E4909" s="218"/>
      <c r="F4909" s="218"/>
      <c r="G4909" s="218"/>
      <c r="H4909" s="219"/>
    </row>
    <row r="4910" spans="1:8" ht="39.6">
      <c r="A4910" s="209">
        <v>104027</v>
      </c>
      <c r="B4910" s="210" t="s">
        <v>4090</v>
      </c>
      <c r="C4910" s="209" t="s">
        <v>22</v>
      </c>
      <c r="D4910" s="211">
        <v>61.04</v>
      </c>
      <c r="E4910" s="218"/>
      <c r="F4910" s="218"/>
      <c r="G4910" s="218"/>
      <c r="H4910" s="219"/>
    </row>
    <row r="4911" spans="1:8" ht="52.8">
      <c r="A4911" s="209">
        <v>104028</v>
      </c>
      <c r="B4911" s="210" t="s">
        <v>4091</v>
      </c>
      <c r="C4911" s="209" t="s">
        <v>22</v>
      </c>
      <c r="D4911" s="211">
        <v>123.88</v>
      </c>
      <c r="E4911" s="218"/>
      <c r="F4911" s="218"/>
      <c r="G4911" s="218"/>
      <c r="H4911" s="219"/>
    </row>
    <row r="4912" spans="1:8" ht="39.6">
      <c r="A4912" s="209">
        <v>104029</v>
      </c>
      <c r="B4912" s="210" t="s">
        <v>4092</v>
      </c>
      <c r="C4912" s="209" t="s">
        <v>22</v>
      </c>
      <c r="D4912" s="211">
        <v>64.77</v>
      </c>
      <c r="E4912" s="218"/>
      <c r="F4912" s="218"/>
      <c r="G4912" s="218"/>
      <c r="H4912" s="219"/>
    </row>
    <row r="4913" spans="1:8" ht="52.8">
      <c r="A4913" s="209">
        <v>104030</v>
      </c>
      <c r="B4913" s="210" t="s">
        <v>4093</v>
      </c>
      <c r="C4913" s="209" t="s">
        <v>22</v>
      </c>
      <c r="D4913" s="211">
        <v>59.35</v>
      </c>
      <c r="E4913" s="218"/>
      <c r="F4913" s="218"/>
      <c r="G4913" s="218"/>
      <c r="H4913" s="219"/>
    </row>
    <row r="4914" spans="1:8" ht="39.6">
      <c r="A4914" s="209">
        <v>104159</v>
      </c>
      <c r="B4914" s="210" t="s">
        <v>6586</v>
      </c>
      <c r="C4914" s="209" t="s">
        <v>22</v>
      </c>
      <c r="D4914" s="211">
        <v>39.85</v>
      </c>
      <c r="E4914" s="218"/>
      <c r="F4914" s="218"/>
      <c r="G4914" s="218"/>
      <c r="H4914" s="219"/>
    </row>
    <row r="4915" spans="1:8" ht="52.8">
      <c r="A4915" s="209">
        <v>104167</v>
      </c>
      <c r="B4915" s="210" t="s">
        <v>4094</v>
      </c>
      <c r="C4915" s="209" t="s">
        <v>22</v>
      </c>
      <c r="D4915" s="211">
        <v>117.14</v>
      </c>
      <c r="E4915" s="218"/>
      <c r="F4915" s="218"/>
      <c r="G4915" s="218"/>
      <c r="H4915" s="219"/>
    </row>
    <row r="4916" spans="1:8" ht="52.8">
      <c r="A4916" s="209">
        <v>104168</v>
      </c>
      <c r="B4916" s="210" t="s">
        <v>4095</v>
      </c>
      <c r="C4916" s="209" t="s">
        <v>22</v>
      </c>
      <c r="D4916" s="211">
        <v>114.05</v>
      </c>
      <c r="E4916" s="218"/>
      <c r="F4916" s="218"/>
      <c r="G4916" s="218"/>
      <c r="H4916" s="219"/>
    </row>
    <row r="4917" spans="1:8" ht="52.8">
      <c r="A4917" s="209">
        <v>104169</v>
      </c>
      <c r="B4917" s="210" t="s">
        <v>4096</v>
      </c>
      <c r="C4917" s="209" t="s">
        <v>22</v>
      </c>
      <c r="D4917" s="211">
        <v>141.15</v>
      </c>
      <c r="E4917" s="218"/>
      <c r="F4917" s="218"/>
      <c r="G4917" s="218"/>
      <c r="H4917" s="219"/>
    </row>
    <row r="4918" spans="1:8" ht="52.8">
      <c r="A4918" s="209">
        <v>104170</v>
      </c>
      <c r="B4918" s="210" t="s">
        <v>4097</v>
      </c>
      <c r="C4918" s="209" t="s">
        <v>22</v>
      </c>
      <c r="D4918" s="211">
        <v>67.760000000000005</v>
      </c>
      <c r="E4918" s="218"/>
      <c r="F4918" s="218"/>
      <c r="G4918" s="218"/>
      <c r="H4918" s="219"/>
    </row>
    <row r="4919" spans="1:8" ht="52.8">
      <c r="A4919" s="209">
        <v>104171</v>
      </c>
      <c r="B4919" s="210" t="s">
        <v>4098</v>
      </c>
      <c r="C4919" s="209" t="s">
        <v>22</v>
      </c>
      <c r="D4919" s="211">
        <v>91.9</v>
      </c>
      <c r="E4919" s="218"/>
      <c r="F4919" s="218"/>
      <c r="G4919" s="218"/>
      <c r="H4919" s="219"/>
    </row>
    <row r="4920" spans="1:8" ht="52.8">
      <c r="A4920" s="209">
        <v>104172</v>
      </c>
      <c r="B4920" s="210" t="s">
        <v>4099</v>
      </c>
      <c r="C4920" s="209" t="s">
        <v>22</v>
      </c>
      <c r="D4920" s="211">
        <v>263.08</v>
      </c>
      <c r="E4920" s="218"/>
      <c r="F4920" s="218"/>
      <c r="G4920" s="218"/>
      <c r="H4920" s="219"/>
    </row>
    <row r="4921" spans="1:8" ht="52.8">
      <c r="A4921" s="209">
        <v>104173</v>
      </c>
      <c r="B4921" s="210" t="s">
        <v>4100</v>
      </c>
      <c r="C4921" s="209" t="s">
        <v>22</v>
      </c>
      <c r="D4921" s="211">
        <v>81.290000000000006</v>
      </c>
      <c r="E4921" s="218"/>
      <c r="F4921" s="218"/>
      <c r="G4921" s="218"/>
      <c r="H4921" s="219"/>
    </row>
    <row r="4922" spans="1:8" ht="52.8">
      <c r="A4922" s="209">
        <v>104174</v>
      </c>
      <c r="B4922" s="210" t="s">
        <v>4101</v>
      </c>
      <c r="C4922" s="209" t="s">
        <v>22</v>
      </c>
      <c r="D4922" s="211">
        <v>180.7</v>
      </c>
      <c r="E4922" s="218"/>
      <c r="F4922" s="218"/>
      <c r="G4922" s="218"/>
      <c r="H4922" s="219"/>
    </row>
    <row r="4923" spans="1:8" ht="39.6">
      <c r="A4923" s="209">
        <v>104175</v>
      </c>
      <c r="B4923" s="210" t="s">
        <v>4102</v>
      </c>
      <c r="C4923" s="209" t="s">
        <v>22</v>
      </c>
      <c r="D4923" s="211">
        <v>134.4</v>
      </c>
      <c r="E4923" s="218"/>
      <c r="F4923" s="218"/>
      <c r="G4923" s="218"/>
      <c r="H4923" s="219"/>
    </row>
    <row r="4924" spans="1:8" ht="52.8">
      <c r="A4924" s="209">
        <v>104176</v>
      </c>
      <c r="B4924" s="210" t="s">
        <v>4103</v>
      </c>
      <c r="C4924" s="209" t="s">
        <v>22</v>
      </c>
      <c r="D4924" s="211">
        <v>239.82</v>
      </c>
      <c r="E4924" s="218"/>
      <c r="F4924" s="218"/>
      <c r="G4924" s="218"/>
      <c r="H4924" s="219"/>
    </row>
    <row r="4925" spans="1:8" ht="39.6">
      <c r="A4925" s="209">
        <v>104177</v>
      </c>
      <c r="B4925" s="210" t="s">
        <v>4104</v>
      </c>
      <c r="C4925" s="209" t="s">
        <v>22</v>
      </c>
      <c r="D4925" s="211">
        <v>174.13</v>
      </c>
      <c r="E4925" s="218"/>
      <c r="F4925" s="218"/>
      <c r="G4925" s="218"/>
      <c r="H4925" s="219"/>
    </row>
    <row r="4926" spans="1:8" ht="39.6">
      <c r="A4926" s="209">
        <v>104178</v>
      </c>
      <c r="B4926" s="210" t="s">
        <v>4105</v>
      </c>
      <c r="C4926" s="209" t="s">
        <v>22</v>
      </c>
      <c r="D4926" s="211">
        <v>20.83</v>
      </c>
      <c r="E4926" s="218"/>
      <c r="F4926" s="218"/>
      <c r="G4926" s="218"/>
      <c r="H4926" s="219"/>
    </row>
    <row r="4927" spans="1:8" ht="39.6">
      <c r="A4927" s="209">
        <v>104179</v>
      </c>
      <c r="B4927" s="210" t="s">
        <v>4106</v>
      </c>
      <c r="C4927" s="209" t="s">
        <v>22</v>
      </c>
      <c r="D4927" s="211">
        <v>79.73</v>
      </c>
      <c r="E4927" s="218"/>
      <c r="F4927" s="218"/>
      <c r="G4927" s="218"/>
      <c r="H4927" s="219"/>
    </row>
    <row r="4928" spans="1:8" ht="39.6">
      <c r="A4928" s="209">
        <v>104191</v>
      </c>
      <c r="B4928" s="210" t="s">
        <v>6587</v>
      </c>
      <c r="C4928" s="209" t="s">
        <v>22</v>
      </c>
      <c r="D4928" s="211">
        <v>9.25</v>
      </c>
      <c r="E4928" s="218"/>
      <c r="F4928" s="218"/>
      <c r="G4928" s="218"/>
      <c r="H4928" s="219"/>
    </row>
    <row r="4929" spans="1:8" ht="39.6">
      <c r="A4929" s="209">
        <v>104192</v>
      </c>
      <c r="B4929" s="210" t="s">
        <v>6588</v>
      </c>
      <c r="C4929" s="209" t="s">
        <v>22</v>
      </c>
      <c r="D4929" s="211">
        <v>25.97</v>
      </c>
      <c r="E4929" s="218"/>
      <c r="F4929" s="218"/>
      <c r="G4929" s="218"/>
      <c r="H4929" s="219"/>
    </row>
    <row r="4930" spans="1:8" ht="39.6">
      <c r="A4930" s="209">
        <v>104193</v>
      </c>
      <c r="B4930" s="210" t="s">
        <v>6589</v>
      </c>
      <c r="C4930" s="209" t="s">
        <v>22</v>
      </c>
      <c r="D4930" s="211">
        <v>151.63</v>
      </c>
      <c r="E4930" s="218"/>
      <c r="F4930" s="218"/>
      <c r="G4930" s="218"/>
      <c r="H4930" s="219"/>
    </row>
    <row r="4931" spans="1:8" ht="39.6">
      <c r="A4931" s="209">
        <v>104196</v>
      </c>
      <c r="B4931" s="210" t="s">
        <v>6590</v>
      </c>
      <c r="C4931" s="209" t="s">
        <v>22</v>
      </c>
      <c r="D4931" s="211">
        <v>14.33</v>
      </c>
      <c r="E4931" s="218"/>
      <c r="F4931" s="218"/>
      <c r="G4931" s="218"/>
      <c r="H4931" s="219"/>
    </row>
    <row r="4932" spans="1:8" ht="39.6">
      <c r="A4932" s="209">
        <v>104197</v>
      </c>
      <c r="B4932" s="210" t="s">
        <v>6591</v>
      </c>
      <c r="C4932" s="209" t="s">
        <v>22</v>
      </c>
      <c r="D4932" s="211">
        <v>26.84</v>
      </c>
      <c r="E4932" s="218"/>
      <c r="F4932" s="218"/>
      <c r="G4932" s="218"/>
      <c r="H4932" s="219"/>
    </row>
    <row r="4933" spans="1:8" ht="39.6">
      <c r="A4933" s="209">
        <v>104198</v>
      </c>
      <c r="B4933" s="210" t="s">
        <v>6592</v>
      </c>
      <c r="C4933" s="209" t="s">
        <v>22</v>
      </c>
      <c r="D4933" s="211">
        <v>6.83</v>
      </c>
      <c r="E4933" s="218"/>
      <c r="F4933" s="218"/>
      <c r="G4933" s="218"/>
      <c r="H4933" s="219"/>
    </row>
    <row r="4934" spans="1:8" ht="39.6">
      <c r="A4934" s="209">
        <v>104199</v>
      </c>
      <c r="B4934" s="210" t="s">
        <v>6593</v>
      </c>
      <c r="C4934" s="209" t="s">
        <v>22</v>
      </c>
      <c r="D4934" s="211">
        <v>6.61</v>
      </c>
      <c r="E4934" s="218"/>
      <c r="F4934" s="218"/>
      <c r="G4934" s="218"/>
      <c r="H4934" s="219"/>
    </row>
    <row r="4935" spans="1:8" ht="39.6">
      <c r="A4935" s="209">
        <v>104200</v>
      </c>
      <c r="B4935" s="210" t="s">
        <v>6594</v>
      </c>
      <c r="C4935" s="209" t="s">
        <v>22</v>
      </c>
      <c r="D4935" s="211">
        <v>5.43</v>
      </c>
      <c r="E4935" s="218"/>
      <c r="F4935" s="218"/>
      <c r="G4935" s="218"/>
      <c r="H4935" s="219"/>
    </row>
    <row r="4936" spans="1:8" ht="39.6">
      <c r="A4936" s="209">
        <v>104201</v>
      </c>
      <c r="B4936" s="210" t="s">
        <v>6595</v>
      </c>
      <c r="C4936" s="209" t="s">
        <v>22</v>
      </c>
      <c r="D4936" s="211">
        <v>17.670000000000002</v>
      </c>
      <c r="E4936" s="218"/>
      <c r="F4936" s="218"/>
      <c r="G4936" s="218"/>
      <c r="H4936" s="219"/>
    </row>
    <row r="4937" spans="1:8" ht="39.6">
      <c r="A4937" s="209">
        <v>104202</v>
      </c>
      <c r="B4937" s="210" t="s">
        <v>6596</v>
      </c>
      <c r="C4937" s="209" t="s">
        <v>22</v>
      </c>
      <c r="D4937" s="211">
        <v>9.83</v>
      </c>
      <c r="E4937" s="218"/>
      <c r="F4937" s="218"/>
      <c r="G4937" s="218"/>
      <c r="H4937" s="219"/>
    </row>
    <row r="4938" spans="1:8" ht="39.6">
      <c r="A4938" s="209">
        <v>104317</v>
      </c>
      <c r="B4938" s="210" t="s">
        <v>6597</v>
      </c>
      <c r="C4938" s="209" t="s">
        <v>22</v>
      </c>
      <c r="D4938" s="211">
        <v>6.28</v>
      </c>
      <c r="E4938" s="218"/>
      <c r="F4938" s="218"/>
      <c r="G4938" s="218"/>
      <c r="H4938" s="219"/>
    </row>
    <row r="4939" spans="1:8" ht="39.6">
      <c r="A4939" s="209">
        <v>104318</v>
      </c>
      <c r="B4939" s="210" t="s">
        <v>6598</v>
      </c>
      <c r="C4939" s="209" t="s">
        <v>22</v>
      </c>
      <c r="D4939" s="211">
        <v>6.89</v>
      </c>
      <c r="E4939" s="218"/>
      <c r="F4939" s="218"/>
      <c r="G4939" s="218"/>
      <c r="H4939" s="219"/>
    </row>
    <row r="4940" spans="1:8" ht="39.6">
      <c r="A4940" s="209">
        <v>104319</v>
      </c>
      <c r="B4940" s="210" t="s">
        <v>6599</v>
      </c>
      <c r="C4940" s="209" t="s">
        <v>22</v>
      </c>
      <c r="D4940" s="211">
        <v>9.6300000000000008</v>
      </c>
      <c r="E4940" s="218"/>
      <c r="F4940" s="218"/>
      <c r="G4940" s="218"/>
      <c r="H4940" s="219"/>
    </row>
    <row r="4941" spans="1:8" ht="39.6">
      <c r="A4941" s="209">
        <v>104320</v>
      </c>
      <c r="B4941" s="210" t="s">
        <v>6600</v>
      </c>
      <c r="C4941" s="209" t="s">
        <v>22</v>
      </c>
      <c r="D4941" s="211">
        <v>11.57</v>
      </c>
      <c r="E4941" s="218"/>
      <c r="F4941" s="218"/>
      <c r="G4941" s="218"/>
      <c r="H4941" s="219"/>
    </row>
    <row r="4942" spans="1:8" ht="39.6">
      <c r="A4942" s="209">
        <v>104321</v>
      </c>
      <c r="B4942" s="210" t="s">
        <v>6601</v>
      </c>
      <c r="C4942" s="209" t="s">
        <v>22</v>
      </c>
      <c r="D4942" s="211">
        <v>4.93</v>
      </c>
      <c r="E4942" s="218"/>
      <c r="F4942" s="218"/>
      <c r="G4942" s="218"/>
      <c r="H4942" s="219"/>
    </row>
    <row r="4943" spans="1:8" ht="39.6">
      <c r="A4943" s="209">
        <v>104322</v>
      </c>
      <c r="B4943" s="210" t="s">
        <v>6602</v>
      </c>
      <c r="C4943" s="209" t="s">
        <v>22</v>
      </c>
      <c r="D4943" s="211">
        <v>7.41</v>
      </c>
      <c r="E4943" s="218"/>
      <c r="F4943" s="218"/>
      <c r="G4943" s="218"/>
      <c r="H4943" s="219"/>
    </row>
    <row r="4944" spans="1:8" ht="39.6">
      <c r="A4944" s="209">
        <v>104323</v>
      </c>
      <c r="B4944" s="210" t="s">
        <v>6603</v>
      </c>
      <c r="C4944" s="209" t="s">
        <v>22</v>
      </c>
      <c r="D4944" s="211">
        <v>8.84</v>
      </c>
      <c r="E4944" s="218"/>
      <c r="F4944" s="218"/>
      <c r="G4944" s="218"/>
      <c r="H4944" s="219"/>
    </row>
    <row r="4945" spans="1:8" ht="39.6">
      <c r="A4945" s="209">
        <v>104324</v>
      </c>
      <c r="B4945" s="210" t="s">
        <v>6604</v>
      </c>
      <c r="C4945" s="209" t="s">
        <v>22</v>
      </c>
      <c r="D4945" s="211">
        <v>13.74</v>
      </c>
      <c r="E4945" s="218"/>
      <c r="F4945" s="218"/>
      <c r="G4945" s="218"/>
      <c r="H4945" s="219"/>
    </row>
    <row r="4946" spans="1:8" ht="66">
      <c r="A4946" s="209">
        <v>104341</v>
      </c>
      <c r="B4946" s="210" t="s">
        <v>6605</v>
      </c>
      <c r="C4946" s="209" t="s">
        <v>22</v>
      </c>
      <c r="D4946" s="211">
        <v>10.43</v>
      </c>
      <c r="E4946" s="218"/>
      <c r="F4946" s="218"/>
      <c r="G4946" s="218"/>
      <c r="H4946" s="219"/>
    </row>
    <row r="4947" spans="1:8" ht="66">
      <c r="A4947" s="209">
        <v>104343</v>
      </c>
      <c r="B4947" s="210" t="s">
        <v>6606</v>
      </c>
      <c r="C4947" s="209" t="s">
        <v>22</v>
      </c>
      <c r="D4947" s="211">
        <v>32.42</v>
      </c>
      <c r="E4947" s="218"/>
      <c r="F4947" s="218"/>
      <c r="G4947" s="218"/>
      <c r="H4947" s="219"/>
    </row>
    <row r="4948" spans="1:8" ht="52.8">
      <c r="A4948" s="209">
        <v>104344</v>
      </c>
      <c r="B4948" s="210" t="s">
        <v>6607</v>
      </c>
      <c r="C4948" s="209" t="s">
        <v>22</v>
      </c>
      <c r="D4948" s="211">
        <v>39.1</v>
      </c>
      <c r="E4948" s="218"/>
      <c r="F4948" s="218"/>
      <c r="G4948" s="218"/>
      <c r="H4948" s="219"/>
    </row>
    <row r="4949" spans="1:8" ht="66">
      <c r="A4949" s="209">
        <v>104345</v>
      </c>
      <c r="B4949" s="210" t="s">
        <v>6608</v>
      </c>
      <c r="C4949" s="209" t="s">
        <v>22</v>
      </c>
      <c r="D4949" s="211">
        <v>41.13</v>
      </c>
      <c r="E4949" s="218"/>
      <c r="F4949" s="218"/>
      <c r="G4949" s="218"/>
      <c r="H4949" s="219"/>
    </row>
    <row r="4950" spans="1:8" ht="52.8">
      <c r="A4950" s="209">
        <v>104346</v>
      </c>
      <c r="B4950" s="210" t="s">
        <v>6609</v>
      </c>
      <c r="C4950" s="209" t="s">
        <v>22</v>
      </c>
      <c r="D4950" s="211">
        <v>43.3</v>
      </c>
      <c r="E4950" s="218"/>
      <c r="F4950" s="218"/>
      <c r="G4950" s="218"/>
      <c r="H4950" s="219"/>
    </row>
    <row r="4951" spans="1:8" ht="66">
      <c r="A4951" s="209">
        <v>104347</v>
      </c>
      <c r="B4951" s="210" t="s">
        <v>6610</v>
      </c>
      <c r="C4951" s="209" t="s">
        <v>22</v>
      </c>
      <c r="D4951" s="211">
        <v>45.92</v>
      </c>
      <c r="E4951" s="218"/>
      <c r="F4951" s="218"/>
      <c r="G4951" s="218"/>
      <c r="H4951" s="219"/>
    </row>
    <row r="4952" spans="1:8" ht="52.8">
      <c r="A4952" s="209">
        <v>104348</v>
      </c>
      <c r="B4952" s="210" t="s">
        <v>6611</v>
      </c>
      <c r="C4952" s="209" t="s">
        <v>22</v>
      </c>
      <c r="D4952" s="211">
        <v>10.99</v>
      </c>
      <c r="E4952" s="218"/>
      <c r="F4952" s="218"/>
      <c r="G4952" s="218"/>
      <c r="H4952" s="219"/>
    </row>
    <row r="4953" spans="1:8" ht="66">
      <c r="A4953" s="209">
        <v>104350</v>
      </c>
      <c r="B4953" s="210" t="s">
        <v>6612</v>
      </c>
      <c r="C4953" s="209" t="s">
        <v>22</v>
      </c>
      <c r="D4953" s="211">
        <v>28.83</v>
      </c>
      <c r="E4953" s="218"/>
      <c r="F4953" s="218"/>
      <c r="G4953" s="218"/>
      <c r="H4953" s="219"/>
    </row>
    <row r="4954" spans="1:8" ht="52.8">
      <c r="A4954" s="209">
        <v>104351</v>
      </c>
      <c r="B4954" s="210" t="s">
        <v>6613</v>
      </c>
      <c r="C4954" s="209" t="s">
        <v>22</v>
      </c>
      <c r="D4954" s="211">
        <v>22.71</v>
      </c>
      <c r="E4954" s="218"/>
      <c r="F4954" s="218"/>
      <c r="G4954" s="218"/>
      <c r="H4954" s="219"/>
    </row>
    <row r="4955" spans="1:8" ht="52.8">
      <c r="A4955" s="209">
        <v>104352</v>
      </c>
      <c r="B4955" s="210" t="s">
        <v>6614</v>
      </c>
      <c r="C4955" s="209" t="s">
        <v>22</v>
      </c>
      <c r="D4955" s="211">
        <v>38.03</v>
      </c>
      <c r="E4955" s="218"/>
      <c r="F4955" s="218"/>
      <c r="G4955" s="218"/>
      <c r="H4955" s="219"/>
    </row>
    <row r="4956" spans="1:8" ht="66">
      <c r="A4956" s="209">
        <v>104353</v>
      </c>
      <c r="B4956" s="210" t="s">
        <v>6615</v>
      </c>
      <c r="C4956" s="209" t="s">
        <v>22</v>
      </c>
      <c r="D4956" s="211">
        <v>40.06</v>
      </c>
      <c r="E4956" s="218"/>
      <c r="F4956" s="218"/>
      <c r="G4956" s="218"/>
      <c r="H4956" s="219"/>
    </row>
    <row r="4957" spans="1:8" ht="52.8">
      <c r="A4957" s="209">
        <v>104354</v>
      </c>
      <c r="B4957" s="210" t="s">
        <v>6616</v>
      </c>
      <c r="C4957" s="209" t="s">
        <v>22</v>
      </c>
      <c r="D4957" s="211">
        <v>43.5</v>
      </c>
      <c r="E4957" s="218"/>
      <c r="F4957" s="218"/>
      <c r="G4957" s="218"/>
      <c r="H4957" s="219"/>
    </row>
    <row r="4958" spans="1:8" ht="66">
      <c r="A4958" s="209">
        <v>104355</v>
      </c>
      <c r="B4958" s="210" t="s">
        <v>6617</v>
      </c>
      <c r="C4958" s="209" t="s">
        <v>22</v>
      </c>
      <c r="D4958" s="211">
        <v>46.12</v>
      </c>
      <c r="E4958" s="218"/>
      <c r="F4958" s="218"/>
      <c r="G4958" s="218"/>
      <c r="H4958" s="219"/>
    </row>
    <row r="4959" spans="1:8" ht="52.8">
      <c r="A4959" s="209">
        <v>104356</v>
      </c>
      <c r="B4959" s="210" t="s">
        <v>6618</v>
      </c>
      <c r="C4959" s="209" t="s">
        <v>22</v>
      </c>
      <c r="D4959" s="211">
        <v>30.12</v>
      </c>
      <c r="E4959" s="218"/>
      <c r="F4959" s="218"/>
      <c r="G4959" s="218"/>
      <c r="H4959" s="219"/>
    </row>
    <row r="4960" spans="1:8" ht="52.8">
      <c r="A4960" s="209">
        <v>104357</v>
      </c>
      <c r="B4960" s="210" t="s">
        <v>6619</v>
      </c>
      <c r="C4960" s="209" t="s">
        <v>22</v>
      </c>
      <c r="D4960" s="211">
        <v>18.38</v>
      </c>
      <c r="E4960" s="218"/>
      <c r="F4960" s="218"/>
      <c r="G4960" s="218"/>
      <c r="H4960" s="219"/>
    </row>
    <row r="4961" spans="1:8" ht="39.6">
      <c r="A4961" s="209">
        <v>104576</v>
      </c>
      <c r="B4961" s="210" t="s">
        <v>7379</v>
      </c>
      <c r="C4961" s="209" t="s">
        <v>22</v>
      </c>
      <c r="D4961" s="211">
        <v>13.81</v>
      </c>
      <c r="E4961" s="218"/>
      <c r="F4961" s="218"/>
      <c r="G4961" s="218"/>
      <c r="H4961" s="219"/>
    </row>
    <row r="4962" spans="1:8" ht="39.6">
      <c r="A4962" s="209">
        <v>104577</v>
      </c>
      <c r="B4962" s="210" t="s">
        <v>7380</v>
      </c>
      <c r="C4962" s="209" t="s">
        <v>22</v>
      </c>
      <c r="D4962" s="211">
        <v>18.66</v>
      </c>
      <c r="E4962" s="218"/>
      <c r="F4962" s="218"/>
      <c r="G4962" s="218"/>
      <c r="H4962" s="219"/>
    </row>
    <row r="4963" spans="1:8" ht="39.6">
      <c r="A4963" s="209">
        <v>104578</v>
      </c>
      <c r="B4963" s="210" t="s">
        <v>7381</v>
      </c>
      <c r="C4963" s="209" t="s">
        <v>22</v>
      </c>
      <c r="D4963" s="211">
        <v>20</v>
      </c>
      <c r="E4963" s="218"/>
      <c r="F4963" s="218"/>
      <c r="G4963" s="218"/>
      <c r="H4963" s="219"/>
    </row>
    <row r="4964" spans="1:8" ht="39.6">
      <c r="A4964" s="209">
        <v>104579</v>
      </c>
      <c r="B4964" s="210" t="s">
        <v>7382</v>
      </c>
      <c r="C4964" s="209" t="s">
        <v>22</v>
      </c>
      <c r="D4964" s="211">
        <v>26.32</v>
      </c>
      <c r="E4964" s="218"/>
      <c r="F4964" s="218"/>
      <c r="G4964" s="218"/>
      <c r="H4964" s="219"/>
    </row>
    <row r="4965" spans="1:8" ht="39.6">
      <c r="A4965" s="209">
        <v>104581</v>
      </c>
      <c r="B4965" s="210" t="s">
        <v>7383</v>
      </c>
      <c r="C4965" s="209" t="s">
        <v>22</v>
      </c>
      <c r="D4965" s="211">
        <v>12.6</v>
      </c>
      <c r="E4965" s="218"/>
      <c r="F4965" s="218"/>
      <c r="G4965" s="218"/>
      <c r="H4965" s="219"/>
    </row>
    <row r="4966" spans="1:8" ht="39.6">
      <c r="A4966" s="209">
        <v>104582</v>
      </c>
      <c r="B4966" s="210" t="s">
        <v>7384</v>
      </c>
      <c r="C4966" s="209" t="s">
        <v>22</v>
      </c>
      <c r="D4966" s="211">
        <v>16.13</v>
      </c>
      <c r="E4966" s="218"/>
      <c r="F4966" s="218"/>
      <c r="G4966" s="218"/>
      <c r="H4966" s="219"/>
    </row>
    <row r="4967" spans="1:8" ht="39.6">
      <c r="A4967" s="209">
        <v>104583</v>
      </c>
      <c r="B4967" s="210" t="s">
        <v>7385</v>
      </c>
      <c r="C4967" s="209" t="s">
        <v>22</v>
      </c>
      <c r="D4967" s="211">
        <v>26.06</v>
      </c>
      <c r="E4967" s="218"/>
      <c r="F4967" s="218"/>
      <c r="G4967" s="218"/>
      <c r="H4967" s="219"/>
    </row>
    <row r="4968" spans="1:8" ht="39.6">
      <c r="A4968" s="209">
        <v>104584</v>
      </c>
      <c r="B4968" s="210" t="s">
        <v>7386</v>
      </c>
      <c r="C4968" s="209" t="s">
        <v>22</v>
      </c>
      <c r="D4968" s="211">
        <v>31.25</v>
      </c>
      <c r="E4968" s="218"/>
      <c r="F4968" s="218"/>
      <c r="G4968" s="218"/>
      <c r="H4968" s="219"/>
    </row>
    <row r="4969" spans="1:8" ht="39.6">
      <c r="A4969" s="209">
        <v>97895</v>
      </c>
      <c r="B4969" s="210" t="s">
        <v>4107</v>
      </c>
      <c r="C4969" s="209" t="s">
        <v>22</v>
      </c>
      <c r="D4969" s="211">
        <v>184.52</v>
      </c>
      <c r="E4969" s="218"/>
      <c r="F4969" s="218"/>
      <c r="G4969" s="218"/>
      <c r="H4969" s="219"/>
    </row>
    <row r="4970" spans="1:8" ht="39.6">
      <c r="A4970" s="209">
        <v>97896</v>
      </c>
      <c r="B4970" s="210" t="s">
        <v>4108</v>
      </c>
      <c r="C4970" s="209" t="s">
        <v>22</v>
      </c>
      <c r="D4970" s="211">
        <v>341.37</v>
      </c>
      <c r="E4970" s="218"/>
      <c r="F4970" s="218"/>
      <c r="G4970" s="218"/>
      <c r="H4970" s="219"/>
    </row>
    <row r="4971" spans="1:8" ht="39.6">
      <c r="A4971" s="209">
        <v>97897</v>
      </c>
      <c r="B4971" s="210" t="s">
        <v>4109</v>
      </c>
      <c r="C4971" s="209" t="s">
        <v>22</v>
      </c>
      <c r="D4971" s="211">
        <v>442.23</v>
      </c>
      <c r="E4971" s="218"/>
      <c r="F4971" s="218"/>
      <c r="G4971" s="218"/>
      <c r="H4971" s="219"/>
    </row>
    <row r="4972" spans="1:8" ht="39.6">
      <c r="A4972" s="209">
        <v>97898</v>
      </c>
      <c r="B4972" s="210" t="s">
        <v>4110</v>
      </c>
      <c r="C4972" s="209" t="s">
        <v>22</v>
      </c>
      <c r="D4972" s="211">
        <v>850.72</v>
      </c>
      <c r="E4972" s="218"/>
      <c r="F4972" s="218"/>
      <c r="G4972" s="218"/>
      <c r="H4972" s="219"/>
    </row>
    <row r="4973" spans="1:8" ht="52.8">
      <c r="A4973" s="209">
        <v>97900</v>
      </c>
      <c r="B4973" s="210" t="s">
        <v>4111</v>
      </c>
      <c r="C4973" s="209" t="s">
        <v>22</v>
      </c>
      <c r="D4973" s="211">
        <v>184.89</v>
      </c>
      <c r="E4973" s="218"/>
      <c r="F4973" s="218"/>
      <c r="G4973" s="218"/>
      <c r="H4973" s="219"/>
    </row>
    <row r="4974" spans="1:8" ht="52.8">
      <c r="A4974" s="209">
        <v>97901</v>
      </c>
      <c r="B4974" s="210" t="s">
        <v>4112</v>
      </c>
      <c r="C4974" s="209" t="s">
        <v>22</v>
      </c>
      <c r="D4974" s="211">
        <v>290.60000000000002</v>
      </c>
      <c r="E4974" s="218"/>
      <c r="F4974" s="218"/>
      <c r="G4974" s="218"/>
      <c r="H4974" s="219"/>
    </row>
    <row r="4975" spans="1:8" ht="52.8">
      <c r="A4975" s="209">
        <v>97902</v>
      </c>
      <c r="B4975" s="210" t="s">
        <v>80</v>
      </c>
      <c r="C4975" s="209" t="s">
        <v>22</v>
      </c>
      <c r="D4975" s="211">
        <v>567.83000000000004</v>
      </c>
      <c r="E4975" s="218"/>
      <c r="F4975" s="218"/>
      <c r="G4975" s="218"/>
      <c r="H4975" s="219"/>
    </row>
    <row r="4976" spans="1:8" ht="52.8">
      <c r="A4976" s="209">
        <v>97903</v>
      </c>
      <c r="B4976" s="210" t="s">
        <v>4113</v>
      </c>
      <c r="C4976" s="209" t="s">
        <v>22</v>
      </c>
      <c r="D4976" s="211">
        <v>789.34</v>
      </c>
      <c r="E4976" s="218"/>
      <c r="F4976" s="218"/>
      <c r="G4976" s="218"/>
      <c r="H4976" s="219"/>
    </row>
    <row r="4977" spans="1:8" ht="52.8">
      <c r="A4977" s="209">
        <v>97904</v>
      </c>
      <c r="B4977" s="210" t="s">
        <v>4114</v>
      </c>
      <c r="C4977" s="209" t="s">
        <v>22</v>
      </c>
      <c r="D4977" s="211">
        <v>944.45</v>
      </c>
      <c r="E4977" s="218"/>
      <c r="F4977" s="218"/>
      <c r="G4977" s="218"/>
      <c r="H4977" s="219"/>
    </row>
    <row r="4978" spans="1:8" ht="52.8">
      <c r="A4978" s="209">
        <v>97905</v>
      </c>
      <c r="B4978" s="210" t="s">
        <v>4115</v>
      </c>
      <c r="C4978" s="209" t="s">
        <v>22</v>
      </c>
      <c r="D4978" s="211">
        <v>233.4</v>
      </c>
      <c r="E4978" s="218"/>
      <c r="F4978" s="218"/>
      <c r="G4978" s="218"/>
      <c r="H4978" s="219"/>
    </row>
    <row r="4979" spans="1:8" ht="52.8">
      <c r="A4979" s="209">
        <v>97906</v>
      </c>
      <c r="B4979" s="210" t="s">
        <v>4116</v>
      </c>
      <c r="C4979" s="209" t="s">
        <v>22</v>
      </c>
      <c r="D4979" s="211">
        <v>435.89</v>
      </c>
      <c r="E4979" s="218"/>
      <c r="F4979" s="218"/>
      <c r="G4979" s="218"/>
      <c r="H4979" s="219"/>
    </row>
    <row r="4980" spans="1:8" ht="52.8">
      <c r="A4980" s="209">
        <v>97907</v>
      </c>
      <c r="B4980" s="210" t="s">
        <v>4117</v>
      </c>
      <c r="C4980" s="209" t="s">
        <v>22</v>
      </c>
      <c r="D4980" s="211">
        <v>620.99</v>
      </c>
      <c r="E4980" s="218"/>
      <c r="F4980" s="218"/>
      <c r="G4980" s="218"/>
      <c r="H4980" s="219"/>
    </row>
    <row r="4981" spans="1:8" ht="52.8">
      <c r="A4981" s="209">
        <v>97908</v>
      </c>
      <c r="B4981" s="210" t="s">
        <v>4118</v>
      </c>
      <c r="C4981" s="209" t="s">
        <v>22</v>
      </c>
      <c r="D4981" s="211">
        <v>745.25</v>
      </c>
      <c r="E4981" s="218"/>
      <c r="F4981" s="218"/>
      <c r="G4981" s="218"/>
      <c r="H4981" s="219"/>
    </row>
    <row r="4982" spans="1:8" ht="39.6">
      <c r="A4982" s="209">
        <v>98102</v>
      </c>
      <c r="B4982" s="210" t="s">
        <v>136</v>
      </c>
      <c r="C4982" s="209" t="s">
        <v>22</v>
      </c>
      <c r="D4982" s="211">
        <v>174.75</v>
      </c>
      <c r="E4982" s="218"/>
      <c r="F4982" s="218"/>
      <c r="G4982" s="218"/>
      <c r="H4982" s="219"/>
    </row>
    <row r="4983" spans="1:8" ht="52.8">
      <c r="A4983" s="209">
        <v>98104</v>
      </c>
      <c r="B4983" s="210" t="s">
        <v>4119</v>
      </c>
      <c r="C4983" s="209" t="s">
        <v>22</v>
      </c>
      <c r="D4983" s="211">
        <v>366.78</v>
      </c>
      <c r="E4983" s="218"/>
      <c r="F4983" s="218"/>
      <c r="G4983" s="218"/>
      <c r="H4983" s="219"/>
    </row>
    <row r="4984" spans="1:8" ht="52.8">
      <c r="A4984" s="209">
        <v>98105</v>
      </c>
      <c r="B4984" s="210" t="s">
        <v>4120</v>
      </c>
      <c r="C4984" s="209" t="s">
        <v>22</v>
      </c>
      <c r="D4984" s="211">
        <v>637.36</v>
      </c>
      <c r="E4984" s="218"/>
      <c r="F4984" s="218"/>
      <c r="G4984" s="218"/>
      <c r="H4984" s="219"/>
    </row>
    <row r="4985" spans="1:8" ht="66">
      <c r="A4985" s="209">
        <v>98106</v>
      </c>
      <c r="B4985" s="210" t="s">
        <v>4121</v>
      </c>
      <c r="C4985" s="209" t="s">
        <v>22</v>
      </c>
      <c r="D4985" s="211">
        <v>1053.25</v>
      </c>
      <c r="E4985" s="218"/>
      <c r="F4985" s="218"/>
      <c r="G4985" s="218"/>
      <c r="H4985" s="219"/>
    </row>
    <row r="4986" spans="1:8" ht="52.8">
      <c r="A4986" s="209">
        <v>98107</v>
      </c>
      <c r="B4986" s="210" t="s">
        <v>4122</v>
      </c>
      <c r="C4986" s="209" t="s">
        <v>22</v>
      </c>
      <c r="D4986" s="211">
        <v>264.73</v>
      </c>
      <c r="E4986" s="218"/>
      <c r="F4986" s="218"/>
      <c r="G4986" s="218"/>
      <c r="H4986" s="219"/>
    </row>
    <row r="4987" spans="1:8" ht="52.8">
      <c r="A4987" s="209">
        <v>98108</v>
      </c>
      <c r="B4987" s="210" t="s">
        <v>4123</v>
      </c>
      <c r="C4987" s="209" t="s">
        <v>22</v>
      </c>
      <c r="D4987" s="211">
        <v>472.55</v>
      </c>
      <c r="E4987" s="218"/>
      <c r="F4987" s="218"/>
      <c r="G4987" s="218"/>
      <c r="H4987" s="219"/>
    </row>
    <row r="4988" spans="1:8" ht="52.8">
      <c r="A4988" s="209">
        <v>99250</v>
      </c>
      <c r="B4988" s="210" t="s">
        <v>4124</v>
      </c>
      <c r="C4988" s="209" t="s">
        <v>22</v>
      </c>
      <c r="D4988" s="211">
        <v>180.36</v>
      </c>
      <c r="E4988" s="218"/>
      <c r="F4988" s="218"/>
      <c r="G4988" s="218"/>
      <c r="H4988" s="219"/>
    </row>
    <row r="4989" spans="1:8" ht="52.8">
      <c r="A4989" s="209">
        <v>99251</v>
      </c>
      <c r="B4989" s="210" t="s">
        <v>4125</v>
      </c>
      <c r="C4989" s="209" t="s">
        <v>22</v>
      </c>
      <c r="D4989" s="211">
        <v>282.82</v>
      </c>
      <c r="E4989" s="218"/>
      <c r="F4989" s="218"/>
      <c r="G4989" s="218"/>
      <c r="H4989" s="219"/>
    </row>
    <row r="4990" spans="1:8" ht="52.8">
      <c r="A4990" s="209">
        <v>99253</v>
      </c>
      <c r="B4990" s="210" t="s">
        <v>4126</v>
      </c>
      <c r="C4990" s="209" t="s">
        <v>22</v>
      </c>
      <c r="D4990" s="211">
        <v>550.37</v>
      </c>
      <c r="E4990" s="218"/>
      <c r="F4990" s="218"/>
      <c r="G4990" s="218"/>
      <c r="H4990" s="219"/>
    </row>
    <row r="4991" spans="1:8" ht="52.8">
      <c r="A4991" s="209">
        <v>99255</v>
      </c>
      <c r="B4991" s="210" t="s">
        <v>4127</v>
      </c>
      <c r="C4991" s="209" t="s">
        <v>22</v>
      </c>
      <c r="D4991" s="211">
        <v>765.4</v>
      </c>
      <c r="E4991" s="218"/>
      <c r="F4991" s="218"/>
      <c r="G4991" s="218"/>
      <c r="H4991" s="219"/>
    </row>
    <row r="4992" spans="1:8" ht="52.8">
      <c r="A4992" s="209">
        <v>99257</v>
      </c>
      <c r="B4992" s="210" t="s">
        <v>4128</v>
      </c>
      <c r="C4992" s="209" t="s">
        <v>22</v>
      </c>
      <c r="D4992" s="211">
        <v>913.48</v>
      </c>
      <c r="E4992" s="218"/>
      <c r="F4992" s="218"/>
      <c r="G4992" s="218"/>
      <c r="H4992" s="219"/>
    </row>
    <row r="4993" spans="1:8" ht="52.8">
      <c r="A4993" s="209">
        <v>99258</v>
      </c>
      <c r="B4993" s="210" t="s">
        <v>4129</v>
      </c>
      <c r="C4993" s="209" t="s">
        <v>22</v>
      </c>
      <c r="D4993" s="211">
        <v>228.46</v>
      </c>
      <c r="E4993" s="218"/>
      <c r="F4993" s="218"/>
      <c r="G4993" s="218"/>
      <c r="H4993" s="219"/>
    </row>
    <row r="4994" spans="1:8" ht="52.8">
      <c r="A4994" s="209">
        <v>99260</v>
      </c>
      <c r="B4994" s="210" t="s">
        <v>4130</v>
      </c>
      <c r="C4994" s="209" t="s">
        <v>22</v>
      </c>
      <c r="D4994" s="211">
        <v>424.9</v>
      </c>
      <c r="E4994" s="218"/>
      <c r="F4994" s="218"/>
      <c r="G4994" s="218"/>
      <c r="H4994" s="219"/>
    </row>
    <row r="4995" spans="1:8" ht="52.8">
      <c r="A4995" s="209">
        <v>99262</v>
      </c>
      <c r="B4995" s="210" t="s">
        <v>4131</v>
      </c>
      <c r="C4995" s="209" t="s">
        <v>22</v>
      </c>
      <c r="D4995" s="211">
        <v>605.29999999999995</v>
      </c>
      <c r="E4995" s="218"/>
      <c r="F4995" s="218"/>
      <c r="G4995" s="218"/>
      <c r="H4995" s="219"/>
    </row>
    <row r="4996" spans="1:8" ht="52.8">
      <c r="A4996" s="209">
        <v>99264</v>
      </c>
      <c r="B4996" s="210" t="s">
        <v>4132</v>
      </c>
      <c r="C4996" s="209" t="s">
        <v>22</v>
      </c>
      <c r="D4996" s="211">
        <v>724.05</v>
      </c>
      <c r="E4996" s="218"/>
      <c r="F4996" s="218"/>
      <c r="G4996" s="218"/>
      <c r="H4996" s="219"/>
    </row>
    <row r="4997" spans="1:8" ht="26.4">
      <c r="A4997" s="209">
        <v>102587</v>
      </c>
      <c r="B4997" s="210" t="s">
        <v>4133</v>
      </c>
      <c r="C4997" s="209" t="s">
        <v>22</v>
      </c>
      <c r="D4997" s="211">
        <v>3.08</v>
      </c>
      <c r="E4997" s="218"/>
      <c r="F4997" s="218"/>
      <c r="G4997" s="218"/>
      <c r="H4997" s="219"/>
    </row>
    <row r="4998" spans="1:8" ht="26.4">
      <c r="A4998" s="209">
        <v>102588</v>
      </c>
      <c r="B4998" s="210" t="s">
        <v>4134</v>
      </c>
      <c r="C4998" s="209" t="s">
        <v>22</v>
      </c>
      <c r="D4998" s="211">
        <v>4.46</v>
      </c>
      <c r="E4998" s="218"/>
      <c r="F4998" s="218"/>
      <c r="G4998" s="218"/>
      <c r="H4998" s="219"/>
    </row>
    <row r="4999" spans="1:8" ht="26.4">
      <c r="A4999" s="209">
        <v>102589</v>
      </c>
      <c r="B4999" s="210" t="s">
        <v>4135</v>
      </c>
      <c r="C4999" s="209" t="s">
        <v>22</v>
      </c>
      <c r="D4999" s="211">
        <v>3.42</v>
      </c>
      <c r="E4999" s="218"/>
      <c r="F4999" s="218"/>
      <c r="G4999" s="218"/>
      <c r="H4999" s="219"/>
    </row>
    <row r="5000" spans="1:8" ht="26.4">
      <c r="A5000" s="209">
        <v>102590</v>
      </c>
      <c r="B5000" s="210" t="s">
        <v>4136</v>
      </c>
      <c r="C5000" s="209" t="s">
        <v>22</v>
      </c>
      <c r="D5000" s="211">
        <v>4.8</v>
      </c>
      <c r="E5000" s="218"/>
      <c r="F5000" s="218"/>
      <c r="G5000" s="218"/>
      <c r="H5000" s="219"/>
    </row>
    <row r="5001" spans="1:8" ht="26.4">
      <c r="A5001" s="209">
        <v>102591</v>
      </c>
      <c r="B5001" s="210" t="s">
        <v>4137</v>
      </c>
      <c r="C5001" s="209" t="s">
        <v>22</v>
      </c>
      <c r="D5001" s="211">
        <v>3.77</v>
      </c>
      <c r="E5001" s="218"/>
      <c r="F5001" s="218"/>
      <c r="G5001" s="218"/>
      <c r="H5001" s="219"/>
    </row>
    <row r="5002" spans="1:8" ht="26.4">
      <c r="A5002" s="209">
        <v>102592</v>
      </c>
      <c r="B5002" s="210" t="s">
        <v>4138</v>
      </c>
      <c r="C5002" s="209" t="s">
        <v>22</v>
      </c>
      <c r="D5002" s="211">
        <v>5.15</v>
      </c>
      <c r="E5002" s="218"/>
      <c r="F5002" s="218"/>
      <c r="G5002" s="218"/>
      <c r="H5002" s="219"/>
    </row>
    <row r="5003" spans="1:8" ht="26.4">
      <c r="A5003" s="209">
        <v>102593</v>
      </c>
      <c r="B5003" s="210" t="s">
        <v>4139</v>
      </c>
      <c r="C5003" s="209" t="s">
        <v>22</v>
      </c>
      <c r="D5003" s="211">
        <v>4.26</v>
      </c>
      <c r="E5003" s="218"/>
      <c r="F5003" s="218"/>
      <c r="G5003" s="218"/>
      <c r="H5003" s="219"/>
    </row>
    <row r="5004" spans="1:8" ht="26.4">
      <c r="A5004" s="209">
        <v>102594</v>
      </c>
      <c r="B5004" s="210" t="s">
        <v>4140</v>
      </c>
      <c r="C5004" s="209" t="s">
        <v>22</v>
      </c>
      <c r="D5004" s="211">
        <v>5.64</v>
      </c>
      <c r="E5004" s="218"/>
      <c r="F5004" s="218"/>
      <c r="G5004" s="218"/>
      <c r="H5004" s="219"/>
    </row>
    <row r="5005" spans="1:8" ht="26.4">
      <c r="A5005" s="209">
        <v>102595</v>
      </c>
      <c r="B5005" s="210" t="s">
        <v>4141</v>
      </c>
      <c r="C5005" s="209" t="s">
        <v>22</v>
      </c>
      <c r="D5005" s="211">
        <v>4.8099999999999996</v>
      </c>
      <c r="E5005" s="218"/>
      <c r="F5005" s="218"/>
      <c r="G5005" s="218"/>
      <c r="H5005" s="219"/>
    </row>
    <row r="5006" spans="1:8" ht="26.4">
      <c r="A5006" s="209">
        <v>102596</v>
      </c>
      <c r="B5006" s="210" t="s">
        <v>4142</v>
      </c>
      <c r="C5006" s="209" t="s">
        <v>22</v>
      </c>
      <c r="D5006" s="211">
        <v>6.19</v>
      </c>
      <c r="E5006" s="218"/>
      <c r="F5006" s="218"/>
      <c r="G5006" s="218"/>
      <c r="H5006" s="219"/>
    </row>
    <row r="5007" spans="1:8" ht="26.4">
      <c r="A5007" s="209">
        <v>102597</v>
      </c>
      <c r="B5007" s="210" t="s">
        <v>4143</v>
      </c>
      <c r="C5007" s="209" t="s">
        <v>22</v>
      </c>
      <c r="D5007" s="211">
        <v>5.51</v>
      </c>
      <c r="E5007" s="218"/>
      <c r="F5007" s="218"/>
      <c r="G5007" s="218"/>
      <c r="H5007" s="219"/>
    </row>
    <row r="5008" spans="1:8" ht="26.4">
      <c r="A5008" s="209">
        <v>102598</v>
      </c>
      <c r="B5008" s="210" t="s">
        <v>4144</v>
      </c>
      <c r="C5008" s="209" t="s">
        <v>22</v>
      </c>
      <c r="D5008" s="211">
        <v>6.88</v>
      </c>
      <c r="E5008" s="218"/>
      <c r="F5008" s="218"/>
      <c r="G5008" s="218"/>
      <c r="H5008" s="219"/>
    </row>
    <row r="5009" spans="1:8" ht="26.4">
      <c r="A5009" s="209">
        <v>102599</v>
      </c>
      <c r="B5009" s="210" t="s">
        <v>4145</v>
      </c>
      <c r="C5009" s="209" t="s">
        <v>22</v>
      </c>
      <c r="D5009" s="211">
        <v>6.21</v>
      </c>
      <c r="E5009" s="218"/>
      <c r="F5009" s="218"/>
      <c r="G5009" s="218"/>
      <c r="H5009" s="219"/>
    </row>
    <row r="5010" spans="1:8" ht="26.4">
      <c r="A5010" s="209">
        <v>102600</v>
      </c>
      <c r="B5010" s="210" t="s">
        <v>4146</v>
      </c>
      <c r="C5010" s="209" t="s">
        <v>22</v>
      </c>
      <c r="D5010" s="211">
        <v>7.59</v>
      </c>
      <c r="E5010" s="218"/>
      <c r="F5010" s="218"/>
      <c r="G5010" s="218"/>
      <c r="H5010" s="219"/>
    </row>
    <row r="5011" spans="1:8" ht="26.4">
      <c r="A5011" s="209">
        <v>102601</v>
      </c>
      <c r="B5011" s="210" t="s">
        <v>4147</v>
      </c>
      <c r="C5011" s="209" t="s">
        <v>22</v>
      </c>
      <c r="D5011" s="211">
        <v>7.25</v>
      </c>
      <c r="E5011" s="218"/>
      <c r="F5011" s="218"/>
      <c r="G5011" s="218"/>
      <c r="H5011" s="219"/>
    </row>
    <row r="5012" spans="1:8" ht="26.4">
      <c r="A5012" s="209">
        <v>102602</v>
      </c>
      <c r="B5012" s="210" t="s">
        <v>4148</v>
      </c>
      <c r="C5012" s="209" t="s">
        <v>22</v>
      </c>
      <c r="D5012" s="211">
        <v>8.6300000000000008</v>
      </c>
      <c r="E5012" s="218"/>
      <c r="F5012" s="218"/>
      <c r="G5012" s="218"/>
      <c r="H5012" s="219"/>
    </row>
    <row r="5013" spans="1:8" ht="26.4">
      <c r="A5013" s="209">
        <v>102603</v>
      </c>
      <c r="B5013" s="210" t="s">
        <v>4149</v>
      </c>
      <c r="C5013" s="209" t="s">
        <v>22</v>
      </c>
      <c r="D5013" s="211">
        <v>8.99</v>
      </c>
      <c r="E5013" s="218"/>
      <c r="F5013" s="218"/>
      <c r="G5013" s="218"/>
      <c r="H5013" s="219"/>
    </row>
    <row r="5014" spans="1:8" ht="26.4">
      <c r="A5014" s="209">
        <v>102604</v>
      </c>
      <c r="B5014" s="210" t="s">
        <v>4150</v>
      </c>
      <c r="C5014" s="209" t="s">
        <v>22</v>
      </c>
      <c r="D5014" s="211">
        <v>10.36</v>
      </c>
      <c r="E5014" s="218"/>
      <c r="F5014" s="218"/>
      <c r="G5014" s="218"/>
      <c r="H5014" s="219"/>
    </row>
    <row r="5015" spans="1:8" ht="26.4">
      <c r="A5015" s="209">
        <v>102605</v>
      </c>
      <c r="B5015" s="210" t="s">
        <v>4151</v>
      </c>
      <c r="C5015" s="209" t="s">
        <v>22</v>
      </c>
      <c r="D5015" s="211">
        <v>270.12</v>
      </c>
      <c r="E5015" s="218"/>
      <c r="F5015" s="218"/>
      <c r="G5015" s="218"/>
      <c r="H5015" s="219"/>
    </row>
    <row r="5016" spans="1:8" ht="26.4">
      <c r="A5016" s="209">
        <v>102606</v>
      </c>
      <c r="B5016" s="210" t="s">
        <v>4152</v>
      </c>
      <c r="C5016" s="209" t="s">
        <v>22</v>
      </c>
      <c r="D5016" s="211">
        <v>416.36</v>
      </c>
      <c r="E5016" s="218"/>
      <c r="F5016" s="218"/>
      <c r="G5016" s="218"/>
      <c r="H5016" s="219"/>
    </row>
    <row r="5017" spans="1:8" ht="26.4">
      <c r="A5017" s="209">
        <v>102607</v>
      </c>
      <c r="B5017" s="210" t="s">
        <v>4153</v>
      </c>
      <c r="C5017" s="209" t="s">
        <v>22</v>
      </c>
      <c r="D5017" s="211">
        <v>445.66</v>
      </c>
      <c r="E5017" s="218"/>
      <c r="F5017" s="218"/>
      <c r="G5017" s="218"/>
      <c r="H5017" s="219"/>
    </row>
    <row r="5018" spans="1:8" ht="26.4">
      <c r="A5018" s="209">
        <v>102608</v>
      </c>
      <c r="B5018" s="210" t="s">
        <v>4154</v>
      </c>
      <c r="C5018" s="209" t="s">
        <v>22</v>
      </c>
      <c r="D5018" s="211">
        <v>1022.14</v>
      </c>
      <c r="E5018" s="218"/>
      <c r="F5018" s="218"/>
      <c r="G5018" s="218"/>
      <c r="H5018" s="220"/>
    </row>
    <row r="5019" spans="1:8" ht="26.4">
      <c r="A5019" s="209">
        <v>102609</v>
      </c>
      <c r="B5019" s="210" t="s">
        <v>4155</v>
      </c>
      <c r="C5019" s="209" t="s">
        <v>22</v>
      </c>
      <c r="D5019" s="211">
        <v>1161.27</v>
      </c>
      <c r="E5019" s="218"/>
      <c r="F5019" s="218"/>
      <c r="G5019" s="218"/>
      <c r="H5019" s="220"/>
    </row>
    <row r="5020" spans="1:8" ht="26.4">
      <c r="A5020" s="209">
        <v>102610</v>
      </c>
      <c r="B5020" s="210" t="s">
        <v>6620</v>
      </c>
      <c r="C5020" s="209" t="s">
        <v>22</v>
      </c>
      <c r="D5020" s="211">
        <v>1996.39</v>
      </c>
      <c r="E5020" s="218"/>
      <c r="F5020" s="218"/>
      <c r="G5020" s="218"/>
      <c r="H5020" s="220"/>
    </row>
    <row r="5021" spans="1:8" ht="39.6">
      <c r="A5021" s="209">
        <v>102611</v>
      </c>
      <c r="B5021" s="210" t="s">
        <v>4156</v>
      </c>
      <c r="C5021" s="209" t="s">
        <v>22</v>
      </c>
      <c r="D5021" s="211">
        <v>449.05</v>
      </c>
      <c r="E5021" s="218"/>
      <c r="F5021" s="218"/>
      <c r="G5021" s="218"/>
      <c r="H5021" s="219"/>
    </row>
    <row r="5022" spans="1:8" ht="39.6">
      <c r="A5022" s="209">
        <v>102612</v>
      </c>
      <c r="B5022" s="210" t="s">
        <v>6621</v>
      </c>
      <c r="C5022" s="209" t="s">
        <v>22</v>
      </c>
      <c r="D5022" s="211">
        <v>644.85</v>
      </c>
      <c r="E5022" s="218"/>
      <c r="F5022" s="218"/>
      <c r="G5022" s="218"/>
      <c r="H5022" s="219"/>
    </row>
    <row r="5023" spans="1:8" ht="39.6">
      <c r="A5023" s="209">
        <v>102613</v>
      </c>
      <c r="B5023" s="210" t="s">
        <v>4157</v>
      </c>
      <c r="C5023" s="209" t="s">
        <v>22</v>
      </c>
      <c r="D5023" s="211">
        <v>624.96</v>
      </c>
      <c r="E5023" s="218"/>
      <c r="F5023" s="218"/>
      <c r="G5023" s="218"/>
      <c r="H5023" s="219"/>
    </row>
    <row r="5024" spans="1:8" ht="39.6">
      <c r="A5024" s="209">
        <v>102614</v>
      </c>
      <c r="B5024" s="210" t="s">
        <v>4158</v>
      </c>
      <c r="C5024" s="209" t="s">
        <v>22</v>
      </c>
      <c r="D5024" s="211">
        <v>961.13</v>
      </c>
      <c r="E5024" s="218"/>
      <c r="F5024" s="218"/>
      <c r="G5024" s="218"/>
      <c r="H5024" s="219"/>
    </row>
    <row r="5025" spans="1:8" ht="39.6">
      <c r="A5025" s="209">
        <v>102615</v>
      </c>
      <c r="B5025" s="210" t="s">
        <v>4159</v>
      </c>
      <c r="C5025" s="209" t="s">
        <v>22</v>
      </c>
      <c r="D5025" s="211">
        <v>1206.22</v>
      </c>
      <c r="E5025" s="218"/>
      <c r="F5025" s="218"/>
      <c r="G5025" s="218"/>
      <c r="H5025" s="220"/>
    </row>
    <row r="5026" spans="1:8" ht="39.6">
      <c r="A5026" s="209">
        <v>102616</v>
      </c>
      <c r="B5026" s="210" t="s">
        <v>6622</v>
      </c>
      <c r="C5026" s="209" t="s">
        <v>22</v>
      </c>
      <c r="D5026" s="211">
        <v>1785.77</v>
      </c>
      <c r="E5026" s="218"/>
      <c r="F5026" s="218"/>
      <c r="G5026" s="218"/>
      <c r="H5026" s="220"/>
    </row>
    <row r="5027" spans="1:8" ht="39.6">
      <c r="A5027" s="209">
        <v>102617</v>
      </c>
      <c r="B5027" s="210" t="s">
        <v>113</v>
      </c>
      <c r="C5027" s="209" t="s">
        <v>22</v>
      </c>
      <c r="D5027" s="211">
        <v>3283.92</v>
      </c>
      <c r="E5027" s="218"/>
      <c r="F5027" s="218"/>
      <c r="G5027" s="218"/>
      <c r="H5027" s="220"/>
    </row>
    <row r="5028" spans="1:8" ht="39.6">
      <c r="A5028" s="209">
        <v>102618</v>
      </c>
      <c r="B5028" s="210" t="s">
        <v>6623</v>
      </c>
      <c r="C5028" s="209" t="s">
        <v>22</v>
      </c>
      <c r="D5028" s="211">
        <v>3954.28</v>
      </c>
      <c r="E5028" s="218"/>
      <c r="F5028" s="218"/>
      <c r="G5028" s="218"/>
      <c r="H5028" s="220"/>
    </row>
    <row r="5029" spans="1:8" ht="39.6">
      <c r="A5029" s="209">
        <v>102619</v>
      </c>
      <c r="B5029" s="210" t="s">
        <v>4160</v>
      </c>
      <c r="C5029" s="209" t="s">
        <v>22</v>
      </c>
      <c r="D5029" s="211">
        <v>5314.32</v>
      </c>
      <c r="E5029" s="218"/>
      <c r="F5029" s="218"/>
      <c r="G5029" s="218"/>
      <c r="H5029" s="220"/>
    </row>
    <row r="5030" spans="1:8" ht="39.6">
      <c r="A5030" s="209">
        <v>102620</v>
      </c>
      <c r="B5030" s="210" t="s">
        <v>6624</v>
      </c>
      <c r="C5030" s="209" t="s">
        <v>22</v>
      </c>
      <c r="D5030" s="211">
        <v>7728.69</v>
      </c>
      <c r="E5030" s="218"/>
      <c r="F5030" s="218"/>
      <c r="G5030" s="218"/>
      <c r="H5030" s="220"/>
    </row>
    <row r="5031" spans="1:8" ht="39.6">
      <c r="A5031" s="209">
        <v>102621</v>
      </c>
      <c r="B5031" s="210" t="s">
        <v>6625</v>
      </c>
      <c r="C5031" s="209" t="s">
        <v>22</v>
      </c>
      <c r="D5031" s="211">
        <v>11889.29</v>
      </c>
      <c r="E5031" s="218"/>
      <c r="F5031" s="218"/>
      <c r="G5031" s="218"/>
      <c r="H5031" s="220"/>
    </row>
    <row r="5032" spans="1:8" ht="52.8">
      <c r="A5032" s="209">
        <v>102622</v>
      </c>
      <c r="B5032" s="210" t="s">
        <v>4161</v>
      </c>
      <c r="C5032" s="209" t="s">
        <v>22</v>
      </c>
      <c r="D5032" s="211">
        <v>600.78</v>
      </c>
      <c r="E5032" s="218"/>
      <c r="F5032" s="218"/>
      <c r="G5032" s="218"/>
      <c r="H5032" s="219"/>
    </row>
    <row r="5033" spans="1:8" ht="52.8">
      <c r="A5033" s="209">
        <v>102623</v>
      </c>
      <c r="B5033" s="210" t="s">
        <v>4162</v>
      </c>
      <c r="C5033" s="209" t="s">
        <v>22</v>
      </c>
      <c r="D5033" s="211">
        <v>834.73</v>
      </c>
      <c r="E5033" s="218"/>
      <c r="F5033" s="218"/>
      <c r="G5033" s="218"/>
      <c r="H5033" s="219"/>
    </row>
    <row r="5034" spans="1:8" ht="39.6">
      <c r="A5034" s="209">
        <v>89482</v>
      </c>
      <c r="B5034" s="210" t="s">
        <v>4163</v>
      </c>
      <c r="C5034" s="209" t="s">
        <v>22</v>
      </c>
      <c r="D5034" s="211">
        <v>38.380000000000003</v>
      </c>
      <c r="E5034" s="218"/>
      <c r="F5034" s="218"/>
      <c r="G5034" s="218"/>
      <c r="H5034" s="219"/>
    </row>
    <row r="5035" spans="1:8" ht="39.6">
      <c r="A5035" s="209">
        <v>89491</v>
      </c>
      <c r="B5035" s="210" t="s">
        <v>4164</v>
      </c>
      <c r="C5035" s="209" t="s">
        <v>22</v>
      </c>
      <c r="D5035" s="211">
        <v>97.8</v>
      </c>
      <c r="E5035" s="218"/>
      <c r="F5035" s="218"/>
      <c r="G5035" s="218"/>
      <c r="H5035" s="219"/>
    </row>
    <row r="5036" spans="1:8" ht="52.8">
      <c r="A5036" s="209">
        <v>89495</v>
      </c>
      <c r="B5036" s="210" t="s">
        <v>4165</v>
      </c>
      <c r="C5036" s="209" t="s">
        <v>22</v>
      </c>
      <c r="D5036" s="211">
        <v>17.37</v>
      </c>
      <c r="E5036" s="218"/>
      <c r="F5036" s="218"/>
      <c r="G5036" s="218"/>
      <c r="H5036" s="219"/>
    </row>
    <row r="5037" spans="1:8" ht="52.8">
      <c r="A5037" s="209">
        <v>89707</v>
      </c>
      <c r="B5037" s="210" t="s">
        <v>6626</v>
      </c>
      <c r="C5037" s="209" t="s">
        <v>22</v>
      </c>
      <c r="D5037" s="211">
        <v>46.41</v>
      </c>
      <c r="E5037" s="218"/>
      <c r="F5037" s="218"/>
      <c r="G5037" s="218"/>
      <c r="H5037" s="219"/>
    </row>
    <row r="5038" spans="1:8" ht="52.8">
      <c r="A5038" s="209">
        <v>89708</v>
      </c>
      <c r="B5038" s="210" t="s">
        <v>6627</v>
      </c>
      <c r="C5038" s="209" t="s">
        <v>22</v>
      </c>
      <c r="D5038" s="211">
        <v>100.38</v>
      </c>
      <c r="E5038" s="218"/>
      <c r="F5038" s="218"/>
      <c r="G5038" s="218"/>
      <c r="H5038" s="219"/>
    </row>
    <row r="5039" spans="1:8" ht="52.8">
      <c r="A5039" s="209">
        <v>89709</v>
      </c>
      <c r="B5039" s="210" t="s">
        <v>6628</v>
      </c>
      <c r="C5039" s="209" t="s">
        <v>22</v>
      </c>
      <c r="D5039" s="211">
        <v>19.78</v>
      </c>
      <c r="E5039" s="218"/>
      <c r="F5039" s="218"/>
      <c r="G5039" s="218"/>
      <c r="H5039" s="219"/>
    </row>
    <row r="5040" spans="1:8" ht="52.8">
      <c r="A5040" s="209">
        <v>89710</v>
      </c>
      <c r="B5040" s="210" t="s">
        <v>6629</v>
      </c>
      <c r="C5040" s="209" t="s">
        <v>22</v>
      </c>
      <c r="D5040" s="211">
        <v>17.34</v>
      </c>
      <c r="E5040" s="218"/>
      <c r="F5040" s="218"/>
      <c r="G5040" s="218"/>
      <c r="H5040" s="219"/>
    </row>
    <row r="5041" spans="1:8" ht="52.8">
      <c r="A5041" s="209">
        <v>104326</v>
      </c>
      <c r="B5041" s="210" t="s">
        <v>6630</v>
      </c>
      <c r="C5041" s="209" t="s">
        <v>22</v>
      </c>
      <c r="D5041" s="211">
        <v>18.850000000000001</v>
      </c>
      <c r="E5041" s="218"/>
      <c r="F5041" s="218"/>
      <c r="G5041" s="218"/>
      <c r="H5041" s="219"/>
    </row>
    <row r="5042" spans="1:8" ht="52.8">
      <c r="A5042" s="209">
        <v>104327</v>
      </c>
      <c r="B5042" s="210" t="s">
        <v>6631</v>
      </c>
      <c r="C5042" s="209" t="s">
        <v>22</v>
      </c>
      <c r="D5042" s="211">
        <v>17.95</v>
      </c>
      <c r="E5042" s="218"/>
      <c r="F5042" s="218"/>
      <c r="G5042" s="218"/>
      <c r="H5042" s="219"/>
    </row>
    <row r="5043" spans="1:8" ht="66">
      <c r="A5043" s="209">
        <v>104328</v>
      </c>
      <c r="B5043" s="210" t="s">
        <v>6632</v>
      </c>
      <c r="C5043" s="209" t="s">
        <v>22</v>
      </c>
      <c r="D5043" s="211">
        <v>67.27</v>
      </c>
      <c r="E5043" s="218"/>
      <c r="F5043" s="218"/>
      <c r="G5043" s="218"/>
      <c r="H5043" s="219"/>
    </row>
    <row r="5044" spans="1:8" ht="66">
      <c r="A5044" s="209">
        <v>104329</v>
      </c>
      <c r="B5044" s="210" t="s">
        <v>6633</v>
      </c>
      <c r="C5044" s="209" t="s">
        <v>22</v>
      </c>
      <c r="D5044" s="211">
        <v>76</v>
      </c>
      <c r="E5044" s="218"/>
      <c r="F5044" s="218"/>
      <c r="G5044" s="218"/>
      <c r="H5044" s="219"/>
    </row>
    <row r="5045" spans="1:8" ht="39.6">
      <c r="A5045" s="209">
        <v>86872</v>
      </c>
      <c r="B5045" s="210" t="s">
        <v>4166</v>
      </c>
      <c r="C5045" s="209" t="s">
        <v>22</v>
      </c>
      <c r="D5045" s="211">
        <v>686.12</v>
      </c>
      <c r="E5045" s="218"/>
      <c r="F5045" s="218"/>
      <c r="G5045" s="218"/>
      <c r="H5045" s="219"/>
    </row>
    <row r="5046" spans="1:8" ht="39.6">
      <c r="A5046" s="209">
        <v>86874</v>
      </c>
      <c r="B5046" s="210" t="s">
        <v>283</v>
      </c>
      <c r="C5046" s="209" t="s">
        <v>22</v>
      </c>
      <c r="D5046" s="211">
        <v>479.42</v>
      </c>
      <c r="E5046" s="218"/>
      <c r="F5046" s="218"/>
      <c r="G5046" s="218"/>
      <c r="H5046" s="219"/>
    </row>
    <row r="5047" spans="1:8" ht="39.6">
      <c r="A5047" s="209">
        <v>86875</v>
      </c>
      <c r="B5047" s="210" t="s">
        <v>4167</v>
      </c>
      <c r="C5047" s="209" t="s">
        <v>22</v>
      </c>
      <c r="D5047" s="211">
        <v>570.19000000000005</v>
      </c>
      <c r="E5047" s="218"/>
      <c r="F5047" s="218"/>
      <c r="G5047" s="218"/>
      <c r="H5047" s="219"/>
    </row>
    <row r="5048" spans="1:8" ht="39.6">
      <c r="A5048" s="209">
        <v>86876</v>
      </c>
      <c r="B5048" s="210" t="s">
        <v>4168</v>
      </c>
      <c r="C5048" s="209" t="s">
        <v>22</v>
      </c>
      <c r="D5048" s="211">
        <v>325.29000000000002</v>
      </c>
      <c r="E5048" s="218"/>
      <c r="F5048" s="218"/>
      <c r="G5048" s="218"/>
      <c r="H5048" s="219"/>
    </row>
    <row r="5049" spans="1:8" ht="39.6">
      <c r="A5049" s="209">
        <v>86877</v>
      </c>
      <c r="B5049" s="210" t="s">
        <v>83</v>
      </c>
      <c r="C5049" s="209" t="s">
        <v>22</v>
      </c>
      <c r="D5049" s="211">
        <v>68.44</v>
      </c>
      <c r="E5049" s="218"/>
      <c r="F5049" s="218"/>
      <c r="G5049" s="218"/>
      <c r="H5049" s="219"/>
    </row>
    <row r="5050" spans="1:8" ht="39.6">
      <c r="A5050" s="209">
        <v>86878</v>
      </c>
      <c r="B5050" s="210" t="s">
        <v>200</v>
      </c>
      <c r="C5050" s="209" t="s">
        <v>22</v>
      </c>
      <c r="D5050" s="211">
        <v>73.83</v>
      </c>
      <c r="E5050" s="218"/>
      <c r="F5050" s="218"/>
      <c r="G5050" s="218"/>
      <c r="H5050" s="219"/>
    </row>
    <row r="5051" spans="1:8" ht="39.6">
      <c r="A5051" s="209">
        <v>86879</v>
      </c>
      <c r="B5051" s="210" t="s">
        <v>82</v>
      </c>
      <c r="C5051" s="209" t="s">
        <v>22</v>
      </c>
      <c r="D5051" s="211">
        <v>11.49</v>
      </c>
      <c r="E5051" s="218"/>
      <c r="F5051" s="218"/>
      <c r="G5051" s="218"/>
      <c r="H5051" s="219"/>
    </row>
    <row r="5052" spans="1:8" ht="39.6">
      <c r="A5052" s="209">
        <v>86880</v>
      </c>
      <c r="B5052" s="210" t="s">
        <v>4169</v>
      </c>
      <c r="C5052" s="209" t="s">
        <v>22</v>
      </c>
      <c r="D5052" s="211">
        <v>35.159999999999997</v>
      </c>
      <c r="E5052" s="218"/>
      <c r="F5052" s="218"/>
      <c r="G5052" s="218"/>
      <c r="H5052" s="219"/>
    </row>
    <row r="5053" spans="1:8" ht="39.6">
      <c r="A5053" s="209">
        <v>86881</v>
      </c>
      <c r="B5053" s="210" t="s">
        <v>279</v>
      </c>
      <c r="C5053" s="209" t="s">
        <v>22</v>
      </c>
      <c r="D5053" s="211">
        <v>208.65</v>
      </c>
      <c r="E5053" s="218"/>
      <c r="F5053" s="218"/>
      <c r="G5053" s="218"/>
      <c r="H5053" s="219"/>
    </row>
    <row r="5054" spans="1:8" ht="26.4">
      <c r="A5054" s="209">
        <v>86882</v>
      </c>
      <c r="B5054" s="210" t="s">
        <v>281</v>
      </c>
      <c r="C5054" s="209" t="s">
        <v>22</v>
      </c>
      <c r="D5054" s="211">
        <v>29.24</v>
      </c>
      <c r="E5054" s="218"/>
      <c r="F5054" s="218"/>
      <c r="G5054" s="218"/>
      <c r="H5054" s="219"/>
    </row>
    <row r="5055" spans="1:8" ht="26.4">
      <c r="A5055" s="209">
        <v>86883</v>
      </c>
      <c r="B5055" s="210" t="s">
        <v>81</v>
      </c>
      <c r="C5055" s="209" t="s">
        <v>22</v>
      </c>
      <c r="D5055" s="211">
        <v>15.67</v>
      </c>
      <c r="E5055" s="218"/>
      <c r="F5055" s="218"/>
      <c r="G5055" s="218"/>
      <c r="H5055" s="219"/>
    </row>
    <row r="5056" spans="1:8" ht="39.6">
      <c r="A5056" s="209">
        <v>86884</v>
      </c>
      <c r="B5056" s="210" t="s">
        <v>101</v>
      </c>
      <c r="C5056" s="209" t="s">
        <v>22</v>
      </c>
      <c r="D5056" s="211">
        <v>12.55</v>
      </c>
      <c r="E5056" s="218"/>
      <c r="F5056" s="218"/>
      <c r="G5056" s="218"/>
      <c r="H5056" s="219"/>
    </row>
    <row r="5057" spans="1:8" ht="39.6">
      <c r="A5057" s="209">
        <v>86885</v>
      </c>
      <c r="B5057" s="210" t="s">
        <v>4170</v>
      </c>
      <c r="C5057" s="209" t="s">
        <v>22</v>
      </c>
      <c r="D5057" s="211">
        <v>14.6</v>
      </c>
      <c r="E5057" s="218"/>
      <c r="F5057" s="218"/>
      <c r="G5057" s="218"/>
      <c r="H5057" s="219"/>
    </row>
    <row r="5058" spans="1:8" ht="26.4">
      <c r="A5058" s="209">
        <v>86886</v>
      </c>
      <c r="B5058" s="210" t="s">
        <v>4171</v>
      </c>
      <c r="C5058" s="209" t="s">
        <v>22</v>
      </c>
      <c r="D5058" s="211">
        <v>50.61</v>
      </c>
      <c r="E5058" s="218"/>
      <c r="F5058" s="218"/>
      <c r="G5058" s="218"/>
      <c r="H5058" s="219"/>
    </row>
    <row r="5059" spans="1:8" ht="26.4">
      <c r="A5059" s="209">
        <v>86887</v>
      </c>
      <c r="B5059" s="210" t="s">
        <v>4172</v>
      </c>
      <c r="C5059" s="209" t="s">
        <v>22</v>
      </c>
      <c r="D5059" s="211">
        <v>54.95</v>
      </c>
      <c r="E5059" s="218"/>
      <c r="F5059" s="218"/>
      <c r="G5059" s="218"/>
      <c r="H5059" s="219"/>
    </row>
    <row r="5060" spans="1:8" ht="39.6">
      <c r="A5060" s="209">
        <v>86888</v>
      </c>
      <c r="B5060" s="210" t="s">
        <v>4173</v>
      </c>
      <c r="C5060" s="209" t="s">
        <v>22</v>
      </c>
      <c r="D5060" s="211">
        <v>464.74</v>
      </c>
      <c r="E5060" s="218"/>
      <c r="F5060" s="218"/>
      <c r="G5060" s="218"/>
      <c r="H5060" s="219"/>
    </row>
    <row r="5061" spans="1:8" ht="39.6">
      <c r="A5061" s="209">
        <v>86889</v>
      </c>
      <c r="B5061" s="210" t="s">
        <v>4174</v>
      </c>
      <c r="C5061" s="209" t="s">
        <v>22</v>
      </c>
      <c r="D5061" s="211">
        <v>764.17</v>
      </c>
      <c r="E5061" s="218"/>
      <c r="F5061" s="218"/>
      <c r="G5061" s="218"/>
      <c r="H5061" s="219"/>
    </row>
    <row r="5062" spans="1:8" ht="39.6">
      <c r="A5062" s="209">
        <v>86893</v>
      </c>
      <c r="B5062" s="210" t="s">
        <v>4175</v>
      </c>
      <c r="C5062" s="209" t="s">
        <v>22</v>
      </c>
      <c r="D5062" s="211">
        <v>613.61</v>
      </c>
      <c r="E5062" s="218"/>
      <c r="F5062" s="218"/>
      <c r="G5062" s="218"/>
      <c r="H5062" s="219"/>
    </row>
    <row r="5063" spans="1:8" ht="39.6">
      <c r="A5063" s="209">
        <v>86894</v>
      </c>
      <c r="B5063" s="210" t="s">
        <v>4176</v>
      </c>
      <c r="C5063" s="209" t="s">
        <v>22</v>
      </c>
      <c r="D5063" s="211">
        <v>317.55</v>
      </c>
      <c r="E5063" s="218"/>
      <c r="F5063" s="218"/>
      <c r="G5063" s="218"/>
      <c r="H5063" s="219"/>
    </row>
    <row r="5064" spans="1:8" ht="39.6">
      <c r="A5064" s="209">
        <v>86895</v>
      </c>
      <c r="B5064" s="210" t="s">
        <v>4177</v>
      </c>
      <c r="C5064" s="209" t="s">
        <v>22</v>
      </c>
      <c r="D5064" s="211">
        <v>363.44</v>
      </c>
      <c r="E5064" s="218"/>
      <c r="F5064" s="218"/>
      <c r="G5064" s="218"/>
      <c r="H5064" s="219"/>
    </row>
    <row r="5065" spans="1:8" ht="39.6">
      <c r="A5065" s="209">
        <v>86899</v>
      </c>
      <c r="B5065" s="210" t="s">
        <v>4178</v>
      </c>
      <c r="C5065" s="209" t="s">
        <v>22</v>
      </c>
      <c r="D5065" s="211">
        <v>306.95999999999998</v>
      </c>
      <c r="E5065" s="218"/>
      <c r="F5065" s="218"/>
      <c r="G5065" s="218"/>
      <c r="H5065" s="219"/>
    </row>
    <row r="5066" spans="1:8" ht="39.6">
      <c r="A5066" s="209">
        <v>86900</v>
      </c>
      <c r="B5066" s="210" t="s">
        <v>278</v>
      </c>
      <c r="C5066" s="209" t="s">
        <v>22</v>
      </c>
      <c r="D5066" s="211">
        <v>240.04</v>
      </c>
      <c r="E5066" s="218"/>
      <c r="F5066" s="218"/>
      <c r="G5066" s="218"/>
      <c r="H5066" s="219"/>
    </row>
    <row r="5067" spans="1:8" ht="39.6">
      <c r="A5067" s="209">
        <v>86901</v>
      </c>
      <c r="B5067" s="210" t="s">
        <v>280</v>
      </c>
      <c r="C5067" s="209" t="s">
        <v>22</v>
      </c>
      <c r="D5067" s="211">
        <v>144.34</v>
      </c>
      <c r="E5067" s="218"/>
      <c r="F5067" s="218"/>
      <c r="G5067" s="218"/>
      <c r="H5067" s="219"/>
    </row>
    <row r="5068" spans="1:8" ht="39.6">
      <c r="A5068" s="209">
        <v>86902</v>
      </c>
      <c r="B5068" s="210" t="s">
        <v>4179</v>
      </c>
      <c r="C5068" s="209" t="s">
        <v>22</v>
      </c>
      <c r="D5068" s="211">
        <v>308.02999999999997</v>
      </c>
      <c r="E5068" s="218"/>
      <c r="F5068" s="218"/>
      <c r="G5068" s="218"/>
      <c r="H5068" s="219"/>
    </row>
    <row r="5069" spans="1:8" ht="39.6">
      <c r="A5069" s="209">
        <v>86903</v>
      </c>
      <c r="B5069" s="210" t="s">
        <v>4180</v>
      </c>
      <c r="C5069" s="209" t="s">
        <v>22</v>
      </c>
      <c r="D5069" s="211">
        <v>346.28</v>
      </c>
      <c r="E5069" s="218"/>
      <c r="F5069" s="218"/>
      <c r="G5069" s="218"/>
      <c r="H5069" s="219"/>
    </row>
    <row r="5070" spans="1:8" ht="39.6">
      <c r="A5070" s="209">
        <v>86904</v>
      </c>
      <c r="B5070" s="210" t="s">
        <v>282</v>
      </c>
      <c r="C5070" s="209" t="s">
        <v>22</v>
      </c>
      <c r="D5070" s="211">
        <v>142.80000000000001</v>
      </c>
      <c r="E5070" s="218"/>
      <c r="F5070" s="218"/>
      <c r="G5070" s="218"/>
      <c r="H5070" s="219"/>
    </row>
    <row r="5071" spans="1:8" ht="39.6">
      <c r="A5071" s="209">
        <v>86905</v>
      </c>
      <c r="B5071" s="210" t="s">
        <v>4181</v>
      </c>
      <c r="C5071" s="209" t="s">
        <v>22</v>
      </c>
      <c r="D5071" s="211">
        <v>448.8</v>
      </c>
      <c r="E5071" s="218"/>
      <c r="F5071" s="218"/>
      <c r="G5071" s="218"/>
      <c r="H5071" s="219"/>
    </row>
    <row r="5072" spans="1:8" ht="39.6">
      <c r="A5072" s="209">
        <v>86906</v>
      </c>
      <c r="B5072" s="210" t="s">
        <v>88</v>
      </c>
      <c r="C5072" s="209" t="s">
        <v>22</v>
      </c>
      <c r="D5072" s="211">
        <v>82.96</v>
      </c>
      <c r="E5072" s="218"/>
      <c r="F5072" s="218"/>
      <c r="G5072" s="218"/>
      <c r="H5072" s="219"/>
    </row>
    <row r="5073" spans="1:8" ht="39.6">
      <c r="A5073" s="209">
        <v>86908</v>
      </c>
      <c r="B5073" s="210" t="s">
        <v>4182</v>
      </c>
      <c r="C5073" s="209" t="s">
        <v>22</v>
      </c>
      <c r="D5073" s="211">
        <v>539.35</v>
      </c>
      <c r="E5073" s="218"/>
      <c r="F5073" s="218"/>
      <c r="G5073" s="218"/>
      <c r="H5073" s="219"/>
    </row>
    <row r="5074" spans="1:8" ht="39.6">
      <c r="A5074" s="209">
        <v>86909</v>
      </c>
      <c r="B5074" s="210" t="s">
        <v>87</v>
      </c>
      <c r="C5074" s="209" t="s">
        <v>22</v>
      </c>
      <c r="D5074" s="211">
        <v>144.08000000000001</v>
      </c>
      <c r="E5074" s="218"/>
      <c r="F5074" s="218"/>
      <c r="G5074" s="218"/>
      <c r="H5074" s="219"/>
    </row>
    <row r="5075" spans="1:8" ht="39.6">
      <c r="A5075" s="209">
        <v>86910</v>
      </c>
      <c r="B5075" s="210" t="s">
        <v>4183</v>
      </c>
      <c r="C5075" s="209" t="s">
        <v>22</v>
      </c>
      <c r="D5075" s="211">
        <v>142.11000000000001</v>
      </c>
      <c r="E5075" s="218"/>
      <c r="F5075" s="218"/>
      <c r="G5075" s="218"/>
      <c r="H5075" s="219"/>
    </row>
    <row r="5076" spans="1:8" ht="39.6">
      <c r="A5076" s="209">
        <v>86911</v>
      </c>
      <c r="B5076" s="210" t="s">
        <v>4184</v>
      </c>
      <c r="C5076" s="209" t="s">
        <v>22</v>
      </c>
      <c r="D5076" s="211">
        <v>97.06</v>
      </c>
      <c r="E5076" s="218"/>
      <c r="F5076" s="218"/>
      <c r="G5076" s="218"/>
      <c r="H5076" s="219"/>
    </row>
    <row r="5077" spans="1:8" ht="39.6">
      <c r="A5077" s="209">
        <v>86913</v>
      </c>
      <c r="B5077" s="210" t="s">
        <v>86</v>
      </c>
      <c r="C5077" s="209" t="s">
        <v>22</v>
      </c>
      <c r="D5077" s="211">
        <v>60.32</v>
      </c>
      <c r="E5077" s="218"/>
      <c r="F5077" s="218"/>
      <c r="G5077" s="218"/>
      <c r="H5077" s="219"/>
    </row>
    <row r="5078" spans="1:8" ht="39.6">
      <c r="A5078" s="209">
        <v>86914</v>
      </c>
      <c r="B5078" s="210" t="s">
        <v>284</v>
      </c>
      <c r="C5078" s="209" t="s">
        <v>22</v>
      </c>
      <c r="D5078" s="211">
        <v>108.86</v>
      </c>
      <c r="E5078" s="218"/>
      <c r="F5078" s="218"/>
      <c r="G5078" s="218"/>
      <c r="H5078" s="219"/>
    </row>
    <row r="5079" spans="1:8" ht="39.6">
      <c r="A5079" s="209">
        <v>86915</v>
      </c>
      <c r="B5079" s="210" t="s">
        <v>4185</v>
      </c>
      <c r="C5079" s="209" t="s">
        <v>22</v>
      </c>
      <c r="D5079" s="211">
        <v>159.32</v>
      </c>
      <c r="E5079" s="218"/>
      <c r="F5079" s="218"/>
      <c r="G5079" s="218"/>
      <c r="H5079" s="219"/>
    </row>
    <row r="5080" spans="1:8" ht="26.4">
      <c r="A5080" s="209">
        <v>86916</v>
      </c>
      <c r="B5080" s="210" t="s">
        <v>4186</v>
      </c>
      <c r="C5080" s="209" t="s">
        <v>22</v>
      </c>
      <c r="D5080" s="211">
        <v>29.6</v>
      </c>
      <c r="E5080" s="218"/>
      <c r="F5080" s="218"/>
      <c r="G5080" s="218"/>
      <c r="H5080" s="219"/>
    </row>
    <row r="5081" spans="1:8" ht="66">
      <c r="A5081" s="209">
        <v>86919</v>
      </c>
      <c r="B5081" s="210" t="s">
        <v>4187</v>
      </c>
      <c r="C5081" s="209" t="s">
        <v>22</v>
      </c>
      <c r="D5081" s="211">
        <v>879.09</v>
      </c>
      <c r="E5081" s="218"/>
      <c r="F5081" s="218"/>
      <c r="G5081" s="218"/>
      <c r="H5081" s="219"/>
    </row>
    <row r="5082" spans="1:8" ht="66">
      <c r="A5082" s="209">
        <v>86920</v>
      </c>
      <c r="B5082" s="210" t="s">
        <v>4188</v>
      </c>
      <c r="C5082" s="209" t="s">
        <v>22</v>
      </c>
      <c r="D5082" s="211">
        <v>773.6</v>
      </c>
      <c r="E5082" s="218"/>
      <c r="F5082" s="218"/>
      <c r="G5082" s="218"/>
      <c r="H5082" s="219"/>
    </row>
    <row r="5083" spans="1:8" ht="52.8">
      <c r="A5083" s="209">
        <v>86921</v>
      </c>
      <c r="B5083" s="210" t="s">
        <v>4189</v>
      </c>
      <c r="C5083" s="209" t="s">
        <v>22</v>
      </c>
      <c r="D5083" s="211">
        <v>742.88</v>
      </c>
      <c r="E5083" s="218"/>
      <c r="F5083" s="218"/>
      <c r="G5083" s="218"/>
      <c r="H5083" s="219"/>
    </row>
    <row r="5084" spans="1:8" ht="66">
      <c r="A5084" s="209">
        <v>86922</v>
      </c>
      <c r="B5084" s="210" t="s">
        <v>111</v>
      </c>
      <c r="C5084" s="209" t="s">
        <v>22</v>
      </c>
      <c r="D5084" s="211">
        <v>865.37</v>
      </c>
      <c r="E5084" s="218"/>
      <c r="F5084" s="218"/>
      <c r="G5084" s="218"/>
      <c r="H5084" s="219"/>
    </row>
    <row r="5085" spans="1:8" ht="66">
      <c r="A5085" s="209">
        <v>86923</v>
      </c>
      <c r="B5085" s="210" t="s">
        <v>4190</v>
      </c>
      <c r="C5085" s="209" t="s">
        <v>22</v>
      </c>
      <c r="D5085" s="211">
        <v>580.47</v>
      </c>
      <c r="E5085" s="218"/>
      <c r="F5085" s="218"/>
      <c r="G5085" s="218"/>
      <c r="H5085" s="219"/>
    </row>
    <row r="5086" spans="1:8" ht="66">
      <c r="A5086" s="209">
        <v>86924</v>
      </c>
      <c r="B5086" s="210" t="s">
        <v>4191</v>
      </c>
      <c r="C5086" s="209" t="s">
        <v>22</v>
      </c>
      <c r="D5086" s="211">
        <v>549.75</v>
      </c>
      <c r="E5086" s="218"/>
      <c r="F5086" s="218"/>
      <c r="G5086" s="218"/>
      <c r="H5086" s="219"/>
    </row>
    <row r="5087" spans="1:8" ht="66">
      <c r="A5087" s="209">
        <v>86925</v>
      </c>
      <c r="B5087" s="210" t="s">
        <v>4192</v>
      </c>
      <c r="C5087" s="209" t="s">
        <v>22</v>
      </c>
      <c r="D5087" s="211">
        <v>657.67</v>
      </c>
      <c r="E5087" s="218"/>
      <c r="F5087" s="218"/>
      <c r="G5087" s="218"/>
      <c r="H5087" s="219"/>
    </row>
    <row r="5088" spans="1:8" ht="66">
      <c r="A5088" s="209">
        <v>86926</v>
      </c>
      <c r="B5088" s="210" t="s">
        <v>4193</v>
      </c>
      <c r="C5088" s="209" t="s">
        <v>22</v>
      </c>
      <c r="D5088" s="211">
        <v>626.95000000000005</v>
      </c>
      <c r="E5088" s="218"/>
      <c r="F5088" s="218"/>
      <c r="G5088" s="218"/>
      <c r="H5088" s="219"/>
    </row>
    <row r="5089" spans="1:8" ht="66">
      <c r="A5089" s="209">
        <v>86927</v>
      </c>
      <c r="B5089" s="210" t="s">
        <v>4194</v>
      </c>
      <c r="C5089" s="209" t="s">
        <v>22</v>
      </c>
      <c r="D5089" s="211">
        <v>426.34</v>
      </c>
      <c r="E5089" s="218"/>
      <c r="F5089" s="218"/>
      <c r="G5089" s="218"/>
      <c r="H5089" s="219"/>
    </row>
    <row r="5090" spans="1:8" ht="66">
      <c r="A5090" s="209">
        <v>86928</v>
      </c>
      <c r="B5090" s="210" t="s">
        <v>4195</v>
      </c>
      <c r="C5090" s="209" t="s">
        <v>22</v>
      </c>
      <c r="D5090" s="211">
        <v>395.62</v>
      </c>
      <c r="E5090" s="218"/>
      <c r="F5090" s="218"/>
      <c r="G5090" s="218"/>
      <c r="H5090" s="219"/>
    </row>
    <row r="5091" spans="1:8" ht="66">
      <c r="A5091" s="209">
        <v>86929</v>
      </c>
      <c r="B5091" s="210" t="s">
        <v>4196</v>
      </c>
      <c r="C5091" s="209" t="s">
        <v>22</v>
      </c>
      <c r="D5091" s="211">
        <v>412.77</v>
      </c>
      <c r="E5091" s="218"/>
      <c r="F5091" s="218"/>
      <c r="G5091" s="218"/>
      <c r="H5091" s="219"/>
    </row>
    <row r="5092" spans="1:8" ht="66">
      <c r="A5092" s="209">
        <v>86930</v>
      </c>
      <c r="B5092" s="210" t="s">
        <v>4197</v>
      </c>
      <c r="C5092" s="209" t="s">
        <v>22</v>
      </c>
      <c r="D5092" s="211">
        <v>382.05</v>
      </c>
      <c r="E5092" s="218"/>
      <c r="F5092" s="218"/>
      <c r="G5092" s="218"/>
      <c r="H5092" s="219"/>
    </row>
    <row r="5093" spans="1:8" ht="52.8">
      <c r="A5093" s="209">
        <v>86931</v>
      </c>
      <c r="B5093" s="210" t="s">
        <v>4198</v>
      </c>
      <c r="C5093" s="209" t="s">
        <v>22</v>
      </c>
      <c r="D5093" s="211">
        <v>479.34</v>
      </c>
      <c r="E5093" s="218"/>
      <c r="F5093" s="218"/>
      <c r="G5093" s="218"/>
      <c r="H5093" s="219"/>
    </row>
    <row r="5094" spans="1:8" ht="66">
      <c r="A5094" s="209">
        <v>86932</v>
      </c>
      <c r="B5094" s="210" t="s">
        <v>4199</v>
      </c>
      <c r="C5094" s="209" t="s">
        <v>22</v>
      </c>
      <c r="D5094" s="211">
        <v>519.69000000000005</v>
      </c>
      <c r="E5094" s="218"/>
      <c r="F5094" s="218"/>
      <c r="G5094" s="218"/>
      <c r="H5094" s="219"/>
    </row>
    <row r="5095" spans="1:8" ht="92.4">
      <c r="A5095" s="209">
        <v>86933</v>
      </c>
      <c r="B5095" s="210" t="s">
        <v>4200</v>
      </c>
      <c r="C5095" s="209" t="s">
        <v>22</v>
      </c>
      <c r="D5095" s="211">
        <v>479.01</v>
      </c>
      <c r="E5095" s="218"/>
      <c r="F5095" s="218"/>
      <c r="G5095" s="218"/>
      <c r="H5095" s="219"/>
    </row>
    <row r="5096" spans="1:8" ht="92.4">
      <c r="A5096" s="209">
        <v>86934</v>
      </c>
      <c r="B5096" s="210" t="s">
        <v>4201</v>
      </c>
      <c r="C5096" s="209" t="s">
        <v>22</v>
      </c>
      <c r="D5096" s="211">
        <v>465.44</v>
      </c>
      <c r="E5096" s="218"/>
      <c r="F5096" s="218"/>
      <c r="G5096" s="218"/>
      <c r="H5096" s="219"/>
    </row>
    <row r="5097" spans="1:8" ht="52.8">
      <c r="A5097" s="209">
        <v>86935</v>
      </c>
      <c r="B5097" s="210" t="s">
        <v>4202</v>
      </c>
      <c r="C5097" s="209" t="s">
        <v>22</v>
      </c>
      <c r="D5097" s="211">
        <v>329.54</v>
      </c>
      <c r="E5097" s="218"/>
      <c r="F5097" s="218"/>
      <c r="G5097" s="218"/>
      <c r="H5097" s="219"/>
    </row>
    <row r="5098" spans="1:8" ht="52.8">
      <c r="A5098" s="209">
        <v>86936</v>
      </c>
      <c r="B5098" s="210" t="s">
        <v>106</v>
      </c>
      <c r="C5098" s="209" t="s">
        <v>22</v>
      </c>
      <c r="D5098" s="211">
        <v>522.52</v>
      </c>
      <c r="E5098" s="218"/>
      <c r="F5098" s="218"/>
      <c r="G5098" s="218"/>
      <c r="H5098" s="219"/>
    </row>
    <row r="5099" spans="1:8" ht="52.8">
      <c r="A5099" s="209">
        <v>86937</v>
      </c>
      <c r="B5099" s="210" t="s">
        <v>107</v>
      </c>
      <c r="C5099" s="209" t="s">
        <v>22</v>
      </c>
      <c r="D5099" s="211">
        <v>228.45</v>
      </c>
      <c r="E5099" s="218"/>
      <c r="F5099" s="218"/>
      <c r="G5099" s="218"/>
      <c r="H5099" s="219"/>
    </row>
    <row r="5100" spans="1:8" ht="52.8">
      <c r="A5100" s="209">
        <v>86938</v>
      </c>
      <c r="B5100" s="210" t="s">
        <v>4203</v>
      </c>
      <c r="C5100" s="209" t="s">
        <v>22</v>
      </c>
      <c r="D5100" s="211">
        <v>421.43</v>
      </c>
      <c r="E5100" s="218"/>
      <c r="F5100" s="218"/>
      <c r="G5100" s="218"/>
      <c r="H5100" s="219"/>
    </row>
    <row r="5101" spans="1:8" ht="79.2">
      <c r="A5101" s="209">
        <v>86939</v>
      </c>
      <c r="B5101" s="210" t="s">
        <v>4204</v>
      </c>
      <c r="C5101" s="209" t="s">
        <v>22</v>
      </c>
      <c r="D5101" s="211">
        <v>430.7</v>
      </c>
      <c r="E5101" s="218"/>
      <c r="F5101" s="218"/>
      <c r="G5101" s="218"/>
      <c r="H5101" s="219"/>
    </row>
    <row r="5102" spans="1:8" ht="79.2">
      <c r="A5102" s="209">
        <v>86940</v>
      </c>
      <c r="B5102" s="210" t="s">
        <v>4205</v>
      </c>
      <c r="C5102" s="209" t="s">
        <v>22</v>
      </c>
      <c r="D5102" s="211">
        <v>1182.07</v>
      </c>
      <c r="E5102" s="218"/>
      <c r="F5102" s="218"/>
      <c r="G5102" s="218"/>
      <c r="H5102" s="220"/>
    </row>
    <row r="5103" spans="1:8" ht="79.2">
      <c r="A5103" s="209">
        <v>86941</v>
      </c>
      <c r="B5103" s="210" t="s">
        <v>4206</v>
      </c>
      <c r="C5103" s="209" t="s">
        <v>22</v>
      </c>
      <c r="D5103" s="211">
        <v>837.64</v>
      </c>
      <c r="E5103" s="218"/>
      <c r="F5103" s="218"/>
      <c r="G5103" s="218"/>
      <c r="H5103" s="219"/>
    </row>
    <row r="5104" spans="1:8" ht="92.4">
      <c r="A5104" s="209">
        <v>86942</v>
      </c>
      <c r="B5104" s="210" t="s">
        <v>109</v>
      </c>
      <c r="C5104" s="209" t="s">
        <v>22</v>
      </c>
      <c r="D5104" s="211">
        <v>279.04000000000002</v>
      </c>
      <c r="E5104" s="218"/>
      <c r="F5104" s="218"/>
      <c r="G5104" s="218"/>
      <c r="H5104" s="219"/>
    </row>
    <row r="5105" spans="1:8" ht="92.4">
      <c r="A5105" s="209">
        <v>86943</v>
      </c>
      <c r="B5105" s="210" t="s">
        <v>4207</v>
      </c>
      <c r="C5105" s="209" t="s">
        <v>22</v>
      </c>
      <c r="D5105" s="211">
        <v>265.47000000000003</v>
      </c>
      <c r="E5105" s="218"/>
      <c r="F5105" s="218"/>
      <c r="G5105" s="218"/>
      <c r="H5105" s="219"/>
    </row>
    <row r="5106" spans="1:8" ht="92.4">
      <c r="A5106" s="209">
        <v>86947</v>
      </c>
      <c r="B5106" s="210" t="s">
        <v>4208</v>
      </c>
      <c r="C5106" s="209" t="s">
        <v>22</v>
      </c>
      <c r="D5106" s="211">
        <v>1287.0899999999999</v>
      </c>
      <c r="E5106" s="218"/>
      <c r="F5106" s="218"/>
      <c r="G5106" s="218"/>
      <c r="H5106" s="220"/>
    </row>
    <row r="5107" spans="1:8" ht="79.2">
      <c r="A5107" s="209">
        <v>93396</v>
      </c>
      <c r="B5107" s="210" t="s">
        <v>4209</v>
      </c>
      <c r="C5107" s="209" t="s">
        <v>22</v>
      </c>
      <c r="D5107" s="211">
        <v>687.4</v>
      </c>
      <c r="E5107" s="218"/>
      <c r="F5107" s="218"/>
      <c r="G5107" s="218"/>
      <c r="H5107" s="219"/>
    </row>
    <row r="5108" spans="1:8" ht="79.2">
      <c r="A5108" s="209">
        <v>93441</v>
      </c>
      <c r="B5108" s="210" t="s">
        <v>4210</v>
      </c>
      <c r="C5108" s="209" t="s">
        <v>22</v>
      </c>
      <c r="D5108" s="211">
        <v>1203.32</v>
      </c>
      <c r="E5108" s="218"/>
      <c r="F5108" s="218"/>
      <c r="G5108" s="218"/>
      <c r="H5108" s="220"/>
    </row>
    <row r="5109" spans="1:8" ht="79.2">
      <c r="A5109" s="209">
        <v>93442</v>
      </c>
      <c r="B5109" s="210" t="s">
        <v>4211</v>
      </c>
      <c r="C5109" s="209" t="s">
        <v>22</v>
      </c>
      <c r="D5109" s="211">
        <v>1292.76</v>
      </c>
      <c r="E5109" s="218"/>
      <c r="F5109" s="218"/>
      <c r="G5109" s="218"/>
      <c r="H5109" s="220"/>
    </row>
    <row r="5110" spans="1:8" ht="39.6">
      <c r="A5110" s="209">
        <v>95469</v>
      </c>
      <c r="B5110" s="210" t="s">
        <v>276</v>
      </c>
      <c r="C5110" s="209" t="s">
        <v>22</v>
      </c>
      <c r="D5110" s="211">
        <v>287.18</v>
      </c>
      <c r="E5110" s="218"/>
      <c r="F5110" s="218"/>
      <c r="G5110" s="218"/>
      <c r="H5110" s="219"/>
    </row>
    <row r="5111" spans="1:8" ht="52.8">
      <c r="A5111" s="209">
        <v>95470</v>
      </c>
      <c r="B5111" s="210" t="s">
        <v>89</v>
      </c>
      <c r="C5111" s="209" t="s">
        <v>22</v>
      </c>
      <c r="D5111" s="211">
        <v>294.82</v>
      </c>
      <c r="E5111" s="218"/>
      <c r="F5111" s="218"/>
      <c r="G5111" s="218"/>
      <c r="H5111" s="219"/>
    </row>
    <row r="5112" spans="1:8" ht="52.8">
      <c r="A5112" s="209">
        <v>95471</v>
      </c>
      <c r="B5112" s="210" t="s">
        <v>277</v>
      </c>
      <c r="C5112" s="209" t="s">
        <v>22</v>
      </c>
      <c r="D5112" s="211">
        <v>724.39</v>
      </c>
      <c r="E5112" s="218"/>
      <c r="F5112" s="218"/>
      <c r="G5112" s="218"/>
      <c r="H5112" s="219"/>
    </row>
    <row r="5113" spans="1:8" ht="66">
      <c r="A5113" s="209">
        <v>95472</v>
      </c>
      <c r="B5113" s="210" t="s">
        <v>90</v>
      </c>
      <c r="C5113" s="209" t="s">
        <v>22</v>
      </c>
      <c r="D5113" s="211">
        <v>732.03</v>
      </c>
      <c r="E5113" s="218"/>
      <c r="F5113" s="218"/>
      <c r="G5113" s="218"/>
      <c r="H5113" s="219"/>
    </row>
    <row r="5114" spans="1:8" ht="26.4">
      <c r="A5114" s="209">
        <v>95542</v>
      </c>
      <c r="B5114" s="210" t="s">
        <v>4212</v>
      </c>
      <c r="C5114" s="209" t="s">
        <v>22</v>
      </c>
      <c r="D5114" s="211">
        <v>31.79</v>
      </c>
      <c r="E5114" s="218"/>
      <c r="F5114" s="218"/>
      <c r="G5114" s="218"/>
      <c r="H5114" s="219"/>
    </row>
    <row r="5115" spans="1:8" ht="26.4">
      <c r="A5115" s="209">
        <v>95543</v>
      </c>
      <c r="B5115" s="210" t="s">
        <v>4213</v>
      </c>
      <c r="C5115" s="209" t="s">
        <v>22</v>
      </c>
      <c r="D5115" s="211">
        <v>53.74</v>
      </c>
      <c r="E5115" s="218"/>
      <c r="F5115" s="218"/>
      <c r="G5115" s="218"/>
      <c r="H5115" s="219"/>
    </row>
    <row r="5116" spans="1:8" ht="26.4">
      <c r="A5116" s="209">
        <v>95544</v>
      </c>
      <c r="B5116" s="210" t="s">
        <v>4214</v>
      </c>
      <c r="C5116" s="209" t="s">
        <v>22</v>
      </c>
      <c r="D5116" s="211">
        <v>38.65</v>
      </c>
      <c r="E5116" s="218"/>
      <c r="F5116" s="218"/>
      <c r="G5116" s="218"/>
      <c r="H5116" s="219"/>
    </row>
    <row r="5117" spans="1:8" ht="26.4">
      <c r="A5117" s="209">
        <v>95545</v>
      </c>
      <c r="B5117" s="210" t="s">
        <v>4215</v>
      </c>
      <c r="C5117" s="209" t="s">
        <v>22</v>
      </c>
      <c r="D5117" s="211">
        <v>37.92</v>
      </c>
      <c r="E5117" s="218"/>
      <c r="F5117" s="218"/>
      <c r="G5117" s="218"/>
      <c r="H5117" s="219"/>
    </row>
    <row r="5118" spans="1:8" ht="39.6">
      <c r="A5118" s="209">
        <v>95546</v>
      </c>
      <c r="B5118" s="210" t="s">
        <v>4216</v>
      </c>
      <c r="C5118" s="209" t="s">
        <v>22</v>
      </c>
      <c r="D5118" s="211">
        <v>132.21</v>
      </c>
      <c r="E5118" s="218"/>
      <c r="F5118" s="218"/>
      <c r="G5118" s="218"/>
      <c r="H5118" s="219"/>
    </row>
    <row r="5119" spans="1:8" ht="39.6">
      <c r="A5119" s="209">
        <v>95547</v>
      </c>
      <c r="B5119" s="210" t="s">
        <v>103</v>
      </c>
      <c r="C5119" s="209" t="s">
        <v>22</v>
      </c>
      <c r="D5119" s="211">
        <v>70.48</v>
      </c>
      <c r="E5119" s="218"/>
      <c r="F5119" s="218"/>
      <c r="G5119" s="218"/>
      <c r="H5119" s="219"/>
    </row>
    <row r="5120" spans="1:8" ht="26.4">
      <c r="A5120" s="209">
        <v>100848</v>
      </c>
      <c r="B5120" s="210" t="s">
        <v>4217</v>
      </c>
      <c r="C5120" s="209" t="s">
        <v>22</v>
      </c>
      <c r="D5120" s="211">
        <v>523.58000000000004</v>
      </c>
      <c r="E5120" s="218"/>
      <c r="F5120" s="218"/>
      <c r="G5120" s="218"/>
      <c r="H5120" s="219"/>
    </row>
    <row r="5121" spans="1:8" ht="26.4">
      <c r="A5121" s="209">
        <v>100849</v>
      </c>
      <c r="B5121" s="210" t="s">
        <v>102</v>
      </c>
      <c r="C5121" s="209" t="s">
        <v>22</v>
      </c>
      <c r="D5121" s="211">
        <v>46.23</v>
      </c>
      <c r="E5121" s="218"/>
      <c r="F5121" s="218"/>
      <c r="G5121" s="218"/>
      <c r="H5121" s="219"/>
    </row>
    <row r="5122" spans="1:8" ht="26.4">
      <c r="A5122" s="209">
        <v>100851</v>
      </c>
      <c r="B5122" s="210" t="s">
        <v>4218</v>
      </c>
      <c r="C5122" s="209" t="s">
        <v>22</v>
      </c>
      <c r="D5122" s="211">
        <v>93.13</v>
      </c>
      <c r="E5122" s="218"/>
      <c r="F5122" s="218"/>
      <c r="G5122" s="218"/>
      <c r="H5122" s="219"/>
    </row>
    <row r="5123" spans="1:8" ht="39.6">
      <c r="A5123" s="209">
        <v>100852</v>
      </c>
      <c r="B5123" s="210" t="s">
        <v>4219</v>
      </c>
      <c r="C5123" s="209" t="s">
        <v>22</v>
      </c>
      <c r="D5123" s="211">
        <v>263.45999999999998</v>
      </c>
      <c r="E5123" s="218"/>
      <c r="F5123" s="218"/>
      <c r="G5123" s="218"/>
      <c r="H5123" s="219"/>
    </row>
    <row r="5124" spans="1:8" ht="26.4">
      <c r="A5124" s="209">
        <v>100853</v>
      </c>
      <c r="B5124" s="210" t="s">
        <v>4220</v>
      </c>
      <c r="C5124" s="209" t="s">
        <v>22</v>
      </c>
      <c r="D5124" s="211">
        <v>381.01</v>
      </c>
      <c r="E5124" s="218"/>
      <c r="F5124" s="218"/>
      <c r="G5124" s="218"/>
      <c r="H5124" s="219"/>
    </row>
    <row r="5125" spans="1:8" ht="26.4">
      <c r="A5125" s="209">
        <v>100854</v>
      </c>
      <c r="B5125" s="210" t="s">
        <v>4221</v>
      </c>
      <c r="C5125" s="209" t="s">
        <v>22</v>
      </c>
      <c r="D5125" s="211">
        <v>1996.34</v>
      </c>
      <c r="E5125" s="218"/>
      <c r="F5125" s="218"/>
      <c r="G5125" s="218"/>
      <c r="H5125" s="220"/>
    </row>
    <row r="5126" spans="1:8" ht="26.4">
      <c r="A5126" s="209">
        <v>100856</v>
      </c>
      <c r="B5126" s="210" t="s">
        <v>4222</v>
      </c>
      <c r="C5126" s="209" t="s">
        <v>22</v>
      </c>
      <c r="D5126" s="211">
        <v>41.82</v>
      </c>
      <c r="E5126" s="218"/>
      <c r="F5126" s="218"/>
      <c r="G5126" s="218"/>
      <c r="H5126" s="219"/>
    </row>
    <row r="5127" spans="1:8" ht="26.4">
      <c r="A5127" s="209">
        <v>100857</v>
      </c>
      <c r="B5127" s="210" t="s">
        <v>4223</v>
      </c>
      <c r="C5127" s="209" t="s">
        <v>22</v>
      </c>
      <c r="D5127" s="211">
        <v>584.16</v>
      </c>
      <c r="E5127" s="218"/>
      <c r="F5127" s="218"/>
      <c r="G5127" s="218"/>
      <c r="H5127" s="219"/>
    </row>
    <row r="5128" spans="1:8" ht="39.6">
      <c r="A5128" s="209">
        <v>100858</v>
      </c>
      <c r="B5128" s="210" t="s">
        <v>4224</v>
      </c>
      <c r="C5128" s="209" t="s">
        <v>22</v>
      </c>
      <c r="D5128" s="211">
        <v>561.98</v>
      </c>
      <c r="E5128" s="218"/>
      <c r="F5128" s="218"/>
      <c r="G5128" s="218"/>
      <c r="H5128" s="219"/>
    </row>
    <row r="5129" spans="1:8" ht="39.6">
      <c r="A5129" s="209">
        <v>100859</v>
      </c>
      <c r="B5129" s="210" t="s">
        <v>4225</v>
      </c>
      <c r="C5129" s="209" t="s">
        <v>22</v>
      </c>
      <c r="D5129" s="211">
        <v>944.45</v>
      </c>
      <c r="E5129" s="218"/>
      <c r="F5129" s="218"/>
      <c r="G5129" s="218"/>
      <c r="H5129" s="219"/>
    </row>
    <row r="5130" spans="1:8" ht="39.6">
      <c r="A5130" s="209">
        <v>100860</v>
      </c>
      <c r="B5130" s="210" t="s">
        <v>85</v>
      </c>
      <c r="C5130" s="209" t="s">
        <v>22</v>
      </c>
      <c r="D5130" s="211">
        <v>102.1</v>
      </c>
      <c r="E5130" s="218"/>
      <c r="F5130" s="218"/>
      <c r="G5130" s="218"/>
      <c r="H5130" s="219"/>
    </row>
    <row r="5131" spans="1:8" ht="39.6">
      <c r="A5131" s="209">
        <v>100861</v>
      </c>
      <c r="B5131" s="210" t="s">
        <v>4226</v>
      </c>
      <c r="C5131" s="209" t="s">
        <v>22</v>
      </c>
      <c r="D5131" s="211">
        <v>33.42</v>
      </c>
      <c r="E5131" s="218"/>
      <c r="F5131" s="218"/>
      <c r="G5131" s="218"/>
      <c r="H5131" s="219"/>
    </row>
    <row r="5132" spans="1:8" ht="39.6">
      <c r="A5132" s="209">
        <v>100862</v>
      </c>
      <c r="B5132" s="210" t="s">
        <v>192</v>
      </c>
      <c r="C5132" s="209" t="s">
        <v>22</v>
      </c>
      <c r="D5132" s="211">
        <v>36.83</v>
      </c>
      <c r="E5132" s="218"/>
      <c r="F5132" s="218"/>
      <c r="G5132" s="218"/>
      <c r="H5132" s="219"/>
    </row>
    <row r="5133" spans="1:8" ht="39.6">
      <c r="A5133" s="209">
        <v>100863</v>
      </c>
      <c r="B5133" s="210" t="s">
        <v>4227</v>
      </c>
      <c r="C5133" s="209" t="s">
        <v>22</v>
      </c>
      <c r="D5133" s="211">
        <v>633.58000000000004</v>
      </c>
      <c r="E5133" s="218"/>
      <c r="F5133" s="218"/>
      <c r="G5133" s="218"/>
      <c r="H5133" s="219"/>
    </row>
    <row r="5134" spans="1:8" ht="39.6">
      <c r="A5134" s="209">
        <v>100864</v>
      </c>
      <c r="B5134" s="210" t="s">
        <v>91</v>
      </c>
      <c r="C5134" s="209" t="s">
        <v>22</v>
      </c>
      <c r="D5134" s="211">
        <v>695.89</v>
      </c>
      <c r="E5134" s="218"/>
      <c r="F5134" s="218"/>
      <c r="G5134" s="218"/>
      <c r="H5134" s="219"/>
    </row>
    <row r="5135" spans="1:8" ht="52.8">
      <c r="A5135" s="209">
        <v>100865</v>
      </c>
      <c r="B5135" s="210" t="s">
        <v>4228</v>
      </c>
      <c r="C5135" s="209" t="s">
        <v>22</v>
      </c>
      <c r="D5135" s="211">
        <v>618.02</v>
      </c>
      <c r="E5135" s="218"/>
      <c r="F5135" s="218"/>
      <c r="G5135" s="218"/>
      <c r="H5135" s="219"/>
    </row>
    <row r="5136" spans="1:8" ht="39.6">
      <c r="A5136" s="209">
        <v>100866</v>
      </c>
      <c r="B5136" s="210" t="s">
        <v>4229</v>
      </c>
      <c r="C5136" s="209" t="s">
        <v>22</v>
      </c>
      <c r="D5136" s="211">
        <v>326.85000000000002</v>
      </c>
      <c r="E5136" s="218"/>
      <c r="F5136" s="218"/>
      <c r="G5136" s="218"/>
      <c r="H5136" s="219"/>
    </row>
    <row r="5137" spans="1:8" ht="39.6">
      <c r="A5137" s="209">
        <v>100867</v>
      </c>
      <c r="B5137" s="210" t="s">
        <v>4230</v>
      </c>
      <c r="C5137" s="209" t="s">
        <v>22</v>
      </c>
      <c r="D5137" s="211">
        <v>347.4</v>
      </c>
      <c r="E5137" s="218"/>
      <c r="F5137" s="218"/>
      <c r="G5137" s="218"/>
      <c r="H5137" s="219"/>
    </row>
    <row r="5138" spans="1:8" ht="39.6">
      <c r="A5138" s="209">
        <v>100868</v>
      </c>
      <c r="B5138" s="210" t="s">
        <v>92</v>
      </c>
      <c r="C5138" s="209" t="s">
        <v>22</v>
      </c>
      <c r="D5138" s="211">
        <v>361.07</v>
      </c>
      <c r="E5138" s="218"/>
      <c r="F5138" s="218"/>
      <c r="G5138" s="218"/>
      <c r="H5138" s="219"/>
    </row>
    <row r="5139" spans="1:8" ht="39.6">
      <c r="A5139" s="209">
        <v>100869</v>
      </c>
      <c r="B5139" s="210" t="s">
        <v>4231</v>
      </c>
      <c r="C5139" s="209" t="s">
        <v>22</v>
      </c>
      <c r="D5139" s="211">
        <v>371.56</v>
      </c>
      <c r="E5139" s="218"/>
      <c r="F5139" s="218"/>
      <c r="G5139" s="218"/>
      <c r="H5139" s="219"/>
    </row>
    <row r="5140" spans="1:8" ht="39.6">
      <c r="A5140" s="209">
        <v>100870</v>
      </c>
      <c r="B5140" s="210" t="s">
        <v>4232</v>
      </c>
      <c r="C5140" s="209" t="s">
        <v>22</v>
      </c>
      <c r="D5140" s="211">
        <v>314.41000000000003</v>
      </c>
      <c r="E5140" s="218"/>
      <c r="F5140" s="218"/>
      <c r="G5140" s="218"/>
      <c r="H5140" s="219"/>
    </row>
    <row r="5141" spans="1:8" ht="39.6">
      <c r="A5141" s="209">
        <v>100871</v>
      </c>
      <c r="B5141" s="210" t="s">
        <v>4233</v>
      </c>
      <c r="C5141" s="209" t="s">
        <v>22</v>
      </c>
      <c r="D5141" s="211">
        <v>339.83</v>
      </c>
      <c r="E5141" s="218"/>
      <c r="F5141" s="218"/>
      <c r="G5141" s="218"/>
      <c r="H5141" s="219"/>
    </row>
    <row r="5142" spans="1:8" ht="39.6">
      <c r="A5142" s="209">
        <v>100872</v>
      </c>
      <c r="B5142" s="210" t="s">
        <v>4234</v>
      </c>
      <c r="C5142" s="209" t="s">
        <v>22</v>
      </c>
      <c r="D5142" s="211">
        <v>356.06</v>
      </c>
      <c r="E5142" s="218"/>
      <c r="F5142" s="218"/>
      <c r="G5142" s="218"/>
      <c r="H5142" s="219"/>
    </row>
    <row r="5143" spans="1:8" ht="39.6">
      <c r="A5143" s="209">
        <v>100873</v>
      </c>
      <c r="B5143" s="210" t="s">
        <v>4235</v>
      </c>
      <c r="C5143" s="209" t="s">
        <v>22</v>
      </c>
      <c r="D5143" s="211">
        <v>366.2</v>
      </c>
      <c r="E5143" s="218"/>
      <c r="F5143" s="218"/>
      <c r="G5143" s="218"/>
      <c r="H5143" s="219"/>
    </row>
    <row r="5144" spans="1:8" ht="26.4">
      <c r="A5144" s="209">
        <v>100874</v>
      </c>
      <c r="B5144" s="210" t="s">
        <v>4236</v>
      </c>
      <c r="C5144" s="209" t="s">
        <v>22</v>
      </c>
      <c r="D5144" s="211">
        <v>326.85000000000002</v>
      </c>
      <c r="E5144" s="218"/>
      <c r="F5144" s="218"/>
      <c r="G5144" s="218"/>
      <c r="H5144" s="219"/>
    </row>
    <row r="5145" spans="1:8" ht="39.6">
      <c r="A5145" s="209">
        <v>100875</v>
      </c>
      <c r="B5145" s="210" t="s">
        <v>4237</v>
      </c>
      <c r="C5145" s="209" t="s">
        <v>22</v>
      </c>
      <c r="D5145" s="211">
        <v>1140.79</v>
      </c>
      <c r="E5145" s="218"/>
      <c r="F5145" s="218"/>
      <c r="G5145" s="218"/>
      <c r="H5145" s="220"/>
    </row>
    <row r="5146" spans="1:8" ht="39.6">
      <c r="A5146" s="209">
        <v>100878</v>
      </c>
      <c r="B5146" s="210" t="s">
        <v>4238</v>
      </c>
      <c r="C5146" s="209" t="s">
        <v>22</v>
      </c>
      <c r="D5146" s="211">
        <v>620.55999999999995</v>
      </c>
      <c r="E5146" s="218"/>
      <c r="F5146" s="218"/>
      <c r="G5146" s="218"/>
      <c r="H5146" s="219"/>
    </row>
    <row r="5147" spans="1:8" ht="52.8">
      <c r="A5147" s="209">
        <v>98052</v>
      </c>
      <c r="B5147" s="210" t="s">
        <v>6634</v>
      </c>
      <c r="C5147" s="209" t="s">
        <v>22</v>
      </c>
      <c r="D5147" s="211">
        <v>2033.98</v>
      </c>
      <c r="E5147" s="218"/>
      <c r="F5147" s="218"/>
      <c r="G5147" s="218"/>
      <c r="H5147" s="220"/>
    </row>
    <row r="5148" spans="1:8" ht="52.8">
      <c r="A5148" s="209">
        <v>98053</v>
      </c>
      <c r="B5148" s="210" t="s">
        <v>6635</v>
      </c>
      <c r="C5148" s="209" t="s">
        <v>22</v>
      </c>
      <c r="D5148" s="211">
        <v>2799.15</v>
      </c>
      <c r="E5148" s="218"/>
      <c r="F5148" s="218"/>
      <c r="G5148" s="218"/>
      <c r="H5148" s="220"/>
    </row>
    <row r="5149" spans="1:8" ht="52.8">
      <c r="A5149" s="209">
        <v>98054</v>
      </c>
      <c r="B5149" s="210" t="s">
        <v>6636</v>
      </c>
      <c r="C5149" s="209" t="s">
        <v>22</v>
      </c>
      <c r="D5149" s="211">
        <v>4579.04</v>
      </c>
      <c r="E5149" s="218"/>
      <c r="F5149" s="218"/>
      <c r="G5149" s="218"/>
      <c r="H5149" s="220"/>
    </row>
    <row r="5150" spans="1:8" ht="52.8">
      <c r="A5150" s="209">
        <v>98055</v>
      </c>
      <c r="B5150" s="210" t="s">
        <v>6637</v>
      </c>
      <c r="C5150" s="209" t="s">
        <v>22</v>
      </c>
      <c r="D5150" s="211">
        <v>6233.86</v>
      </c>
      <c r="E5150" s="218"/>
      <c r="F5150" s="218"/>
      <c r="G5150" s="218"/>
      <c r="H5150" s="220"/>
    </row>
    <row r="5151" spans="1:8" ht="52.8">
      <c r="A5151" s="209">
        <v>98056</v>
      </c>
      <c r="B5151" s="210" t="s">
        <v>6638</v>
      </c>
      <c r="C5151" s="209" t="s">
        <v>22</v>
      </c>
      <c r="D5151" s="211">
        <v>7264.57</v>
      </c>
      <c r="E5151" s="218"/>
      <c r="F5151" s="218"/>
      <c r="G5151" s="218"/>
      <c r="H5151" s="220"/>
    </row>
    <row r="5152" spans="1:8" ht="52.8">
      <c r="A5152" s="209">
        <v>98057</v>
      </c>
      <c r="B5152" s="210" t="s">
        <v>6639</v>
      </c>
      <c r="C5152" s="209" t="s">
        <v>22</v>
      </c>
      <c r="D5152" s="211">
        <v>8668.91</v>
      </c>
      <c r="E5152" s="218"/>
      <c r="F5152" s="218"/>
      <c r="G5152" s="218"/>
      <c r="H5152" s="220"/>
    </row>
    <row r="5153" spans="1:8" ht="52.8">
      <c r="A5153" s="209">
        <v>98058</v>
      </c>
      <c r="B5153" s="210" t="s">
        <v>6640</v>
      </c>
      <c r="C5153" s="209" t="s">
        <v>22</v>
      </c>
      <c r="D5153" s="211">
        <v>1777.13</v>
      </c>
      <c r="E5153" s="218"/>
      <c r="F5153" s="218"/>
      <c r="G5153" s="218"/>
      <c r="H5153" s="220"/>
    </row>
    <row r="5154" spans="1:8" ht="52.8">
      <c r="A5154" s="209">
        <v>98059</v>
      </c>
      <c r="B5154" s="210" t="s">
        <v>6641</v>
      </c>
      <c r="C5154" s="209" t="s">
        <v>22</v>
      </c>
      <c r="D5154" s="211">
        <v>3890</v>
      </c>
      <c r="E5154" s="218"/>
      <c r="F5154" s="218"/>
      <c r="G5154" s="218"/>
      <c r="H5154" s="220"/>
    </row>
    <row r="5155" spans="1:8" ht="52.8">
      <c r="A5155" s="209">
        <v>98060</v>
      </c>
      <c r="B5155" s="210" t="s">
        <v>6642</v>
      </c>
      <c r="C5155" s="209" t="s">
        <v>22</v>
      </c>
      <c r="D5155" s="211">
        <v>5458.29</v>
      </c>
      <c r="E5155" s="218"/>
      <c r="F5155" s="218"/>
      <c r="G5155" s="218"/>
      <c r="H5155" s="220"/>
    </row>
    <row r="5156" spans="1:8" ht="52.8">
      <c r="A5156" s="209">
        <v>98061</v>
      </c>
      <c r="B5156" s="210" t="s">
        <v>6643</v>
      </c>
      <c r="C5156" s="209" t="s">
        <v>22</v>
      </c>
      <c r="D5156" s="211">
        <v>7627.07</v>
      </c>
      <c r="E5156" s="218"/>
      <c r="F5156" s="218"/>
      <c r="G5156" s="218"/>
      <c r="H5156" s="220"/>
    </row>
    <row r="5157" spans="1:8" ht="52.8">
      <c r="A5157" s="209">
        <v>98062</v>
      </c>
      <c r="B5157" s="210" t="s">
        <v>6644</v>
      </c>
      <c r="C5157" s="209" t="s">
        <v>22</v>
      </c>
      <c r="D5157" s="211">
        <v>3055.16</v>
      </c>
      <c r="E5157" s="218"/>
      <c r="F5157" s="218"/>
      <c r="G5157" s="218"/>
      <c r="H5157" s="220"/>
    </row>
    <row r="5158" spans="1:8" ht="52.8">
      <c r="A5158" s="209">
        <v>98063</v>
      </c>
      <c r="B5158" s="210" t="s">
        <v>6645</v>
      </c>
      <c r="C5158" s="209" t="s">
        <v>22</v>
      </c>
      <c r="D5158" s="211">
        <v>4661.3999999999996</v>
      </c>
      <c r="E5158" s="218"/>
      <c r="F5158" s="218"/>
      <c r="G5158" s="218"/>
      <c r="H5158" s="220"/>
    </row>
    <row r="5159" spans="1:8" ht="52.8">
      <c r="A5159" s="209">
        <v>98064</v>
      </c>
      <c r="B5159" s="210" t="s">
        <v>6646</v>
      </c>
      <c r="C5159" s="209" t="s">
        <v>22</v>
      </c>
      <c r="D5159" s="211">
        <v>5378.69</v>
      </c>
      <c r="E5159" s="218"/>
      <c r="F5159" s="218"/>
      <c r="G5159" s="218"/>
      <c r="H5159" s="220"/>
    </row>
    <row r="5160" spans="1:8" ht="52.8">
      <c r="A5160" s="209">
        <v>98065</v>
      </c>
      <c r="B5160" s="210" t="s">
        <v>6647</v>
      </c>
      <c r="C5160" s="209" t="s">
        <v>22</v>
      </c>
      <c r="D5160" s="211">
        <v>7480.18</v>
      </c>
      <c r="E5160" s="218"/>
      <c r="F5160" s="218"/>
      <c r="G5160" s="218"/>
      <c r="H5160" s="220"/>
    </row>
    <row r="5161" spans="1:8" ht="52.8">
      <c r="A5161" s="209">
        <v>98066</v>
      </c>
      <c r="B5161" s="210" t="s">
        <v>5749</v>
      </c>
      <c r="C5161" s="209" t="s">
        <v>22</v>
      </c>
      <c r="D5161" s="211">
        <v>4816.3999999999996</v>
      </c>
      <c r="E5161" s="218"/>
      <c r="F5161" s="218"/>
      <c r="G5161" s="218"/>
      <c r="H5161" s="220"/>
    </row>
    <row r="5162" spans="1:8" ht="52.8">
      <c r="A5162" s="209">
        <v>98067</v>
      </c>
      <c r="B5162" s="210" t="s">
        <v>5750</v>
      </c>
      <c r="C5162" s="209" t="s">
        <v>22</v>
      </c>
      <c r="D5162" s="211">
        <v>6417.65</v>
      </c>
      <c r="E5162" s="218"/>
      <c r="F5162" s="218"/>
      <c r="G5162" s="218"/>
      <c r="H5162" s="220"/>
    </row>
    <row r="5163" spans="1:8" ht="52.8">
      <c r="A5163" s="209">
        <v>98068</v>
      </c>
      <c r="B5163" s="210" t="s">
        <v>5751</v>
      </c>
      <c r="C5163" s="209" t="s">
        <v>22</v>
      </c>
      <c r="D5163" s="211">
        <v>9061.0499999999993</v>
      </c>
      <c r="E5163" s="218"/>
      <c r="F5163" s="218"/>
      <c r="G5163" s="218"/>
      <c r="H5163" s="220"/>
    </row>
    <row r="5164" spans="1:8" ht="52.8">
      <c r="A5164" s="209">
        <v>98069</v>
      </c>
      <c r="B5164" s="210" t="s">
        <v>5752</v>
      </c>
      <c r="C5164" s="209" t="s">
        <v>22</v>
      </c>
      <c r="D5164" s="211">
        <v>12175.59</v>
      </c>
      <c r="E5164" s="218"/>
      <c r="F5164" s="218"/>
      <c r="G5164" s="218"/>
      <c r="H5164" s="220"/>
    </row>
    <row r="5165" spans="1:8" ht="52.8">
      <c r="A5165" s="209">
        <v>98070</v>
      </c>
      <c r="B5165" s="210" t="s">
        <v>5753</v>
      </c>
      <c r="C5165" s="209" t="s">
        <v>22</v>
      </c>
      <c r="D5165" s="211">
        <v>13912.56</v>
      </c>
      <c r="E5165" s="218"/>
      <c r="F5165" s="218"/>
      <c r="G5165" s="218"/>
      <c r="H5165" s="220"/>
    </row>
    <row r="5166" spans="1:8" ht="52.8">
      <c r="A5166" s="209">
        <v>98071</v>
      </c>
      <c r="B5166" s="210" t="s">
        <v>5754</v>
      </c>
      <c r="C5166" s="209" t="s">
        <v>22</v>
      </c>
      <c r="D5166" s="211">
        <v>15184.78</v>
      </c>
      <c r="E5166" s="218"/>
      <c r="F5166" s="218"/>
      <c r="G5166" s="218"/>
      <c r="H5166" s="220"/>
    </row>
    <row r="5167" spans="1:8" ht="52.8">
      <c r="A5167" s="209">
        <v>98072</v>
      </c>
      <c r="B5167" s="210" t="s">
        <v>5755</v>
      </c>
      <c r="C5167" s="209" t="s">
        <v>22</v>
      </c>
      <c r="D5167" s="211">
        <v>4051.02</v>
      </c>
      <c r="E5167" s="218"/>
      <c r="F5167" s="218"/>
      <c r="G5167" s="218"/>
      <c r="H5167" s="220"/>
    </row>
    <row r="5168" spans="1:8" ht="52.8">
      <c r="A5168" s="209">
        <v>98073</v>
      </c>
      <c r="B5168" s="210" t="s">
        <v>5756</v>
      </c>
      <c r="C5168" s="209" t="s">
        <v>22</v>
      </c>
      <c r="D5168" s="211">
        <v>6363.5</v>
      </c>
      <c r="E5168" s="218"/>
      <c r="F5168" s="218"/>
      <c r="G5168" s="218"/>
      <c r="H5168" s="220"/>
    </row>
    <row r="5169" spans="1:8" ht="52.8">
      <c r="A5169" s="209">
        <v>98074</v>
      </c>
      <c r="B5169" s="210" t="s">
        <v>5757</v>
      </c>
      <c r="C5169" s="209" t="s">
        <v>22</v>
      </c>
      <c r="D5169" s="211">
        <v>9919.11</v>
      </c>
      <c r="E5169" s="218"/>
      <c r="F5169" s="218"/>
      <c r="G5169" s="218"/>
      <c r="H5169" s="220"/>
    </row>
    <row r="5170" spans="1:8" ht="52.8">
      <c r="A5170" s="209">
        <v>98075</v>
      </c>
      <c r="B5170" s="210" t="s">
        <v>5758</v>
      </c>
      <c r="C5170" s="209" t="s">
        <v>22</v>
      </c>
      <c r="D5170" s="211">
        <v>12920.11</v>
      </c>
      <c r="E5170" s="218"/>
      <c r="F5170" s="218"/>
      <c r="G5170" s="218"/>
      <c r="H5170" s="220"/>
    </row>
    <row r="5171" spans="1:8" ht="52.8">
      <c r="A5171" s="209">
        <v>98076</v>
      </c>
      <c r="B5171" s="210" t="s">
        <v>5759</v>
      </c>
      <c r="C5171" s="209" t="s">
        <v>22</v>
      </c>
      <c r="D5171" s="211">
        <v>14912.1</v>
      </c>
      <c r="E5171" s="218"/>
      <c r="F5171" s="218"/>
      <c r="G5171" s="218"/>
      <c r="H5171" s="220"/>
    </row>
    <row r="5172" spans="1:8" ht="52.8">
      <c r="A5172" s="209">
        <v>98077</v>
      </c>
      <c r="B5172" s="210" t="s">
        <v>5760</v>
      </c>
      <c r="C5172" s="209" t="s">
        <v>22</v>
      </c>
      <c r="D5172" s="211">
        <v>17571.150000000001</v>
      </c>
      <c r="E5172" s="218"/>
      <c r="F5172" s="218"/>
      <c r="G5172" s="218"/>
      <c r="H5172" s="220"/>
    </row>
    <row r="5173" spans="1:8" ht="66">
      <c r="A5173" s="209">
        <v>98078</v>
      </c>
      <c r="B5173" s="210" t="s">
        <v>5761</v>
      </c>
      <c r="C5173" s="209" t="s">
        <v>22</v>
      </c>
      <c r="D5173" s="211">
        <v>4519.33</v>
      </c>
      <c r="E5173" s="218"/>
      <c r="F5173" s="218"/>
      <c r="G5173" s="218"/>
      <c r="H5173" s="220"/>
    </row>
    <row r="5174" spans="1:8" ht="66">
      <c r="A5174" s="209">
        <v>98079</v>
      </c>
      <c r="B5174" s="210" t="s">
        <v>5762</v>
      </c>
      <c r="C5174" s="209" t="s">
        <v>22</v>
      </c>
      <c r="D5174" s="211">
        <v>7922.28</v>
      </c>
      <c r="E5174" s="218"/>
      <c r="F5174" s="218"/>
      <c r="G5174" s="218"/>
      <c r="H5174" s="220"/>
    </row>
    <row r="5175" spans="1:8" ht="66">
      <c r="A5175" s="209">
        <v>98080</v>
      </c>
      <c r="B5175" s="210" t="s">
        <v>5763</v>
      </c>
      <c r="C5175" s="209" t="s">
        <v>22</v>
      </c>
      <c r="D5175" s="211">
        <v>10187.299999999999</v>
      </c>
      <c r="E5175" s="218"/>
      <c r="F5175" s="218"/>
      <c r="G5175" s="218"/>
      <c r="H5175" s="220"/>
    </row>
    <row r="5176" spans="1:8" ht="66">
      <c r="A5176" s="209">
        <v>98081</v>
      </c>
      <c r="B5176" s="210" t="s">
        <v>5764</v>
      </c>
      <c r="C5176" s="209" t="s">
        <v>22</v>
      </c>
      <c r="D5176" s="211">
        <v>15092.19</v>
      </c>
      <c r="E5176" s="218"/>
      <c r="F5176" s="218"/>
      <c r="G5176" s="218"/>
      <c r="H5176" s="220"/>
    </row>
    <row r="5177" spans="1:8" ht="52.8">
      <c r="A5177" s="209">
        <v>98082</v>
      </c>
      <c r="B5177" s="210" t="s">
        <v>5765</v>
      </c>
      <c r="C5177" s="209" t="s">
        <v>22</v>
      </c>
      <c r="D5177" s="211">
        <v>3699.56</v>
      </c>
      <c r="E5177" s="218"/>
      <c r="F5177" s="218"/>
      <c r="G5177" s="218"/>
      <c r="H5177" s="220"/>
    </row>
    <row r="5178" spans="1:8" ht="52.8">
      <c r="A5178" s="209">
        <v>98083</v>
      </c>
      <c r="B5178" s="210" t="s">
        <v>5766</v>
      </c>
      <c r="C5178" s="209" t="s">
        <v>22</v>
      </c>
      <c r="D5178" s="211">
        <v>4870.74</v>
      </c>
      <c r="E5178" s="218"/>
      <c r="F5178" s="218"/>
      <c r="G5178" s="218"/>
      <c r="H5178" s="220"/>
    </row>
    <row r="5179" spans="1:8" ht="52.8">
      <c r="A5179" s="209">
        <v>98084</v>
      </c>
      <c r="B5179" s="210" t="s">
        <v>5767</v>
      </c>
      <c r="C5179" s="209" t="s">
        <v>22</v>
      </c>
      <c r="D5179" s="211">
        <v>6820.24</v>
      </c>
      <c r="E5179" s="218"/>
      <c r="F5179" s="218"/>
      <c r="G5179" s="218"/>
      <c r="H5179" s="220"/>
    </row>
    <row r="5180" spans="1:8" ht="52.8">
      <c r="A5180" s="209">
        <v>98085</v>
      </c>
      <c r="B5180" s="210" t="s">
        <v>5768</v>
      </c>
      <c r="C5180" s="209" t="s">
        <v>22</v>
      </c>
      <c r="D5180" s="211">
        <v>9251.25</v>
      </c>
      <c r="E5180" s="218"/>
      <c r="F5180" s="218"/>
      <c r="G5180" s="218"/>
      <c r="H5180" s="220"/>
    </row>
    <row r="5181" spans="1:8" ht="52.8">
      <c r="A5181" s="209">
        <v>98086</v>
      </c>
      <c r="B5181" s="210" t="s">
        <v>5769</v>
      </c>
      <c r="C5181" s="209" t="s">
        <v>22</v>
      </c>
      <c r="D5181" s="211">
        <v>10428.25</v>
      </c>
      <c r="E5181" s="218"/>
      <c r="F5181" s="218"/>
      <c r="G5181" s="218"/>
      <c r="H5181" s="220"/>
    </row>
    <row r="5182" spans="1:8" ht="52.8">
      <c r="A5182" s="209">
        <v>98087</v>
      </c>
      <c r="B5182" s="210" t="s">
        <v>5770</v>
      </c>
      <c r="C5182" s="209" t="s">
        <v>22</v>
      </c>
      <c r="D5182" s="211">
        <v>11102.76</v>
      </c>
      <c r="E5182" s="218"/>
      <c r="F5182" s="218"/>
      <c r="G5182" s="218"/>
      <c r="H5182" s="220"/>
    </row>
    <row r="5183" spans="1:8" ht="52.8">
      <c r="A5183" s="209">
        <v>98088</v>
      </c>
      <c r="B5183" s="210" t="s">
        <v>5771</v>
      </c>
      <c r="C5183" s="209" t="s">
        <v>22</v>
      </c>
      <c r="D5183" s="211">
        <v>3216.56</v>
      </c>
      <c r="E5183" s="218"/>
      <c r="F5183" s="218"/>
      <c r="G5183" s="218"/>
      <c r="H5183" s="220"/>
    </row>
    <row r="5184" spans="1:8" ht="52.8">
      <c r="A5184" s="209">
        <v>98089</v>
      </c>
      <c r="B5184" s="210" t="s">
        <v>5772</v>
      </c>
      <c r="C5184" s="209" t="s">
        <v>22</v>
      </c>
      <c r="D5184" s="211">
        <v>5104.28</v>
      </c>
      <c r="E5184" s="218"/>
      <c r="F5184" s="218"/>
      <c r="G5184" s="218"/>
      <c r="H5184" s="220"/>
    </row>
    <row r="5185" spans="1:8" ht="52.8">
      <c r="A5185" s="209">
        <v>98090</v>
      </c>
      <c r="B5185" s="210" t="s">
        <v>5773</v>
      </c>
      <c r="C5185" s="209" t="s">
        <v>22</v>
      </c>
      <c r="D5185" s="211">
        <v>8050.58</v>
      </c>
      <c r="E5185" s="218"/>
      <c r="F5185" s="218"/>
      <c r="G5185" s="218"/>
      <c r="H5185" s="220"/>
    </row>
    <row r="5186" spans="1:8" ht="52.8">
      <c r="A5186" s="209">
        <v>98091</v>
      </c>
      <c r="B5186" s="210" t="s">
        <v>5774</v>
      </c>
      <c r="C5186" s="209" t="s">
        <v>22</v>
      </c>
      <c r="D5186" s="211">
        <v>10534.36</v>
      </c>
      <c r="E5186" s="218"/>
      <c r="F5186" s="218"/>
      <c r="G5186" s="218"/>
      <c r="H5186" s="220"/>
    </row>
    <row r="5187" spans="1:8" ht="52.8">
      <c r="A5187" s="209">
        <v>98092</v>
      </c>
      <c r="B5187" s="210" t="s">
        <v>5775</v>
      </c>
      <c r="C5187" s="209" t="s">
        <v>22</v>
      </c>
      <c r="D5187" s="211">
        <v>12256.19</v>
      </c>
      <c r="E5187" s="218"/>
      <c r="F5187" s="218"/>
      <c r="G5187" s="218"/>
      <c r="H5187" s="220"/>
    </row>
    <row r="5188" spans="1:8" ht="52.8">
      <c r="A5188" s="209">
        <v>98093</v>
      </c>
      <c r="B5188" s="210" t="s">
        <v>5776</v>
      </c>
      <c r="C5188" s="209" t="s">
        <v>22</v>
      </c>
      <c r="D5188" s="211">
        <v>14480.34</v>
      </c>
      <c r="E5188" s="218"/>
      <c r="F5188" s="218"/>
      <c r="G5188" s="218"/>
      <c r="H5188" s="220"/>
    </row>
    <row r="5189" spans="1:8" ht="52.8">
      <c r="A5189" s="209">
        <v>98094</v>
      </c>
      <c r="B5189" s="210" t="s">
        <v>5777</v>
      </c>
      <c r="C5189" s="209" t="s">
        <v>22</v>
      </c>
      <c r="D5189" s="211">
        <v>2659.56</v>
      </c>
      <c r="E5189" s="218"/>
      <c r="F5189" s="218"/>
      <c r="G5189" s="218"/>
      <c r="H5189" s="220"/>
    </row>
    <row r="5190" spans="1:8" ht="52.8">
      <c r="A5190" s="209">
        <v>98099</v>
      </c>
      <c r="B5190" s="210" t="s">
        <v>5778</v>
      </c>
      <c r="C5190" s="209" t="s">
        <v>22</v>
      </c>
      <c r="D5190" s="211">
        <v>4545.6099999999997</v>
      </c>
      <c r="E5190" s="218"/>
      <c r="F5190" s="218"/>
      <c r="G5190" s="218"/>
      <c r="H5190" s="220"/>
    </row>
    <row r="5191" spans="1:8" ht="52.8">
      <c r="A5191" s="209">
        <v>98100</v>
      </c>
      <c r="B5191" s="210" t="s">
        <v>5779</v>
      </c>
      <c r="C5191" s="209" t="s">
        <v>22</v>
      </c>
      <c r="D5191" s="211">
        <v>5967.83</v>
      </c>
      <c r="E5191" s="218"/>
      <c r="F5191" s="218"/>
      <c r="G5191" s="218"/>
      <c r="H5191" s="220"/>
    </row>
    <row r="5192" spans="1:8" ht="52.8">
      <c r="A5192" s="209">
        <v>98101</v>
      </c>
      <c r="B5192" s="210" t="s">
        <v>5780</v>
      </c>
      <c r="C5192" s="209" t="s">
        <v>22</v>
      </c>
      <c r="D5192" s="211">
        <v>8825.1</v>
      </c>
      <c r="E5192" s="218"/>
      <c r="F5192" s="218"/>
      <c r="G5192" s="218"/>
      <c r="H5192" s="220"/>
    </row>
    <row r="5193" spans="1:8" ht="66">
      <c r="A5193" s="209">
        <v>98109</v>
      </c>
      <c r="B5193" s="210" t="s">
        <v>4239</v>
      </c>
      <c r="C5193" s="209" t="s">
        <v>22</v>
      </c>
      <c r="D5193" s="211">
        <v>767.62</v>
      </c>
      <c r="E5193" s="218"/>
      <c r="F5193" s="218"/>
      <c r="G5193" s="218"/>
      <c r="H5193" s="219"/>
    </row>
    <row r="5194" spans="1:8" ht="39.6">
      <c r="A5194" s="209">
        <v>98110</v>
      </c>
      <c r="B5194" s="210" t="s">
        <v>4240</v>
      </c>
      <c r="C5194" s="209" t="s">
        <v>22</v>
      </c>
      <c r="D5194" s="211">
        <v>373.68</v>
      </c>
      <c r="E5194" s="218"/>
      <c r="F5194" s="218"/>
      <c r="G5194" s="218"/>
      <c r="H5194" s="219"/>
    </row>
    <row r="5195" spans="1:8" ht="39.6">
      <c r="A5195" s="209">
        <v>98111</v>
      </c>
      <c r="B5195" s="210" t="s">
        <v>204</v>
      </c>
      <c r="C5195" s="209" t="s">
        <v>22</v>
      </c>
      <c r="D5195" s="211">
        <v>50.46</v>
      </c>
      <c r="E5195" s="218"/>
      <c r="F5195" s="218"/>
      <c r="G5195" s="218"/>
      <c r="H5195" s="219"/>
    </row>
    <row r="5196" spans="1:8" ht="39.6">
      <c r="A5196" s="209">
        <v>98112</v>
      </c>
      <c r="B5196" s="210" t="s">
        <v>4241</v>
      </c>
      <c r="C5196" s="209" t="s">
        <v>22</v>
      </c>
      <c r="D5196" s="211">
        <v>92.08</v>
      </c>
      <c r="E5196" s="218"/>
      <c r="F5196" s="218"/>
      <c r="G5196" s="218"/>
      <c r="H5196" s="219"/>
    </row>
    <row r="5197" spans="1:8" ht="39.6">
      <c r="A5197" s="209">
        <v>98114</v>
      </c>
      <c r="B5197" s="210" t="s">
        <v>4242</v>
      </c>
      <c r="C5197" s="209" t="s">
        <v>22</v>
      </c>
      <c r="D5197" s="211">
        <v>689.26</v>
      </c>
      <c r="E5197" s="218"/>
      <c r="F5197" s="218"/>
      <c r="G5197" s="218"/>
      <c r="H5197" s="219"/>
    </row>
    <row r="5198" spans="1:8" ht="39.6">
      <c r="A5198" s="209">
        <v>98115</v>
      </c>
      <c r="B5198" s="210" t="s">
        <v>4243</v>
      </c>
      <c r="C5198" s="209" t="s">
        <v>22</v>
      </c>
      <c r="D5198" s="211">
        <v>96.58</v>
      </c>
      <c r="E5198" s="218"/>
      <c r="F5198" s="218"/>
      <c r="G5198" s="218"/>
      <c r="H5198" s="219"/>
    </row>
    <row r="5199" spans="1:8" ht="66">
      <c r="A5199" s="209">
        <v>89957</v>
      </c>
      <c r="B5199" s="210" t="s">
        <v>4244</v>
      </c>
      <c r="C5199" s="209" t="s">
        <v>22</v>
      </c>
      <c r="D5199" s="211">
        <v>130</v>
      </c>
      <c r="E5199" s="218"/>
      <c r="F5199" s="218"/>
      <c r="G5199" s="218"/>
      <c r="H5199" s="219"/>
    </row>
    <row r="5200" spans="1:8" ht="66">
      <c r="A5200" s="209">
        <v>89959</v>
      </c>
      <c r="B5200" s="210" t="s">
        <v>4245</v>
      </c>
      <c r="C5200" s="209" t="s">
        <v>22</v>
      </c>
      <c r="D5200" s="211">
        <v>219.09</v>
      </c>
      <c r="E5200" s="218"/>
      <c r="F5200" s="218"/>
      <c r="G5200" s="218"/>
      <c r="H5200" s="219"/>
    </row>
    <row r="5201" spans="1:8" ht="39.6">
      <c r="A5201" s="209">
        <v>89349</v>
      </c>
      <c r="B5201" s="210" t="s">
        <v>4246</v>
      </c>
      <c r="C5201" s="209" t="s">
        <v>22</v>
      </c>
      <c r="D5201" s="211">
        <v>19.809999999999999</v>
      </c>
      <c r="E5201" s="218"/>
      <c r="F5201" s="218"/>
      <c r="G5201" s="218"/>
      <c r="H5201" s="219"/>
    </row>
    <row r="5202" spans="1:8" ht="39.6">
      <c r="A5202" s="209">
        <v>89351</v>
      </c>
      <c r="B5202" s="210" t="s">
        <v>4247</v>
      </c>
      <c r="C5202" s="209" t="s">
        <v>22</v>
      </c>
      <c r="D5202" s="211">
        <v>24.73</v>
      </c>
      <c r="E5202" s="218"/>
      <c r="F5202" s="218"/>
      <c r="G5202" s="218"/>
      <c r="H5202" s="219"/>
    </row>
    <row r="5203" spans="1:8" ht="26.4">
      <c r="A5203" s="209">
        <v>89352</v>
      </c>
      <c r="B5203" s="210" t="s">
        <v>4248</v>
      </c>
      <c r="C5203" s="209" t="s">
        <v>22</v>
      </c>
      <c r="D5203" s="211">
        <v>26.6</v>
      </c>
      <c r="E5203" s="218"/>
      <c r="F5203" s="218"/>
      <c r="G5203" s="218"/>
      <c r="H5203" s="219"/>
    </row>
    <row r="5204" spans="1:8" ht="26.4">
      <c r="A5204" s="209">
        <v>89353</v>
      </c>
      <c r="B5204" s="210" t="s">
        <v>96</v>
      </c>
      <c r="C5204" s="209" t="s">
        <v>22</v>
      </c>
      <c r="D5204" s="211">
        <v>29.6</v>
      </c>
      <c r="E5204" s="218"/>
      <c r="F5204" s="218"/>
      <c r="G5204" s="218"/>
      <c r="H5204" s="219"/>
    </row>
    <row r="5205" spans="1:8" ht="39.6">
      <c r="A5205" s="209">
        <v>89354</v>
      </c>
      <c r="B5205" s="210" t="s">
        <v>4249</v>
      </c>
      <c r="C5205" s="209" t="s">
        <v>22</v>
      </c>
      <c r="D5205" s="211">
        <v>601.32000000000005</v>
      </c>
      <c r="E5205" s="218"/>
      <c r="F5205" s="218"/>
      <c r="G5205" s="218"/>
      <c r="H5205" s="219"/>
    </row>
    <row r="5206" spans="1:8" ht="52.8">
      <c r="A5206" s="209">
        <v>89969</v>
      </c>
      <c r="B5206" s="210" t="s">
        <v>4250</v>
      </c>
      <c r="C5206" s="209" t="s">
        <v>22</v>
      </c>
      <c r="D5206" s="211">
        <v>35.56</v>
      </c>
      <c r="E5206" s="218"/>
      <c r="F5206" s="218"/>
      <c r="G5206" s="218"/>
      <c r="H5206" s="219"/>
    </row>
    <row r="5207" spans="1:8" ht="52.8">
      <c r="A5207" s="209">
        <v>89970</v>
      </c>
      <c r="B5207" s="210" t="s">
        <v>4251</v>
      </c>
      <c r="C5207" s="209" t="s">
        <v>22</v>
      </c>
      <c r="D5207" s="211">
        <v>38.03</v>
      </c>
      <c r="E5207" s="218"/>
      <c r="F5207" s="218"/>
      <c r="G5207" s="218"/>
      <c r="H5207" s="219"/>
    </row>
    <row r="5208" spans="1:8" ht="52.8">
      <c r="A5208" s="209">
        <v>89971</v>
      </c>
      <c r="B5208" s="210" t="s">
        <v>4252</v>
      </c>
      <c r="C5208" s="209" t="s">
        <v>22</v>
      </c>
      <c r="D5208" s="211">
        <v>37.44</v>
      </c>
      <c r="E5208" s="218"/>
      <c r="F5208" s="218"/>
      <c r="G5208" s="218"/>
      <c r="H5208" s="219"/>
    </row>
    <row r="5209" spans="1:8" ht="52.8">
      <c r="A5209" s="209">
        <v>89972</v>
      </c>
      <c r="B5209" s="210" t="s">
        <v>4253</v>
      </c>
      <c r="C5209" s="209" t="s">
        <v>22</v>
      </c>
      <c r="D5209" s="211">
        <v>42.2</v>
      </c>
      <c r="E5209" s="218"/>
      <c r="F5209" s="218"/>
      <c r="G5209" s="218"/>
      <c r="H5209" s="219"/>
    </row>
    <row r="5210" spans="1:8" ht="52.8">
      <c r="A5210" s="209">
        <v>89973</v>
      </c>
      <c r="B5210" s="210" t="s">
        <v>4254</v>
      </c>
      <c r="C5210" s="209" t="s">
        <v>22</v>
      </c>
      <c r="D5210" s="211">
        <v>809.32</v>
      </c>
      <c r="E5210" s="218"/>
      <c r="F5210" s="218"/>
      <c r="G5210" s="218"/>
      <c r="H5210" s="219"/>
    </row>
    <row r="5211" spans="1:8" ht="52.8">
      <c r="A5211" s="209">
        <v>89974</v>
      </c>
      <c r="B5211" s="210" t="s">
        <v>4255</v>
      </c>
      <c r="C5211" s="209" t="s">
        <v>22</v>
      </c>
      <c r="D5211" s="211">
        <v>275.31</v>
      </c>
      <c r="E5211" s="218"/>
      <c r="F5211" s="218"/>
      <c r="G5211" s="218"/>
      <c r="H5211" s="219"/>
    </row>
    <row r="5212" spans="1:8" ht="52.8">
      <c r="A5212" s="209">
        <v>89984</v>
      </c>
      <c r="B5212" s="210" t="s">
        <v>4256</v>
      </c>
      <c r="C5212" s="209" t="s">
        <v>22</v>
      </c>
      <c r="D5212" s="211">
        <v>62.91</v>
      </c>
      <c r="E5212" s="218"/>
      <c r="F5212" s="218"/>
      <c r="G5212" s="218"/>
      <c r="H5212" s="219"/>
    </row>
    <row r="5213" spans="1:8" ht="52.8">
      <c r="A5213" s="209">
        <v>89985</v>
      </c>
      <c r="B5213" s="210" t="s">
        <v>99</v>
      </c>
      <c r="C5213" s="209" t="s">
        <v>22</v>
      </c>
      <c r="D5213" s="211">
        <v>66.48</v>
      </c>
      <c r="E5213" s="218"/>
      <c r="F5213" s="218"/>
      <c r="G5213" s="218"/>
      <c r="H5213" s="219"/>
    </row>
    <row r="5214" spans="1:8" ht="39.6">
      <c r="A5214" s="209">
        <v>89986</v>
      </c>
      <c r="B5214" s="210" t="s">
        <v>4257</v>
      </c>
      <c r="C5214" s="209" t="s">
        <v>22</v>
      </c>
      <c r="D5214" s="211">
        <v>61.36</v>
      </c>
      <c r="E5214" s="218"/>
      <c r="F5214" s="218"/>
      <c r="G5214" s="218"/>
      <c r="H5214" s="219"/>
    </row>
    <row r="5215" spans="1:8" ht="39.6">
      <c r="A5215" s="209">
        <v>89987</v>
      </c>
      <c r="B5215" s="210" t="s">
        <v>98</v>
      </c>
      <c r="C5215" s="209" t="s">
        <v>22</v>
      </c>
      <c r="D5215" s="211">
        <v>69.89</v>
      </c>
      <c r="E5215" s="218"/>
      <c r="F5215" s="218"/>
      <c r="G5215" s="218"/>
      <c r="H5215" s="219"/>
    </row>
    <row r="5216" spans="1:8" ht="39.6">
      <c r="A5216" s="209">
        <v>90371</v>
      </c>
      <c r="B5216" s="210" t="s">
        <v>4258</v>
      </c>
      <c r="C5216" s="209" t="s">
        <v>22</v>
      </c>
      <c r="D5216" s="211">
        <v>26.15</v>
      </c>
      <c r="E5216" s="218"/>
      <c r="F5216" s="218"/>
      <c r="G5216" s="218"/>
      <c r="H5216" s="219"/>
    </row>
    <row r="5217" spans="1:8" ht="39.6">
      <c r="A5217" s="209">
        <v>94489</v>
      </c>
      <c r="B5217" s="210" t="s">
        <v>4259</v>
      </c>
      <c r="C5217" s="209" t="s">
        <v>22</v>
      </c>
      <c r="D5217" s="211">
        <v>26.77</v>
      </c>
      <c r="E5217" s="218"/>
      <c r="F5217" s="218"/>
      <c r="G5217" s="218"/>
      <c r="H5217" s="219"/>
    </row>
    <row r="5218" spans="1:8" ht="39.6">
      <c r="A5218" s="209">
        <v>94490</v>
      </c>
      <c r="B5218" s="210" t="s">
        <v>4260</v>
      </c>
      <c r="C5218" s="209" t="s">
        <v>22</v>
      </c>
      <c r="D5218" s="211">
        <v>39.369999999999997</v>
      </c>
      <c r="E5218" s="218"/>
      <c r="F5218" s="218"/>
      <c r="G5218" s="218"/>
      <c r="H5218" s="219"/>
    </row>
    <row r="5219" spans="1:8" ht="39.6">
      <c r="A5219" s="209">
        <v>94491</v>
      </c>
      <c r="B5219" s="210" t="s">
        <v>4261</v>
      </c>
      <c r="C5219" s="209" t="s">
        <v>22</v>
      </c>
      <c r="D5219" s="211">
        <v>53.88</v>
      </c>
      <c r="E5219" s="218"/>
      <c r="F5219" s="218"/>
      <c r="G5219" s="218"/>
      <c r="H5219" s="219"/>
    </row>
    <row r="5220" spans="1:8" ht="39.6">
      <c r="A5220" s="209">
        <v>94492</v>
      </c>
      <c r="B5220" s="210" t="s">
        <v>4262</v>
      </c>
      <c r="C5220" s="209" t="s">
        <v>22</v>
      </c>
      <c r="D5220" s="211">
        <v>55.38</v>
      </c>
      <c r="E5220" s="218"/>
      <c r="F5220" s="218"/>
      <c r="G5220" s="218"/>
      <c r="H5220" s="219"/>
    </row>
    <row r="5221" spans="1:8" ht="39.6">
      <c r="A5221" s="209">
        <v>94493</v>
      </c>
      <c r="B5221" s="210" t="s">
        <v>4263</v>
      </c>
      <c r="C5221" s="209" t="s">
        <v>22</v>
      </c>
      <c r="D5221" s="211">
        <v>101.67</v>
      </c>
      <c r="E5221" s="218"/>
      <c r="F5221" s="218"/>
      <c r="G5221" s="218"/>
      <c r="H5221" s="219"/>
    </row>
    <row r="5222" spans="1:8" ht="26.4">
      <c r="A5222" s="209">
        <v>94495</v>
      </c>
      <c r="B5222" s="210" t="s">
        <v>93</v>
      </c>
      <c r="C5222" s="209" t="s">
        <v>22</v>
      </c>
      <c r="D5222" s="211">
        <v>45.54</v>
      </c>
      <c r="E5222" s="218"/>
      <c r="F5222" s="218"/>
      <c r="G5222" s="218"/>
      <c r="H5222" s="219"/>
    </row>
    <row r="5223" spans="1:8" ht="39.6">
      <c r="A5223" s="209">
        <v>94496</v>
      </c>
      <c r="B5223" s="210" t="s">
        <v>4264</v>
      </c>
      <c r="C5223" s="209" t="s">
        <v>22</v>
      </c>
      <c r="D5223" s="211">
        <v>62.05</v>
      </c>
      <c r="E5223" s="218"/>
      <c r="F5223" s="218"/>
      <c r="G5223" s="218"/>
      <c r="H5223" s="219"/>
    </row>
    <row r="5224" spans="1:8" ht="39.6">
      <c r="A5224" s="209">
        <v>94497</v>
      </c>
      <c r="B5224" s="210" t="s">
        <v>94</v>
      </c>
      <c r="C5224" s="209" t="s">
        <v>22</v>
      </c>
      <c r="D5224" s="211">
        <v>78.67</v>
      </c>
      <c r="E5224" s="218"/>
      <c r="F5224" s="218"/>
      <c r="G5224" s="218"/>
      <c r="H5224" s="219"/>
    </row>
    <row r="5225" spans="1:8" ht="26.4">
      <c r="A5225" s="209">
        <v>94498</v>
      </c>
      <c r="B5225" s="210" t="s">
        <v>95</v>
      </c>
      <c r="C5225" s="209" t="s">
        <v>22</v>
      </c>
      <c r="D5225" s="211">
        <v>108.35</v>
      </c>
      <c r="E5225" s="218"/>
      <c r="F5225" s="218"/>
      <c r="G5225" s="218"/>
      <c r="H5225" s="219"/>
    </row>
    <row r="5226" spans="1:8" ht="39.6">
      <c r="A5226" s="209">
        <v>94499</v>
      </c>
      <c r="B5226" s="210" t="s">
        <v>4265</v>
      </c>
      <c r="C5226" s="209" t="s">
        <v>22</v>
      </c>
      <c r="D5226" s="211">
        <v>213.42</v>
      </c>
      <c r="E5226" s="218"/>
      <c r="F5226" s="218"/>
      <c r="G5226" s="218"/>
      <c r="H5226" s="219"/>
    </row>
    <row r="5227" spans="1:8" ht="26.4">
      <c r="A5227" s="209">
        <v>94500</v>
      </c>
      <c r="B5227" s="210" t="s">
        <v>4266</v>
      </c>
      <c r="C5227" s="209" t="s">
        <v>22</v>
      </c>
      <c r="D5227" s="211">
        <v>259.2</v>
      </c>
      <c r="E5227" s="218"/>
      <c r="F5227" s="218"/>
      <c r="G5227" s="218"/>
      <c r="H5227" s="219"/>
    </row>
    <row r="5228" spans="1:8" ht="26.4">
      <c r="A5228" s="209">
        <v>94501</v>
      </c>
      <c r="B5228" s="210" t="s">
        <v>4267</v>
      </c>
      <c r="C5228" s="209" t="s">
        <v>22</v>
      </c>
      <c r="D5228" s="211">
        <v>519.21</v>
      </c>
      <c r="E5228" s="218"/>
      <c r="F5228" s="218"/>
      <c r="G5228" s="218"/>
      <c r="H5228" s="219"/>
    </row>
    <row r="5229" spans="1:8" ht="39.6">
      <c r="A5229" s="209">
        <v>94792</v>
      </c>
      <c r="B5229" s="210" t="s">
        <v>4268</v>
      </c>
      <c r="C5229" s="209" t="s">
        <v>22</v>
      </c>
      <c r="D5229" s="211">
        <v>85.07</v>
      </c>
      <c r="E5229" s="218"/>
      <c r="F5229" s="218"/>
      <c r="G5229" s="218"/>
      <c r="H5229" s="219"/>
    </row>
    <row r="5230" spans="1:8" ht="39.6">
      <c r="A5230" s="209">
        <v>94793</v>
      </c>
      <c r="B5230" s="210" t="s">
        <v>4269</v>
      </c>
      <c r="C5230" s="209" t="s">
        <v>22</v>
      </c>
      <c r="D5230" s="211">
        <v>116.15</v>
      </c>
      <c r="E5230" s="218"/>
      <c r="F5230" s="218"/>
      <c r="G5230" s="218"/>
      <c r="H5230" s="219"/>
    </row>
    <row r="5231" spans="1:8" ht="39.6">
      <c r="A5231" s="209">
        <v>94794</v>
      </c>
      <c r="B5231" s="210" t="s">
        <v>97</v>
      </c>
      <c r="C5231" s="209" t="s">
        <v>22</v>
      </c>
      <c r="D5231" s="211">
        <v>123.58</v>
      </c>
      <c r="E5231" s="218"/>
      <c r="F5231" s="218"/>
      <c r="G5231" s="218"/>
      <c r="H5231" s="219"/>
    </row>
    <row r="5232" spans="1:8" ht="39.6">
      <c r="A5232" s="209">
        <v>94795</v>
      </c>
      <c r="B5232" s="210" t="s">
        <v>4270</v>
      </c>
      <c r="C5232" s="209" t="s">
        <v>22</v>
      </c>
      <c r="D5232" s="211">
        <v>37.61</v>
      </c>
      <c r="E5232" s="218"/>
      <c r="F5232" s="218"/>
      <c r="G5232" s="218"/>
      <c r="H5232" s="219"/>
    </row>
    <row r="5233" spans="1:8" ht="39.6">
      <c r="A5233" s="209">
        <v>94796</v>
      </c>
      <c r="B5233" s="210" t="s">
        <v>4271</v>
      </c>
      <c r="C5233" s="209" t="s">
        <v>22</v>
      </c>
      <c r="D5233" s="211">
        <v>43.09</v>
      </c>
      <c r="E5233" s="218"/>
      <c r="F5233" s="218"/>
      <c r="G5233" s="218"/>
      <c r="H5233" s="219"/>
    </row>
    <row r="5234" spans="1:8" ht="39.6">
      <c r="A5234" s="209">
        <v>94797</v>
      </c>
      <c r="B5234" s="210" t="s">
        <v>4272</v>
      </c>
      <c r="C5234" s="209" t="s">
        <v>22</v>
      </c>
      <c r="D5234" s="211">
        <v>89.32</v>
      </c>
      <c r="E5234" s="218"/>
      <c r="F5234" s="218"/>
      <c r="G5234" s="218"/>
      <c r="H5234" s="219"/>
    </row>
    <row r="5235" spans="1:8" ht="39.6">
      <c r="A5235" s="209">
        <v>94798</v>
      </c>
      <c r="B5235" s="210" t="s">
        <v>4273</v>
      </c>
      <c r="C5235" s="209" t="s">
        <v>22</v>
      </c>
      <c r="D5235" s="211">
        <v>148.22</v>
      </c>
      <c r="E5235" s="218"/>
      <c r="F5235" s="218"/>
      <c r="G5235" s="218"/>
      <c r="H5235" s="219"/>
    </row>
    <row r="5236" spans="1:8" ht="39.6">
      <c r="A5236" s="209">
        <v>94799</v>
      </c>
      <c r="B5236" s="210" t="s">
        <v>4274</v>
      </c>
      <c r="C5236" s="209" t="s">
        <v>22</v>
      </c>
      <c r="D5236" s="211">
        <v>181.95</v>
      </c>
      <c r="E5236" s="218"/>
      <c r="F5236" s="218"/>
      <c r="G5236" s="218"/>
      <c r="H5236" s="219"/>
    </row>
    <row r="5237" spans="1:8" ht="39.6">
      <c r="A5237" s="209">
        <v>94800</v>
      </c>
      <c r="B5237" s="210" t="s">
        <v>4275</v>
      </c>
      <c r="C5237" s="209" t="s">
        <v>22</v>
      </c>
      <c r="D5237" s="211">
        <v>233.6</v>
      </c>
      <c r="E5237" s="218"/>
      <c r="F5237" s="218"/>
      <c r="G5237" s="218"/>
      <c r="H5237" s="219"/>
    </row>
    <row r="5238" spans="1:8" ht="39.6">
      <c r="A5238" s="209">
        <v>95248</v>
      </c>
      <c r="B5238" s="210" t="s">
        <v>4276</v>
      </c>
      <c r="C5238" s="209" t="s">
        <v>22</v>
      </c>
      <c r="D5238" s="211">
        <v>38.229999999999997</v>
      </c>
      <c r="E5238" s="218"/>
      <c r="F5238" s="218"/>
      <c r="G5238" s="218"/>
      <c r="H5238" s="219"/>
    </row>
    <row r="5239" spans="1:8" ht="39.6">
      <c r="A5239" s="209">
        <v>95249</v>
      </c>
      <c r="B5239" s="210" t="s">
        <v>4277</v>
      </c>
      <c r="C5239" s="209" t="s">
        <v>22</v>
      </c>
      <c r="D5239" s="211">
        <v>45.34</v>
      </c>
      <c r="E5239" s="218"/>
      <c r="F5239" s="218"/>
      <c r="G5239" s="218"/>
      <c r="H5239" s="219"/>
    </row>
    <row r="5240" spans="1:8" ht="39.6">
      <c r="A5240" s="209">
        <v>95250</v>
      </c>
      <c r="B5240" s="210" t="s">
        <v>4278</v>
      </c>
      <c r="C5240" s="209" t="s">
        <v>22</v>
      </c>
      <c r="D5240" s="211">
        <v>61.18</v>
      </c>
      <c r="E5240" s="218"/>
      <c r="F5240" s="218"/>
      <c r="G5240" s="218"/>
      <c r="H5240" s="219"/>
    </row>
    <row r="5241" spans="1:8" ht="39.6">
      <c r="A5241" s="209">
        <v>95251</v>
      </c>
      <c r="B5241" s="210" t="s">
        <v>4279</v>
      </c>
      <c r="C5241" s="209" t="s">
        <v>22</v>
      </c>
      <c r="D5241" s="211">
        <v>90.31</v>
      </c>
      <c r="E5241" s="218"/>
      <c r="F5241" s="218"/>
      <c r="G5241" s="218"/>
      <c r="H5241" s="219"/>
    </row>
    <row r="5242" spans="1:8" ht="39.6">
      <c r="A5242" s="209">
        <v>95252</v>
      </c>
      <c r="B5242" s="210" t="s">
        <v>4280</v>
      </c>
      <c r="C5242" s="209" t="s">
        <v>22</v>
      </c>
      <c r="D5242" s="211">
        <v>109.69</v>
      </c>
      <c r="E5242" s="218"/>
      <c r="F5242" s="218"/>
      <c r="G5242" s="218"/>
      <c r="H5242" s="219"/>
    </row>
    <row r="5243" spans="1:8" ht="39.6">
      <c r="A5243" s="209">
        <v>95253</v>
      </c>
      <c r="B5243" s="210" t="s">
        <v>4281</v>
      </c>
      <c r="C5243" s="209" t="s">
        <v>22</v>
      </c>
      <c r="D5243" s="211">
        <v>166.15</v>
      </c>
      <c r="E5243" s="218"/>
      <c r="F5243" s="218"/>
      <c r="G5243" s="218"/>
      <c r="H5243" s="219"/>
    </row>
    <row r="5244" spans="1:8" ht="39.6">
      <c r="A5244" s="209">
        <v>99619</v>
      </c>
      <c r="B5244" s="210" t="s">
        <v>4282</v>
      </c>
      <c r="C5244" s="209" t="s">
        <v>22</v>
      </c>
      <c r="D5244" s="211">
        <v>117.93</v>
      </c>
      <c r="E5244" s="218"/>
      <c r="F5244" s="218"/>
      <c r="G5244" s="218"/>
      <c r="H5244" s="219"/>
    </row>
    <row r="5245" spans="1:8" ht="39.6">
      <c r="A5245" s="209">
        <v>99620</v>
      </c>
      <c r="B5245" s="210" t="s">
        <v>4283</v>
      </c>
      <c r="C5245" s="209" t="s">
        <v>22</v>
      </c>
      <c r="D5245" s="211">
        <v>160.21</v>
      </c>
      <c r="E5245" s="218"/>
      <c r="F5245" s="218"/>
      <c r="G5245" s="218"/>
      <c r="H5245" s="219"/>
    </row>
    <row r="5246" spans="1:8" ht="39.6">
      <c r="A5246" s="209">
        <v>99621</v>
      </c>
      <c r="B5246" s="210" t="s">
        <v>4284</v>
      </c>
      <c r="C5246" s="209" t="s">
        <v>22</v>
      </c>
      <c r="D5246" s="211">
        <v>238.91</v>
      </c>
      <c r="E5246" s="218"/>
      <c r="F5246" s="218"/>
      <c r="G5246" s="218"/>
      <c r="H5246" s="219"/>
    </row>
    <row r="5247" spans="1:8" ht="39.6">
      <c r="A5247" s="209">
        <v>99622</v>
      </c>
      <c r="B5247" s="210" t="s">
        <v>4285</v>
      </c>
      <c r="C5247" s="209" t="s">
        <v>22</v>
      </c>
      <c r="D5247" s="211">
        <v>268.66000000000003</v>
      </c>
      <c r="E5247" s="218"/>
      <c r="F5247" s="218"/>
      <c r="G5247" s="218"/>
      <c r="H5247" s="219"/>
    </row>
    <row r="5248" spans="1:8" ht="39.6">
      <c r="A5248" s="209">
        <v>99623</v>
      </c>
      <c r="B5248" s="210" t="s">
        <v>4286</v>
      </c>
      <c r="C5248" s="209" t="s">
        <v>22</v>
      </c>
      <c r="D5248" s="211">
        <v>375.07</v>
      </c>
      <c r="E5248" s="218"/>
      <c r="F5248" s="218"/>
      <c r="G5248" s="218"/>
      <c r="H5248" s="219"/>
    </row>
    <row r="5249" spans="1:8" ht="39.6">
      <c r="A5249" s="209">
        <v>99624</v>
      </c>
      <c r="B5249" s="210" t="s">
        <v>4287</v>
      </c>
      <c r="C5249" s="209" t="s">
        <v>22</v>
      </c>
      <c r="D5249" s="211">
        <v>534.94000000000005</v>
      </c>
      <c r="E5249" s="218"/>
      <c r="F5249" s="218"/>
      <c r="G5249" s="218"/>
      <c r="H5249" s="219"/>
    </row>
    <row r="5250" spans="1:8" ht="39.6">
      <c r="A5250" s="209">
        <v>99625</v>
      </c>
      <c r="B5250" s="210" t="s">
        <v>4288</v>
      </c>
      <c r="C5250" s="209" t="s">
        <v>22</v>
      </c>
      <c r="D5250" s="211">
        <v>736.19</v>
      </c>
      <c r="E5250" s="218"/>
      <c r="F5250" s="218"/>
      <c r="G5250" s="218"/>
      <c r="H5250" s="219"/>
    </row>
    <row r="5251" spans="1:8" ht="39.6">
      <c r="A5251" s="209">
        <v>99626</v>
      </c>
      <c r="B5251" s="210" t="s">
        <v>4289</v>
      </c>
      <c r="C5251" s="209" t="s">
        <v>22</v>
      </c>
      <c r="D5251" s="211">
        <v>1134.6199999999999</v>
      </c>
      <c r="E5251" s="218"/>
      <c r="F5251" s="218"/>
      <c r="G5251" s="218"/>
      <c r="H5251" s="220"/>
    </row>
    <row r="5252" spans="1:8" ht="39.6">
      <c r="A5252" s="209">
        <v>99627</v>
      </c>
      <c r="B5252" s="210" t="s">
        <v>4290</v>
      </c>
      <c r="C5252" s="209" t="s">
        <v>22</v>
      </c>
      <c r="D5252" s="211">
        <v>71.12</v>
      </c>
      <c r="E5252" s="218"/>
      <c r="F5252" s="218"/>
      <c r="G5252" s="218"/>
      <c r="H5252" s="219"/>
    </row>
    <row r="5253" spans="1:8" ht="39.6">
      <c r="A5253" s="209">
        <v>99628</v>
      </c>
      <c r="B5253" s="210" t="s">
        <v>4291</v>
      </c>
      <c r="C5253" s="209" t="s">
        <v>22</v>
      </c>
      <c r="D5253" s="211">
        <v>77.400000000000006</v>
      </c>
      <c r="E5253" s="218"/>
      <c r="F5253" s="218"/>
      <c r="G5253" s="218"/>
      <c r="H5253" s="219"/>
    </row>
    <row r="5254" spans="1:8" ht="39.6">
      <c r="A5254" s="209">
        <v>99629</v>
      </c>
      <c r="B5254" s="210" t="s">
        <v>4292</v>
      </c>
      <c r="C5254" s="209" t="s">
        <v>22</v>
      </c>
      <c r="D5254" s="211">
        <v>85.82</v>
      </c>
      <c r="E5254" s="218"/>
      <c r="F5254" s="218"/>
      <c r="G5254" s="218"/>
      <c r="H5254" s="219"/>
    </row>
    <row r="5255" spans="1:8" ht="39.6">
      <c r="A5255" s="209">
        <v>99630</v>
      </c>
      <c r="B5255" s="210" t="s">
        <v>4293</v>
      </c>
      <c r="C5255" s="209" t="s">
        <v>22</v>
      </c>
      <c r="D5255" s="211">
        <v>127.8</v>
      </c>
      <c r="E5255" s="218"/>
      <c r="F5255" s="218"/>
      <c r="G5255" s="218"/>
      <c r="H5255" s="219"/>
    </row>
    <row r="5256" spans="1:8" ht="39.6">
      <c r="A5256" s="209">
        <v>99631</v>
      </c>
      <c r="B5256" s="210" t="s">
        <v>4294</v>
      </c>
      <c r="C5256" s="209" t="s">
        <v>22</v>
      </c>
      <c r="D5256" s="211">
        <v>148.59</v>
      </c>
      <c r="E5256" s="218"/>
      <c r="F5256" s="218"/>
      <c r="G5256" s="218"/>
      <c r="H5256" s="219"/>
    </row>
    <row r="5257" spans="1:8" ht="39.6">
      <c r="A5257" s="209">
        <v>99632</v>
      </c>
      <c r="B5257" s="210" t="s">
        <v>4295</v>
      </c>
      <c r="C5257" s="209" t="s">
        <v>22</v>
      </c>
      <c r="D5257" s="211">
        <v>214.5</v>
      </c>
      <c r="E5257" s="218"/>
      <c r="F5257" s="218"/>
      <c r="G5257" s="218"/>
      <c r="H5257" s="219"/>
    </row>
    <row r="5258" spans="1:8" ht="39.6">
      <c r="A5258" s="209">
        <v>99633</v>
      </c>
      <c r="B5258" s="210" t="s">
        <v>4296</v>
      </c>
      <c r="C5258" s="209" t="s">
        <v>22</v>
      </c>
      <c r="D5258" s="211">
        <v>461.48</v>
      </c>
      <c r="E5258" s="218"/>
      <c r="F5258" s="218"/>
      <c r="G5258" s="218"/>
      <c r="H5258" s="219"/>
    </row>
    <row r="5259" spans="1:8" ht="39.6">
      <c r="A5259" s="209">
        <v>99634</v>
      </c>
      <c r="B5259" s="210" t="s">
        <v>4297</v>
      </c>
      <c r="C5259" s="209" t="s">
        <v>22</v>
      </c>
      <c r="D5259" s="211">
        <v>788.97</v>
      </c>
      <c r="E5259" s="218"/>
      <c r="F5259" s="218"/>
      <c r="G5259" s="218"/>
      <c r="H5259" s="219"/>
    </row>
    <row r="5260" spans="1:8" ht="39.6">
      <c r="A5260" s="209">
        <v>99635</v>
      </c>
      <c r="B5260" s="210" t="s">
        <v>100</v>
      </c>
      <c r="C5260" s="209" t="s">
        <v>22</v>
      </c>
      <c r="D5260" s="211">
        <v>212.58</v>
      </c>
      <c r="E5260" s="218"/>
      <c r="F5260" s="218"/>
      <c r="G5260" s="218"/>
      <c r="H5260" s="219"/>
    </row>
    <row r="5261" spans="1:8" ht="39.6">
      <c r="A5261" s="209">
        <v>103008</v>
      </c>
      <c r="B5261" s="210" t="s">
        <v>4298</v>
      </c>
      <c r="C5261" s="209" t="s">
        <v>22</v>
      </c>
      <c r="D5261" s="211">
        <v>96.47</v>
      </c>
      <c r="E5261" s="218"/>
      <c r="F5261" s="218"/>
      <c r="G5261" s="218"/>
      <c r="H5261" s="219"/>
    </row>
    <row r="5262" spans="1:8" ht="39.6">
      <c r="A5262" s="209">
        <v>103009</v>
      </c>
      <c r="B5262" s="210" t="s">
        <v>4299</v>
      </c>
      <c r="C5262" s="209" t="s">
        <v>22</v>
      </c>
      <c r="D5262" s="211">
        <v>339.66</v>
      </c>
      <c r="E5262" s="218"/>
      <c r="F5262" s="218"/>
      <c r="G5262" s="218"/>
      <c r="H5262" s="219"/>
    </row>
    <row r="5263" spans="1:8" ht="39.6">
      <c r="A5263" s="209">
        <v>103010</v>
      </c>
      <c r="B5263" s="210" t="s">
        <v>4300</v>
      </c>
      <c r="C5263" s="209" t="s">
        <v>22</v>
      </c>
      <c r="D5263" s="211">
        <v>73.14</v>
      </c>
      <c r="E5263" s="218"/>
      <c r="F5263" s="218"/>
      <c r="G5263" s="218"/>
      <c r="H5263" s="219"/>
    </row>
    <row r="5264" spans="1:8" ht="39.6">
      <c r="A5264" s="209">
        <v>103011</v>
      </c>
      <c r="B5264" s="210" t="s">
        <v>4301</v>
      </c>
      <c r="C5264" s="209" t="s">
        <v>22</v>
      </c>
      <c r="D5264" s="211">
        <v>81.47</v>
      </c>
      <c r="E5264" s="218"/>
      <c r="F5264" s="218"/>
      <c r="G5264" s="218"/>
      <c r="H5264" s="219"/>
    </row>
    <row r="5265" spans="1:8" ht="39.6">
      <c r="A5265" s="209">
        <v>103012</v>
      </c>
      <c r="B5265" s="210" t="s">
        <v>4302</v>
      </c>
      <c r="C5265" s="209" t="s">
        <v>22</v>
      </c>
      <c r="D5265" s="211">
        <v>128.57</v>
      </c>
      <c r="E5265" s="218"/>
      <c r="F5265" s="218"/>
      <c r="G5265" s="218"/>
      <c r="H5265" s="219"/>
    </row>
    <row r="5266" spans="1:8" ht="39.6">
      <c r="A5266" s="209">
        <v>103013</v>
      </c>
      <c r="B5266" s="210" t="s">
        <v>4303</v>
      </c>
      <c r="C5266" s="209" t="s">
        <v>22</v>
      </c>
      <c r="D5266" s="211">
        <v>138.27000000000001</v>
      </c>
      <c r="E5266" s="218"/>
      <c r="F5266" s="218"/>
      <c r="G5266" s="218"/>
      <c r="H5266" s="219"/>
    </row>
    <row r="5267" spans="1:8" ht="39.6">
      <c r="A5267" s="209">
        <v>103014</v>
      </c>
      <c r="B5267" s="210" t="s">
        <v>4304</v>
      </c>
      <c r="C5267" s="209" t="s">
        <v>22</v>
      </c>
      <c r="D5267" s="211">
        <v>208.11</v>
      </c>
      <c r="E5267" s="218"/>
      <c r="F5267" s="218"/>
      <c r="G5267" s="218"/>
      <c r="H5267" s="219"/>
    </row>
    <row r="5268" spans="1:8" ht="39.6">
      <c r="A5268" s="209">
        <v>103015</v>
      </c>
      <c r="B5268" s="210" t="s">
        <v>4305</v>
      </c>
      <c r="C5268" s="209" t="s">
        <v>22</v>
      </c>
      <c r="D5268" s="211">
        <v>368.48</v>
      </c>
      <c r="E5268" s="218"/>
      <c r="F5268" s="218"/>
      <c r="G5268" s="218"/>
      <c r="H5268" s="219"/>
    </row>
    <row r="5269" spans="1:8" ht="39.6">
      <c r="A5269" s="209">
        <v>103016</v>
      </c>
      <c r="B5269" s="210" t="s">
        <v>4306</v>
      </c>
      <c r="C5269" s="209" t="s">
        <v>22</v>
      </c>
      <c r="D5269" s="211">
        <v>503.92</v>
      </c>
      <c r="E5269" s="218"/>
      <c r="F5269" s="218"/>
      <c r="G5269" s="218"/>
      <c r="H5269" s="219"/>
    </row>
    <row r="5270" spans="1:8" ht="39.6">
      <c r="A5270" s="209">
        <v>103017</v>
      </c>
      <c r="B5270" s="210" t="s">
        <v>4307</v>
      </c>
      <c r="C5270" s="209" t="s">
        <v>22</v>
      </c>
      <c r="D5270" s="211">
        <v>880.55</v>
      </c>
      <c r="E5270" s="218"/>
      <c r="F5270" s="218"/>
      <c r="G5270" s="218"/>
      <c r="H5270" s="219"/>
    </row>
    <row r="5271" spans="1:8" ht="39.6">
      <c r="A5271" s="209">
        <v>103018</v>
      </c>
      <c r="B5271" s="210" t="s">
        <v>4308</v>
      </c>
      <c r="C5271" s="209" t="s">
        <v>22</v>
      </c>
      <c r="D5271" s="211">
        <v>174.58</v>
      </c>
      <c r="E5271" s="218"/>
      <c r="F5271" s="218"/>
      <c r="G5271" s="218"/>
      <c r="H5271" s="219"/>
    </row>
    <row r="5272" spans="1:8" ht="52.8">
      <c r="A5272" s="209">
        <v>103019</v>
      </c>
      <c r="B5272" s="210" t="s">
        <v>4309</v>
      </c>
      <c r="C5272" s="209" t="s">
        <v>22</v>
      </c>
      <c r="D5272" s="211">
        <v>200.5</v>
      </c>
      <c r="E5272" s="218"/>
      <c r="F5272" s="218"/>
      <c r="G5272" s="218"/>
      <c r="H5272" s="219"/>
    </row>
    <row r="5273" spans="1:8" ht="26.4">
      <c r="A5273" s="209">
        <v>103029</v>
      </c>
      <c r="B5273" s="210" t="s">
        <v>134</v>
      </c>
      <c r="C5273" s="209" t="s">
        <v>22</v>
      </c>
      <c r="D5273" s="211">
        <v>33.659999999999997</v>
      </c>
      <c r="E5273" s="218"/>
      <c r="F5273" s="218"/>
      <c r="G5273" s="218"/>
      <c r="H5273" s="219"/>
    </row>
    <row r="5274" spans="1:8" ht="39.6">
      <c r="A5274" s="209">
        <v>103036</v>
      </c>
      <c r="B5274" s="210" t="s">
        <v>4310</v>
      </c>
      <c r="C5274" s="209" t="s">
        <v>22</v>
      </c>
      <c r="D5274" s="211">
        <v>20.93</v>
      </c>
      <c r="E5274" s="218"/>
      <c r="F5274" s="218"/>
      <c r="G5274" s="218"/>
      <c r="H5274" s="219"/>
    </row>
    <row r="5275" spans="1:8" ht="39.6">
      <c r="A5275" s="209">
        <v>103037</v>
      </c>
      <c r="B5275" s="210" t="s">
        <v>4311</v>
      </c>
      <c r="C5275" s="209" t="s">
        <v>22</v>
      </c>
      <c r="D5275" s="211">
        <v>41.22</v>
      </c>
      <c r="E5275" s="218"/>
      <c r="F5275" s="218"/>
      <c r="G5275" s="218"/>
      <c r="H5275" s="219"/>
    </row>
    <row r="5276" spans="1:8" ht="39.6">
      <c r="A5276" s="209">
        <v>103038</v>
      </c>
      <c r="B5276" s="210" t="s">
        <v>4312</v>
      </c>
      <c r="C5276" s="209" t="s">
        <v>22</v>
      </c>
      <c r="D5276" s="211">
        <v>55.2</v>
      </c>
      <c r="E5276" s="218"/>
      <c r="F5276" s="218"/>
      <c r="G5276" s="218"/>
      <c r="H5276" s="219"/>
    </row>
    <row r="5277" spans="1:8" ht="39.6">
      <c r="A5277" s="209">
        <v>103039</v>
      </c>
      <c r="B5277" s="210" t="s">
        <v>4313</v>
      </c>
      <c r="C5277" s="209" t="s">
        <v>22</v>
      </c>
      <c r="D5277" s="211">
        <v>60.25</v>
      </c>
      <c r="E5277" s="218"/>
      <c r="F5277" s="218"/>
      <c r="G5277" s="218"/>
      <c r="H5277" s="219"/>
    </row>
    <row r="5278" spans="1:8" ht="39.6">
      <c r="A5278" s="209">
        <v>103040</v>
      </c>
      <c r="B5278" s="210" t="s">
        <v>4314</v>
      </c>
      <c r="C5278" s="209" t="s">
        <v>22</v>
      </c>
      <c r="D5278" s="211">
        <v>89.34</v>
      </c>
      <c r="E5278" s="218"/>
      <c r="F5278" s="218"/>
      <c r="G5278" s="218"/>
      <c r="H5278" s="219"/>
    </row>
    <row r="5279" spans="1:8" ht="39.6">
      <c r="A5279" s="209">
        <v>103041</v>
      </c>
      <c r="B5279" s="210" t="s">
        <v>4315</v>
      </c>
      <c r="C5279" s="209" t="s">
        <v>22</v>
      </c>
      <c r="D5279" s="211">
        <v>17.489999999999998</v>
      </c>
      <c r="E5279" s="218"/>
      <c r="F5279" s="218"/>
      <c r="G5279" s="218"/>
      <c r="H5279" s="219"/>
    </row>
    <row r="5280" spans="1:8" ht="39.6">
      <c r="A5280" s="209">
        <v>103042</v>
      </c>
      <c r="B5280" s="210" t="s">
        <v>4316</v>
      </c>
      <c r="C5280" s="209" t="s">
        <v>22</v>
      </c>
      <c r="D5280" s="211">
        <v>21.7</v>
      </c>
      <c r="E5280" s="218"/>
      <c r="F5280" s="218"/>
      <c r="G5280" s="218"/>
      <c r="H5280" s="219"/>
    </row>
    <row r="5281" spans="1:8" ht="39.6">
      <c r="A5281" s="209">
        <v>103043</v>
      </c>
      <c r="B5281" s="210" t="s">
        <v>4317</v>
      </c>
      <c r="C5281" s="209" t="s">
        <v>22</v>
      </c>
      <c r="D5281" s="211">
        <v>20.149999999999999</v>
      </c>
      <c r="E5281" s="218"/>
      <c r="F5281" s="218"/>
      <c r="G5281" s="218"/>
      <c r="H5281" s="219"/>
    </row>
    <row r="5282" spans="1:8" ht="39.6">
      <c r="A5282" s="209">
        <v>103044</v>
      </c>
      <c r="B5282" s="210" t="s">
        <v>4318</v>
      </c>
      <c r="C5282" s="209" t="s">
        <v>22</v>
      </c>
      <c r="D5282" s="211">
        <v>27.24</v>
      </c>
      <c r="E5282" s="218"/>
      <c r="F5282" s="218"/>
      <c r="G5282" s="218"/>
      <c r="H5282" s="219"/>
    </row>
    <row r="5283" spans="1:8" ht="39.6">
      <c r="A5283" s="209">
        <v>103045</v>
      </c>
      <c r="B5283" s="210" t="s">
        <v>4319</v>
      </c>
      <c r="C5283" s="209" t="s">
        <v>22</v>
      </c>
      <c r="D5283" s="211">
        <v>8.75</v>
      </c>
      <c r="E5283" s="218"/>
      <c r="F5283" s="218"/>
      <c r="G5283" s="218"/>
      <c r="H5283" s="219"/>
    </row>
    <row r="5284" spans="1:8" ht="39.6">
      <c r="A5284" s="209">
        <v>103046</v>
      </c>
      <c r="B5284" s="210" t="s">
        <v>4320</v>
      </c>
      <c r="C5284" s="209" t="s">
        <v>22</v>
      </c>
      <c r="D5284" s="211">
        <v>20.58</v>
      </c>
      <c r="E5284" s="218"/>
      <c r="F5284" s="218"/>
      <c r="G5284" s="218"/>
      <c r="H5284" s="219"/>
    </row>
    <row r="5285" spans="1:8" ht="39.6">
      <c r="A5285" s="209">
        <v>103047</v>
      </c>
      <c r="B5285" s="210" t="s">
        <v>4321</v>
      </c>
      <c r="C5285" s="209" t="s">
        <v>22</v>
      </c>
      <c r="D5285" s="211">
        <v>21.78</v>
      </c>
      <c r="E5285" s="218"/>
      <c r="F5285" s="218"/>
      <c r="G5285" s="218"/>
      <c r="H5285" s="219"/>
    </row>
    <row r="5286" spans="1:8" ht="39.6">
      <c r="A5286" s="209">
        <v>103048</v>
      </c>
      <c r="B5286" s="210" t="s">
        <v>4322</v>
      </c>
      <c r="C5286" s="209" t="s">
        <v>22</v>
      </c>
      <c r="D5286" s="211">
        <v>16.489999999999998</v>
      </c>
      <c r="E5286" s="218"/>
      <c r="F5286" s="218"/>
      <c r="G5286" s="218"/>
      <c r="H5286" s="219"/>
    </row>
    <row r="5287" spans="1:8" ht="39.6">
      <c r="A5287" s="209">
        <v>103049</v>
      </c>
      <c r="B5287" s="210" t="s">
        <v>4323</v>
      </c>
      <c r="C5287" s="209" t="s">
        <v>22</v>
      </c>
      <c r="D5287" s="211">
        <v>17.97</v>
      </c>
      <c r="E5287" s="218"/>
      <c r="F5287" s="218"/>
      <c r="G5287" s="218"/>
      <c r="H5287" s="219"/>
    </row>
    <row r="5288" spans="1:8" ht="26.4">
      <c r="A5288" s="209">
        <v>103050</v>
      </c>
      <c r="B5288" s="210" t="s">
        <v>4324</v>
      </c>
      <c r="C5288" s="209" t="s">
        <v>22</v>
      </c>
      <c r="D5288" s="211">
        <v>23.41</v>
      </c>
      <c r="E5288" s="218"/>
      <c r="F5288" s="218"/>
      <c r="G5288" s="218"/>
      <c r="H5288" s="219"/>
    </row>
    <row r="5289" spans="1:8" ht="26.4">
      <c r="A5289" s="209">
        <v>103051</v>
      </c>
      <c r="B5289" s="210" t="s">
        <v>4325</v>
      </c>
      <c r="C5289" s="209" t="s">
        <v>22</v>
      </c>
      <c r="D5289" s="211">
        <v>28.22</v>
      </c>
      <c r="E5289" s="218"/>
      <c r="F5289" s="218"/>
      <c r="G5289" s="218"/>
      <c r="H5289" s="219"/>
    </row>
    <row r="5290" spans="1:8" ht="26.4">
      <c r="A5290" s="209">
        <v>103052</v>
      </c>
      <c r="B5290" s="210" t="s">
        <v>4326</v>
      </c>
      <c r="C5290" s="209" t="s">
        <v>22</v>
      </c>
      <c r="D5290" s="211">
        <v>38.5</v>
      </c>
      <c r="E5290" s="218"/>
      <c r="F5290" s="218"/>
      <c r="G5290" s="218"/>
      <c r="H5290" s="219"/>
    </row>
    <row r="5291" spans="1:8" ht="52.8">
      <c r="A5291" s="209">
        <v>95634</v>
      </c>
      <c r="B5291" s="210" t="s">
        <v>4327</v>
      </c>
      <c r="C5291" s="209" t="s">
        <v>22</v>
      </c>
      <c r="D5291" s="211">
        <v>233.68</v>
      </c>
      <c r="E5291" s="218"/>
      <c r="F5291" s="218"/>
      <c r="G5291" s="218"/>
      <c r="H5291" s="219"/>
    </row>
    <row r="5292" spans="1:8" ht="52.8">
      <c r="A5292" s="209">
        <v>95635</v>
      </c>
      <c r="B5292" s="210" t="s">
        <v>4328</v>
      </c>
      <c r="C5292" s="209" t="s">
        <v>22</v>
      </c>
      <c r="D5292" s="211">
        <v>246.74</v>
      </c>
      <c r="E5292" s="218"/>
      <c r="F5292" s="218"/>
      <c r="G5292" s="218"/>
      <c r="H5292" s="219"/>
    </row>
    <row r="5293" spans="1:8" ht="52.8">
      <c r="A5293" s="209">
        <v>95636</v>
      </c>
      <c r="B5293" s="210" t="s">
        <v>4329</v>
      </c>
      <c r="C5293" s="209" t="s">
        <v>22</v>
      </c>
      <c r="D5293" s="211">
        <v>316.7</v>
      </c>
      <c r="E5293" s="218"/>
      <c r="F5293" s="218"/>
      <c r="G5293" s="218"/>
      <c r="H5293" s="219"/>
    </row>
    <row r="5294" spans="1:8" ht="52.8">
      <c r="A5294" s="209">
        <v>95637</v>
      </c>
      <c r="B5294" s="210" t="s">
        <v>4330</v>
      </c>
      <c r="C5294" s="209" t="s">
        <v>22</v>
      </c>
      <c r="D5294" s="211">
        <v>493.95</v>
      </c>
      <c r="E5294" s="218"/>
      <c r="F5294" s="218"/>
      <c r="G5294" s="218"/>
      <c r="H5294" s="219"/>
    </row>
    <row r="5295" spans="1:8" ht="52.8">
      <c r="A5295" s="209">
        <v>95638</v>
      </c>
      <c r="B5295" s="210" t="s">
        <v>4331</v>
      </c>
      <c r="C5295" s="209" t="s">
        <v>22</v>
      </c>
      <c r="D5295" s="211">
        <v>598.82000000000005</v>
      </c>
      <c r="E5295" s="218"/>
      <c r="F5295" s="218"/>
      <c r="G5295" s="218"/>
      <c r="H5295" s="219"/>
    </row>
    <row r="5296" spans="1:8" ht="52.8">
      <c r="A5296" s="209">
        <v>95639</v>
      </c>
      <c r="B5296" s="210" t="s">
        <v>4332</v>
      </c>
      <c r="C5296" s="209" t="s">
        <v>22</v>
      </c>
      <c r="D5296" s="211">
        <v>761.18</v>
      </c>
      <c r="E5296" s="218"/>
      <c r="F5296" s="218"/>
      <c r="G5296" s="218"/>
      <c r="H5296" s="219"/>
    </row>
    <row r="5297" spans="1:8" ht="66">
      <c r="A5297" s="209">
        <v>95641</v>
      </c>
      <c r="B5297" s="210" t="s">
        <v>4333</v>
      </c>
      <c r="C5297" s="209" t="s">
        <v>22</v>
      </c>
      <c r="D5297" s="211">
        <v>286.67</v>
      </c>
      <c r="E5297" s="218"/>
      <c r="F5297" s="218"/>
      <c r="G5297" s="218"/>
      <c r="H5297" s="219"/>
    </row>
    <row r="5298" spans="1:8" ht="66">
      <c r="A5298" s="209">
        <v>95642</v>
      </c>
      <c r="B5298" s="210" t="s">
        <v>4334</v>
      </c>
      <c r="C5298" s="209" t="s">
        <v>22</v>
      </c>
      <c r="D5298" s="211">
        <v>423.61</v>
      </c>
      <c r="E5298" s="218"/>
      <c r="F5298" s="218"/>
      <c r="G5298" s="218"/>
      <c r="H5298" s="219"/>
    </row>
    <row r="5299" spans="1:8" ht="66">
      <c r="A5299" s="209">
        <v>95643</v>
      </c>
      <c r="B5299" s="210" t="s">
        <v>4335</v>
      </c>
      <c r="C5299" s="209" t="s">
        <v>22</v>
      </c>
      <c r="D5299" s="211">
        <v>554</v>
      </c>
      <c r="E5299" s="218"/>
      <c r="F5299" s="218"/>
      <c r="G5299" s="218"/>
      <c r="H5299" s="219"/>
    </row>
    <row r="5300" spans="1:8" ht="52.8">
      <c r="A5300" s="209">
        <v>95644</v>
      </c>
      <c r="B5300" s="210" t="s">
        <v>4336</v>
      </c>
      <c r="C5300" s="209" t="s">
        <v>22</v>
      </c>
      <c r="D5300" s="211">
        <v>209.63</v>
      </c>
      <c r="E5300" s="218"/>
      <c r="F5300" s="218"/>
      <c r="G5300" s="218"/>
      <c r="H5300" s="219"/>
    </row>
    <row r="5301" spans="1:8" ht="66">
      <c r="A5301" s="209">
        <v>95645</v>
      </c>
      <c r="B5301" s="210" t="s">
        <v>4337</v>
      </c>
      <c r="C5301" s="209" t="s">
        <v>22</v>
      </c>
      <c r="D5301" s="211">
        <v>382.6</v>
      </c>
      <c r="E5301" s="218"/>
      <c r="F5301" s="218"/>
      <c r="G5301" s="218"/>
      <c r="H5301" s="219"/>
    </row>
    <row r="5302" spans="1:8" ht="66">
      <c r="A5302" s="209">
        <v>95646</v>
      </c>
      <c r="B5302" s="210" t="s">
        <v>4338</v>
      </c>
      <c r="C5302" s="209" t="s">
        <v>22</v>
      </c>
      <c r="D5302" s="211">
        <v>570.14</v>
      </c>
      <c r="E5302" s="218"/>
      <c r="F5302" s="218"/>
      <c r="G5302" s="218"/>
      <c r="H5302" s="219"/>
    </row>
    <row r="5303" spans="1:8" ht="66">
      <c r="A5303" s="209">
        <v>95647</v>
      </c>
      <c r="B5303" s="210" t="s">
        <v>4339</v>
      </c>
      <c r="C5303" s="209" t="s">
        <v>22</v>
      </c>
      <c r="D5303" s="211">
        <v>747.26</v>
      </c>
      <c r="E5303" s="218"/>
      <c r="F5303" s="218"/>
      <c r="G5303" s="218"/>
      <c r="H5303" s="219"/>
    </row>
    <row r="5304" spans="1:8" ht="66">
      <c r="A5304" s="209">
        <v>95648</v>
      </c>
      <c r="B5304" s="210" t="s">
        <v>6648</v>
      </c>
      <c r="C5304" s="209" t="s">
        <v>22</v>
      </c>
      <c r="D5304" s="211">
        <v>512.49</v>
      </c>
      <c r="E5304" s="218"/>
      <c r="F5304" s="218"/>
      <c r="G5304" s="218"/>
      <c r="H5304" s="219"/>
    </row>
    <row r="5305" spans="1:8" ht="66">
      <c r="A5305" s="209">
        <v>95649</v>
      </c>
      <c r="B5305" s="210" t="s">
        <v>6649</v>
      </c>
      <c r="C5305" s="209" t="s">
        <v>22</v>
      </c>
      <c r="D5305" s="211">
        <v>878.07</v>
      </c>
      <c r="E5305" s="218"/>
      <c r="F5305" s="218"/>
      <c r="G5305" s="218"/>
      <c r="H5305" s="219"/>
    </row>
    <row r="5306" spans="1:8" ht="66">
      <c r="A5306" s="209">
        <v>95650</v>
      </c>
      <c r="B5306" s="210" t="s">
        <v>6650</v>
      </c>
      <c r="C5306" s="209" t="s">
        <v>22</v>
      </c>
      <c r="D5306" s="211">
        <v>1281.19</v>
      </c>
      <c r="E5306" s="218"/>
      <c r="F5306" s="218"/>
      <c r="G5306" s="218"/>
      <c r="H5306" s="220"/>
    </row>
    <row r="5307" spans="1:8" ht="66">
      <c r="A5307" s="209">
        <v>95651</v>
      </c>
      <c r="B5307" s="210" t="s">
        <v>6651</v>
      </c>
      <c r="C5307" s="209" t="s">
        <v>22</v>
      </c>
      <c r="D5307" s="211">
        <v>1662.11</v>
      </c>
      <c r="E5307" s="218"/>
      <c r="F5307" s="218"/>
      <c r="G5307" s="218"/>
      <c r="H5307" s="220"/>
    </row>
    <row r="5308" spans="1:8" ht="66">
      <c r="A5308" s="209">
        <v>95652</v>
      </c>
      <c r="B5308" s="210" t="s">
        <v>6652</v>
      </c>
      <c r="C5308" s="209" t="s">
        <v>22</v>
      </c>
      <c r="D5308" s="211">
        <v>635.89</v>
      </c>
      <c r="E5308" s="218"/>
      <c r="F5308" s="218"/>
      <c r="G5308" s="218"/>
      <c r="H5308" s="219"/>
    </row>
    <row r="5309" spans="1:8" ht="66">
      <c r="A5309" s="209">
        <v>95653</v>
      </c>
      <c r="B5309" s="210" t="s">
        <v>6653</v>
      </c>
      <c r="C5309" s="209" t="s">
        <v>22</v>
      </c>
      <c r="D5309" s="211">
        <v>1123.1500000000001</v>
      </c>
      <c r="E5309" s="218"/>
      <c r="F5309" s="218"/>
      <c r="G5309" s="218"/>
      <c r="H5309" s="220"/>
    </row>
    <row r="5310" spans="1:8" ht="66">
      <c r="A5310" s="209">
        <v>95654</v>
      </c>
      <c r="B5310" s="210" t="s">
        <v>6654</v>
      </c>
      <c r="C5310" s="209" t="s">
        <v>22</v>
      </c>
      <c r="D5310" s="211">
        <v>1653.12</v>
      </c>
      <c r="E5310" s="218"/>
      <c r="F5310" s="218"/>
      <c r="G5310" s="218"/>
      <c r="H5310" s="220"/>
    </row>
    <row r="5311" spans="1:8" ht="66">
      <c r="A5311" s="209">
        <v>95655</v>
      </c>
      <c r="B5311" s="210" t="s">
        <v>6655</v>
      </c>
      <c r="C5311" s="209" t="s">
        <v>22</v>
      </c>
      <c r="D5311" s="211">
        <v>2154.56</v>
      </c>
      <c r="E5311" s="218"/>
      <c r="F5311" s="218"/>
      <c r="G5311" s="218"/>
      <c r="H5311" s="220"/>
    </row>
    <row r="5312" spans="1:8" ht="66">
      <c r="A5312" s="209">
        <v>95657</v>
      </c>
      <c r="B5312" s="210" t="s">
        <v>6656</v>
      </c>
      <c r="C5312" s="209" t="s">
        <v>22</v>
      </c>
      <c r="D5312" s="211">
        <v>231.03</v>
      </c>
      <c r="E5312" s="218"/>
      <c r="F5312" s="218"/>
      <c r="G5312" s="218"/>
      <c r="H5312" s="219"/>
    </row>
    <row r="5313" spans="1:8" ht="66">
      <c r="A5313" s="209">
        <v>95658</v>
      </c>
      <c r="B5313" s="210" t="s">
        <v>6657</v>
      </c>
      <c r="C5313" s="209" t="s">
        <v>22</v>
      </c>
      <c r="D5313" s="211">
        <v>433.15</v>
      </c>
      <c r="E5313" s="218"/>
      <c r="F5313" s="218"/>
      <c r="G5313" s="218"/>
      <c r="H5313" s="219"/>
    </row>
    <row r="5314" spans="1:8" ht="66">
      <c r="A5314" s="209">
        <v>95659</v>
      </c>
      <c r="B5314" s="210" t="s">
        <v>6658</v>
      </c>
      <c r="C5314" s="209" t="s">
        <v>22</v>
      </c>
      <c r="D5314" s="211">
        <v>605.77</v>
      </c>
      <c r="E5314" s="218"/>
      <c r="F5314" s="218"/>
      <c r="G5314" s="218"/>
      <c r="H5314" s="219"/>
    </row>
    <row r="5315" spans="1:8" ht="66">
      <c r="A5315" s="209">
        <v>95660</v>
      </c>
      <c r="B5315" s="210" t="s">
        <v>6659</v>
      </c>
      <c r="C5315" s="209" t="s">
        <v>22</v>
      </c>
      <c r="D5315" s="211">
        <v>862.75</v>
      </c>
      <c r="E5315" s="218"/>
      <c r="F5315" s="218"/>
      <c r="G5315" s="218"/>
      <c r="H5315" s="219"/>
    </row>
    <row r="5316" spans="1:8" ht="66">
      <c r="A5316" s="209">
        <v>95661</v>
      </c>
      <c r="B5316" s="210" t="s">
        <v>6660</v>
      </c>
      <c r="C5316" s="209" t="s">
        <v>22</v>
      </c>
      <c r="D5316" s="211">
        <v>295.01</v>
      </c>
      <c r="E5316" s="218"/>
      <c r="F5316" s="218"/>
      <c r="G5316" s="218"/>
      <c r="H5316" s="219"/>
    </row>
    <row r="5317" spans="1:8" ht="66">
      <c r="A5317" s="209">
        <v>95662</v>
      </c>
      <c r="B5317" s="210" t="s">
        <v>6661</v>
      </c>
      <c r="C5317" s="209" t="s">
        <v>22</v>
      </c>
      <c r="D5317" s="211">
        <v>562.32000000000005</v>
      </c>
      <c r="E5317" s="218"/>
      <c r="F5317" s="218"/>
      <c r="G5317" s="218"/>
      <c r="H5317" s="219"/>
    </row>
    <row r="5318" spans="1:8" ht="66">
      <c r="A5318" s="209">
        <v>95663</v>
      </c>
      <c r="B5318" s="210" t="s">
        <v>6662</v>
      </c>
      <c r="C5318" s="209" t="s">
        <v>22</v>
      </c>
      <c r="D5318" s="211">
        <v>849.05</v>
      </c>
      <c r="E5318" s="218"/>
      <c r="F5318" s="218"/>
      <c r="G5318" s="218"/>
      <c r="H5318" s="219"/>
    </row>
    <row r="5319" spans="1:8" ht="66">
      <c r="A5319" s="209">
        <v>95664</v>
      </c>
      <c r="B5319" s="210" t="s">
        <v>6663</v>
      </c>
      <c r="C5319" s="209" t="s">
        <v>22</v>
      </c>
      <c r="D5319" s="211">
        <v>1117.81</v>
      </c>
      <c r="E5319" s="218"/>
      <c r="F5319" s="218"/>
      <c r="G5319" s="218"/>
      <c r="H5319" s="220"/>
    </row>
    <row r="5320" spans="1:8" ht="66">
      <c r="A5320" s="209">
        <v>95665</v>
      </c>
      <c r="B5320" s="210" t="s">
        <v>6664</v>
      </c>
      <c r="C5320" s="209" t="s">
        <v>22</v>
      </c>
      <c r="D5320" s="211">
        <v>242.24</v>
      </c>
      <c r="E5320" s="218"/>
      <c r="F5320" s="218"/>
      <c r="G5320" s="218"/>
      <c r="H5320" s="219"/>
    </row>
    <row r="5321" spans="1:8" ht="66">
      <c r="A5321" s="209">
        <v>95666</v>
      </c>
      <c r="B5321" s="210" t="s">
        <v>6665</v>
      </c>
      <c r="C5321" s="209" t="s">
        <v>22</v>
      </c>
      <c r="D5321" s="211">
        <v>459.67</v>
      </c>
      <c r="E5321" s="218"/>
      <c r="F5321" s="218"/>
      <c r="G5321" s="218"/>
      <c r="H5321" s="219"/>
    </row>
    <row r="5322" spans="1:8" ht="66">
      <c r="A5322" s="209">
        <v>95667</v>
      </c>
      <c r="B5322" s="210" t="s">
        <v>6666</v>
      </c>
      <c r="C5322" s="209" t="s">
        <v>22</v>
      </c>
      <c r="D5322" s="211">
        <v>687.08</v>
      </c>
      <c r="E5322" s="218"/>
      <c r="F5322" s="218"/>
      <c r="G5322" s="218"/>
      <c r="H5322" s="219"/>
    </row>
    <row r="5323" spans="1:8" ht="66">
      <c r="A5323" s="209">
        <v>95668</v>
      </c>
      <c r="B5323" s="210" t="s">
        <v>6667</v>
      </c>
      <c r="C5323" s="209" t="s">
        <v>22</v>
      </c>
      <c r="D5323" s="211">
        <v>900.72</v>
      </c>
      <c r="E5323" s="218"/>
      <c r="F5323" s="218"/>
      <c r="G5323" s="218"/>
      <c r="H5323" s="219"/>
    </row>
    <row r="5324" spans="1:8" ht="66">
      <c r="A5324" s="209">
        <v>95669</v>
      </c>
      <c r="B5324" s="210" t="s">
        <v>6668</v>
      </c>
      <c r="C5324" s="209" t="s">
        <v>22</v>
      </c>
      <c r="D5324" s="211">
        <v>316.89</v>
      </c>
      <c r="E5324" s="218"/>
      <c r="F5324" s="218"/>
      <c r="G5324" s="218"/>
      <c r="H5324" s="219"/>
    </row>
    <row r="5325" spans="1:8" ht="66">
      <c r="A5325" s="209">
        <v>95670</v>
      </c>
      <c r="B5325" s="210" t="s">
        <v>6669</v>
      </c>
      <c r="C5325" s="209" t="s">
        <v>22</v>
      </c>
      <c r="D5325" s="211">
        <v>587.4</v>
      </c>
      <c r="E5325" s="218"/>
      <c r="F5325" s="218"/>
      <c r="G5325" s="218"/>
      <c r="H5325" s="219"/>
    </row>
    <row r="5326" spans="1:8" ht="66">
      <c r="A5326" s="209">
        <v>95671</v>
      </c>
      <c r="B5326" s="210" t="s">
        <v>6670</v>
      </c>
      <c r="C5326" s="209" t="s">
        <v>22</v>
      </c>
      <c r="D5326" s="211">
        <v>881.99</v>
      </c>
      <c r="E5326" s="218"/>
      <c r="F5326" s="218"/>
      <c r="G5326" s="218"/>
      <c r="H5326" s="219"/>
    </row>
    <row r="5327" spans="1:8" ht="66">
      <c r="A5327" s="209">
        <v>95672</v>
      </c>
      <c r="B5327" s="210" t="s">
        <v>6671</v>
      </c>
      <c r="C5327" s="209" t="s">
        <v>22</v>
      </c>
      <c r="D5327" s="211">
        <v>1178.8699999999999</v>
      </c>
      <c r="E5327" s="218"/>
      <c r="F5327" s="218"/>
      <c r="G5327" s="218"/>
      <c r="H5327" s="220"/>
    </row>
    <row r="5328" spans="1:8" ht="26.4">
      <c r="A5328" s="209">
        <v>95673</v>
      </c>
      <c r="B5328" s="210" t="s">
        <v>4340</v>
      </c>
      <c r="C5328" s="209" t="s">
        <v>22</v>
      </c>
      <c r="D5328" s="211">
        <v>112.53</v>
      </c>
      <c r="E5328" s="218"/>
      <c r="F5328" s="218"/>
      <c r="G5328" s="218"/>
      <c r="H5328" s="219"/>
    </row>
    <row r="5329" spans="1:8" ht="26.4">
      <c r="A5329" s="209">
        <v>95674</v>
      </c>
      <c r="B5329" s="210" t="s">
        <v>4341</v>
      </c>
      <c r="C5329" s="209" t="s">
        <v>22</v>
      </c>
      <c r="D5329" s="211">
        <v>119.31</v>
      </c>
      <c r="E5329" s="218"/>
      <c r="F5329" s="218"/>
      <c r="G5329" s="218"/>
      <c r="H5329" s="219"/>
    </row>
    <row r="5330" spans="1:8" ht="26.4">
      <c r="A5330" s="209">
        <v>95675</v>
      </c>
      <c r="B5330" s="210" t="s">
        <v>4342</v>
      </c>
      <c r="C5330" s="209" t="s">
        <v>22</v>
      </c>
      <c r="D5330" s="211">
        <v>145.58000000000001</v>
      </c>
      <c r="E5330" s="218"/>
      <c r="F5330" s="218"/>
      <c r="G5330" s="218"/>
      <c r="H5330" s="219"/>
    </row>
    <row r="5331" spans="1:8" ht="39.6">
      <c r="A5331" s="209">
        <v>95676</v>
      </c>
      <c r="B5331" s="210" t="s">
        <v>4343</v>
      </c>
      <c r="C5331" s="209" t="s">
        <v>22</v>
      </c>
      <c r="D5331" s="211">
        <v>127.45</v>
      </c>
      <c r="E5331" s="218"/>
      <c r="F5331" s="218"/>
      <c r="G5331" s="218"/>
      <c r="H5331" s="219"/>
    </row>
    <row r="5332" spans="1:8" ht="52.8">
      <c r="A5332" s="209">
        <v>97741</v>
      </c>
      <c r="B5332" s="210" t="s">
        <v>4344</v>
      </c>
      <c r="C5332" s="209" t="s">
        <v>22</v>
      </c>
      <c r="D5332" s="211">
        <v>161.12</v>
      </c>
      <c r="E5332" s="218"/>
      <c r="F5332" s="218"/>
      <c r="G5332" s="218"/>
      <c r="H5332" s="219"/>
    </row>
    <row r="5333" spans="1:8" ht="39.6">
      <c r="A5333" s="209">
        <v>90436</v>
      </c>
      <c r="B5333" s="210" t="s">
        <v>7494</v>
      </c>
      <c r="C5333" s="209" t="s">
        <v>22</v>
      </c>
      <c r="D5333" s="211">
        <v>13.03</v>
      </c>
      <c r="E5333" s="218"/>
      <c r="F5333" s="218"/>
      <c r="G5333" s="218"/>
      <c r="H5333" s="219"/>
    </row>
    <row r="5334" spans="1:8" ht="52.8">
      <c r="A5334" s="209">
        <v>90437</v>
      </c>
      <c r="B5334" s="210" t="s">
        <v>7495</v>
      </c>
      <c r="C5334" s="209" t="s">
        <v>22</v>
      </c>
      <c r="D5334" s="211">
        <v>34.729999999999997</v>
      </c>
      <c r="E5334" s="218"/>
      <c r="F5334" s="218"/>
      <c r="G5334" s="218"/>
      <c r="H5334" s="219"/>
    </row>
    <row r="5335" spans="1:8" ht="52.8">
      <c r="A5335" s="209">
        <v>90438</v>
      </c>
      <c r="B5335" s="210" t="s">
        <v>7496</v>
      </c>
      <c r="C5335" s="209" t="s">
        <v>22</v>
      </c>
      <c r="D5335" s="211">
        <v>50.73</v>
      </c>
      <c r="E5335" s="218"/>
      <c r="F5335" s="218"/>
      <c r="G5335" s="218"/>
      <c r="H5335" s="219"/>
    </row>
    <row r="5336" spans="1:8" ht="52.8">
      <c r="A5336" s="209">
        <v>90439</v>
      </c>
      <c r="B5336" s="210" t="s">
        <v>7497</v>
      </c>
      <c r="C5336" s="209" t="s">
        <v>22</v>
      </c>
      <c r="D5336" s="211">
        <v>7.46</v>
      </c>
      <c r="E5336" s="218"/>
      <c r="F5336" s="218"/>
      <c r="G5336" s="218"/>
      <c r="H5336" s="219"/>
    </row>
    <row r="5337" spans="1:8" ht="52.8">
      <c r="A5337" s="209">
        <v>90440</v>
      </c>
      <c r="B5337" s="210" t="s">
        <v>7498</v>
      </c>
      <c r="C5337" s="209" t="s">
        <v>22</v>
      </c>
      <c r="D5337" s="211">
        <v>19.89</v>
      </c>
      <c r="E5337" s="218"/>
      <c r="F5337" s="218"/>
      <c r="G5337" s="218"/>
      <c r="H5337" s="219"/>
    </row>
    <row r="5338" spans="1:8" ht="52.8">
      <c r="A5338" s="209">
        <v>90441</v>
      </c>
      <c r="B5338" s="210" t="s">
        <v>7499</v>
      </c>
      <c r="C5338" s="209" t="s">
        <v>22</v>
      </c>
      <c r="D5338" s="211">
        <v>29.06</v>
      </c>
      <c r="E5338" s="218"/>
      <c r="F5338" s="218"/>
      <c r="G5338" s="218"/>
      <c r="H5338" s="219"/>
    </row>
    <row r="5339" spans="1:8" ht="52.8">
      <c r="A5339" s="209">
        <v>90443</v>
      </c>
      <c r="B5339" s="210" t="s">
        <v>7500</v>
      </c>
      <c r="C5339" s="209" t="s">
        <v>19</v>
      </c>
      <c r="D5339" s="211">
        <v>7</v>
      </c>
      <c r="E5339" s="218"/>
      <c r="F5339" s="218"/>
      <c r="G5339" s="218"/>
      <c r="H5339" s="219"/>
    </row>
    <row r="5340" spans="1:8" ht="52.8">
      <c r="A5340" s="209">
        <v>90444</v>
      </c>
      <c r="B5340" s="210" t="s">
        <v>7501</v>
      </c>
      <c r="C5340" s="209" t="s">
        <v>19</v>
      </c>
      <c r="D5340" s="211">
        <v>9.99</v>
      </c>
      <c r="E5340" s="218"/>
      <c r="F5340" s="218"/>
      <c r="G5340" s="218"/>
      <c r="H5340" s="219"/>
    </row>
    <row r="5341" spans="1:8" ht="52.8">
      <c r="A5341" s="209">
        <v>90445</v>
      </c>
      <c r="B5341" s="210" t="s">
        <v>7502</v>
      </c>
      <c r="C5341" s="209" t="s">
        <v>19</v>
      </c>
      <c r="D5341" s="211">
        <v>13.25</v>
      </c>
      <c r="E5341" s="218"/>
      <c r="F5341" s="218"/>
      <c r="G5341" s="218"/>
      <c r="H5341" s="219"/>
    </row>
    <row r="5342" spans="1:8" ht="52.8">
      <c r="A5342" s="209">
        <v>90446</v>
      </c>
      <c r="B5342" s="210" t="s">
        <v>7503</v>
      </c>
      <c r="C5342" s="209" t="s">
        <v>19</v>
      </c>
      <c r="D5342" s="211">
        <v>17.61</v>
      </c>
      <c r="E5342" s="218"/>
      <c r="F5342" s="218"/>
      <c r="G5342" s="218"/>
      <c r="H5342" s="219"/>
    </row>
    <row r="5343" spans="1:8" ht="39.6">
      <c r="A5343" s="209">
        <v>90447</v>
      </c>
      <c r="B5343" s="210" t="s">
        <v>7504</v>
      </c>
      <c r="C5343" s="209" t="s">
        <v>19</v>
      </c>
      <c r="D5343" s="211">
        <v>7.31</v>
      </c>
      <c r="E5343" s="218"/>
      <c r="F5343" s="218"/>
      <c r="G5343" s="218"/>
      <c r="H5343" s="219"/>
    </row>
    <row r="5344" spans="1:8" ht="52.8">
      <c r="A5344" s="209">
        <v>90451</v>
      </c>
      <c r="B5344" s="210" t="s">
        <v>7505</v>
      </c>
      <c r="C5344" s="209" t="s">
        <v>22</v>
      </c>
      <c r="D5344" s="211">
        <v>6.41</v>
      </c>
      <c r="E5344" s="218"/>
      <c r="F5344" s="218"/>
      <c r="G5344" s="218"/>
      <c r="H5344" s="219"/>
    </row>
    <row r="5345" spans="1:8" ht="52.8">
      <c r="A5345" s="209">
        <v>90452</v>
      </c>
      <c r="B5345" s="210" t="s">
        <v>7506</v>
      </c>
      <c r="C5345" s="209" t="s">
        <v>22</v>
      </c>
      <c r="D5345" s="211">
        <v>27.5</v>
      </c>
      <c r="E5345" s="218"/>
      <c r="F5345" s="218"/>
      <c r="G5345" s="218"/>
      <c r="H5345" s="219"/>
    </row>
    <row r="5346" spans="1:8" ht="52.8">
      <c r="A5346" s="209">
        <v>90453</v>
      </c>
      <c r="B5346" s="210" t="s">
        <v>7507</v>
      </c>
      <c r="C5346" s="209" t="s">
        <v>22</v>
      </c>
      <c r="D5346" s="211">
        <v>3.75</v>
      </c>
      <c r="E5346" s="218"/>
      <c r="F5346" s="218"/>
      <c r="G5346" s="218"/>
      <c r="H5346" s="219"/>
    </row>
    <row r="5347" spans="1:8" ht="52.8">
      <c r="A5347" s="209">
        <v>90454</v>
      </c>
      <c r="B5347" s="210" t="s">
        <v>7508</v>
      </c>
      <c r="C5347" s="209" t="s">
        <v>22</v>
      </c>
      <c r="D5347" s="211">
        <v>5.95</v>
      </c>
      <c r="E5347" s="218"/>
      <c r="F5347" s="218"/>
      <c r="G5347" s="218"/>
      <c r="H5347" s="219"/>
    </row>
    <row r="5348" spans="1:8" ht="52.8">
      <c r="A5348" s="209">
        <v>90455</v>
      </c>
      <c r="B5348" s="210" t="s">
        <v>7509</v>
      </c>
      <c r="C5348" s="209" t="s">
        <v>22</v>
      </c>
      <c r="D5348" s="211">
        <v>7.5</v>
      </c>
      <c r="E5348" s="218"/>
      <c r="F5348" s="218"/>
      <c r="G5348" s="218"/>
      <c r="H5348" s="219"/>
    </row>
    <row r="5349" spans="1:8" ht="26.4">
      <c r="A5349" s="209">
        <v>90456</v>
      </c>
      <c r="B5349" s="210" t="s">
        <v>7510</v>
      </c>
      <c r="C5349" s="209" t="s">
        <v>22</v>
      </c>
      <c r="D5349" s="211">
        <v>4.84</v>
      </c>
      <c r="E5349" s="218"/>
      <c r="F5349" s="218"/>
      <c r="G5349" s="218"/>
      <c r="H5349" s="219"/>
    </row>
    <row r="5350" spans="1:8" ht="39.6">
      <c r="A5350" s="209">
        <v>90457</v>
      </c>
      <c r="B5350" s="210" t="s">
        <v>7511</v>
      </c>
      <c r="C5350" s="209" t="s">
        <v>22</v>
      </c>
      <c r="D5350" s="211">
        <v>11.06</v>
      </c>
      <c r="E5350" s="218"/>
      <c r="F5350" s="218"/>
      <c r="G5350" s="218"/>
      <c r="H5350" s="219"/>
    </row>
    <row r="5351" spans="1:8" ht="39.6">
      <c r="A5351" s="209">
        <v>90458</v>
      </c>
      <c r="B5351" s="210" t="s">
        <v>7512</v>
      </c>
      <c r="C5351" s="209" t="s">
        <v>22</v>
      </c>
      <c r="D5351" s="211">
        <v>31.54</v>
      </c>
      <c r="E5351" s="218"/>
      <c r="F5351" s="218"/>
      <c r="G5351" s="218"/>
      <c r="H5351" s="219"/>
    </row>
    <row r="5352" spans="1:8" ht="39.6">
      <c r="A5352" s="209">
        <v>90459</v>
      </c>
      <c r="B5352" s="210" t="s">
        <v>7513</v>
      </c>
      <c r="C5352" s="209" t="s">
        <v>22</v>
      </c>
      <c r="D5352" s="211">
        <v>42.73</v>
      </c>
      <c r="E5352" s="218"/>
      <c r="F5352" s="218"/>
      <c r="G5352" s="218"/>
      <c r="H5352" s="219"/>
    </row>
    <row r="5353" spans="1:8" ht="52.8">
      <c r="A5353" s="209">
        <v>90460</v>
      </c>
      <c r="B5353" s="210" t="s">
        <v>7514</v>
      </c>
      <c r="C5353" s="209" t="s">
        <v>19</v>
      </c>
      <c r="D5353" s="211">
        <v>25.66</v>
      </c>
      <c r="E5353" s="218"/>
      <c r="F5353" s="218"/>
      <c r="G5353" s="218"/>
      <c r="H5353" s="219"/>
    </row>
    <row r="5354" spans="1:8" ht="52.8">
      <c r="A5354" s="209">
        <v>90461</v>
      </c>
      <c r="B5354" s="210" t="s">
        <v>7515</v>
      </c>
      <c r="C5354" s="209" t="s">
        <v>19</v>
      </c>
      <c r="D5354" s="211">
        <v>18.43</v>
      </c>
      <c r="E5354" s="218"/>
      <c r="F5354" s="218"/>
      <c r="G5354" s="218"/>
      <c r="H5354" s="219"/>
    </row>
    <row r="5355" spans="1:8" ht="52.8">
      <c r="A5355" s="209">
        <v>90462</v>
      </c>
      <c r="B5355" s="210" t="s">
        <v>7516</v>
      </c>
      <c r="C5355" s="209" t="s">
        <v>19</v>
      </c>
      <c r="D5355" s="211">
        <v>4.5599999999999996</v>
      </c>
      <c r="E5355" s="218"/>
      <c r="F5355" s="218"/>
      <c r="G5355" s="218"/>
      <c r="H5355" s="219"/>
    </row>
    <row r="5356" spans="1:8" ht="52.8">
      <c r="A5356" s="209">
        <v>90463</v>
      </c>
      <c r="B5356" s="210" t="s">
        <v>7517</v>
      </c>
      <c r="C5356" s="209" t="s">
        <v>19</v>
      </c>
      <c r="D5356" s="211">
        <v>3.75</v>
      </c>
      <c r="E5356" s="218"/>
      <c r="F5356" s="218"/>
      <c r="G5356" s="218"/>
      <c r="H5356" s="219"/>
    </row>
    <row r="5357" spans="1:8" ht="52.8">
      <c r="A5357" s="209">
        <v>90466</v>
      </c>
      <c r="B5357" s="210" t="s">
        <v>7518</v>
      </c>
      <c r="C5357" s="209" t="s">
        <v>19</v>
      </c>
      <c r="D5357" s="211">
        <v>14.15</v>
      </c>
      <c r="E5357" s="218"/>
      <c r="F5357" s="218"/>
      <c r="G5357" s="218"/>
      <c r="H5357" s="219"/>
    </row>
    <row r="5358" spans="1:8" ht="52.8">
      <c r="A5358" s="209">
        <v>90467</v>
      </c>
      <c r="B5358" s="210" t="s">
        <v>7519</v>
      </c>
      <c r="C5358" s="209" t="s">
        <v>19</v>
      </c>
      <c r="D5358" s="211">
        <v>21.3</v>
      </c>
      <c r="E5358" s="218"/>
      <c r="F5358" s="218"/>
      <c r="G5358" s="218"/>
      <c r="H5358" s="219"/>
    </row>
    <row r="5359" spans="1:8" ht="52.8">
      <c r="A5359" s="209">
        <v>90468</v>
      </c>
      <c r="B5359" s="210" t="s">
        <v>7520</v>
      </c>
      <c r="C5359" s="209" t="s">
        <v>19</v>
      </c>
      <c r="D5359" s="211">
        <v>7.32</v>
      </c>
      <c r="E5359" s="218"/>
      <c r="F5359" s="218"/>
      <c r="G5359" s="218"/>
      <c r="H5359" s="219"/>
    </row>
    <row r="5360" spans="1:8" ht="52.8">
      <c r="A5360" s="209">
        <v>90469</v>
      </c>
      <c r="B5360" s="210" t="s">
        <v>7521</v>
      </c>
      <c r="C5360" s="209" t="s">
        <v>19</v>
      </c>
      <c r="D5360" s="211">
        <v>11.14</v>
      </c>
      <c r="E5360" s="218"/>
      <c r="F5360" s="218"/>
      <c r="G5360" s="218"/>
      <c r="H5360" s="219"/>
    </row>
    <row r="5361" spans="1:8" ht="52.8">
      <c r="A5361" s="209">
        <v>90470</v>
      </c>
      <c r="B5361" s="210" t="s">
        <v>7522</v>
      </c>
      <c r="C5361" s="209" t="s">
        <v>19</v>
      </c>
      <c r="D5361" s="211">
        <v>14.91</v>
      </c>
      <c r="E5361" s="218"/>
      <c r="F5361" s="218"/>
      <c r="G5361" s="218"/>
      <c r="H5361" s="219"/>
    </row>
    <row r="5362" spans="1:8" ht="52.8">
      <c r="A5362" s="209">
        <v>91166</v>
      </c>
      <c r="B5362" s="210" t="s">
        <v>7523</v>
      </c>
      <c r="C5362" s="209" t="s">
        <v>19</v>
      </c>
      <c r="D5362" s="211">
        <v>4.46</v>
      </c>
      <c r="E5362" s="218"/>
      <c r="F5362" s="218"/>
      <c r="G5362" s="218"/>
      <c r="H5362" s="219"/>
    </row>
    <row r="5363" spans="1:8" ht="66">
      <c r="A5363" s="209">
        <v>91167</v>
      </c>
      <c r="B5363" s="210" t="s">
        <v>7524</v>
      </c>
      <c r="C5363" s="209" t="s">
        <v>19</v>
      </c>
      <c r="D5363" s="211">
        <v>9.69</v>
      </c>
      <c r="E5363" s="218"/>
      <c r="F5363" s="218"/>
      <c r="G5363" s="218"/>
      <c r="H5363" s="219"/>
    </row>
    <row r="5364" spans="1:8" ht="79.2">
      <c r="A5364" s="209">
        <v>91170</v>
      </c>
      <c r="B5364" s="210" t="s">
        <v>7525</v>
      </c>
      <c r="C5364" s="209" t="s">
        <v>19</v>
      </c>
      <c r="D5364" s="211">
        <v>9.69</v>
      </c>
      <c r="E5364" s="218"/>
      <c r="F5364" s="218"/>
      <c r="G5364" s="218"/>
      <c r="H5364" s="219"/>
    </row>
    <row r="5365" spans="1:8" ht="92.4">
      <c r="A5365" s="209">
        <v>91171</v>
      </c>
      <c r="B5365" s="210" t="s">
        <v>7526</v>
      </c>
      <c r="C5365" s="209" t="s">
        <v>19</v>
      </c>
      <c r="D5365" s="211">
        <v>15.98</v>
      </c>
      <c r="E5365" s="218"/>
      <c r="F5365" s="218"/>
      <c r="G5365" s="218"/>
      <c r="H5365" s="219"/>
    </row>
    <row r="5366" spans="1:8" ht="79.2">
      <c r="A5366" s="209">
        <v>91172</v>
      </c>
      <c r="B5366" s="210" t="s">
        <v>7527</v>
      </c>
      <c r="C5366" s="209" t="s">
        <v>19</v>
      </c>
      <c r="D5366" s="211">
        <v>18.43</v>
      </c>
      <c r="E5366" s="218"/>
      <c r="F5366" s="218"/>
      <c r="G5366" s="218"/>
      <c r="H5366" s="219"/>
    </row>
    <row r="5367" spans="1:8" ht="79.2">
      <c r="A5367" s="209">
        <v>91173</v>
      </c>
      <c r="B5367" s="210" t="s">
        <v>7528</v>
      </c>
      <c r="C5367" s="209" t="s">
        <v>19</v>
      </c>
      <c r="D5367" s="211">
        <v>3.61</v>
      </c>
      <c r="E5367" s="218"/>
      <c r="F5367" s="218"/>
      <c r="G5367" s="218"/>
      <c r="H5367" s="219"/>
    </row>
    <row r="5368" spans="1:8" ht="92.4">
      <c r="A5368" s="209">
        <v>91174</v>
      </c>
      <c r="B5368" s="210" t="s">
        <v>7529</v>
      </c>
      <c r="C5368" s="209" t="s">
        <v>19</v>
      </c>
      <c r="D5368" s="211">
        <v>6.38</v>
      </c>
      <c r="E5368" s="218"/>
      <c r="F5368" s="218"/>
      <c r="G5368" s="218"/>
      <c r="H5368" s="219"/>
    </row>
    <row r="5369" spans="1:8" ht="92.4">
      <c r="A5369" s="209">
        <v>91175</v>
      </c>
      <c r="B5369" s="210" t="s">
        <v>7530</v>
      </c>
      <c r="C5369" s="209" t="s">
        <v>19</v>
      </c>
      <c r="D5369" s="211">
        <v>9.94</v>
      </c>
      <c r="E5369" s="218"/>
      <c r="F5369" s="218"/>
      <c r="G5369" s="218"/>
      <c r="H5369" s="219"/>
    </row>
    <row r="5370" spans="1:8" ht="66">
      <c r="A5370" s="209">
        <v>91176</v>
      </c>
      <c r="B5370" s="210" t="s">
        <v>7531</v>
      </c>
      <c r="C5370" s="209" t="s">
        <v>19</v>
      </c>
      <c r="D5370" s="211">
        <v>16.47</v>
      </c>
      <c r="E5370" s="218"/>
      <c r="F5370" s="218"/>
      <c r="G5370" s="218"/>
      <c r="H5370" s="219"/>
    </row>
    <row r="5371" spans="1:8" ht="92.4">
      <c r="A5371" s="209">
        <v>91179</v>
      </c>
      <c r="B5371" s="210" t="s">
        <v>7532</v>
      </c>
      <c r="C5371" s="209" t="s">
        <v>19</v>
      </c>
      <c r="D5371" s="211">
        <v>16.47</v>
      </c>
      <c r="E5371" s="218"/>
      <c r="F5371" s="218"/>
      <c r="G5371" s="218"/>
      <c r="H5371" s="219"/>
    </row>
    <row r="5372" spans="1:8" ht="92.4">
      <c r="A5372" s="209">
        <v>91180</v>
      </c>
      <c r="B5372" s="210" t="s">
        <v>7533</v>
      </c>
      <c r="C5372" s="209" t="s">
        <v>19</v>
      </c>
      <c r="D5372" s="211">
        <v>22.01</v>
      </c>
      <c r="E5372" s="218"/>
      <c r="F5372" s="218"/>
      <c r="G5372" s="218"/>
      <c r="H5372" s="219"/>
    </row>
    <row r="5373" spans="1:8" ht="92.4">
      <c r="A5373" s="209">
        <v>91181</v>
      </c>
      <c r="B5373" s="210" t="s">
        <v>7534</v>
      </c>
      <c r="C5373" s="209" t="s">
        <v>19</v>
      </c>
      <c r="D5373" s="211">
        <v>23.06</v>
      </c>
      <c r="E5373" s="218"/>
      <c r="F5373" s="218"/>
      <c r="G5373" s="218"/>
      <c r="H5373" s="219"/>
    </row>
    <row r="5374" spans="1:8" ht="52.8">
      <c r="A5374" s="209">
        <v>91182</v>
      </c>
      <c r="B5374" s="210" t="s">
        <v>7535</v>
      </c>
      <c r="C5374" s="209" t="s">
        <v>19</v>
      </c>
      <c r="D5374" s="211">
        <v>22.24</v>
      </c>
      <c r="E5374" s="218"/>
      <c r="F5374" s="218"/>
      <c r="G5374" s="218"/>
      <c r="H5374" s="219"/>
    </row>
    <row r="5375" spans="1:8" ht="79.2">
      <c r="A5375" s="209">
        <v>91185</v>
      </c>
      <c r="B5375" s="210" t="s">
        <v>7536</v>
      </c>
      <c r="C5375" s="209" t="s">
        <v>19</v>
      </c>
      <c r="D5375" s="211">
        <v>22.24</v>
      </c>
      <c r="E5375" s="218"/>
      <c r="F5375" s="218"/>
      <c r="G5375" s="218"/>
      <c r="H5375" s="219"/>
    </row>
    <row r="5376" spans="1:8" ht="79.2">
      <c r="A5376" s="209">
        <v>91186</v>
      </c>
      <c r="B5376" s="210" t="s">
        <v>7537</v>
      </c>
      <c r="C5376" s="209" t="s">
        <v>19</v>
      </c>
      <c r="D5376" s="211">
        <v>24.41</v>
      </c>
      <c r="E5376" s="218"/>
      <c r="F5376" s="218"/>
      <c r="G5376" s="218"/>
      <c r="H5376" s="219"/>
    </row>
    <row r="5377" spans="1:8" ht="79.2">
      <c r="A5377" s="209">
        <v>91187</v>
      </c>
      <c r="B5377" s="210" t="s">
        <v>7538</v>
      </c>
      <c r="C5377" s="209" t="s">
        <v>19</v>
      </c>
      <c r="D5377" s="211">
        <v>21.86</v>
      </c>
      <c r="E5377" s="218"/>
      <c r="F5377" s="218"/>
      <c r="G5377" s="218"/>
      <c r="H5377" s="219"/>
    </row>
    <row r="5378" spans="1:8" ht="39.6">
      <c r="A5378" s="209">
        <v>91188</v>
      </c>
      <c r="B5378" s="210" t="s">
        <v>7539</v>
      </c>
      <c r="C5378" s="209" t="s">
        <v>22</v>
      </c>
      <c r="D5378" s="211">
        <v>12.74</v>
      </c>
      <c r="E5378" s="218"/>
      <c r="F5378" s="218"/>
      <c r="G5378" s="218"/>
      <c r="H5378" s="219"/>
    </row>
    <row r="5379" spans="1:8" ht="39.6">
      <c r="A5379" s="209">
        <v>91189</v>
      </c>
      <c r="B5379" s="210" t="s">
        <v>7540</v>
      </c>
      <c r="C5379" s="209" t="s">
        <v>22</v>
      </c>
      <c r="D5379" s="211">
        <v>74.31</v>
      </c>
      <c r="E5379" s="218"/>
      <c r="F5379" s="218"/>
      <c r="G5379" s="218"/>
      <c r="H5379" s="219"/>
    </row>
    <row r="5380" spans="1:8" ht="39.6">
      <c r="A5380" s="209">
        <v>91190</v>
      </c>
      <c r="B5380" s="210" t="s">
        <v>7541</v>
      </c>
      <c r="C5380" s="209" t="s">
        <v>22</v>
      </c>
      <c r="D5380" s="211">
        <v>10.050000000000001</v>
      </c>
      <c r="E5380" s="218"/>
      <c r="F5380" s="218"/>
      <c r="G5380" s="218"/>
      <c r="H5380" s="219"/>
    </row>
    <row r="5381" spans="1:8" ht="39.6">
      <c r="A5381" s="209">
        <v>91191</v>
      </c>
      <c r="B5381" s="210" t="s">
        <v>7542</v>
      </c>
      <c r="C5381" s="209" t="s">
        <v>22</v>
      </c>
      <c r="D5381" s="211">
        <v>14.34</v>
      </c>
      <c r="E5381" s="218"/>
      <c r="F5381" s="218"/>
      <c r="G5381" s="218"/>
      <c r="H5381" s="219"/>
    </row>
    <row r="5382" spans="1:8" ht="39.6">
      <c r="A5382" s="209">
        <v>91192</v>
      </c>
      <c r="B5382" s="210" t="s">
        <v>7543</v>
      </c>
      <c r="C5382" s="209" t="s">
        <v>22</v>
      </c>
      <c r="D5382" s="211">
        <v>22.01</v>
      </c>
      <c r="E5382" s="218"/>
      <c r="F5382" s="218"/>
      <c r="G5382" s="218"/>
      <c r="H5382" s="219"/>
    </row>
    <row r="5383" spans="1:8" ht="52.8">
      <c r="A5383" s="209">
        <v>91222</v>
      </c>
      <c r="B5383" s="210" t="s">
        <v>7544</v>
      </c>
      <c r="C5383" s="209" t="s">
        <v>19</v>
      </c>
      <c r="D5383" s="211">
        <v>7.77</v>
      </c>
      <c r="E5383" s="218"/>
      <c r="F5383" s="218"/>
      <c r="G5383" s="218"/>
      <c r="H5383" s="219"/>
    </row>
    <row r="5384" spans="1:8" ht="66">
      <c r="A5384" s="209">
        <v>94480</v>
      </c>
      <c r="B5384" s="210" t="s">
        <v>4345</v>
      </c>
      <c r="C5384" s="209" t="s">
        <v>22</v>
      </c>
      <c r="D5384" s="211">
        <v>2480.0100000000002</v>
      </c>
      <c r="E5384" s="218"/>
      <c r="F5384" s="218"/>
      <c r="G5384" s="218"/>
      <c r="H5384" s="220"/>
    </row>
    <row r="5385" spans="1:8" ht="66">
      <c r="A5385" s="209">
        <v>94481</v>
      </c>
      <c r="B5385" s="210" t="s">
        <v>4346</v>
      </c>
      <c r="C5385" s="209" t="s">
        <v>22</v>
      </c>
      <c r="D5385" s="211">
        <v>1747.48</v>
      </c>
      <c r="E5385" s="218"/>
      <c r="F5385" s="218"/>
      <c r="G5385" s="218"/>
      <c r="H5385" s="220"/>
    </row>
    <row r="5386" spans="1:8" ht="66">
      <c r="A5386" s="209">
        <v>94482</v>
      </c>
      <c r="B5386" s="210" t="s">
        <v>4347</v>
      </c>
      <c r="C5386" s="209" t="s">
        <v>22</v>
      </c>
      <c r="D5386" s="211">
        <v>1384.54</v>
      </c>
      <c r="E5386" s="218"/>
      <c r="F5386" s="218"/>
      <c r="G5386" s="218"/>
      <c r="H5386" s="220"/>
    </row>
    <row r="5387" spans="1:8" ht="66">
      <c r="A5387" s="209">
        <v>94483</v>
      </c>
      <c r="B5387" s="210" t="s">
        <v>4348</v>
      </c>
      <c r="C5387" s="209" t="s">
        <v>22</v>
      </c>
      <c r="D5387" s="211">
        <v>1168.6099999999999</v>
      </c>
      <c r="E5387" s="218"/>
      <c r="F5387" s="218"/>
      <c r="G5387" s="218"/>
      <c r="H5387" s="220"/>
    </row>
    <row r="5388" spans="1:8" ht="52.8">
      <c r="A5388" s="209">
        <v>95541</v>
      </c>
      <c r="B5388" s="210" t="s">
        <v>7545</v>
      </c>
      <c r="C5388" s="209" t="s">
        <v>22</v>
      </c>
      <c r="D5388" s="211">
        <v>21.35</v>
      </c>
      <c r="E5388" s="218"/>
      <c r="F5388" s="218"/>
      <c r="G5388" s="218"/>
      <c r="H5388" s="219"/>
    </row>
    <row r="5389" spans="1:8" ht="52.8">
      <c r="A5389" s="209">
        <v>96559</v>
      </c>
      <c r="B5389" s="210" t="s">
        <v>7546</v>
      </c>
      <c r="C5389" s="209" t="s">
        <v>783</v>
      </c>
      <c r="D5389" s="211">
        <v>36.15</v>
      </c>
      <c r="E5389" s="218"/>
      <c r="F5389" s="218"/>
      <c r="G5389" s="218"/>
      <c r="H5389" s="219"/>
    </row>
    <row r="5390" spans="1:8" ht="52.8">
      <c r="A5390" s="209">
        <v>96560</v>
      </c>
      <c r="B5390" s="210" t="s">
        <v>7547</v>
      </c>
      <c r="C5390" s="209" t="s">
        <v>783</v>
      </c>
      <c r="D5390" s="211">
        <v>32.979999999999997</v>
      </c>
      <c r="E5390" s="218"/>
      <c r="F5390" s="218"/>
      <c r="G5390" s="218"/>
      <c r="H5390" s="219"/>
    </row>
    <row r="5391" spans="1:8" ht="66">
      <c r="A5391" s="209">
        <v>96562</v>
      </c>
      <c r="B5391" s="210" t="s">
        <v>7548</v>
      </c>
      <c r="C5391" s="209" t="s">
        <v>19</v>
      </c>
      <c r="D5391" s="211">
        <v>50.41</v>
      </c>
      <c r="E5391" s="218"/>
      <c r="F5391" s="218"/>
      <c r="G5391" s="218"/>
      <c r="H5391" s="219"/>
    </row>
    <row r="5392" spans="1:8" ht="66">
      <c r="A5392" s="209">
        <v>96563</v>
      </c>
      <c r="B5392" s="210" t="s">
        <v>7549</v>
      </c>
      <c r="C5392" s="209" t="s">
        <v>19</v>
      </c>
      <c r="D5392" s="211">
        <v>57.25</v>
      </c>
      <c r="E5392" s="218"/>
      <c r="F5392" s="218"/>
      <c r="G5392" s="218"/>
      <c r="H5392" s="219"/>
    </row>
    <row r="5393" spans="1:8" ht="26.4">
      <c r="A5393" s="209">
        <v>100128</v>
      </c>
      <c r="B5393" s="210" t="s">
        <v>6672</v>
      </c>
      <c r="C5393" s="209" t="s">
        <v>22</v>
      </c>
      <c r="D5393" s="211">
        <v>1537.22</v>
      </c>
      <c r="E5393" s="218"/>
      <c r="F5393" s="218"/>
      <c r="G5393" s="218"/>
      <c r="H5393" s="220"/>
    </row>
    <row r="5394" spans="1:8" ht="52.8">
      <c r="A5394" s="209">
        <v>101802</v>
      </c>
      <c r="B5394" s="210" t="s">
        <v>4349</v>
      </c>
      <c r="C5394" s="209" t="s">
        <v>22</v>
      </c>
      <c r="D5394" s="211">
        <v>1723.93</v>
      </c>
      <c r="E5394" s="218"/>
      <c r="F5394" s="218"/>
      <c r="G5394" s="218"/>
      <c r="H5394" s="220"/>
    </row>
    <row r="5395" spans="1:8" ht="52.8">
      <c r="A5395" s="209">
        <v>101803</v>
      </c>
      <c r="B5395" s="210" t="s">
        <v>4350</v>
      </c>
      <c r="C5395" s="209" t="s">
        <v>22</v>
      </c>
      <c r="D5395" s="211">
        <v>1080.3699999999999</v>
      </c>
      <c r="E5395" s="218"/>
      <c r="F5395" s="218"/>
      <c r="G5395" s="218"/>
      <c r="H5395" s="220"/>
    </row>
    <row r="5396" spans="1:8" ht="52.8">
      <c r="A5396" s="209">
        <v>101804</v>
      </c>
      <c r="B5396" s="210" t="s">
        <v>4351</v>
      </c>
      <c r="C5396" s="209" t="s">
        <v>22</v>
      </c>
      <c r="D5396" s="211">
        <v>1373.09</v>
      </c>
      <c r="E5396" s="218"/>
      <c r="F5396" s="218"/>
      <c r="G5396" s="218"/>
      <c r="H5396" s="220"/>
    </row>
    <row r="5397" spans="1:8" ht="52.8">
      <c r="A5397" s="209">
        <v>101805</v>
      </c>
      <c r="B5397" s="210" t="s">
        <v>4352</v>
      </c>
      <c r="C5397" s="209" t="s">
        <v>22</v>
      </c>
      <c r="D5397" s="211">
        <v>1749.94</v>
      </c>
      <c r="E5397" s="218"/>
      <c r="F5397" s="218"/>
      <c r="G5397" s="218"/>
      <c r="H5397" s="220"/>
    </row>
    <row r="5398" spans="1:8" ht="39.6">
      <c r="A5398" s="209">
        <v>102111</v>
      </c>
      <c r="B5398" s="210" t="s">
        <v>4353</v>
      </c>
      <c r="C5398" s="209" t="s">
        <v>22</v>
      </c>
      <c r="D5398" s="211">
        <v>931.53</v>
      </c>
      <c r="E5398" s="218"/>
      <c r="F5398" s="218"/>
      <c r="G5398" s="218"/>
      <c r="H5398" s="219"/>
    </row>
    <row r="5399" spans="1:8" ht="39.6">
      <c r="A5399" s="209">
        <v>102112</v>
      </c>
      <c r="B5399" s="210" t="s">
        <v>4354</v>
      </c>
      <c r="C5399" s="209" t="s">
        <v>22</v>
      </c>
      <c r="D5399" s="211">
        <v>127.63</v>
      </c>
      <c r="E5399" s="218"/>
      <c r="F5399" s="218"/>
      <c r="G5399" s="218"/>
      <c r="H5399" s="219"/>
    </row>
    <row r="5400" spans="1:8" ht="39.6">
      <c r="A5400" s="209">
        <v>102113</v>
      </c>
      <c r="B5400" s="210" t="s">
        <v>4355</v>
      </c>
      <c r="C5400" s="209" t="s">
        <v>22</v>
      </c>
      <c r="D5400" s="211">
        <v>1485.91</v>
      </c>
      <c r="E5400" s="218"/>
      <c r="F5400" s="218"/>
      <c r="G5400" s="218"/>
      <c r="H5400" s="220"/>
    </row>
    <row r="5401" spans="1:8" ht="39.6">
      <c r="A5401" s="209">
        <v>102114</v>
      </c>
      <c r="B5401" s="210" t="s">
        <v>4356</v>
      </c>
      <c r="C5401" s="209" t="s">
        <v>22</v>
      </c>
      <c r="D5401" s="211">
        <v>130.80000000000001</v>
      </c>
      <c r="E5401" s="218"/>
      <c r="F5401" s="218"/>
      <c r="G5401" s="218"/>
      <c r="H5401" s="219"/>
    </row>
    <row r="5402" spans="1:8" ht="39.6">
      <c r="A5402" s="209">
        <v>102115</v>
      </c>
      <c r="B5402" s="210" t="s">
        <v>4357</v>
      </c>
      <c r="C5402" s="209" t="s">
        <v>22</v>
      </c>
      <c r="D5402" s="211">
        <v>2593.3000000000002</v>
      </c>
      <c r="E5402" s="218"/>
      <c r="F5402" s="218"/>
      <c r="G5402" s="218"/>
      <c r="H5402" s="220"/>
    </row>
    <row r="5403" spans="1:8" ht="39.6">
      <c r="A5403" s="209">
        <v>102116</v>
      </c>
      <c r="B5403" s="210" t="s">
        <v>84</v>
      </c>
      <c r="C5403" s="209" t="s">
        <v>22</v>
      </c>
      <c r="D5403" s="211">
        <v>1587.34</v>
      </c>
      <c r="E5403" s="218"/>
      <c r="F5403" s="218"/>
      <c r="G5403" s="218"/>
      <c r="H5403" s="220"/>
    </row>
    <row r="5404" spans="1:8" ht="39.6">
      <c r="A5404" s="209">
        <v>102117</v>
      </c>
      <c r="B5404" s="210" t="s">
        <v>4358</v>
      </c>
      <c r="C5404" s="209" t="s">
        <v>22</v>
      </c>
      <c r="D5404" s="211">
        <v>134.66</v>
      </c>
      <c r="E5404" s="218"/>
      <c r="F5404" s="218"/>
      <c r="G5404" s="218"/>
      <c r="H5404" s="219"/>
    </row>
    <row r="5405" spans="1:8" ht="39.6">
      <c r="A5405" s="209">
        <v>102118</v>
      </c>
      <c r="B5405" s="210" t="s">
        <v>4359</v>
      </c>
      <c r="C5405" s="209" t="s">
        <v>22</v>
      </c>
      <c r="D5405" s="211">
        <v>2164.9299999999998</v>
      </c>
      <c r="E5405" s="218"/>
      <c r="F5405" s="218"/>
      <c r="G5405" s="218"/>
      <c r="H5405" s="220"/>
    </row>
    <row r="5406" spans="1:8" ht="39.6">
      <c r="A5406" s="209">
        <v>102119</v>
      </c>
      <c r="B5406" s="210" t="s">
        <v>4360</v>
      </c>
      <c r="C5406" s="209" t="s">
        <v>22</v>
      </c>
      <c r="D5406" s="211">
        <v>137.99</v>
      </c>
      <c r="E5406" s="218"/>
      <c r="F5406" s="218"/>
      <c r="G5406" s="218"/>
      <c r="H5406" s="219"/>
    </row>
    <row r="5407" spans="1:8" ht="39.6">
      <c r="A5407" s="209">
        <v>102121</v>
      </c>
      <c r="B5407" s="210" t="s">
        <v>4361</v>
      </c>
      <c r="C5407" s="209" t="s">
        <v>22</v>
      </c>
      <c r="D5407" s="211">
        <v>172.73</v>
      </c>
      <c r="E5407" s="218"/>
      <c r="F5407" s="218"/>
      <c r="G5407" s="218"/>
      <c r="H5407" s="219"/>
    </row>
    <row r="5408" spans="1:8" ht="39.6">
      <c r="A5408" s="209">
        <v>102122</v>
      </c>
      <c r="B5408" s="210" t="s">
        <v>4362</v>
      </c>
      <c r="C5408" s="209" t="s">
        <v>22</v>
      </c>
      <c r="D5408" s="211">
        <v>7331.35</v>
      </c>
      <c r="E5408" s="218"/>
      <c r="F5408" s="218"/>
      <c r="G5408" s="218"/>
      <c r="H5408" s="220"/>
    </row>
    <row r="5409" spans="1:8" ht="39.6">
      <c r="A5409" s="209">
        <v>102123</v>
      </c>
      <c r="B5409" s="210" t="s">
        <v>4363</v>
      </c>
      <c r="C5409" s="209" t="s">
        <v>22</v>
      </c>
      <c r="D5409" s="211">
        <v>182.63</v>
      </c>
      <c r="E5409" s="218"/>
      <c r="F5409" s="218"/>
      <c r="G5409" s="218"/>
      <c r="H5409" s="219"/>
    </row>
    <row r="5410" spans="1:8" ht="39.6">
      <c r="A5410" s="209">
        <v>102136</v>
      </c>
      <c r="B5410" s="210" t="s">
        <v>4364</v>
      </c>
      <c r="C5410" s="209" t="s">
        <v>22</v>
      </c>
      <c r="D5410" s="211">
        <v>65.760000000000005</v>
      </c>
      <c r="E5410" s="218"/>
      <c r="F5410" s="218"/>
      <c r="G5410" s="218"/>
      <c r="H5410" s="219"/>
    </row>
    <row r="5411" spans="1:8" ht="39.6">
      <c r="A5411" s="209">
        <v>102137</v>
      </c>
      <c r="B5411" s="210" t="s">
        <v>119</v>
      </c>
      <c r="C5411" s="209" t="s">
        <v>22</v>
      </c>
      <c r="D5411" s="211">
        <v>85.87</v>
      </c>
      <c r="E5411" s="218"/>
      <c r="F5411" s="218"/>
      <c r="G5411" s="218"/>
      <c r="H5411" s="219"/>
    </row>
    <row r="5412" spans="1:8" ht="39.6">
      <c r="A5412" s="209">
        <v>102138</v>
      </c>
      <c r="B5412" s="210" t="s">
        <v>4365</v>
      </c>
      <c r="C5412" s="209" t="s">
        <v>22</v>
      </c>
      <c r="D5412" s="211">
        <v>198.75</v>
      </c>
      <c r="E5412" s="218"/>
      <c r="F5412" s="218"/>
      <c r="G5412" s="218"/>
      <c r="H5412" s="219"/>
    </row>
    <row r="5413" spans="1:8" ht="66">
      <c r="A5413" s="209">
        <v>103517</v>
      </c>
      <c r="B5413" s="210" t="s">
        <v>4366</v>
      </c>
      <c r="C5413" s="209" t="s">
        <v>22</v>
      </c>
      <c r="D5413" s="211">
        <v>3290.81</v>
      </c>
      <c r="E5413" s="218"/>
      <c r="F5413" s="218"/>
      <c r="G5413" s="218"/>
      <c r="H5413" s="220"/>
    </row>
    <row r="5414" spans="1:8" ht="52.8">
      <c r="A5414" s="209">
        <v>103519</v>
      </c>
      <c r="B5414" s="210" t="s">
        <v>4367</v>
      </c>
      <c r="C5414" s="209" t="s">
        <v>22</v>
      </c>
      <c r="D5414" s="211">
        <v>11.74</v>
      </c>
      <c r="E5414" s="218"/>
      <c r="F5414" s="218"/>
      <c r="G5414" s="218"/>
      <c r="H5414" s="219"/>
    </row>
    <row r="5415" spans="1:8" ht="66">
      <c r="A5415" s="209">
        <v>103520</v>
      </c>
      <c r="B5415" s="210" t="s">
        <v>4368</v>
      </c>
      <c r="C5415" s="209" t="s">
        <v>22</v>
      </c>
      <c r="D5415" s="211">
        <v>5436.88</v>
      </c>
      <c r="E5415" s="218"/>
      <c r="F5415" s="218"/>
      <c r="G5415" s="218"/>
      <c r="H5415" s="220"/>
    </row>
    <row r="5416" spans="1:8" ht="66">
      <c r="A5416" s="209">
        <v>103521</v>
      </c>
      <c r="B5416" s="210" t="s">
        <v>4369</v>
      </c>
      <c r="C5416" s="209" t="s">
        <v>22</v>
      </c>
      <c r="D5416" s="211">
        <v>7218.82</v>
      </c>
      <c r="E5416" s="218"/>
      <c r="F5416" s="218"/>
      <c r="G5416" s="218"/>
      <c r="H5416" s="220"/>
    </row>
    <row r="5417" spans="1:8" ht="66">
      <c r="A5417" s="209">
        <v>103522</v>
      </c>
      <c r="B5417" s="210" t="s">
        <v>4370</v>
      </c>
      <c r="C5417" s="209" t="s">
        <v>22</v>
      </c>
      <c r="D5417" s="211">
        <v>7300.73</v>
      </c>
      <c r="E5417" s="218"/>
      <c r="F5417" s="218"/>
      <c r="G5417" s="218"/>
      <c r="H5417" s="220"/>
    </row>
    <row r="5418" spans="1:8" ht="66">
      <c r="A5418" s="209">
        <v>103523</v>
      </c>
      <c r="B5418" s="210" t="s">
        <v>4371</v>
      </c>
      <c r="C5418" s="209" t="s">
        <v>22</v>
      </c>
      <c r="D5418" s="211">
        <v>10975.23</v>
      </c>
      <c r="E5418" s="218"/>
      <c r="F5418" s="218"/>
      <c r="G5418" s="218"/>
      <c r="H5418" s="220"/>
    </row>
    <row r="5419" spans="1:8" ht="79.2">
      <c r="A5419" s="209">
        <v>104660</v>
      </c>
      <c r="B5419" s="210" t="s">
        <v>7339</v>
      </c>
      <c r="C5419" s="209" t="s">
        <v>22</v>
      </c>
      <c r="D5419" s="211">
        <v>1254.94</v>
      </c>
      <c r="E5419" s="218"/>
      <c r="F5419" s="218"/>
      <c r="G5419" s="218"/>
      <c r="H5419" s="220"/>
    </row>
    <row r="5420" spans="1:8" ht="79.2">
      <c r="A5420" s="209">
        <v>104661</v>
      </c>
      <c r="B5420" s="210" t="s">
        <v>7340</v>
      </c>
      <c r="C5420" s="209" t="s">
        <v>22</v>
      </c>
      <c r="D5420" s="211">
        <v>554.78</v>
      </c>
      <c r="E5420" s="218"/>
      <c r="F5420" s="218"/>
      <c r="G5420" s="218"/>
      <c r="H5420" s="219"/>
    </row>
    <row r="5421" spans="1:8" ht="79.2">
      <c r="A5421" s="209">
        <v>104662</v>
      </c>
      <c r="B5421" s="210" t="s">
        <v>7341</v>
      </c>
      <c r="C5421" s="209" t="s">
        <v>22</v>
      </c>
      <c r="D5421" s="211">
        <v>388.2</v>
      </c>
      <c r="E5421" s="218"/>
      <c r="F5421" s="218"/>
      <c r="G5421" s="218"/>
      <c r="H5421" s="219"/>
    </row>
    <row r="5422" spans="1:8" ht="92.4">
      <c r="A5422" s="209">
        <v>104663</v>
      </c>
      <c r="B5422" s="210" t="s">
        <v>7342</v>
      </c>
      <c r="C5422" s="209" t="s">
        <v>22</v>
      </c>
      <c r="D5422" s="211">
        <v>467.86</v>
      </c>
      <c r="E5422" s="218"/>
      <c r="F5422" s="218"/>
      <c r="G5422" s="218"/>
      <c r="H5422" s="219"/>
    </row>
    <row r="5423" spans="1:8" ht="92.4">
      <c r="A5423" s="209">
        <v>104664</v>
      </c>
      <c r="B5423" s="210" t="s">
        <v>7343</v>
      </c>
      <c r="C5423" s="209" t="s">
        <v>22</v>
      </c>
      <c r="D5423" s="211">
        <v>145.22999999999999</v>
      </c>
      <c r="E5423" s="218"/>
      <c r="F5423" s="218"/>
      <c r="G5423" s="218"/>
      <c r="H5423" s="219"/>
    </row>
    <row r="5424" spans="1:8" ht="92.4">
      <c r="A5424" s="209">
        <v>104665</v>
      </c>
      <c r="B5424" s="210" t="s">
        <v>7344</v>
      </c>
      <c r="C5424" s="209" t="s">
        <v>22</v>
      </c>
      <c r="D5424" s="211">
        <v>609.91</v>
      </c>
      <c r="E5424" s="218"/>
      <c r="F5424" s="218"/>
      <c r="G5424" s="218"/>
      <c r="H5424" s="219"/>
    </row>
    <row r="5425" spans="1:8" ht="79.2">
      <c r="A5425" s="209">
        <v>104666</v>
      </c>
      <c r="B5425" s="210" t="s">
        <v>7345</v>
      </c>
      <c r="C5425" s="209" t="s">
        <v>22</v>
      </c>
      <c r="D5425" s="211">
        <v>295.18</v>
      </c>
      <c r="E5425" s="218"/>
      <c r="F5425" s="218"/>
      <c r="G5425" s="218"/>
      <c r="H5425" s="219"/>
    </row>
    <row r="5426" spans="1:8" ht="66">
      <c r="A5426" s="209">
        <v>104667</v>
      </c>
      <c r="B5426" s="210" t="s">
        <v>7346</v>
      </c>
      <c r="C5426" s="209" t="s">
        <v>22</v>
      </c>
      <c r="D5426" s="211">
        <v>124.95</v>
      </c>
      <c r="E5426" s="218"/>
      <c r="F5426" s="218"/>
      <c r="G5426" s="218"/>
      <c r="H5426" s="219"/>
    </row>
    <row r="5427" spans="1:8" ht="92.4">
      <c r="A5427" s="209">
        <v>104668</v>
      </c>
      <c r="B5427" s="210" t="s">
        <v>7387</v>
      </c>
      <c r="C5427" s="209" t="s">
        <v>7388</v>
      </c>
      <c r="D5427" s="211">
        <v>142.63</v>
      </c>
      <c r="E5427" s="218"/>
      <c r="F5427" s="218"/>
      <c r="G5427" s="218"/>
      <c r="H5427" s="219"/>
    </row>
    <row r="5428" spans="1:8" ht="92.4">
      <c r="A5428" s="209">
        <v>104669</v>
      </c>
      <c r="B5428" s="210" t="s">
        <v>7389</v>
      </c>
      <c r="C5428" s="209" t="s">
        <v>7388</v>
      </c>
      <c r="D5428" s="211">
        <v>166.83</v>
      </c>
      <c r="E5428" s="218"/>
      <c r="F5428" s="218"/>
      <c r="G5428" s="218"/>
      <c r="H5428" s="219"/>
    </row>
    <row r="5429" spans="1:8" ht="92.4">
      <c r="A5429" s="209">
        <v>104670</v>
      </c>
      <c r="B5429" s="210" t="s">
        <v>7390</v>
      </c>
      <c r="C5429" s="209" t="s">
        <v>7388</v>
      </c>
      <c r="D5429" s="211">
        <v>245.12</v>
      </c>
      <c r="E5429" s="218"/>
      <c r="F5429" s="218"/>
      <c r="G5429" s="218"/>
      <c r="H5429" s="219"/>
    </row>
    <row r="5430" spans="1:8" ht="79.2">
      <c r="A5430" s="209">
        <v>104671</v>
      </c>
      <c r="B5430" s="210" t="s">
        <v>7347</v>
      </c>
      <c r="C5430" s="209" t="s">
        <v>22</v>
      </c>
      <c r="D5430" s="211">
        <v>1125.77</v>
      </c>
      <c r="E5430" s="218"/>
      <c r="F5430" s="218"/>
      <c r="G5430" s="218"/>
      <c r="H5430" s="220"/>
    </row>
    <row r="5431" spans="1:8" ht="79.2">
      <c r="A5431" s="209">
        <v>104672</v>
      </c>
      <c r="B5431" s="210" t="s">
        <v>7348</v>
      </c>
      <c r="C5431" s="209" t="s">
        <v>22</v>
      </c>
      <c r="D5431" s="211">
        <v>420.15</v>
      </c>
      <c r="E5431" s="218"/>
      <c r="F5431" s="218"/>
      <c r="G5431" s="218"/>
      <c r="H5431" s="219"/>
    </row>
    <row r="5432" spans="1:8" ht="79.2">
      <c r="A5432" s="209">
        <v>104673</v>
      </c>
      <c r="B5432" s="210" t="s">
        <v>7349</v>
      </c>
      <c r="C5432" s="209" t="s">
        <v>22</v>
      </c>
      <c r="D5432" s="211">
        <v>673.89</v>
      </c>
      <c r="E5432" s="218"/>
      <c r="F5432" s="218"/>
      <c r="G5432" s="218"/>
      <c r="H5432" s="219"/>
    </row>
    <row r="5433" spans="1:8" ht="79.2">
      <c r="A5433" s="209">
        <v>104674</v>
      </c>
      <c r="B5433" s="210" t="s">
        <v>7350</v>
      </c>
      <c r="C5433" s="209" t="s">
        <v>22</v>
      </c>
      <c r="D5433" s="211">
        <v>219.2</v>
      </c>
      <c r="E5433" s="218"/>
      <c r="F5433" s="218"/>
      <c r="G5433" s="218"/>
      <c r="H5433" s="219"/>
    </row>
    <row r="5434" spans="1:8" ht="79.2">
      <c r="A5434" s="209">
        <v>104675</v>
      </c>
      <c r="B5434" s="210" t="s">
        <v>7391</v>
      </c>
      <c r="C5434" s="209" t="s">
        <v>7392</v>
      </c>
      <c r="D5434" s="211">
        <v>1.75</v>
      </c>
      <c r="E5434" s="218"/>
      <c r="F5434" s="218"/>
      <c r="G5434" s="218"/>
      <c r="H5434" s="219"/>
    </row>
    <row r="5435" spans="1:8" ht="92.4">
      <c r="A5435" s="209">
        <v>104676</v>
      </c>
      <c r="B5435" s="210" t="s">
        <v>7351</v>
      </c>
      <c r="C5435" s="209" t="s">
        <v>22</v>
      </c>
      <c r="D5435" s="211">
        <v>375.74</v>
      </c>
      <c r="E5435" s="218"/>
      <c r="F5435" s="218"/>
      <c r="G5435" s="218"/>
      <c r="H5435" s="219"/>
    </row>
    <row r="5436" spans="1:8" ht="92.4">
      <c r="A5436" s="209">
        <v>104677</v>
      </c>
      <c r="B5436" s="210" t="s">
        <v>7352</v>
      </c>
      <c r="C5436" s="209" t="s">
        <v>22</v>
      </c>
      <c r="D5436" s="211">
        <v>617.41</v>
      </c>
      <c r="E5436" s="218"/>
      <c r="F5436" s="218"/>
      <c r="G5436" s="218"/>
      <c r="H5436" s="219"/>
    </row>
    <row r="5437" spans="1:8" ht="66">
      <c r="A5437" s="209">
        <v>104678</v>
      </c>
      <c r="B5437" s="210" t="s">
        <v>7353</v>
      </c>
      <c r="C5437" s="209" t="s">
        <v>22</v>
      </c>
      <c r="D5437" s="211">
        <v>142.53</v>
      </c>
      <c r="E5437" s="218"/>
      <c r="F5437" s="218"/>
      <c r="G5437" s="218"/>
      <c r="H5437" s="219"/>
    </row>
    <row r="5438" spans="1:8" ht="66">
      <c r="A5438" s="209">
        <v>104679</v>
      </c>
      <c r="B5438" s="210" t="s">
        <v>7354</v>
      </c>
      <c r="C5438" s="209" t="s">
        <v>22</v>
      </c>
      <c r="D5438" s="211">
        <v>152.66999999999999</v>
      </c>
      <c r="E5438" s="218"/>
      <c r="F5438" s="218"/>
      <c r="G5438" s="218"/>
      <c r="H5438" s="219"/>
    </row>
    <row r="5439" spans="1:8" ht="66">
      <c r="A5439" s="209">
        <v>104680</v>
      </c>
      <c r="B5439" s="210" t="s">
        <v>7355</v>
      </c>
      <c r="C5439" s="209" t="s">
        <v>22</v>
      </c>
      <c r="D5439" s="211">
        <v>148.13999999999999</v>
      </c>
      <c r="E5439" s="218"/>
      <c r="F5439" s="218"/>
      <c r="G5439" s="218"/>
      <c r="H5439" s="219"/>
    </row>
    <row r="5440" spans="1:8" ht="66">
      <c r="A5440" s="209">
        <v>104681</v>
      </c>
      <c r="B5440" s="210" t="s">
        <v>7356</v>
      </c>
      <c r="C5440" s="209" t="s">
        <v>22</v>
      </c>
      <c r="D5440" s="211">
        <v>106.52</v>
      </c>
      <c r="E5440" s="218"/>
      <c r="F5440" s="218"/>
      <c r="G5440" s="218"/>
      <c r="H5440" s="219"/>
    </row>
    <row r="5441" spans="1:8" ht="92.4">
      <c r="A5441" s="209">
        <v>104682</v>
      </c>
      <c r="B5441" s="210" t="s">
        <v>7357</v>
      </c>
      <c r="C5441" s="209" t="s">
        <v>22</v>
      </c>
      <c r="D5441" s="211">
        <v>568.62</v>
      </c>
      <c r="E5441" s="218"/>
      <c r="F5441" s="218"/>
      <c r="G5441" s="218"/>
      <c r="H5441" s="219"/>
    </row>
    <row r="5442" spans="1:8" ht="92.4">
      <c r="A5442" s="209">
        <v>104683</v>
      </c>
      <c r="B5442" s="210" t="s">
        <v>7358</v>
      </c>
      <c r="C5442" s="209" t="s">
        <v>22</v>
      </c>
      <c r="D5442" s="211">
        <v>89.5</v>
      </c>
      <c r="E5442" s="218"/>
      <c r="F5442" s="218"/>
      <c r="G5442" s="218"/>
      <c r="H5442" s="219"/>
    </row>
    <row r="5443" spans="1:8" ht="39.6">
      <c r="A5443" s="209">
        <v>104767</v>
      </c>
      <c r="B5443" s="210" t="s">
        <v>7550</v>
      </c>
      <c r="C5443" s="209" t="s">
        <v>22</v>
      </c>
      <c r="D5443" s="211">
        <v>0.55000000000000004</v>
      </c>
      <c r="E5443" s="218"/>
      <c r="F5443" s="218"/>
      <c r="G5443" s="218"/>
      <c r="H5443" s="219"/>
    </row>
    <row r="5444" spans="1:8" ht="52.8">
      <c r="A5444" s="209">
        <v>104769</v>
      </c>
      <c r="B5444" s="210" t="s">
        <v>7551</v>
      </c>
      <c r="C5444" s="209" t="s">
        <v>22</v>
      </c>
      <c r="D5444" s="211">
        <v>1.46</v>
      </c>
      <c r="E5444" s="218"/>
      <c r="F5444" s="218"/>
      <c r="G5444" s="218"/>
      <c r="H5444" s="219"/>
    </row>
    <row r="5445" spans="1:8" ht="52.8">
      <c r="A5445" s="209">
        <v>104771</v>
      </c>
      <c r="B5445" s="210" t="s">
        <v>7552</v>
      </c>
      <c r="C5445" s="209" t="s">
        <v>22</v>
      </c>
      <c r="D5445" s="211">
        <v>2.15</v>
      </c>
      <c r="E5445" s="218"/>
      <c r="F5445" s="218"/>
      <c r="G5445" s="218"/>
      <c r="H5445" s="219"/>
    </row>
    <row r="5446" spans="1:8" ht="52.8">
      <c r="A5446" s="209">
        <v>104773</v>
      </c>
      <c r="B5446" s="210" t="s">
        <v>7553</v>
      </c>
      <c r="C5446" s="209" t="s">
        <v>22</v>
      </c>
      <c r="D5446" s="211">
        <v>1.97</v>
      </c>
      <c r="E5446" s="218"/>
      <c r="F5446" s="218"/>
      <c r="G5446" s="218"/>
      <c r="H5446" s="219"/>
    </row>
    <row r="5447" spans="1:8" ht="52.8">
      <c r="A5447" s="209">
        <v>104775</v>
      </c>
      <c r="B5447" s="210" t="s">
        <v>7554</v>
      </c>
      <c r="C5447" s="209" t="s">
        <v>22</v>
      </c>
      <c r="D5447" s="211">
        <v>5.26</v>
      </c>
      <c r="E5447" s="218"/>
      <c r="F5447" s="218"/>
      <c r="G5447" s="218"/>
      <c r="H5447" s="219"/>
    </row>
    <row r="5448" spans="1:8" ht="52.8">
      <c r="A5448" s="209">
        <v>104777</v>
      </c>
      <c r="B5448" s="210" t="s">
        <v>7555</v>
      </c>
      <c r="C5448" s="209" t="s">
        <v>22</v>
      </c>
      <c r="D5448" s="211">
        <v>7.69</v>
      </c>
      <c r="E5448" s="218"/>
      <c r="F5448" s="218"/>
      <c r="G5448" s="218"/>
      <c r="H5448" s="219"/>
    </row>
    <row r="5449" spans="1:8" ht="52.8">
      <c r="A5449" s="209">
        <v>104779</v>
      </c>
      <c r="B5449" s="210" t="s">
        <v>7556</v>
      </c>
      <c r="C5449" s="209" t="s">
        <v>19</v>
      </c>
      <c r="D5449" s="211">
        <v>4.51</v>
      </c>
      <c r="E5449" s="218"/>
      <c r="F5449" s="218"/>
      <c r="G5449" s="218"/>
      <c r="H5449" s="219"/>
    </row>
    <row r="5450" spans="1:8" ht="52.8">
      <c r="A5450" s="209">
        <v>104781</v>
      </c>
      <c r="B5450" s="210" t="s">
        <v>7557</v>
      </c>
      <c r="C5450" s="209" t="s">
        <v>19</v>
      </c>
      <c r="D5450" s="211">
        <v>5.22</v>
      </c>
      <c r="E5450" s="218"/>
      <c r="F5450" s="218"/>
      <c r="G5450" s="218"/>
      <c r="H5450" s="219"/>
    </row>
    <row r="5451" spans="1:8" ht="52.8">
      <c r="A5451" s="209">
        <v>104782</v>
      </c>
      <c r="B5451" s="210" t="s">
        <v>7558</v>
      </c>
      <c r="C5451" s="209" t="s">
        <v>22</v>
      </c>
      <c r="D5451" s="211">
        <v>74.760000000000005</v>
      </c>
      <c r="E5451" s="218"/>
      <c r="F5451" s="218"/>
      <c r="G5451" s="218"/>
      <c r="H5451" s="219"/>
    </row>
    <row r="5452" spans="1:8" ht="52.8">
      <c r="A5452" s="209">
        <v>104783</v>
      </c>
      <c r="B5452" s="210" t="s">
        <v>7559</v>
      </c>
      <c r="C5452" s="209" t="s">
        <v>22</v>
      </c>
      <c r="D5452" s="211">
        <v>4.72</v>
      </c>
      <c r="E5452" s="218"/>
      <c r="F5452" s="218"/>
      <c r="G5452" s="218"/>
      <c r="H5452" s="219"/>
    </row>
    <row r="5453" spans="1:8" ht="52.8">
      <c r="A5453" s="209">
        <v>104784</v>
      </c>
      <c r="B5453" s="210" t="s">
        <v>7560</v>
      </c>
      <c r="C5453" s="209" t="s">
        <v>22</v>
      </c>
      <c r="D5453" s="211">
        <v>12.86</v>
      </c>
      <c r="E5453" s="218"/>
      <c r="F5453" s="218"/>
      <c r="G5453" s="218"/>
      <c r="H5453" s="219"/>
    </row>
    <row r="5454" spans="1:8" ht="52.8">
      <c r="A5454" s="209">
        <v>104786</v>
      </c>
      <c r="B5454" s="210" t="s">
        <v>7561</v>
      </c>
      <c r="C5454" s="209" t="s">
        <v>19</v>
      </c>
      <c r="D5454" s="211">
        <v>4.96</v>
      </c>
      <c r="E5454" s="218"/>
      <c r="F5454" s="218"/>
      <c r="G5454" s="218"/>
      <c r="H5454" s="219"/>
    </row>
    <row r="5455" spans="1:8" ht="52.8">
      <c r="A5455" s="209">
        <v>104787</v>
      </c>
      <c r="B5455" s="210" t="s">
        <v>7562</v>
      </c>
      <c r="C5455" s="209" t="s">
        <v>19</v>
      </c>
      <c r="D5455" s="211">
        <v>6.58</v>
      </c>
      <c r="E5455" s="218"/>
      <c r="F5455" s="218"/>
      <c r="G5455" s="218"/>
      <c r="H5455" s="219"/>
    </row>
    <row r="5456" spans="1:8" ht="52.8">
      <c r="A5456" s="209">
        <v>104788</v>
      </c>
      <c r="B5456" s="210" t="s">
        <v>7563</v>
      </c>
      <c r="C5456" s="209" t="s">
        <v>19</v>
      </c>
      <c r="D5456" s="211">
        <v>8.75</v>
      </c>
      <c r="E5456" s="218"/>
      <c r="F5456" s="218"/>
      <c r="G5456" s="218"/>
      <c r="H5456" s="219"/>
    </row>
    <row r="5457" spans="1:8" ht="39.6">
      <c r="A5457" s="209">
        <v>104031</v>
      </c>
      <c r="B5457" s="210" t="s">
        <v>4372</v>
      </c>
      <c r="C5457" s="209" t="s">
        <v>22</v>
      </c>
      <c r="D5457" s="211">
        <v>14.24</v>
      </c>
      <c r="E5457" s="218"/>
      <c r="F5457" s="218"/>
      <c r="G5457" s="218"/>
      <c r="H5457" s="219"/>
    </row>
    <row r="5458" spans="1:8" ht="39.6">
      <c r="A5458" s="209">
        <v>104032</v>
      </c>
      <c r="B5458" s="210" t="s">
        <v>4373</v>
      </c>
      <c r="C5458" s="209" t="s">
        <v>22</v>
      </c>
      <c r="D5458" s="211">
        <v>18.309999999999999</v>
      </c>
      <c r="E5458" s="218"/>
      <c r="F5458" s="218"/>
      <c r="G5458" s="218"/>
      <c r="H5458" s="219"/>
    </row>
    <row r="5459" spans="1:8" ht="39.6">
      <c r="A5459" s="209">
        <v>104033</v>
      </c>
      <c r="B5459" s="210" t="s">
        <v>4374</v>
      </c>
      <c r="C5459" s="209" t="s">
        <v>22</v>
      </c>
      <c r="D5459" s="211">
        <v>16.53</v>
      </c>
      <c r="E5459" s="218"/>
      <c r="F5459" s="218"/>
      <c r="G5459" s="218"/>
      <c r="H5459" s="219"/>
    </row>
    <row r="5460" spans="1:8" ht="39.6">
      <c r="A5460" s="209">
        <v>104034</v>
      </c>
      <c r="B5460" s="210" t="s">
        <v>4375</v>
      </c>
      <c r="C5460" s="209" t="s">
        <v>22</v>
      </c>
      <c r="D5460" s="211">
        <v>22.04</v>
      </c>
      <c r="E5460" s="218"/>
      <c r="F5460" s="218"/>
      <c r="G5460" s="218"/>
      <c r="H5460" s="219"/>
    </row>
    <row r="5461" spans="1:8" ht="39.6">
      <c r="A5461" s="209">
        <v>104035</v>
      </c>
      <c r="B5461" s="210" t="s">
        <v>4376</v>
      </c>
      <c r="C5461" s="209" t="s">
        <v>22</v>
      </c>
      <c r="D5461" s="211">
        <v>30.04</v>
      </c>
      <c r="E5461" s="218"/>
      <c r="F5461" s="218"/>
      <c r="G5461" s="218"/>
      <c r="H5461" s="219"/>
    </row>
    <row r="5462" spans="1:8" ht="39.6">
      <c r="A5462" s="209">
        <v>104036</v>
      </c>
      <c r="B5462" s="210" t="s">
        <v>4377</v>
      </c>
      <c r="C5462" s="209" t="s">
        <v>22</v>
      </c>
      <c r="D5462" s="211">
        <v>30.97</v>
      </c>
      <c r="E5462" s="218"/>
      <c r="F5462" s="218"/>
      <c r="G5462" s="218"/>
      <c r="H5462" s="219"/>
    </row>
    <row r="5463" spans="1:8" ht="39.6">
      <c r="A5463" s="209">
        <v>104039</v>
      </c>
      <c r="B5463" s="210" t="s">
        <v>4378</v>
      </c>
      <c r="C5463" s="209" t="s">
        <v>22</v>
      </c>
      <c r="D5463" s="211">
        <v>64.78</v>
      </c>
      <c r="E5463" s="218"/>
      <c r="F5463" s="218"/>
      <c r="G5463" s="218"/>
      <c r="H5463" s="219"/>
    </row>
    <row r="5464" spans="1:8" ht="39.6">
      <c r="A5464" s="209">
        <v>104043</v>
      </c>
      <c r="B5464" s="210" t="s">
        <v>4379</v>
      </c>
      <c r="C5464" s="209" t="s">
        <v>22</v>
      </c>
      <c r="D5464" s="211">
        <v>6.86</v>
      </c>
      <c r="E5464" s="218"/>
      <c r="F5464" s="218"/>
      <c r="G5464" s="218"/>
      <c r="H5464" s="219"/>
    </row>
    <row r="5465" spans="1:8" ht="39.6">
      <c r="A5465" s="209">
        <v>104044</v>
      </c>
      <c r="B5465" s="210" t="s">
        <v>4380</v>
      </c>
      <c r="C5465" s="209" t="s">
        <v>22</v>
      </c>
      <c r="D5465" s="211">
        <v>7.12</v>
      </c>
      <c r="E5465" s="218"/>
      <c r="F5465" s="218"/>
      <c r="G5465" s="218"/>
      <c r="H5465" s="219"/>
    </row>
    <row r="5466" spans="1:8" ht="39.6">
      <c r="A5466" s="209">
        <v>104045</v>
      </c>
      <c r="B5466" s="210" t="s">
        <v>4381</v>
      </c>
      <c r="C5466" s="209" t="s">
        <v>22</v>
      </c>
      <c r="D5466" s="211">
        <v>11.88</v>
      </c>
      <c r="E5466" s="218"/>
      <c r="F5466" s="218"/>
      <c r="G5466" s="218"/>
      <c r="H5466" s="219"/>
    </row>
    <row r="5467" spans="1:8" ht="52.8">
      <c r="A5467" s="209">
        <v>104046</v>
      </c>
      <c r="B5467" s="210" t="s">
        <v>4382</v>
      </c>
      <c r="C5467" s="209" t="s">
        <v>22</v>
      </c>
      <c r="D5467" s="211">
        <v>6.49</v>
      </c>
      <c r="E5467" s="218"/>
      <c r="F5467" s="218"/>
      <c r="G5467" s="218"/>
      <c r="H5467" s="219"/>
    </row>
    <row r="5468" spans="1:8" ht="52.8">
      <c r="A5468" s="209">
        <v>104047</v>
      </c>
      <c r="B5468" s="210" t="s">
        <v>4383</v>
      </c>
      <c r="C5468" s="209" t="s">
        <v>22</v>
      </c>
      <c r="D5468" s="211">
        <v>7.49</v>
      </c>
      <c r="E5468" s="218"/>
      <c r="F5468" s="218"/>
      <c r="G5468" s="218"/>
      <c r="H5468" s="219"/>
    </row>
    <row r="5469" spans="1:8" ht="39.6">
      <c r="A5469" s="209">
        <v>104048</v>
      </c>
      <c r="B5469" s="210" t="s">
        <v>4384</v>
      </c>
      <c r="C5469" s="209" t="s">
        <v>22</v>
      </c>
      <c r="D5469" s="211">
        <v>11.55</v>
      </c>
      <c r="E5469" s="218"/>
      <c r="F5469" s="218"/>
      <c r="G5469" s="218"/>
      <c r="H5469" s="219"/>
    </row>
    <row r="5470" spans="1:8" ht="39.6">
      <c r="A5470" s="209">
        <v>104049</v>
      </c>
      <c r="B5470" s="210" t="s">
        <v>4385</v>
      </c>
      <c r="C5470" s="209" t="s">
        <v>22</v>
      </c>
      <c r="D5470" s="211">
        <v>4.22</v>
      </c>
      <c r="E5470" s="218"/>
      <c r="F5470" s="218"/>
      <c r="G5470" s="218"/>
      <c r="H5470" s="219"/>
    </row>
    <row r="5471" spans="1:8" ht="39.6">
      <c r="A5471" s="209">
        <v>104050</v>
      </c>
      <c r="B5471" s="210" t="s">
        <v>4386</v>
      </c>
      <c r="C5471" s="209" t="s">
        <v>22</v>
      </c>
      <c r="D5471" s="211">
        <v>6.62</v>
      </c>
      <c r="E5471" s="218"/>
      <c r="F5471" s="218"/>
      <c r="G5471" s="218"/>
      <c r="H5471" s="219"/>
    </row>
    <row r="5472" spans="1:8" ht="39.6">
      <c r="A5472" s="209">
        <v>104051</v>
      </c>
      <c r="B5472" s="210" t="s">
        <v>4387</v>
      </c>
      <c r="C5472" s="209" t="s">
        <v>22</v>
      </c>
      <c r="D5472" s="211">
        <v>6.05</v>
      </c>
      <c r="E5472" s="218"/>
      <c r="F5472" s="218"/>
      <c r="G5472" s="218"/>
      <c r="H5472" s="219"/>
    </row>
    <row r="5473" spans="1:8" ht="39.6">
      <c r="A5473" s="209">
        <v>104052</v>
      </c>
      <c r="B5473" s="210" t="s">
        <v>4388</v>
      </c>
      <c r="C5473" s="209" t="s">
        <v>22</v>
      </c>
      <c r="D5473" s="211">
        <v>8.52</v>
      </c>
      <c r="E5473" s="218"/>
      <c r="F5473" s="218"/>
      <c r="G5473" s="218"/>
      <c r="H5473" s="219"/>
    </row>
    <row r="5474" spans="1:8" ht="39.6">
      <c r="A5474" s="209">
        <v>104053</v>
      </c>
      <c r="B5474" s="210" t="s">
        <v>4389</v>
      </c>
      <c r="C5474" s="209" t="s">
        <v>22</v>
      </c>
      <c r="D5474" s="211">
        <v>7.26</v>
      </c>
      <c r="E5474" s="218"/>
      <c r="F5474" s="218"/>
      <c r="G5474" s="218"/>
      <c r="H5474" s="219"/>
    </row>
    <row r="5475" spans="1:8" ht="39.6">
      <c r="A5475" s="209">
        <v>104054</v>
      </c>
      <c r="B5475" s="210" t="s">
        <v>4390</v>
      </c>
      <c r="C5475" s="209" t="s">
        <v>22</v>
      </c>
      <c r="D5475" s="211">
        <v>15.21</v>
      </c>
      <c r="E5475" s="218"/>
      <c r="F5475" s="218"/>
      <c r="G5475" s="218"/>
      <c r="H5475" s="219"/>
    </row>
    <row r="5476" spans="1:8" ht="39.6">
      <c r="A5476" s="209">
        <v>104055</v>
      </c>
      <c r="B5476" s="210" t="s">
        <v>4391</v>
      </c>
      <c r="C5476" s="209" t="s">
        <v>22</v>
      </c>
      <c r="D5476" s="211">
        <v>12.9</v>
      </c>
      <c r="E5476" s="218"/>
      <c r="F5476" s="218"/>
      <c r="G5476" s="218"/>
      <c r="H5476" s="219"/>
    </row>
    <row r="5477" spans="1:8" ht="26.4">
      <c r="A5477" s="209">
        <v>104056</v>
      </c>
      <c r="B5477" s="210" t="s">
        <v>4392</v>
      </c>
      <c r="C5477" s="209" t="s">
        <v>22</v>
      </c>
      <c r="D5477" s="211">
        <v>19.73</v>
      </c>
      <c r="E5477" s="218"/>
      <c r="F5477" s="218"/>
      <c r="G5477" s="218"/>
      <c r="H5477" s="219"/>
    </row>
    <row r="5478" spans="1:8" ht="26.4">
      <c r="A5478" s="209">
        <v>104058</v>
      </c>
      <c r="B5478" s="210" t="s">
        <v>4393</v>
      </c>
      <c r="C5478" s="209" t="s">
        <v>22</v>
      </c>
      <c r="D5478" s="211">
        <v>6.11</v>
      </c>
      <c r="E5478" s="218"/>
      <c r="F5478" s="218"/>
      <c r="G5478" s="218"/>
      <c r="H5478" s="219"/>
    </row>
    <row r="5479" spans="1:8" ht="26.4">
      <c r="A5479" s="209">
        <v>104059</v>
      </c>
      <c r="B5479" s="210" t="s">
        <v>4394</v>
      </c>
      <c r="C5479" s="209" t="s">
        <v>22</v>
      </c>
      <c r="D5479" s="211">
        <v>9.1199999999999992</v>
      </c>
      <c r="E5479" s="218"/>
      <c r="F5479" s="218"/>
      <c r="G5479" s="218"/>
      <c r="H5479" s="219"/>
    </row>
    <row r="5480" spans="1:8" ht="26.4">
      <c r="A5480" s="209">
        <v>104060</v>
      </c>
      <c r="B5480" s="210" t="s">
        <v>4395</v>
      </c>
      <c r="C5480" s="209" t="s">
        <v>19</v>
      </c>
      <c r="D5480" s="211">
        <v>7.54</v>
      </c>
      <c r="E5480" s="218"/>
      <c r="F5480" s="218"/>
      <c r="G5480" s="218"/>
      <c r="H5480" s="219"/>
    </row>
    <row r="5481" spans="1:8" ht="26.4">
      <c r="A5481" s="209">
        <v>104061</v>
      </c>
      <c r="B5481" s="210" t="s">
        <v>4396</v>
      </c>
      <c r="C5481" s="209" t="s">
        <v>19</v>
      </c>
      <c r="D5481" s="211">
        <v>13.86</v>
      </c>
      <c r="E5481" s="218"/>
      <c r="F5481" s="218"/>
      <c r="G5481" s="218"/>
      <c r="H5481" s="219"/>
    </row>
    <row r="5482" spans="1:8" ht="79.2">
      <c r="A5482" s="209">
        <v>104112</v>
      </c>
      <c r="B5482" s="210" t="s">
        <v>7393</v>
      </c>
      <c r="C5482" s="209" t="s">
        <v>22</v>
      </c>
      <c r="D5482" s="211">
        <v>129.16</v>
      </c>
      <c r="E5482" s="218"/>
      <c r="F5482" s="218"/>
      <c r="G5482" s="218"/>
      <c r="H5482" s="219"/>
    </row>
    <row r="5483" spans="1:8" ht="79.2">
      <c r="A5483" s="209">
        <v>104114</v>
      </c>
      <c r="B5483" s="210" t="s">
        <v>7394</v>
      </c>
      <c r="C5483" s="209" t="s">
        <v>22</v>
      </c>
      <c r="D5483" s="211">
        <v>195.1</v>
      </c>
      <c r="E5483" s="218"/>
      <c r="F5483" s="218"/>
      <c r="G5483" s="218"/>
      <c r="H5483" s="219"/>
    </row>
    <row r="5484" spans="1:8" ht="79.2">
      <c r="A5484" s="209">
        <v>104116</v>
      </c>
      <c r="B5484" s="210" t="s">
        <v>7395</v>
      </c>
      <c r="C5484" s="209" t="s">
        <v>22</v>
      </c>
      <c r="D5484" s="211">
        <v>261.06</v>
      </c>
      <c r="E5484" s="218"/>
      <c r="F5484" s="218"/>
      <c r="G5484" s="218"/>
      <c r="H5484" s="219"/>
    </row>
    <row r="5485" spans="1:8" ht="79.2">
      <c r="A5485" s="209">
        <v>104118</v>
      </c>
      <c r="B5485" s="210" t="s">
        <v>7396</v>
      </c>
      <c r="C5485" s="209" t="s">
        <v>22</v>
      </c>
      <c r="D5485" s="211">
        <v>220.72</v>
      </c>
      <c r="E5485" s="218"/>
      <c r="F5485" s="218"/>
      <c r="G5485" s="218"/>
      <c r="H5485" s="219"/>
    </row>
    <row r="5486" spans="1:8" ht="79.2">
      <c r="A5486" s="209">
        <v>104120</v>
      </c>
      <c r="B5486" s="210" t="s">
        <v>7397</v>
      </c>
      <c r="C5486" s="209" t="s">
        <v>22</v>
      </c>
      <c r="D5486" s="211">
        <v>350.33</v>
      </c>
      <c r="E5486" s="218"/>
      <c r="F5486" s="218"/>
      <c r="G5486" s="218"/>
      <c r="H5486" s="219"/>
    </row>
    <row r="5487" spans="1:8" ht="79.2">
      <c r="A5487" s="209">
        <v>104122</v>
      </c>
      <c r="B5487" s="210" t="s">
        <v>7398</v>
      </c>
      <c r="C5487" s="209" t="s">
        <v>22</v>
      </c>
      <c r="D5487" s="211">
        <v>479.93</v>
      </c>
      <c r="E5487" s="218"/>
      <c r="F5487" s="218"/>
      <c r="G5487" s="218"/>
      <c r="H5487" s="219"/>
    </row>
    <row r="5488" spans="1:8" ht="39.6">
      <c r="A5488" s="209">
        <v>104062</v>
      </c>
      <c r="B5488" s="210" t="s">
        <v>4397</v>
      </c>
      <c r="C5488" s="209" t="s">
        <v>22</v>
      </c>
      <c r="D5488" s="211">
        <v>67.760000000000005</v>
      </c>
      <c r="E5488" s="218"/>
      <c r="F5488" s="218"/>
      <c r="G5488" s="218"/>
      <c r="H5488" s="219"/>
    </row>
    <row r="5489" spans="1:8" ht="39.6">
      <c r="A5489" s="209">
        <v>104063</v>
      </c>
      <c r="B5489" s="210" t="s">
        <v>4398</v>
      </c>
      <c r="C5489" s="209" t="s">
        <v>22</v>
      </c>
      <c r="D5489" s="211">
        <v>64.290000000000006</v>
      </c>
      <c r="E5489" s="218"/>
      <c r="F5489" s="218"/>
      <c r="G5489" s="218"/>
      <c r="H5489" s="219"/>
    </row>
    <row r="5490" spans="1:8" ht="39.6">
      <c r="A5490" s="209">
        <v>104064</v>
      </c>
      <c r="B5490" s="210" t="s">
        <v>4399</v>
      </c>
      <c r="C5490" s="209" t="s">
        <v>22</v>
      </c>
      <c r="D5490" s="211">
        <v>168.17</v>
      </c>
      <c r="E5490" s="218"/>
      <c r="F5490" s="218"/>
      <c r="G5490" s="218"/>
      <c r="H5490" s="219"/>
    </row>
    <row r="5491" spans="1:8" ht="39.6">
      <c r="A5491" s="209">
        <v>104065</v>
      </c>
      <c r="B5491" s="210" t="s">
        <v>4400</v>
      </c>
      <c r="C5491" s="209" t="s">
        <v>22</v>
      </c>
      <c r="D5491" s="211">
        <v>142.11000000000001</v>
      </c>
      <c r="E5491" s="218"/>
      <c r="F5491" s="218"/>
      <c r="G5491" s="218"/>
      <c r="H5491" s="219"/>
    </row>
    <row r="5492" spans="1:8" ht="26.4">
      <c r="A5492" s="209">
        <v>104072</v>
      </c>
      <c r="B5492" s="210" t="s">
        <v>4401</v>
      </c>
      <c r="C5492" s="209" t="s">
        <v>22</v>
      </c>
      <c r="D5492" s="211">
        <v>262.62</v>
      </c>
      <c r="E5492" s="218"/>
      <c r="F5492" s="218"/>
      <c r="G5492" s="218"/>
      <c r="H5492" s="219"/>
    </row>
    <row r="5493" spans="1:8" ht="39.6">
      <c r="A5493" s="209">
        <v>104076</v>
      </c>
      <c r="B5493" s="210" t="s">
        <v>4402</v>
      </c>
      <c r="C5493" s="209" t="s">
        <v>22</v>
      </c>
      <c r="D5493" s="211">
        <v>40.51</v>
      </c>
      <c r="E5493" s="218"/>
      <c r="F5493" s="218"/>
      <c r="G5493" s="218"/>
      <c r="H5493" s="219"/>
    </row>
    <row r="5494" spans="1:8" ht="26.4">
      <c r="A5494" s="209">
        <v>104082</v>
      </c>
      <c r="B5494" s="210" t="s">
        <v>4403</v>
      </c>
      <c r="C5494" s="209" t="s">
        <v>22</v>
      </c>
      <c r="D5494" s="211">
        <v>27.73</v>
      </c>
      <c r="E5494" s="218"/>
      <c r="F5494" s="218"/>
      <c r="G5494" s="218"/>
      <c r="H5494" s="219"/>
    </row>
    <row r="5495" spans="1:8" ht="26.4">
      <c r="A5495" s="209">
        <v>104083</v>
      </c>
      <c r="B5495" s="210" t="s">
        <v>4404</v>
      </c>
      <c r="C5495" s="209" t="s">
        <v>22</v>
      </c>
      <c r="D5495" s="211">
        <v>68.760000000000005</v>
      </c>
      <c r="E5495" s="218"/>
      <c r="F5495" s="218"/>
      <c r="G5495" s="218"/>
      <c r="H5495" s="219"/>
    </row>
    <row r="5496" spans="1:8" ht="26.4">
      <c r="A5496" s="209">
        <v>104084</v>
      </c>
      <c r="B5496" s="210" t="s">
        <v>4405</v>
      </c>
      <c r="C5496" s="209" t="s">
        <v>22</v>
      </c>
      <c r="D5496" s="211">
        <v>78.58</v>
      </c>
      <c r="E5496" s="218"/>
      <c r="F5496" s="218"/>
      <c r="G5496" s="218"/>
      <c r="H5496" s="219"/>
    </row>
    <row r="5497" spans="1:8" ht="26.4">
      <c r="A5497" s="209">
        <v>104085</v>
      </c>
      <c r="B5497" s="210" t="s">
        <v>4406</v>
      </c>
      <c r="C5497" s="209" t="s">
        <v>19</v>
      </c>
      <c r="D5497" s="211">
        <v>49.1</v>
      </c>
      <c r="E5497" s="218"/>
      <c r="F5497" s="218"/>
      <c r="G5497" s="218"/>
      <c r="H5497" s="219"/>
    </row>
    <row r="5498" spans="1:8" ht="26.4">
      <c r="A5498" s="209">
        <v>104086</v>
      </c>
      <c r="B5498" s="210" t="s">
        <v>4407</v>
      </c>
      <c r="C5498" s="209" t="s">
        <v>19</v>
      </c>
      <c r="D5498" s="211">
        <v>90.09</v>
      </c>
      <c r="E5498" s="218"/>
      <c r="F5498" s="218"/>
      <c r="G5498" s="218"/>
      <c r="H5498" s="219"/>
    </row>
    <row r="5499" spans="1:8" ht="79.2">
      <c r="A5499" s="209">
        <v>104124</v>
      </c>
      <c r="B5499" s="210" t="s">
        <v>7399</v>
      </c>
      <c r="C5499" s="209" t="s">
        <v>22</v>
      </c>
      <c r="D5499" s="211">
        <v>308.7</v>
      </c>
      <c r="E5499" s="218"/>
      <c r="F5499" s="218"/>
      <c r="G5499" s="218"/>
      <c r="H5499" s="219"/>
    </row>
    <row r="5500" spans="1:8" ht="79.2">
      <c r="A5500" s="209">
        <v>104130</v>
      </c>
      <c r="B5500" s="210" t="s">
        <v>7400</v>
      </c>
      <c r="C5500" s="209" t="s">
        <v>22</v>
      </c>
      <c r="D5500" s="211">
        <v>472.63</v>
      </c>
      <c r="E5500" s="218"/>
      <c r="F5500" s="218"/>
      <c r="G5500" s="218"/>
      <c r="H5500" s="219"/>
    </row>
    <row r="5501" spans="1:8" ht="79.2">
      <c r="A5501" s="209">
        <v>104136</v>
      </c>
      <c r="B5501" s="210" t="s">
        <v>7401</v>
      </c>
      <c r="C5501" s="209" t="s">
        <v>22</v>
      </c>
      <c r="D5501" s="211">
        <v>637.51</v>
      </c>
      <c r="E5501" s="218"/>
      <c r="F5501" s="218"/>
      <c r="G5501" s="218"/>
      <c r="H5501" s="219"/>
    </row>
    <row r="5502" spans="1:8" ht="79.2">
      <c r="A5502" s="209">
        <v>104142</v>
      </c>
      <c r="B5502" s="210" t="s">
        <v>7402</v>
      </c>
      <c r="C5502" s="209" t="s">
        <v>22</v>
      </c>
      <c r="D5502" s="211">
        <v>442.61</v>
      </c>
      <c r="E5502" s="218"/>
      <c r="F5502" s="218"/>
      <c r="G5502" s="218"/>
      <c r="H5502" s="219"/>
    </row>
    <row r="5503" spans="1:8" ht="79.2">
      <c r="A5503" s="209">
        <v>104148</v>
      </c>
      <c r="B5503" s="210" t="s">
        <v>7403</v>
      </c>
      <c r="C5503" s="209" t="s">
        <v>22</v>
      </c>
      <c r="D5503" s="211">
        <v>695.67</v>
      </c>
      <c r="E5503" s="218"/>
      <c r="F5503" s="218"/>
      <c r="G5503" s="218"/>
      <c r="H5503" s="219"/>
    </row>
    <row r="5504" spans="1:8" ht="79.2">
      <c r="A5504" s="209">
        <v>104154</v>
      </c>
      <c r="B5504" s="210" t="s">
        <v>7404</v>
      </c>
      <c r="C5504" s="209" t="s">
        <v>22</v>
      </c>
      <c r="D5504" s="211">
        <v>951.29</v>
      </c>
      <c r="E5504" s="218"/>
      <c r="F5504" s="218"/>
      <c r="G5504" s="218"/>
      <c r="H5504" s="219"/>
    </row>
    <row r="5505" spans="1:8" ht="52.8">
      <c r="A5505" s="209">
        <v>96520</v>
      </c>
      <c r="B5505" s="210" t="s">
        <v>4408</v>
      </c>
      <c r="C5505" s="209" t="s">
        <v>1634</v>
      </c>
      <c r="D5505" s="211">
        <v>94.2</v>
      </c>
      <c r="E5505" s="218"/>
      <c r="F5505" s="218"/>
      <c r="G5505" s="218"/>
      <c r="H5505" s="219"/>
    </row>
    <row r="5506" spans="1:8" ht="52.8">
      <c r="A5506" s="209">
        <v>96521</v>
      </c>
      <c r="B5506" s="210" t="s">
        <v>206</v>
      </c>
      <c r="C5506" s="209" t="s">
        <v>1634</v>
      </c>
      <c r="D5506" s="211">
        <v>41.75</v>
      </c>
      <c r="E5506" s="218"/>
      <c r="F5506" s="218"/>
      <c r="G5506" s="218"/>
      <c r="H5506" s="219"/>
    </row>
    <row r="5507" spans="1:8" ht="39.6">
      <c r="A5507" s="209">
        <v>96522</v>
      </c>
      <c r="B5507" s="210" t="s">
        <v>4409</v>
      </c>
      <c r="C5507" s="209" t="s">
        <v>1634</v>
      </c>
      <c r="D5507" s="211">
        <v>137.43</v>
      </c>
      <c r="E5507" s="218"/>
      <c r="F5507" s="218"/>
      <c r="G5507" s="218"/>
      <c r="H5507" s="219"/>
    </row>
    <row r="5508" spans="1:8" ht="52.8">
      <c r="A5508" s="209">
        <v>96523</v>
      </c>
      <c r="B5508" s="210" t="s">
        <v>27</v>
      </c>
      <c r="C5508" s="209" t="s">
        <v>1634</v>
      </c>
      <c r="D5508" s="211">
        <v>87.81</v>
      </c>
      <c r="E5508" s="218"/>
      <c r="F5508" s="218"/>
      <c r="G5508" s="218"/>
      <c r="H5508" s="219"/>
    </row>
    <row r="5509" spans="1:8" ht="39.6">
      <c r="A5509" s="209">
        <v>96524</v>
      </c>
      <c r="B5509" s="210" t="s">
        <v>4410</v>
      </c>
      <c r="C5509" s="209" t="s">
        <v>1634</v>
      </c>
      <c r="D5509" s="211">
        <v>175.42</v>
      </c>
      <c r="E5509" s="218"/>
      <c r="F5509" s="218"/>
      <c r="G5509" s="218"/>
      <c r="H5509" s="219"/>
    </row>
    <row r="5510" spans="1:8" ht="39.6">
      <c r="A5510" s="209">
        <v>96525</v>
      </c>
      <c r="B5510" s="210" t="s">
        <v>4411</v>
      </c>
      <c r="C5510" s="209" t="s">
        <v>1634</v>
      </c>
      <c r="D5510" s="211">
        <v>44.4</v>
      </c>
      <c r="E5510" s="218"/>
      <c r="F5510" s="218"/>
      <c r="G5510" s="218"/>
      <c r="H5510" s="219"/>
    </row>
    <row r="5511" spans="1:8" ht="39.6">
      <c r="A5511" s="209">
        <v>96526</v>
      </c>
      <c r="B5511" s="210" t="s">
        <v>4412</v>
      </c>
      <c r="C5511" s="209" t="s">
        <v>1634</v>
      </c>
      <c r="D5511" s="211">
        <v>277.39</v>
      </c>
      <c r="E5511" s="218"/>
      <c r="F5511" s="218"/>
      <c r="G5511" s="218"/>
      <c r="H5511" s="219"/>
    </row>
    <row r="5512" spans="1:8" ht="39.6">
      <c r="A5512" s="209">
        <v>96527</v>
      </c>
      <c r="B5512" s="210" t="s">
        <v>37</v>
      </c>
      <c r="C5512" s="209" t="s">
        <v>1634</v>
      </c>
      <c r="D5512" s="211">
        <v>115.31</v>
      </c>
      <c r="E5512" s="218"/>
      <c r="F5512" s="218"/>
      <c r="G5512" s="218"/>
      <c r="H5512" s="219"/>
    </row>
    <row r="5513" spans="1:8" ht="52.8">
      <c r="A5513" s="209">
        <v>96528</v>
      </c>
      <c r="B5513" s="210" t="s">
        <v>4413</v>
      </c>
      <c r="C5513" s="209" t="s">
        <v>783</v>
      </c>
      <c r="D5513" s="211">
        <v>195.47</v>
      </c>
      <c r="E5513" s="218"/>
      <c r="F5513" s="218"/>
      <c r="G5513" s="218"/>
      <c r="H5513" s="219"/>
    </row>
    <row r="5514" spans="1:8" ht="39.6">
      <c r="A5514" s="209">
        <v>101114</v>
      </c>
      <c r="B5514" s="210" t="s">
        <v>4414</v>
      </c>
      <c r="C5514" s="209" t="s">
        <v>1634</v>
      </c>
      <c r="D5514" s="211">
        <v>3.91</v>
      </c>
      <c r="E5514" s="218"/>
      <c r="F5514" s="218"/>
      <c r="G5514" s="218"/>
      <c r="H5514" s="219"/>
    </row>
    <row r="5515" spans="1:8" ht="39.6">
      <c r="A5515" s="209">
        <v>101115</v>
      </c>
      <c r="B5515" s="210" t="s">
        <v>4415</v>
      </c>
      <c r="C5515" s="209" t="s">
        <v>1634</v>
      </c>
      <c r="D5515" s="211">
        <v>3.34</v>
      </c>
      <c r="E5515" s="218"/>
      <c r="F5515" s="218"/>
      <c r="G5515" s="218"/>
      <c r="H5515" s="219"/>
    </row>
    <row r="5516" spans="1:8" ht="39.6">
      <c r="A5516" s="209">
        <v>101116</v>
      </c>
      <c r="B5516" s="210" t="s">
        <v>4416</v>
      </c>
      <c r="C5516" s="209" t="s">
        <v>1634</v>
      </c>
      <c r="D5516" s="211">
        <v>2.09</v>
      </c>
      <c r="E5516" s="218"/>
      <c r="F5516" s="218"/>
      <c r="G5516" s="218"/>
      <c r="H5516" s="219"/>
    </row>
    <row r="5517" spans="1:8" ht="39.6">
      <c r="A5517" s="209">
        <v>101117</v>
      </c>
      <c r="B5517" s="210" t="s">
        <v>4417</v>
      </c>
      <c r="C5517" s="209" t="s">
        <v>1634</v>
      </c>
      <c r="D5517" s="211">
        <v>3.03</v>
      </c>
      <c r="E5517" s="218"/>
      <c r="F5517" s="218"/>
      <c r="G5517" s="218"/>
      <c r="H5517" s="219"/>
    </row>
    <row r="5518" spans="1:8" ht="39.6">
      <c r="A5518" s="209">
        <v>101118</v>
      </c>
      <c r="B5518" s="210" t="s">
        <v>4418</v>
      </c>
      <c r="C5518" s="209" t="s">
        <v>1634</v>
      </c>
      <c r="D5518" s="211">
        <v>3.39</v>
      </c>
      <c r="E5518" s="218"/>
      <c r="F5518" s="218"/>
      <c r="G5518" s="218"/>
      <c r="H5518" s="219"/>
    </row>
    <row r="5519" spans="1:8" ht="52.8">
      <c r="A5519" s="209">
        <v>101119</v>
      </c>
      <c r="B5519" s="210" t="s">
        <v>4419</v>
      </c>
      <c r="C5519" s="209" t="s">
        <v>1634</v>
      </c>
      <c r="D5519" s="211">
        <v>7.47</v>
      </c>
      <c r="E5519" s="218"/>
      <c r="F5519" s="218"/>
      <c r="G5519" s="218"/>
      <c r="H5519" s="219"/>
    </row>
    <row r="5520" spans="1:8" ht="52.8">
      <c r="A5520" s="209">
        <v>101120</v>
      </c>
      <c r="B5520" s="210" t="s">
        <v>4420</v>
      </c>
      <c r="C5520" s="209" t="s">
        <v>1634</v>
      </c>
      <c r="D5520" s="211">
        <v>6.38</v>
      </c>
      <c r="E5520" s="218"/>
      <c r="F5520" s="218"/>
      <c r="G5520" s="218"/>
      <c r="H5520" s="219"/>
    </row>
    <row r="5521" spans="1:8" ht="52.8">
      <c r="A5521" s="209">
        <v>101121</v>
      </c>
      <c r="B5521" s="210" t="s">
        <v>4421</v>
      </c>
      <c r="C5521" s="209" t="s">
        <v>1634</v>
      </c>
      <c r="D5521" s="211">
        <v>4.01</v>
      </c>
      <c r="E5521" s="218"/>
      <c r="F5521" s="218"/>
      <c r="G5521" s="218"/>
      <c r="H5521" s="219"/>
    </row>
    <row r="5522" spans="1:8" ht="52.8">
      <c r="A5522" s="209">
        <v>101122</v>
      </c>
      <c r="B5522" s="210" t="s">
        <v>4422</v>
      </c>
      <c r="C5522" s="209" t="s">
        <v>1634</v>
      </c>
      <c r="D5522" s="211">
        <v>5.78</v>
      </c>
      <c r="E5522" s="218"/>
      <c r="F5522" s="218"/>
      <c r="G5522" s="218"/>
      <c r="H5522" s="219"/>
    </row>
    <row r="5523" spans="1:8" ht="52.8">
      <c r="A5523" s="209">
        <v>101123</v>
      </c>
      <c r="B5523" s="210" t="s">
        <v>4423</v>
      </c>
      <c r="C5523" s="209" t="s">
        <v>1634</v>
      </c>
      <c r="D5523" s="211">
        <v>6.47</v>
      </c>
      <c r="E5523" s="218"/>
      <c r="F5523" s="218"/>
      <c r="G5523" s="218"/>
      <c r="H5523" s="219"/>
    </row>
    <row r="5524" spans="1:8" ht="52.8">
      <c r="A5524" s="209">
        <v>101124</v>
      </c>
      <c r="B5524" s="210" t="s">
        <v>4424</v>
      </c>
      <c r="C5524" s="209" t="s">
        <v>1634</v>
      </c>
      <c r="D5524" s="211">
        <v>14.79</v>
      </c>
      <c r="E5524" s="218"/>
      <c r="F5524" s="218"/>
      <c r="G5524" s="218"/>
      <c r="H5524" s="219"/>
    </row>
    <row r="5525" spans="1:8" ht="52.8">
      <c r="A5525" s="209">
        <v>101125</v>
      </c>
      <c r="B5525" s="210" t="s">
        <v>4425</v>
      </c>
      <c r="C5525" s="209" t="s">
        <v>1634</v>
      </c>
      <c r="D5525" s="211">
        <v>14.22</v>
      </c>
      <c r="E5525" s="218"/>
      <c r="F5525" s="218"/>
      <c r="G5525" s="218"/>
      <c r="H5525" s="219"/>
    </row>
    <row r="5526" spans="1:8" ht="52.8">
      <c r="A5526" s="209">
        <v>101126</v>
      </c>
      <c r="B5526" s="210" t="s">
        <v>4426</v>
      </c>
      <c r="C5526" s="209" t="s">
        <v>1634</v>
      </c>
      <c r="D5526" s="211">
        <v>12.97</v>
      </c>
      <c r="E5526" s="218"/>
      <c r="F5526" s="218"/>
      <c r="G5526" s="218"/>
      <c r="H5526" s="219"/>
    </row>
    <row r="5527" spans="1:8" ht="52.8">
      <c r="A5527" s="209">
        <v>101127</v>
      </c>
      <c r="B5527" s="210" t="s">
        <v>4427</v>
      </c>
      <c r="C5527" s="209" t="s">
        <v>1634</v>
      </c>
      <c r="D5527" s="211">
        <v>13.91</v>
      </c>
      <c r="E5527" s="218"/>
      <c r="F5527" s="218"/>
      <c r="G5527" s="218"/>
      <c r="H5527" s="219"/>
    </row>
    <row r="5528" spans="1:8" ht="52.8">
      <c r="A5528" s="209">
        <v>101128</v>
      </c>
      <c r="B5528" s="210" t="s">
        <v>4428</v>
      </c>
      <c r="C5528" s="209" t="s">
        <v>1634</v>
      </c>
      <c r="D5528" s="211">
        <v>14.27</v>
      </c>
      <c r="E5528" s="218"/>
      <c r="F5528" s="218"/>
      <c r="G5528" s="218"/>
      <c r="H5528" s="219"/>
    </row>
    <row r="5529" spans="1:8" ht="52.8">
      <c r="A5529" s="209">
        <v>101129</v>
      </c>
      <c r="B5529" s="210" t="s">
        <v>4429</v>
      </c>
      <c r="C5529" s="209" t="s">
        <v>1634</v>
      </c>
      <c r="D5529" s="211">
        <v>18.79</v>
      </c>
      <c r="E5529" s="218"/>
      <c r="F5529" s="218"/>
      <c r="G5529" s="218"/>
      <c r="H5529" s="219"/>
    </row>
    <row r="5530" spans="1:8" ht="52.8">
      <c r="A5530" s="209">
        <v>101130</v>
      </c>
      <c r="B5530" s="210" t="s">
        <v>4430</v>
      </c>
      <c r="C5530" s="209" t="s">
        <v>1634</v>
      </c>
      <c r="D5530" s="211">
        <v>17.7</v>
      </c>
      <c r="E5530" s="218"/>
      <c r="F5530" s="218"/>
      <c r="G5530" s="218"/>
      <c r="H5530" s="219"/>
    </row>
    <row r="5531" spans="1:8" ht="52.8">
      <c r="A5531" s="209">
        <v>101131</v>
      </c>
      <c r="B5531" s="210" t="s">
        <v>4431</v>
      </c>
      <c r="C5531" s="209" t="s">
        <v>1634</v>
      </c>
      <c r="D5531" s="211">
        <v>15.33</v>
      </c>
      <c r="E5531" s="218"/>
      <c r="F5531" s="218"/>
      <c r="G5531" s="218"/>
      <c r="H5531" s="219"/>
    </row>
    <row r="5532" spans="1:8" ht="52.8">
      <c r="A5532" s="209">
        <v>101132</v>
      </c>
      <c r="B5532" s="210" t="s">
        <v>4432</v>
      </c>
      <c r="C5532" s="209" t="s">
        <v>1634</v>
      </c>
      <c r="D5532" s="211">
        <v>17.100000000000001</v>
      </c>
      <c r="E5532" s="218"/>
      <c r="F5532" s="218"/>
      <c r="G5532" s="218"/>
      <c r="H5532" s="219"/>
    </row>
    <row r="5533" spans="1:8" ht="52.8">
      <c r="A5533" s="209">
        <v>101133</v>
      </c>
      <c r="B5533" s="210" t="s">
        <v>4433</v>
      </c>
      <c r="C5533" s="209" t="s">
        <v>1634</v>
      </c>
      <c r="D5533" s="211">
        <v>17.79</v>
      </c>
      <c r="E5533" s="218"/>
      <c r="F5533" s="218"/>
      <c r="G5533" s="218"/>
      <c r="H5533" s="219"/>
    </row>
    <row r="5534" spans="1:8" ht="66">
      <c r="A5534" s="209">
        <v>101134</v>
      </c>
      <c r="B5534" s="210" t="s">
        <v>4434</v>
      </c>
      <c r="C5534" s="209" t="s">
        <v>1634</v>
      </c>
      <c r="D5534" s="211">
        <v>15.48</v>
      </c>
      <c r="E5534" s="218"/>
      <c r="F5534" s="218"/>
      <c r="G5534" s="218"/>
      <c r="H5534" s="219"/>
    </row>
    <row r="5535" spans="1:8" ht="66">
      <c r="A5535" s="209">
        <v>101135</v>
      </c>
      <c r="B5535" s="210" t="s">
        <v>4435</v>
      </c>
      <c r="C5535" s="209" t="s">
        <v>1634</v>
      </c>
      <c r="D5535" s="211">
        <v>14.91</v>
      </c>
      <c r="E5535" s="218"/>
      <c r="F5535" s="218"/>
      <c r="G5535" s="218"/>
      <c r="H5535" s="219"/>
    </row>
    <row r="5536" spans="1:8" ht="66">
      <c r="A5536" s="209">
        <v>101136</v>
      </c>
      <c r="B5536" s="210" t="s">
        <v>4436</v>
      </c>
      <c r="C5536" s="209" t="s">
        <v>1634</v>
      </c>
      <c r="D5536" s="211">
        <v>13.66</v>
      </c>
      <c r="E5536" s="218"/>
      <c r="F5536" s="218"/>
      <c r="G5536" s="218"/>
      <c r="H5536" s="219"/>
    </row>
    <row r="5537" spans="1:8" ht="66">
      <c r="A5537" s="209">
        <v>101137</v>
      </c>
      <c r="B5537" s="210" t="s">
        <v>4437</v>
      </c>
      <c r="C5537" s="209" t="s">
        <v>1634</v>
      </c>
      <c r="D5537" s="211">
        <v>14.6</v>
      </c>
      <c r="E5537" s="218"/>
      <c r="F5537" s="218"/>
      <c r="G5537" s="218"/>
      <c r="H5537" s="219"/>
    </row>
    <row r="5538" spans="1:8" ht="66">
      <c r="A5538" s="209">
        <v>101138</v>
      </c>
      <c r="B5538" s="210" t="s">
        <v>4438</v>
      </c>
      <c r="C5538" s="209" t="s">
        <v>1634</v>
      </c>
      <c r="D5538" s="211">
        <v>14.96</v>
      </c>
      <c r="E5538" s="218"/>
      <c r="F5538" s="218"/>
      <c r="G5538" s="218"/>
      <c r="H5538" s="219"/>
    </row>
    <row r="5539" spans="1:8" ht="79.2">
      <c r="A5539" s="209">
        <v>101139</v>
      </c>
      <c r="B5539" s="210" t="s">
        <v>4439</v>
      </c>
      <c r="C5539" s="209" t="s">
        <v>1634</v>
      </c>
      <c r="D5539" s="211">
        <v>19.510000000000002</v>
      </c>
      <c r="E5539" s="218"/>
      <c r="F5539" s="218"/>
      <c r="G5539" s="218"/>
      <c r="H5539" s="219"/>
    </row>
    <row r="5540" spans="1:8" ht="79.2">
      <c r="A5540" s="209">
        <v>101140</v>
      </c>
      <c r="B5540" s="210" t="s">
        <v>4440</v>
      </c>
      <c r="C5540" s="209" t="s">
        <v>1634</v>
      </c>
      <c r="D5540" s="211">
        <v>18.420000000000002</v>
      </c>
      <c r="E5540" s="218"/>
      <c r="F5540" s="218"/>
      <c r="G5540" s="218"/>
      <c r="H5540" s="219"/>
    </row>
    <row r="5541" spans="1:8" ht="79.2">
      <c r="A5541" s="209">
        <v>101141</v>
      </c>
      <c r="B5541" s="210" t="s">
        <v>4441</v>
      </c>
      <c r="C5541" s="209" t="s">
        <v>1634</v>
      </c>
      <c r="D5541" s="211">
        <v>16.05</v>
      </c>
      <c r="E5541" s="218"/>
      <c r="F5541" s="218"/>
      <c r="G5541" s="218"/>
      <c r="H5541" s="219"/>
    </row>
    <row r="5542" spans="1:8" ht="79.2">
      <c r="A5542" s="209">
        <v>101142</v>
      </c>
      <c r="B5542" s="210" t="s">
        <v>4442</v>
      </c>
      <c r="C5542" s="209" t="s">
        <v>1634</v>
      </c>
      <c r="D5542" s="211">
        <v>17.82</v>
      </c>
      <c r="E5542" s="218"/>
      <c r="F5542" s="218"/>
      <c r="G5542" s="218"/>
      <c r="H5542" s="219"/>
    </row>
    <row r="5543" spans="1:8" ht="79.2">
      <c r="A5543" s="209">
        <v>101143</v>
      </c>
      <c r="B5543" s="210" t="s">
        <v>4443</v>
      </c>
      <c r="C5543" s="209" t="s">
        <v>1634</v>
      </c>
      <c r="D5543" s="211">
        <v>18.510000000000002</v>
      </c>
      <c r="E5543" s="218"/>
      <c r="F5543" s="218"/>
      <c r="G5543" s="218"/>
      <c r="H5543" s="219"/>
    </row>
    <row r="5544" spans="1:8" ht="66">
      <c r="A5544" s="209">
        <v>101144</v>
      </c>
      <c r="B5544" s="210" t="s">
        <v>4444</v>
      </c>
      <c r="C5544" s="209" t="s">
        <v>1634</v>
      </c>
      <c r="D5544" s="211">
        <v>15.37</v>
      </c>
      <c r="E5544" s="218"/>
      <c r="F5544" s="218"/>
      <c r="G5544" s="218"/>
      <c r="H5544" s="219"/>
    </row>
    <row r="5545" spans="1:8" ht="66">
      <c r="A5545" s="209">
        <v>101145</v>
      </c>
      <c r="B5545" s="210" t="s">
        <v>4445</v>
      </c>
      <c r="C5545" s="209" t="s">
        <v>1634</v>
      </c>
      <c r="D5545" s="211">
        <v>14.8</v>
      </c>
      <c r="E5545" s="218"/>
      <c r="F5545" s="218"/>
      <c r="G5545" s="218"/>
      <c r="H5545" s="219"/>
    </row>
    <row r="5546" spans="1:8" ht="66">
      <c r="A5546" s="209">
        <v>101146</v>
      </c>
      <c r="B5546" s="210" t="s">
        <v>4446</v>
      </c>
      <c r="C5546" s="209" t="s">
        <v>1634</v>
      </c>
      <c r="D5546" s="211">
        <v>13.55</v>
      </c>
      <c r="E5546" s="218"/>
      <c r="F5546" s="218"/>
      <c r="G5546" s="218"/>
      <c r="H5546" s="219"/>
    </row>
    <row r="5547" spans="1:8" ht="66">
      <c r="A5547" s="209">
        <v>101147</v>
      </c>
      <c r="B5547" s="210" t="s">
        <v>4447</v>
      </c>
      <c r="C5547" s="209" t="s">
        <v>1634</v>
      </c>
      <c r="D5547" s="211">
        <v>14.49</v>
      </c>
      <c r="E5547" s="218"/>
      <c r="F5547" s="218"/>
      <c r="G5547" s="218"/>
      <c r="H5547" s="219"/>
    </row>
    <row r="5548" spans="1:8" ht="66">
      <c r="A5548" s="209">
        <v>101148</v>
      </c>
      <c r="B5548" s="210" t="s">
        <v>4448</v>
      </c>
      <c r="C5548" s="209" t="s">
        <v>1634</v>
      </c>
      <c r="D5548" s="211">
        <v>14.85</v>
      </c>
      <c r="E5548" s="218"/>
      <c r="F5548" s="218"/>
      <c r="G5548" s="218"/>
      <c r="H5548" s="219"/>
    </row>
    <row r="5549" spans="1:8" ht="79.2">
      <c r="A5549" s="209">
        <v>101149</v>
      </c>
      <c r="B5549" s="210" t="s">
        <v>4449</v>
      </c>
      <c r="C5549" s="209" t="s">
        <v>1634</v>
      </c>
      <c r="D5549" s="211">
        <v>19.39</v>
      </c>
      <c r="E5549" s="218"/>
      <c r="F5549" s="218"/>
      <c r="G5549" s="218"/>
      <c r="H5549" s="219"/>
    </row>
    <row r="5550" spans="1:8" ht="79.2">
      <c r="A5550" s="209">
        <v>101150</v>
      </c>
      <c r="B5550" s="210" t="s">
        <v>4450</v>
      </c>
      <c r="C5550" s="209" t="s">
        <v>1634</v>
      </c>
      <c r="D5550" s="211">
        <v>18.3</v>
      </c>
      <c r="E5550" s="218"/>
      <c r="F5550" s="218"/>
      <c r="G5550" s="218"/>
      <c r="H5550" s="219"/>
    </row>
    <row r="5551" spans="1:8" ht="79.2">
      <c r="A5551" s="209">
        <v>101151</v>
      </c>
      <c r="B5551" s="210" t="s">
        <v>4451</v>
      </c>
      <c r="C5551" s="209" t="s">
        <v>1634</v>
      </c>
      <c r="D5551" s="211">
        <v>15.93</v>
      </c>
      <c r="E5551" s="218"/>
      <c r="F5551" s="218"/>
      <c r="G5551" s="218"/>
      <c r="H5551" s="219"/>
    </row>
    <row r="5552" spans="1:8" ht="79.2">
      <c r="A5552" s="209">
        <v>101152</v>
      </c>
      <c r="B5552" s="210" t="s">
        <v>4452</v>
      </c>
      <c r="C5552" s="209" t="s">
        <v>1634</v>
      </c>
      <c r="D5552" s="211">
        <v>17.7</v>
      </c>
      <c r="E5552" s="218"/>
      <c r="F5552" s="218"/>
      <c r="G5552" s="218"/>
      <c r="H5552" s="219"/>
    </row>
    <row r="5553" spans="1:8" ht="79.2">
      <c r="A5553" s="209">
        <v>101153</v>
      </c>
      <c r="B5553" s="210" t="s">
        <v>4453</v>
      </c>
      <c r="C5553" s="209" t="s">
        <v>1634</v>
      </c>
      <c r="D5553" s="211">
        <v>18.39</v>
      </c>
      <c r="E5553" s="218"/>
      <c r="F5553" s="218"/>
      <c r="G5553" s="218"/>
      <c r="H5553" s="219"/>
    </row>
    <row r="5554" spans="1:8" ht="79.2">
      <c r="A5554" s="209">
        <v>101206</v>
      </c>
      <c r="B5554" s="210" t="s">
        <v>7055</v>
      </c>
      <c r="C5554" s="209" t="s">
        <v>1634</v>
      </c>
      <c r="D5554" s="211">
        <v>12.74</v>
      </c>
      <c r="E5554" s="218"/>
      <c r="F5554" s="218"/>
      <c r="G5554" s="218"/>
      <c r="H5554" s="219"/>
    </row>
    <row r="5555" spans="1:8" ht="79.2">
      <c r="A5555" s="209">
        <v>101207</v>
      </c>
      <c r="B5555" s="210" t="s">
        <v>7056</v>
      </c>
      <c r="C5555" s="209" t="s">
        <v>1634</v>
      </c>
      <c r="D5555" s="211">
        <v>10.98</v>
      </c>
      <c r="E5555" s="218"/>
      <c r="F5555" s="218"/>
      <c r="G5555" s="218"/>
      <c r="H5555" s="219"/>
    </row>
    <row r="5556" spans="1:8" ht="79.2">
      <c r="A5556" s="209">
        <v>101208</v>
      </c>
      <c r="B5556" s="210" t="s">
        <v>7057</v>
      </c>
      <c r="C5556" s="209" t="s">
        <v>1634</v>
      </c>
      <c r="D5556" s="211">
        <v>10.78</v>
      </c>
      <c r="E5556" s="218"/>
      <c r="F5556" s="218"/>
      <c r="G5556" s="218"/>
      <c r="H5556" s="219"/>
    </row>
    <row r="5557" spans="1:8" ht="79.2">
      <c r="A5557" s="209">
        <v>101209</v>
      </c>
      <c r="B5557" s="210" t="s">
        <v>7058</v>
      </c>
      <c r="C5557" s="209" t="s">
        <v>1634</v>
      </c>
      <c r="D5557" s="211">
        <v>10</v>
      </c>
      <c r="E5557" s="218"/>
      <c r="F5557" s="218"/>
      <c r="G5557" s="218"/>
      <c r="H5557" s="219"/>
    </row>
    <row r="5558" spans="1:8" ht="79.2">
      <c r="A5558" s="209">
        <v>101210</v>
      </c>
      <c r="B5558" s="210" t="s">
        <v>7059</v>
      </c>
      <c r="C5558" s="209" t="s">
        <v>1634</v>
      </c>
      <c r="D5558" s="211">
        <v>17.91</v>
      </c>
      <c r="E5558" s="218"/>
      <c r="F5558" s="218"/>
      <c r="G5558" s="218"/>
      <c r="H5558" s="219"/>
    </row>
    <row r="5559" spans="1:8" ht="79.2">
      <c r="A5559" s="209">
        <v>101211</v>
      </c>
      <c r="B5559" s="210" t="s">
        <v>7060</v>
      </c>
      <c r="C5559" s="209" t="s">
        <v>1634</v>
      </c>
      <c r="D5559" s="211">
        <v>19.23</v>
      </c>
      <c r="E5559" s="218"/>
      <c r="F5559" s="218"/>
      <c r="G5559" s="218"/>
      <c r="H5559" s="219"/>
    </row>
    <row r="5560" spans="1:8" ht="79.2">
      <c r="A5560" s="209">
        <v>101212</v>
      </c>
      <c r="B5560" s="210" t="s">
        <v>7061</v>
      </c>
      <c r="C5560" s="209" t="s">
        <v>1634</v>
      </c>
      <c r="D5560" s="211">
        <v>22.49</v>
      </c>
      <c r="E5560" s="218"/>
      <c r="F5560" s="218"/>
      <c r="G5560" s="218"/>
      <c r="H5560" s="219"/>
    </row>
    <row r="5561" spans="1:8" ht="79.2">
      <c r="A5561" s="209">
        <v>101213</v>
      </c>
      <c r="B5561" s="210" t="s">
        <v>7062</v>
      </c>
      <c r="C5561" s="209" t="s">
        <v>1634</v>
      </c>
      <c r="D5561" s="211">
        <v>25.16</v>
      </c>
      <c r="E5561" s="218"/>
      <c r="F5561" s="218"/>
      <c r="G5561" s="218"/>
      <c r="H5561" s="219"/>
    </row>
    <row r="5562" spans="1:8" ht="79.2">
      <c r="A5562" s="209">
        <v>101214</v>
      </c>
      <c r="B5562" s="210" t="s">
        <v>7063</v>
      </c>
      <c r="C5562" s="209" t="s">
        <v>1634</v>
      </c>
      <c r="D5562" s="211">
        <v>30.47</v>
      </c>
      <c r="E5562" s="218"/>
      <c r="F5562" s="218"/>
      <c r="G5562" s="218"/>
      <c r="H5562" s="219"/>
    </row>
    <row r="5563" spans="1:8" ht="79.2">
      <c r="A5563" s="209">
        <v>101215</v>
      </c>
      <c r="B5563" s="210" t="s">
        <v>7064</v>
      </c>
      <c r="C5563" s="209" t="s">
        <v>1634</v>
      </c>
      <c r="D5563" s="211">
        <v>17.190000000000001</v>
      </c>
      <c r="E5563" s="218"/>
      <c r="F5563" s="218"/>
      <c r="G5563" s="218"/>
      <c r="H5563" s="219"/>
    </row>
    <row r="5564" spans="1:8" ht="79.2">
      <c r="A5564" s="209">
        <v>101216</v>
      </c>
      <c r="B5564" s="210" t="s">
        <v>7065</v>
      </c>
      <c r="C5564" s="209" t="s">
        <v>1634</v>
      </c>
      <c r="D5564" s="211">
        <v>18.03</v>
      </c>
      <c r="E5564" s="218"/>
      <c r="F5564" s="218"/>
      <c r="G5564" s="218"/>
      <c r="H5564" s="219"/>
    </row>
    <row r="5565" spans="1:8" ht="79.2">
      <c r="A5565" s="209">
        <v>101217</v>
      </c>
      <c r="B5565" s="210" t="s">
        <v>7066</v>
      </c>
      <c r="C5565" s="209" t="s">
        <v>1634</v>
      </c>
      <c r="D5565" s="211">
        <v>21.03</v>
      </c>
      <c r="E5565" s="218"/>
      <c r="F5565" s="218"/>
      <c r="G5565" s="218"/>
      <c r="H5565" s="219"/>
    </row>
    <row r="5566" spans="1:8" ht="79.2">
      <c r="A5566" s="209">
        <v>101218</v>
      </c>
      <c r="B5566" s="210" t="s">
        <v>7067</v>
      </c>
      <c r="C5566" s="209" t="s">
        <v>1634</v>
      </c>
      <c r="D5566" s="211">
        <v>22.28</v>
      </c>
      <c r="E5566" s="218"/>
      <c r="F5566" s="218"/>
      <c r="G5566" s="218"/>
      <c r="H5566" s="219"/>
    </row>
    <row r="5567" spans="1:8" ht="79.2">
      <c r="A5567" s="209">
        <v>101219</v>
      </c>
      <c r="B5567" s="210" t="s">
        <v>7068</v>
      </c>
      <c r="C5567" s="209" t="s">
        <v>1634</v>
      </c>
      <c r="D5567" s="211">
        <v>27.06</v>
      </c>
      <c r="E5567" s="218"/>
      <c r="F5567" s="218"/>
      <c r="G5567" s="218"/>
      <c r="H5567" s="219"/>
    </row>
    <row r="5568" spans="1:8" ht="79.2">
      <c r="A5568" s="209">
        <v>101220</v>
      </c>
      <c r="B5568" s="210" t="s">
        <v>7069</v>
      </c>
      <c r="C5568" s="209" t="s">
        <v>1634</v>
      </c>
      <c r="D5568" s="211">
        <v>16.920000000000002</v>
      </c>
      <c r="E5568" s="218"/>
      <c r="F5568" s="218"/>
      <c r="G5568" s="218"/>
      <c r="H5568" s="219"/>
    </row>
    <row r="5569" spans="1:8" ht="79.2">
      <c r="A5569" s="209">
        <v>101221</v>
      </c>
      <c r="B5569" s="210" t="s">
        <v>7070</v>
      </c>
      <c r="C5569" s="209" t="s">
        <v>1634</v>
      </c>
      <c r="D5569" s="211">
        <v>17.89</v>
      </c>
      <c r="E5569" s="218"/>
      <c r="F5569" s="218"/>
      <c r="G5569" s="218"/>
      <c r="H5569" s="219"/>
    </row>
    <row r="5570" spans="1:8" ht="79.2">
      <c r="A5570" s="209">
        <v>101222</v>
      </c>
      <c r="B5570" s="210" t="s">
        <v>7071</v>
      </c>
      <c r="C5570" s="209" t="s">
        <v>1634</v>
      </c>
      <c r="D5570" s="211">
        <v>20.84</v>
      </c>
      <c r="E5570" s="218"/>
      <c r="F5570" s="218"/>
      <c r="G5570" s="218"/>
      <c r="H5570" s="219"/>
    </row>
    <row r="5571" spans="1:8" ht="79.2">
      <c r="A5571" s="209">
        <v>101223</v>
      </c>
      <c r="B5571" s="210" t="s">
        <v>7072</v>
      </c>
      <c r="C5571" s="209" t="s">
        <v>1634</v>
      </c>
      <c r="D5571" s="211">
        <v>23.22</v>
      </c>
      <c r="E5571" s="218"/>
      <c r="F5571" s="218"/>
      <c r="G5571" s="218"/>
      <c r="H5571" s="219"/>
    </row>
    <row r="5572" spans="1:8" ht="79.2">
      <c r="A5572" s="209">
        <v>101224</v>
      </c>
      <c r="B5572" s="210" t="s">
        <v>7073</v>
      </c>
      <c r="C5572" s="209" t="s">
        <v>1634</v>
      </c>
      <c r="D5572" s="211">
        <v>29.16</v>
      </c>
      <c r="E5572" s="218"/>
      <c r="F5572" s="218"/>
      <c r="G5572" s="218"/>
      <c r="H5572" s="219"/>
    </row>
    <row r="5573" spans="1:8" ht="79.2">
      <c r="A5573" s="209">
        <v>101225</v>
      </c>
      <c r="B5573" s="210" t="s">
        <v>7074</v>
      </c>
      <c r="C5573" s="209" t="s">
        <v>1634</v>
      </c>
      <c r="D5573" s="211">
        <v>15.52</v>
      </c>
      <c r="E5573" s="218"/>
      <c r="F5573" s="218"/>
      <c r="G5573" s="218"/>
      <c r="H5573" s="219"/>
    </row>
    <row r="5574" spans="1:8" ht="79.2">
      <c r="A5574" s="209">
        <v>101226</v>
      </c>
      <c r="B5574" s="210" t="s">
        <v>7075</v>
      </c>
      <c r="C5574" s="209" t="s">
        <v>1634</v>
      </c>
      <c r="D5574" s="211">
        <v>16.38</v>
      </c>
      <c r="E5574" s="218"/>
      <c r="F5574" s="218"/>
      <c r="G5574" s="218"/>
      <c r="H5574" s="219"/>
    </row>
    <row r="5575" spans="1:8" ht="79.2">
      <c r="A5575" s="209">
        <v>101227</v>
      </c>
      <c r="B5575" s="210" t="s">
        <v>7076</v>
      </c>
      <c r="C5575" s="209" t="s">
        <v>1634</v>
      </c>
      <c r="D5575" s="211">
        <v>19.010000000000002</v>
      </c>
      <c r="E5575" s="218"/>
      <c r="F5575" s="218"/>
      <c r="G5575" s="218"/>
      <c r="H5575" s="219"/>
    </row>
    <row r="5576" spans="1:8" ht="79.2">
      <c r="A5576" s="209">
        <v>101228</v>
      </c>
      <c r="B5576" s="210" t="s">
        <v>7077</v>
      </c>
      <c r="C5576" s="209" t="s">
        <v>1634</v>
      </c>
      <c r="D5576" s="211">
        <v>20.3</v>
      </c>
      <c r="E5576" s="218"/>
      <c r="F5576" s="218"/>
      <c r="G5576" s="218"/>
      <c r="H5576" s="219"/>
    </row>
    <row r="5577" spans="1:8" ht="79.2">
      <c r="A5577" s="209">
        <v>101229</v>
      </c>
      <c r="B5577" s="210" t="s">
        <v>7078</v>
      </c>
      <c r="C5577" s="209" t="s">
        <v>1634</v>
      </c>
      <c r="D5577" s="211">
        <v>25.64</v>
      </c>
      <c r="E5577" s="218"/>
      <c r="F5577" s="218"/>
      <c r="G5577" s="218"/>
      <c r="H5577" s="219"/>
    </row>
    <row r="5578" spans="1:8" ht="92.4">
      <c r="A5578" s="209">
        <v>101230</v>
      </c>
      <c r="B5578" s="210" t="s">
        <v>7079</v>
      </c>
      <c r="C5578" s="209" t="s">
        <v>1634</v>
      </c>
      <c r="D5578" s="211">
        <v>11.25</v>
      </c>
      <c r="E5578" s="218"/>
      <c r="F5578" s="218"/>
      <c r="G5578" s="218"/>
      <c r="H5578" s="219"/>
    </row>
    <row r="5579" spans="1:8" ht="92.4">
      <c r="A5579" s="209">
        <v>101231</v>
      </c>
      <c r="B5579" s="210" t="s">
        <v>7080</v>
      </c>
      <c r="C5579" s="209" t="s">
        <v>1634</v>
      </c>
      <c r="D5579" s="211">
        <v>10.68</v>
      </c>
      <c r="E5579" s="218"/>
      <c r="F5579" s="218"/>
      <c r="G5579" s="218"/>
      <c r="H5579" s="219"/>
    </row>
    <row r="5580" spans="1:8" ht="92.4">
      <c r="A5580" s="209">
        <v>101232</v>
      </c>
      <c r="B5580" s="210" t="s">
        <v>7081</v>
      </c>
      <c r="C5580" s="209" t="s">
        <v>1634</v>
      </c>
      <c r="D5580" s="211">
        <v>9.6300000000000008</v>
      </c>
      <c r="E5580" s="218"/>
      <c r="F5580" s="218"/>
      <c r="G5580" s="218"/>
      <c r="H5580" s="219"/>
    </row>
    <row r="5581" spans="1:8" ht="92.4">
      <c r="A5581" s="209">
        <v>101233</v>
      </c>
      <c r="B5581" s="210" t="s">
        <v>7082</v>
      </c>
      <c r="C5581" s="209" t="s">
        <v>1634</v>
      </c>
      <c r="D5581" s="211">
        <v>8.8699999999999992</v>
      </c>
      <c r="E5581" s="218"/>
      <c r="F5581" s="218"/>
      <c r="G5581" s="218"/>
      <c r="H5581" s="219"/>
    </row>
    <row r="5582" spans="1:8" ht="92.4">
      <c r="A5582" s="209">
        <v>101234</v>
      </c>
      <c r="B5582" s="210" t="s">
        <v>7083</v>
      </c>
      <c r="C5582" s="209" t="s">
        <v>1634</v>
      </c>
      <c r="D5582" s="211">
        <v>17.600000000000001</v>
      </c>
      <c r="E5582" s="218"/>
      <c r="F5582" s="218"/>
      <c r="G5582" s="218"/>
      <c r="H5582" s="219"/>
    </row>
    <row r="5583" spans="1:8" ht="92.4">
      <c r="A5583" s="209">
        <v>101235</v>
      </c>
      <c r="B5583" s="210" t="s">
        <v>7084</v>
      </c>
      <c r="C5583" s="209" t="s">
        <v>1634</v>
      </c>
      <c r="D5583" s="211">
        <v>18.55</v>
      </c>
      <c r="E5583" s="218"/>
      <c r="F5583" s="218"/>
      <c r="G5583" s="218"/>
      <c r="H5583" s="219"/>
    </row>
    <row r="5584" spans="1:8" ht="92.4">
      <c r="A5584" s="209">
        <v>101236</v>
      </c>
      <c r="B5584" s="210" t="s">
        <v>7085</v>
      </c>
      <c r="C5584" s="209" t="s">
        <v>1634</v>
      </c>
      <c r="D5584" s="211">
        <v>21.64</v>
      </c>
      <c r="E5584" s="218"/>
      <c r="F5584" s="218"/>
      <c r="G5584" s="218"/>
      <c r="H5584" s="219"/>
    </row>
    <row r="5585" spans="1:8" ht="92.4">
      <c r="A5585" s="209">
        <v>101237</v>
      </c>
      <c r="B5585" s="210" t="s">
        <v>7086</v>
      </c>
      <c r="C5585" s="209" t="s">
        <v>1634</v>
      </c>
      <c r="D5585" s="211">
        <v>23.07</v>
      </c>
      <c r="E5585" s="218"/>
      <c r="F5585" s="218"/>
      <c r="G5585" s="218"/>
      <c r="H5585" s="219"/>
    </row>
    <row r="5586" spans="1:8" ht="92.4">
      <c r="A5586" s="209">
        <v>101238</v>
      </c>
      <c r="B5586" s="210" t="s">
        <v>7087</v>
      </c>
      <c r="C5586" s="209" t="s">
        <v>1634</v>
      </c>
      <c r="D5586" s="211">
        <v>29.22</v>
      </c>
      <c r="E5586" s="218"/>
      <c r="F5586" s="218"/>
      <c r="G5586" s="218"/>
      <c r="H5586" s="219"/>
    </row>
    <row r="5587" spans="1:8" ht="92.4">
      <c r="A5587" s="209">
        <v>101239</v>
      </c>
      <c r="B5587" s="210" t="s">
        <v>7088</v>
      </c>
      <c r="C5587" s="209" t="s">
        <v>1634</v>
      </c>
      <c r="D5587" s="211">
        <v>15.43</v>
      </c>
      <c r="E5587" s="218"/>
      <c r="F5587" s="218"/>
      <c r="G5587" s="218"/>
      <c r="H5587" s="219"/>
    </row>
    <row r="5588" spans="1:8" ht="92.4">
      <c r="A5588" s="209">
        <v>101240</v>
      </c>
      <c r="B5588" s="210" t="s">
        <v>7089</v>
      </c>
      <c r="C5588" s="209" t="s">
        <v>1634</v>
      </c>
      <c r="D5588" s="211">
        <v>16.29</v>
      </c>
      <c r="E5588" s="218"/>
      <c r="F5588" s="218"/>
      <c r="G5588" s="218"/>
      <c r="H5588" s="219"/>
    </row>
    <row r="5589" spans="1:8" ht="92.4">
      <c r="A5589" s="209">
        <v>101241</v>
      </c>
      <c r="B5589" s="210" t="s">
        <v>7090</v>
      </c>
      <c r="C5589" s="209" t="s">
        <v>1634</v>
      </c>
      <c r="D5589" s="211">
        <v>19.07</v>
      </c>
      <c r="E5589" s="218"/>
      <c r="F5589" s="218"/>
      <c r="G5589" s="218"/>
      <c r="H5589" s="219"/>
    </row>
    <row r="5590" spans="1:8" ht="92.4">
      <c r="A5590" s="209">
        <v>101242</v>
      </c>
      <c r="B5590" s="210" t="s">
        <v>7091</v>
      </c>
      <c r="C5590" s="209" t="s">
        <v>1634</v>
      </c>
      <c r="D5590" s="211">
        <v>21.34</v>
      </c>
      <c r="E5590" s="218"/>
      <c r="F5590" s="218"/>
      <c r="G5590" s="218"/>
      <c r="H5590" s="219"/>
    </row>
    <row r="5591" spans="1:8" ht="92.4">
      <c r="A5591" s="209">
        <v>101243</v>
      </c>
      <c r="B5591" s="210" t="s">
        <v>7092</v>
      </c>
      <c r="C5591" s="209" t="s">
        <v>1634</v>
      </c>
      <c r="D5591" s="211">
        <v>25.92</v>
      </c>
      <c r="E5591" s="218"/>
      <c r="F5591" s="218"/>
      <c r="G5591" s="218"/>
      <c r="H5591" s="219"/>
    </row>
    <row r="5592" spans="1:8" ht="79.2">
      <c r="A5592" s="209">
        <v>101244</v>
      </c>
      <c r="B5592" s="210" t="s">
        <v>7093</v>
      </c>
      <c r="C5592" s="209" t="s">
        <v>1634</v>
      </c>
      <c r="D5592" s="211">
        <v>16.29</v>
      </c>
      <c r="E5592" s="218"/>
      <c r="F5592" s="218"/>
      <c r="G5592" s="218"/>
      <c r="H5592" s="219"/>
    </row>
    <row r="5593" spans="1:8" ht="92.4">
      <c r="A5593" s="209">
        <v>101245</v>
      </c>
      <c r="B5593" s="210" t="s">
        <v>7094</v>
      </c>
      <c r="C5593" s="209" t="s">
        <v>1634</v>
      </c>
      <c r="D5593" s="211">
        <v>17.25</v>
      </c>
      <c r="E5593" s="218"/>
      <c r="F5593" s="218"/>
      <c r="G5593" s="218"/>
      <c r="H5593" s="219"/>
    </row>
    <row r="5594" spans="1:8" ht="92.4">
      <c r="A5594" s="209">
        <v>101246</v>
      </c>
      <c r="B5594" s="210" t="s">
        <v>7095</v>
      </c>
      <c r="C5594" s="209" t="s">
        <v>1634</v>
      </c>
      <c r="D5594" s="211">
        <v>20.059999999999999</v>
      </c>
      <c r="E5594" s="218"/>
      <c r="F5594" s="218"/>
      <c r="G5594" s="218"/>
      <c r="H5594" s="219"/>
    </row>
    <row r="5595" spans="1:8" ht="92.4">
      <c r="A5595" s="209">
        <v>101247</v>
      </c>
      <c r="B5595" s="210" t="s">
        <v>7096</v>
      </c>
      <c r="C5595" s="209" t="s">
        <v>1634</v>
      </c>
      <c r="D5595" s="211">
        <v>22.29</v>
      </c>
      <c r="E5595" s="218"/>
      <c r="F5595" s="218"/>
      <c r="G5595" s="218"/>
      <c r="H5595" s="219"/>
    </row>
    <row r="5596" spans="1:8" ht="92.4">
      <c r="A5596" s="209">
        <v>101248</v>
      </c>
      <c r="B5596" s="210" t="s">
        <v>7097</v>
      </c>
      <c r="C5596" s="209" t="s">
        <v>1634</v>
      </c>
      <c r="D5596" s="211">
        <v>27.94</v>
      </c>
      <c r="E5596" s="218"/>
      <c r="F5596" s="218"/>
      <c r="G5596" s="218"/>
      <c r="H5596" s="219"/>
    </row>
    <row r="5597" spans="1:8" ht="92.4">
      <c r="A5597" s="209">
        <v>101249</v>
      </c>
      <c r="B5597" s="210" t="s">
        <v>7098</v>
      </c>
      <c r="C5597" s="209" t="s">
        <v>1634</v>
      </c>
      <c r="D5597" s="211">
        <v>14.14</v>
      </c>
      <c r="E5597" s="218"/>
      <c r="F5597" s="218"/>
      <c r="G5597" s="218"/>
      <c r="H5597" s="219"/>
    </row>
    <row r="5598" spans="1:8" ht="92.4">
      <c r="A5598" s="209">
        <v>101250</v>
      </c>
      <c r="B5598" s="210" t="s">
        <v>7099</v>
      </c>
      <c r="C5598" s="209" t="s">
        <v>1634</v>
      </c>
      <c r="D5598" s="211">
        <v>15.72</v>
      </c>
      <c r="E5598" s="218"/>
      <c r="F5598" s="218"/>
      <c r="G5598" s="218"/>
      <c r="H5598" s="219"/>
    </row>
    <row r="5599" spans="1:8" ht="92.4">
      <c r="A5599" s="209">
        <v>101251</v>
      </c>
      <c r="B5599" s="210" t="s">
        <v>7100</v>
      </c>
      <c r="C5599" s="209" t="s">
        <v>1634</v>
      </c>
      <c r="D5599" s="211">
        <v>17.86</v>
      </c>
      <c r="E5599" s="218"/>
      <c r="F5599" s="218"/>
      <c r="G5599" s="218"/>
      <c r="H5599" s="219"/>
    </row>
    <row r="5600" spans="1:8" ht="92.4">
      <c r="A5600" s="209">
        <v>101252</v>
      </c>
      <c r="B5600" s="210" t="s">
        <v>7101</v>
      </c>
      <c r="C5600" s="209" t="s">
        <v>1634</v>
      </c>
      <c r="D5600" s="211">
        <v>19.47</v>
      </c>
      <c r="E5600" s="218"/>
      <c r="F5600" s="218"/>
      <c r="G5600" s="218"/>
      <c r="H5600" s="219"/>
    </row>
    <row r="5601" spans="1:8" ht="92.4">
      <c r="A5601" s="209">
        <v>101253</v>
      </c>
      <c r="B5601" s="210" t="s">
        <v>7102</v>
      </c>
      <c r="C5601" s="209" t="s">
        <v>1634</v>
      </c>
      <c r="D5601" s="211">
        <v>24.56</v>
      </c>
      <c r="E5601" s="218"/>
      <c r="F5601" s="218"/>
      <c r="G5601" s="218"/>
      <c r="H5601" s="219"/>
    </row>
    <row r="5602" spans="1:8" ht="79.2">
      <c r="A5602" s="209">
        <v>101254</v>
      </c>
      <c r="B5602" s="210" t="s">
        <v>7103</v>
      </c>
      <c r="C5602" s="209" t="s">
        <v>1634</v>
      </c>
      <c r="D5602" s="211">
        <v>13.08</v>
      </c>
      <c r="E5602" s="218"/>
      <c r="F5602" s="218"/>
      <c r="G5602" s="218"/>
      <c r="H5602" s="219"/>
    </row>
    <row r="5603" spans="1:8" ht="79.2">
      <c r="A5603" s="209">
        <v>101255</v>
      </c>
      <c r="B5603" s="210" t="s">
        <v>7104</v>
      </c>
      <c r="C5603" s="209" t="s">
        <v>1634</v>
      </c>
      <c r="D5603" s="211">
        <v>11.57</v>
      </c>
      <c r="E5603" s="218"/>
      <c r="F5603" s="218"/>
      <c r="G5603" s="218"/>
      <c r="H5603" s="219"/>
    </row>
    <row r="5604" spans="1:8" ht="79.2">
      <c r="A5604" s="209">
        <v>101256</v>
      </c>
      <c r="B5604" s="210" t="s">
        <v>7105</v>
      </c>
      <c r="C5604" s="209" t="s">
        <v>1634</v>
      </c>
      <c r="D5604" s="211">
        <v>20.34</v>
      </c>
      <c r="E5604" s="218"/>
      <c r="F5604" s="218"/>
      <c r="G5604" s="218"/>
      <c r="H5604" s="219"/>
    </row>
    <row r="5605" spans="1:8" ht="79.2">
      <c r="A5605" s="209">
        <v>101257</v>
      </c>
      <c r="B5605" s="210" t="s">
        <v>7106</v>
      </c>
      <c r="C5605" s="209" t="s">
        <v>1634</v>
      </c>
      <c r="D5605" s="211">
        <v>21.46</v>
      </c>
      <c r="E5605" s="218"/>
      <c r="F5605" s="218"/>
      <c r="G5605" s="218"/>
      <c r="H5605" s="219"/>
    </row>
    <row r="5606" spans="1:8" ht="79.2">
      <c r="A5606" s="209">
        <v>101258</v>
      </c>
      <c r="B5606" s="210" t="s">
        <v>7107</v>
      </c>
      <c r="C5606" s="209" t="s">
        <v>1634</v>
      </c>
      <c r="D5606" s="211">
        <v>24.94</v>
      </c>
      <c r="E5606" s="218"/>
      <c r="F5606" s="218"/>
      <c r="G5606" s="218"/>
      <c r="H5606" s="219"/>
    </row>
    <row r="5607" spans="1:8" ht="79.2">
      <c r="A5607" s="209">
        <v>101259</v>
      </c>
      <c r="B5607" s="210" t="s">
        <v>7108</v>
      </c>
      <c r="C5607" s="209" t="s">
        <v>1634</v>
      </c>
      <c r="D5607" s="211">
        <v>27.74</v>
      </c>
      <c r="E5607" s="218"/>
      <c r="F5607" s="218"/>
      <c r="G5607" s="218"/>
      <c r="H5607" s="219"/>
    </row>
    <row r="5608" spans="1:8" ht="79.2">
      <c r="A5608" s="209">
        <v>101260</v>
      </c>
      <c r="B5608" s="210" t="s">
        <v>7109</v>
      </c>
      <c r="C5608" s="209" t="s">
        <v>1634</v>
      </c>
      <c r="D5608" s="211">
        <v>34.75</v>
      </c>
      <c r="E5608" s="218"/>
      <c r="F5608" s="218"/>
      <c r="G5608" s="218"/>
      <c r="H5608" s="219"/>
    </row>
    <row r="5609" spans="1:8" ht="79.2">
      <c r="A5609" s="209">
        <v>101261</v>
      </c>
      <c r="B5609" s="210" t="s">
        <v>7110</v>
      </c>
      <c r="C5609" s="209" t="s">
        <v>1634</v>
      </c>
      <c r="D5609" s="211">
        <v>19.29</v>
      </c>
      <c r="E5609" s="218"/>
      <c r="F5609" s="218"/>
      <c r="G5609" s="218"/>
      <c r="H5609" s="219"/>
    </row>
    <row r="5610" spans="1:8" ht="79.2">
      <c r="A5610" s="209">
        <v>101262</v>
      </c>
      <c r="B5610" s="210" t="s">
        <v>7111</v>
      </c>
      <c r="C5610" s="209" t="s">
        <v>1634</v>
      </c>
      <c r="D5610" s="211">
        <v>20.37</v>
      </c>
      <c r="E5610" s="218"/>
      <c r="F5610" s="218"/>
      <c r="G5610" s="218"/>
      <c r="H5610" s="219"/>
    </row>
    <row r="5611" spans="1:8" ht="79.2">
      <c r="A5611" s="209">
        <v>101263</v>
      </c>
      <c r="B5611" s="210" t="s">
        <v>7112</v>
      </c>
      <c r="C5611" s="209" t="s">
        <v>1634</v>
      </c>
      <c r="D5611" s="211">
        <v>23.59</v>
      </c>
      <c r="E5611" s="218"/>
      <c r="F5611" s="218"/>
      <c r="G5611" s="218"/>
      <c r="H5611" s="219"/>
    </row>
    <row r="5612" spans="1:8" ht="79.2">
      <c r="A5612" s="209">
        <v>101264</v>
      </c>
      <c r="B5612" s="210" t="s">
        <v>7113</v>
      </c>
      <c r="C5612" s="209" t="s">
        <v>1634</v>
      </c>
      <c r="D5612" s="211">
        <v>26.18</v>
      </c>
      <c r="E5612" s="218"/>
      <c r="F5612" s="218"/>
      <c r="G5612" s="218"/>
      <c r="H5612" s="219"/>
    </row>
    <row r="5613" spans="1:8" ht="79.2">
      <c r="A5613" s="209">
        <v>101265</v>
      </c>
      <c r="B5613" s="210" t="s">
        <v>7114</v>
      </c>
      <c r="C5613" s="209" t="s">
        <v>1634</v>
      </c>
      <c r="D5613" s="211">
        <v>32.700000000000003</v>
      </c>
      <c r="E5613" s="218"/>
      <c r="F5613" s="218"/>
      <c r="G5613" s="218"/>
      <c r="H5613" s="219"/>
    </row>
    <row r="5614" spans="1:8" ht="92.4">
      <c r="A5614" s="209">
        <v>101266</v>
      </c>
      <c r="B5614" s="210" t="s">
        <v>7115</v>
      </c>
      <c r="C5614" s="209" t="s">
        <v>1634</v>
      </c>
      <c r="D5614" s="211">
        <v>11.62</v>
      </c>
      <c r="E5614" s="218"/>
      <c r="F5614" s="218"/>
      <c r="G5614" s="218"/>
      <c r="H5614" s="219"/>
    </row>
    <row r="5615" spans="1:8" ht="92.4">
      <c r="A5615" s="209">
        <v>101267</v>
      </c>
      <c r="B5615" s="210" t="s">
        <v>7116</v>
      </c>
      <c r="C5615" s="209" t="s">
        <v>1634</v>
      </c>
      <c r="D5615" s="211">
        <v>11.22</v>
      </c>
      <c r="E5615" s="218"/>
      <c r="F5615" s="218"/>
      <c r="G5615" s="218"/>
      <c r="H5615" s="219"/>
    </row>
    <row r="5616" spans="1:8" ht="92.4">
      <c r="A5616" s="209">
        <v>101268</v>
      </c>
      <c r="B5616" s="210" t="s">
        <v>7117</v>
      </c>
      <c r="C5616" s="209" t="s">
        <v>1634</v>
      </c>
      <c r="D5616" s="211">
        <v>18.489999999999998</v>
      </c>
      <c r="E5616" s="218"/>
      <c r="F5616" s="218"/>
      <c r="G5616" s="218"/>
      <c r="H5616" s="219"/>
    </row>
    <row r="5617" spans="1:8" ht="92.4">
      <c r="A5617" s="209">
        <v>101269</v>
      </c>
      <c r="B5617" s="210" t="s">
        <v>7118</v>
      </c>
      <c r="C5617" s="209" t="s">
        <v>1634</v>
      </c>
      <c r="D5617" s="211">
        <v>20.62</v>
      </c>
      <c r="E5617" s="218"/>
      <c r="F5617" s="218"/>
      <c r="G5617" s="218"/>
      <c r="H5617" s="219"/>
    </row>
    <row r="5618" spans="1:8" ht="92.4">
      <c r="A5618" s="209">
        <v>101270</v>
      </c>
      <c r="B5618" s="210" t="s">
        <v>7119</v>
      </c>
      <c r="C5618" s="209" t="s">
        <v>1634</v>
      </c>
      <c r="D5618" s="211">
        <v>23.92</v>
      </c>
      <c r="E5618" s="218"/>
      <c r="F5618" s="218"/>
      <c r="G5618" s="218"/>
      <c r="H5618" s="219"/>
    </row>
    <row r="5619" spans="1:8" ht="92.4">
      <c r="A5619" s="209">
        <v>101271</v>
      </c>
      <c r="B5619" s="210" t="s">
        <v>7120</v>
      </c>
      <c r="C5619" s="209" t="s">
        <v>1634</v>
      </c>
      <c r="D5619" s="211">
        <v>26.56</v>
      </c>
      <c r="E5619" s="218"/>
      <c r="F5619" s="218"/>
      <c r="G5619" s="218"/>
      <c r="H5619" s="219"/>
    </row>
    <row r="5620" spans="1:8" ht="92.4">
      <c r="A5620" s="209">
        <v>101272</v>
      </c>
      <c r="B5620" s="210" t="s">
        <v>7121</v>
      </c>
      <c r="C5620" s="209" t="s">
        <v>1634</v>
      </c>
      <c r="D5620" s="211">
        <v>33.21</v>
      </c>
      <c r="E5620" s="218"/>
      <c r="F5620" s="218"/>
      <c r="G5620" s="218"/>
      <c r="H5620" s="219"/>
    </row>
    <row r="5621" spans="1:8" ht="92.4">
      <c r="A5621" s="209">
        <v>101273</v>
      </c>
      <c r="B5621" s="210" t="s">
        <v>7122</v>
      </c>
      <c r="C5621" s="209" t="s">
        <v>1634</v>
      </c>
      <c r="D5621" s="211">
        <v>17.7</v>
      </c>
      <c r="E5621" s="218"/>
      <c r="F5621" s="218"/>
      <c r="G5621" s="218"/>
      <c r="H5621" s="219"/>
    </row>
    <row r="5622" spans="1:8" ht="92.4">
      <c r="A5622" s="209">
        <v>101274</v>
      </c>
      <c r="B5622" s="210" t="s">
        <v>7123</v>
      </c>
      <c r="C5622" s="209" t="s">
        <v>1634</v>
      </c>
      <c r="D5622" s="211">
        <v>19.59</v>
      </c>
      <c r="E5622" s="218"/>
      <c r="F5622" s="218"/>
      <c r="G5622" s="218"/>
      <c r="H5622" s="219"/>
    </row>
    <row r="5623" spans="1:8" ht="92.4">
      <c r="A5623" s="209">
        <v>101275</v>
      </c>
      <c r="B5623" s="210" t="s">
        <v>7124</v>
      </c>
      <c r="C5623" s="209" t="s">
        <v>1634</v>
      </c>
      <c r="D5623" s="211">
        <v>22.72</v>
      </c>
      <c r="E5623" s="218"/>
      <c r="F5623" s="218"/>
      <c r="G5623" s="218"/>
      <c r="H5623" s="219"/>
    </row>
    <row r="5624" spans="1:8" ht="92.4">
      <c r="A5624" s="209">
        <v>101276</v>
      </c>
      <c r="B5624" s="210" t="s">
        <v>7125</v>
      </c>
      <c r="C5624" s="209" t="s">
        <v>1634</v>
      </c>
      <c r="D5624" s="211">
        <v>25.15</v>
      </c>
      <c r="E5624" s="218"/>
      <c r="F5624" s="218"/>
      <c r="G5624" s="218"/>
      <c r="H5624" s="219"/>
    </row>
    <row r="5625" spans="1:8" ht="92.4">
      <c r="A5625" s="209">
        <v>101277</v>
      </c>
      <c r="B5625" s="210" t="s">
        <v>7126</v>
      </c>
      <c r="C5625" s="209" t="s">
        <v>1634</v>
      </c>
      <c r="D5625" s="211">
        <v>32.19</v>
      </c>
      <c r="E5625" s="218"/>
      <c r="F5625" s="218"/>
      <c r="G5625" s="218"/>
      <c r="H5625" s="219"/>
    </row>
    <row r="5626" spans="1:8" ht="52.8">
      <c r="A5626" s="209">
        <v>102354</v>
      </c>
      <c r="B5626" s="210" t="s">
        <v>4454</v>
      </c>
      <c r="C5626" s="209" t="s">
        <v>1634</v>
      </c>
      <c r="D5626" s="211">
        <v>143.94</v>
      </c>
      <c r="E5626" s="218"/>
      <c r="F5626" s="218"/>
      <c r="G5626" s="218"/>
      <c r="H5626" s="219"/>
    </row>
    <row r="5627" spans="1:8" ht="66">
      <c r="A5627" s="209">
        <v>102355</v>
      </c>
      <c r="B5627" s="210" t="s">
        <v>4455</v>
      </c>
      <c r="C5627" s="209" t="s">
        <v>1634</v>
      </c>
      <c r="D5627" s="211">
        <v>166.25</v>
      </c>
      <c r="E5627" s="218"/>
      <c r="F5627" s="218"/>
      <c r="G5627" s="218"/>
      <c r="H5627" s="219"/>
    </row>
    <row r="5628" spans="1:8" ht="52.8">
      <c r="A5628" s="209">
        <v>102360</v>
      </c>
      <c r="B5628" s="210" t="s">
        <v>4456</v>
      </c>
      <c r="C5628" s="209" t="s">
        <v>1634</v>
      </c>
      <c r="D5628" s="211">
        <v>22.48</v>
      </c>
      <c r="E5628" s="218"/>
      <c r="F5628" s="218"/>
      <c r="G5628" s="218"/>
      <c r="H5628" s="219"/>
    </row>
    <row r="5629" spans="1:8" ht="52.8">
      <c r="A5629" s="209">
        <v>102361</v>
      </c>
      <c r="B5629" s="210" t="s">
        <v>4457</v>
      </c>
      <c r="C5629" s="209" t="s">
        <v>1634</v>
      </c>
      <c r="D5629" s="211">
        <v>31.86</v>
      </c>
      <c r="E5629" s="218"/>
      <c r="F5629" s="218"/>
      <c r="G5629" s="218"/>
      <c r="H5629" s="219"/>
    </row>
    <row r="5630" spans="1:8" ht="79.2">
      <c r="A5630" s="209">
        <v>90082</v>
      </c>
      <c r="B5630" s="210" t="s">
        <v>4458</v>
      </c>
      <c r="C5630" s="209" t="s">
        <v>1634</v>
      </c>
      <c r="D5630" s="211">
        <v>10.74</v>
      </c>
      <c r="E5630" s="218"/>
      <c r="F5630" s="218"/>
      <c r="G5630" s="218"/>
      <c r="H5630" s="219"/>
    </row>
    <row r="5631" spans="1:8" ht="79.2">
      <c r="A5631" s="209">
        <v>90084</v>
      </c>
      <c r="B5631" s="210" t="s">
        <v>4459</v>
      </c>
      <c r="C5631" s="209" t="s">
        <v>1634</v>
      </c>
      <c r="D5631" s="211">
        <v>10.4</v>
      </c>
      <c r="E5631" s="218"/>
      <c r="F5631" s="218"/>
      <c r="G5631" s="218"/>
      <c r="H5631" s="219"/>
    </row>
    <row r="5632" spans="1:8" ht="79.2">
      <c r="A5632" s="209">
        <v>90086</v>
      </c>
      <c r="B5632" s="210" t="s">
        <v>4460</v>
      </c>
      <c r="C5632" s="209" t="s">
        <v>1634</v>
      </c>
      <c r="D5632" s="211">
        <v>9.83</v>
      </c>
      <c r="E5632" s="218"/>
      <c r="F5632" s="218"/>
      <c r="G5632" s="218"/>
      <c r="H5632" s="219"/>
    </row>
    <row r="5633" spans="1:8" ht="79.2">
      <c r="A5633" s="209">
        <v>90087</v>
      </c>
      <c r="B5633" s="210" t="s">
        <v>4461</v>
      </c>
      <c r="C5633" s="209" t="s">
        <v>1634</v>
      </c>
      <c r="D5633" s="211">
        <v>9.0399999999999991</v>
      </c>
      <c r="E5633" s="218"/>
      <c r="F5633" s="218"/>
      <c r="G5633" s="218"/>
      <c r="H5633" s="219"/>
    </row>
    <row r="5634" spans="1:8" ht="79.2">
      <c r="A5634" s="209">
        <v>90090</v>
      </c>
      <c r="B5634" s="210" t="s">
        <v>4462</v>
      </c>
      <c r="C5634" s="209" t="s">
        <v>1634</v>
      </c>
      <c r="D5634" s="211">
        <v>8.85</v>
      </c>
      <c r="E5634" s="218"/>
      <c r="F5634" s="218"/>
      <c r="G5634" s="218"/>
      <c r="H5634" s="219"/>
    </row>
    <row r="5635" spans="1:8" ht="79.2">
      <c r="A5635" s="209">
        <v>90091</v>
      </c>
      <c r="B5635" s="210" t="s">
        <v>4463</v>
      </c>
      <c r="C5635" s="209" t="s">
        <v>1634</v>
      </c>
      <c r="D5635" s="211">
        <v>5.8</v>
      </c>
      <c r="E5635" s="218"/>
      <c r="F5635" s="218"/>
      <c r="G5635" s="218"/>
      <c r="H5635" s="219"/>
    </row>
    <row r="5636" spans="1:8" ht="79.2">
      <c r="A5636" s="209">
        <v>90092</v>
      </c>
      <c r="B5636" s="210" t="s">
        <v>4464</v>
      </c>
      <c r="C5636" s="209" t="s">
        <v>1634</v>
      </c>
      <c r="D5636" s="211">
        <v>5.73</v>
      </c>
      <c r="E5636" s="218"/>
      <c r="F5636" s="218"/>
      <c r="G5636" s="218"/>
      <c r="H5636" s="219"/>
    </row>
    <row r="5637" spans="1:8" ht="79.2">
      <c r="A5637" s="209">
        <v>90094</v>
      </c>
      <c r="B5637" s="210" t="s">
        <v>4465</v>
      </c>
      <c r="C5637" s="209" t="s">
        <v>1634</v>
      </c>
      <c r="D5637" s="211">
        <v>5.43</v>
      </c>
      <c r="E5637" s="218"/>
      <c r="F5637" s="218"/>
      <c r="G5637" s="218"/>
      <c r="H5637" s="219"/>
    </row>
    <row r="5638" spans="1:8" ht="79.2">
      <c r="A5638" s="209">
        <v>90095</v>
      </c>
      <c r="B5638" s="210" t="s">
        <v>4466</v>
      </c>
      <c r="C5638" s="209" t="s">
        <v>1634</v>
      </c>
      <c r="D5638" s="211">
        <v>4.9800000000000004</v>
      </c>
      <c r="E5638" s="218"/>
      <c r="F5638" s="218"/>
      <c r="G5638" s="218"/>
      <c r="H5638" s="219"/>
    </row>
    <row r="5639" spans="1:8" ht="79.2">
      <c r="A5639" s="209">
        <v>90098</v>
      </c>
      <c r="B5639" s="210" t="s">
        <v>4467</v>
      </c>
      <c r="C5639" s="209" t="s">
        <v>1634</v>
      </c>
      <c r="D5639" s="211">
        <v>4.8899999999999997</v>
      </c>
      <c r="E5639" s="218"/>
      <c r="F5639" s="218"/>
      <c r="G5639" s="218"/>
      <c r="H5639" s="219"/>
    </row>
    <row r="5640" spans="1:8" ht="79.2">
      <c r="A5640" s="209">
        <v>90099</v>
      </c>
      <c r="B5640" s="210" t="s">
        <v>4468</v>
      </c>
      <c r="C5640" s="209" t="s">
        <v>1634</v>
      </c>
      <c r="D5640" s="211">
        <v>14.39</v>
      </c>
      <c r="E5640" s="218"/>
      <c r="F5640" s="218"/>
      <c r="G5640" s="218"/>
      <c r="H5640" s="219"/>
    </row>
    <row r="5641" spans="1:8" ht="79.2">
      <c r="A5641" s="209">
        <v>90100</v>
      </c>
      <c r="B5641" s="210" t="s">
        <v>4469</v>
      </c>
      <c r="C5641" s="209" t="s">
        <v>1634</v>
      </c>
      <c r="D5641" s="211">
        <v>12.22</v>
      </c>
      <c r="E5641" s="218"/>
      <c r="F5641" s="218"/>
      <c r="G5641" s="218"/>
      <c r="H5641" s="219"/>
    </row>
    <row r="5642" spans="1:8" ht="79.2">
      <c r="A5642" s="209">
        <v>90101</v>
      </c>
      <c r="B5642" s="210" t="s">
        <v>4470</v>
      </c>
      <c r="C5642" s="209" t="s">
        <v>1634</v>
      </c>
      <c r="D5642" s="211">
        <v>12.08</v>
      </c>
      <c r="E5642" s="218"/>
      <c r="F5642" s="218"/>
      <c r="G5642" s="218"/>
      <c r="H5642" s="219"/>
    </row>
    <row r="5643" spans="1:8" ht="79.2">
      <c r="A5643" s="209">
        <v>90102</v>
      </c>
      <c r="B5643" s="210" t="s">
        <v>4471</v>
      </c>
      <c r="C5643" s="209" t="s">
        <v>1634</v>
      </c>
      <c r="D5643" s="211">
        <v>10.99</v>
      </c>
      <c r="E5643" s="218"/>
      <c r="F5643" s="218"/>
      <c r="G5643" s="218"/>
      <c r="H5643" s="219"/>
    </row>
    <row r="5644" spans="1:8" ht="79.2">
      <c r="A5644" s="209">
        <v>90105</v>
      </c>
      <c r="B5644" s="210" t="s">
        <v>4472</v>
      </c>
      <c r="C5644" s="209" t="s">
        <v>1634</v>
      </c>
      <c r="D5644" s="211">
        <v>7.93</v>
      </c>
      <c r="E5644" s="218"/>
      <c r="F5644" s="218"/>
      <c r="G5644" s="218"/>
      <c r="H5644" s="219"/>
    </row>
    <row r="5645" spans="1:8" ht="79.2">
      <c r="A5645" s="209">
        <v>90106</v>
      </c>
      <c r="B5645" s="210" t="s">
        <v>4473</v>
      </c>
      <c r="C5645" s="209" t="s">
        <v>1634</v>
      </c>
      <c r="D5645" s="211">
        <v>6.75</v>
      </c>
      <c r="E5645" s="218"/>
      <c r="F5645" s="218"/>
      <c r="G5645" s="218"/>
      <c r="H5645" s="219"/>
    </row>
    <row r="5646" spans="1:8" ht="92.4">
      <c r="A5646" s="209">
        <v>90107</v>
      </c>
      <c r="B5646" s="210" t="s">
        <v>4474</v>
      </c>
      <c r="C5646" s="209" t="s">
        <v>1634</v>
      </c>
      <c r="D5646" s="211">
        <v>6.65</v>
      </c>
      <c r="E5646" s="218"/>
      <c r="F5646" s="218"/>
      <c r="G5646" s="218"/>
      <c r="H5646" s="219"/>
    </row>
    <row r="5647" spans="1:8" ht="92.4">
      <c r="A5647" s="209">
        <v>90108</v>
      </c>
      <c r="B5647" s="210" t="s">
        <v>4475</v>
      </c>
      <c r="C5647" s="209" t="s">
        <v>1634</v>
      </c>
      <c r="D5647" s="211">
        <v>6.06</v>
      </c>
      <c r="E5647" s="218"/>
      <c r="F5647" s="218"/>
      <c r="G5647" s="218"/>
      <c r="H5647" s="219"/>
    </row>
    <row r="5648" spans="1:8" ht="39.6">
      <c r="A5648" s="209">
        <v>93358</v>
      </c>
      <c r="B5648" s="210" t="s">
        <v>131</v>
      </c>
      <c r="C5648" s="209" t="s">
        <v>1634</v>
      </c>
      <c r="D5648" s="211">
        <v>76.31</v>
      </c>
      <c r="E5648" s="218"/>
      <c r="F5648" s="218"/>
      <c r="G5648" s="218"/>
      <c r="H5648" s="219"/>
    </row>
    <row r="5649" spans="1:8" ht="79.2">
      <c r="A5649" s="209">
        <v>102276</v>
      </c>
      <c r="B5649" s="210" t="s">
        <v>4476</v>
      </c>
      <c r="C5649" s="209" t="s">
        <v>1634</v>
      </c>
      <c r="D5649" s="211">
        <v>12.07</v>
      </c>
      <c r="E5649" s="218"/>
      <c r="F5649" s="218"/>
      <c r="G5649" s="218"/>
      <c r="H5649" s="219"/>
    </row>
    <row r="5650" spans="1:8" ht="79.2">
      <c r="A5650" s="209">
        <v>102277</v>
      </c>
      <c r="B5650" s="210" t="s">
        <v>4477</v>
      </c>
      <c r="C5650" s="209" t="s">
        <v>1634</v>
      </c>
      <c r="D5650" s="211">
        <v>9.5399999999999991</v>
      </c>
      <c r="E5650" s="218"/>
      <c r="F5650" s="218"/>
      <c r="G5650" s="218"/>
      <c r="H5650" s="219"/>
    </row>
    <row r="5651" spans="1:8" ht="79.2">
      <c r="A5651" s="209">
        <v>102278</v>
      </c>
      <c r="B5651" s="210" t="s">
        <v>4478</v>
      </c>
      <c r="C5651" s="209" t="s">
        <v>1634</v>
      </c>
      <c r="D5651" s="211">
        <v>9.43</v>
      </c>
      <c r="E5651" s="218"/>
      <c r="F5651" s="218"/>
      <c r="G5651" s="218"/>
      <c r="H5651" s="219"/>
    </row>
    <row r="5652" spans="1:8" ht="79.2">
      <c r="A5652" s="209">
        <v>102279</v>
      </c>
      <c r="B5652" s="210" t="s">
        <v>4479</v>
      </c>
      <c r="C5652" s="209" t="s">
        <v>1634</v>
      </c>
      <c r="D5652" s="211">
        <v>6.66</v>
      </c>
      <c r="E5652" s="218"/>
      <c r="F5652" s="218"/>
      <c r="G5652" s="218"/>
      <c r="H5652" s="219"/>
    </row>
    <row r="5653" spans="1:8" ht="79.2">
      <c r="A5653" s="209">
        <v>102280</v>
      </c>
      <c r="B5653" s="210" t="s">
        <v>4480</v>
      </c>
      <c r="C5653" s="209" t="s">
        <v>1634</v>
      </c>
      <c r="D5653" s="211">
        <v>5.26</v>
      </c>
      <c r="E5653" s="218"/>
      <c r="F5653" s="218"/>
      <c r="G5653" s="218"/>
      <c r="H5653" s="219"/>
    </row>
    <row r="5654" spans="1:8" ht="79.2">
      <c r="A5654" s="209">
        <v>102281</v>
      </c>
      <c r="B5654" s="210" t="s">
        <v>4481</v>
      </c>
      <c r="C5654" s="209" t="s">
        <v>1634</v>
      </c>
      <c r="D5654" s="211">
        <v>5.2</v>
      </c>
      <c r="E5654" s="218"/>
      <c r="F5654" s="218"/>
      <c r="G5654" s="218"/>
      <c r="H5654" s="219"/>
    </row>
    <row r="5655" spans="1:8" ht="79.2">
      <c r="A5655" s="209">
        <v>102282</v>
      </c>
      <c r="B5655" s="210" t="s">
        <v>4482</v>
      </c>
      <c r="C5655" s="209" t="s">
        <v>1634</v>
      </c>
      <c r="D5655" s="211">
        <v>13.41</v>
      </c>
      <c r="E5655" s="218"/>
      <c r="F5655" s="218"/>
      <c r="G5655" s="218"/>
      <c r="H5655" s="219"/>
    </row>
    <row r="5656" spans="1:8" ht="79.2">
      <c r="A5656" s="209">
        <v>102283</v>
      </c>
      <c r="B5656" s="210" t="s">
        <v>4483</v>
      </c>
      <c r="C5656" s="209" t="s">
        <v>1634</v>
      </c>
      <c r="D5656" s="211">
        <v>11.9</v>
      </c>
      <c r="E5656" s="218"/>
      <c r="F5656" s="218"/>
      <c r="G5656" s="218"/>
      <c r="H5656" s="219"/>
    </row>
    <row r="5657" spans="1:8" ht="79.2">
      <c r="A5657" s="209">
        <v>102284</v>
      </c>
      <c r="B5657" s="210" t="s">
        <v>4484</v>
      </c>
      <c r="C5657" s="209" t="s">
        <v>1634</v>
      </c>
      <c r="D5657" s="211">
        <v>11.54</v>
      </c>
      <c r="E5657" s="218"/>
      <c r="F5657" s="218"/>
      <c r="G5657" s="218"/>
      <c r="H5657" s="219"/>
    </row>
    <row r="5658" spans="1:8" ht="79.2">
      <c r="A5658" s="209">
        <v>102285</v>
      </c>
      <c r="B5658" s="210" t="s">
        <v>4485</v>
      </c>
      <c r="C5658" s="209" t="s">
        <v>1634</v>
      </c>
      <c r="D5658" s="211">
        <v>10.91</v>
      </c>
      <c r="E5658" s="218"/>
      <c r="F5658" s="218"/>
      <c r="G5658" s="218"/>
      <c r="H5658" s="219"/>
    </row>
    <row r="5659" spans="1:8" ht="79.2">
      <c r="A5659" s="209">
        <v>102286</v>
      </c>
      <c r="B5659" s="210" t="s">
        <v>4486</v>
      </c>
      <c r="C5659" s="209" t="s">
        <v>1634</v>
      </c>
      <c r="D5659" s="211">
        <v>10.61</v>
      </c>
      <c r="E5659" s="218"/>
      <c r="F5659" s="218"/>
      <c r="G5659" s="218"/>
      <c r="H5659" s="219"/>
    </row>
    <row r="5660" spans="1:8" ht="79.2">
      <c r="A5660" s="209">
        <v>102287</v>
      </c>
      <c r="B5660" s="210" t="s">
        <v>4487</v>
      </c>
      <c r="C5660" s="209" t="s">
        <v>1634</v>
      </c>
      <c r="D5660" s="211">
        <v>10.49</v>
      </c>
      <c r="E5660" s="218"/>
      <c r="F5660" s="218"/>
      <c r="G5660" s="218"/>
      <c r="H5660" s="219"/>
    </row>
    <row r="5661" spans="1:8" ht="79.2">
      <c r="A5661" s="209">
        <v>102288</v>
      </c>
      <c r="B5661" s="210" t="s">
        <v>4488</v>
      </c>
      <c r="C5661" s="209" t="s">
        <v>1634</v>
      </c>
      <c r="D5661" s="211">
        <v>10.06</v>
      </c>
      <c r="E5661" s="218"/>
      <c r="F5661" s="218"/>
      <c r="G5661" s="218"/>
      <c r="H5661" s="219"/>
    </row>
    <row r="5662" spans="1:8" ht="79.2">
      <c r="A5662" s="209">
        <v>102289</v>
      </c>
      <c r="B5662" s="210" t="s">
        <v>4489</v>
      </c>
      <c r="C5662" s="209" t="s">
        <v>1634</v>
      </c>
      <c r="D5662" s="211">
        <v>9.84</v>
      </c>
      <c r="E5662" s="218"/>
      <c r="F5662" s="218"/>
      <c r="G5662" s="218"/>
      <c r="H5662" s="219"/>
    </row>
    <row r="5663" spans="1:8" ht="79.2">
      <c r="A5663" s="209">
        <v>102290</v>
      </c>
      <c r="B5663" s="210" t="s">
        <v>4490</v>
      </c>
      <c r="C5663" s="209" t="s">
        <v>1634</v>
      </c>
      <c r="D5663" s="211">
        <v>7.4</v>
      </c>
      <c r="E5663" s="218"/>
      <c r="F5663" s="218"/>
      <c r="G5663" s="218"/>
      <c r="H5663" s="219"/>
    </row>
    <row r="5664" spans="1:8" ht="79.2">
      <c r="A5664" s="209">
        <v>102291</v>
      </c>
      <c r="B5664" s="210" t="s">
        <v>4491</v>
      </c>
      <c r="C5664" s="209" t="s">
        <v>1634</v>
      </c>
      <c r="D5664" s="211">
        <v>6.58</v>
      </c>
      <c r="E5664" s="218"/>
      <c r="F5664" s="218"/>
      <c r="G5664" s="218"/>
      <c r="H5664" s="219"/>
    </row>
    <row r="5665" spans="1:8" ht="79.2">
      <c r="A5665" s="209">
        <v>102292</v>
      </c>
      <c r="B5665" s="210" t="s">
        <v>4492</v>
      </c>
      <c r="C5665" s="209" t="s">
        <v>1634</v>
      </c>
      <c r="D5665" s="211">
        <v>6.36</v>
      </c>
      <c r="E5665" s="218"/>
      <c r="F5665" s="218"/>
      <c r="G5665" s="218"/>
      <c r="H5665" s="219"/>
    </row>
    <row r="5666" spans="1:8" ht="79.2">
      <c r="A5666" s="209">
        <v>102293</v>
      </c>
      <c r="B5666" s="210" t="s">
        <v>4493</v>
      </c>
      <c r="C5666" s="209" t="s">
        <v>1634</v>
      </c>
      <c r="D5666" s="211">
        <v>6.03</v>
      </c>
      <c r="E5666" s="218"/>
      <c r="F5666" s="218"/>
      <c r="G5666" s="218"/>
      <c r="H5666" s="219"/>
    </row>
    <row r="5667" spans="1:8" ht="79.2">
      <c r="A5667" s="209">
        <v>102294</v>
      </c>
      <c r="B5667" s="210" t="s">
        <v>4494</v>
      </c>
      <c r="C5667" s="209" t="s">
        <v>1634</v>
      </c>
      <c r="D5667" s="211">
        <v>5.85</v>
      </c>
      <c r="E5667" s="218"/>
      <c r="F5667" s="218"/>
      <c r="G5667" s="218"/>
      <c r="H5667" s="219"/>
    </row>
    <row r="5668" spans="1:8" ht="79.2">
      <c r="A5668" s="209">
        <v>102295</v>
      </c>
      <c r="B5668" s="210" t="s">
        <v>4495</v>
      </c>
      <c r="C5668" s="209" t="s">
        <v>1634</v>
      </c>
      <c r="D5668" s="211">
        <v>5.78</v>
      </c>
      <c r="E5668" s="218"/>
      <c r="F5668" s="218"/>
      <c r="G5668" s="218"/>
      <c r="H5668" s="219"/>
    </row>
    <row r="5669" spans="1:8" ht="79.2">
      <c r="A5669" s="209">
        <v>102296</v>
      </c>
      <c r="B5669" s="210" t="s">
        <v>4496</v>
      </c>
      <c r="C5669" s="209" t="s">
        <v>1634</v>
      </c>
      <c r="D5669" s="211">
        <v>5.54</v>
      </c>
      <c r="E5669" s="218"/>
      <c r="F5669" s="218"/>
      <c r="G5669" s="218"/>
      <c r="H5669" s="219"/>
    </row>
    <row r="5670" spans="1:8" ht="79.2">
      <c r="A5670" s="209">
        <v>102297</v>
      </c>
      <c r="B5670" s="210" t="s">
        <v>4497</v>
      </c>
      <c r="C5670" s="209" t="s">
        <v>1634</v>
      </c>
      <c r="D5670" s="211">
        <v>5.42</v>
      </c>
      <c r="E5670" s="218"/>
      <c r="F5670" s="218"/>
      <c r="G5670" s="218"/>
      <c r="H5670" s="219"/>
    </row>
    <row r="5671" spans="1:8" ht="79.2">
      <c r="A5671" s="209">
        <v>102298</v>
      </c>
      <c r="B5671" s="210" t="s">
        <v>4498</v>
      </c>
      <c r="C5671" s="209" t="s">
        <v>1634</v>
      </c>
      <c r="D5671" s="211">
        <v>16</v>
      </c>
      <c r="E5671" s="218"/>
      <c r="F5671" s="218"/>
      <c r="G5671" s="218"/>
      <c r="H5671" s="219"/>
    </row>
    <row r="5672" spans="1:8" ht="79.2">
      <c r="A5672" s="209">
        <v>102299</v>
      </c>
      <c r="B5672" s="210" t="s">
        <v>4499</v>
      </c>
      <c r="C5672" s="209" t="s">
        <v>1634</v>
      </c>
      <c r="D5672" s="211">
        <v>13.59</v>
      </c>
      <c r="E5672" s="218"/>
      <c r="F5672" s="218"/>
      <c r="G5672" s="218"/>
      <c r="H5672" s="219"/>
    </row>
    <row r="5673" spans="1:8" ht="79.2">
      <c r="A5673" s="209">
        <v>102300</v>
      </c>
      <c r="B5673" s="210" t="s">
        <v>4500</v>
      </c>
      <c r="C5673" s="209" t="s">
        <v>1634</v>
      </c>
      <c r="D5673" s="211">
        <v>13.42</v>
      </c>
      <c r="E5673" s="218"/>
      <c r="F5673" s="218"/>
      <c r="G5673" s="218"/>
      <c r="H5673" s="219"/>
    </row>
    <row r="5674" spans="1:8" ht="79.2">
      <c r="A5674" s="209">
        <v>102301</v>
      </c>
      <c r="B5674" s="210" t="s">
        <v>4501</v>
      </c>
      <c r="C5674" s="209" t="s">
        <v>1634</v>
      </c>
      <c r="D5674" s="211">
        <v>12.2</v>
      </c>
      <c r="E5674" s="218"/>
      <c r="F5674" s="218"/>
      <c r="G5674" s="218"/>
      <c r="H5674" s="219"/>
    </row>
    <row r="5675" spans="1:8" ht="79.2">
      <c r="A5675" s="209">
        <v>102302</v>
      </c>
      <c r="B5675" s="210" t="s">
        <v>4502</v>
      </c>
      <c r="C5675" s="209" t="s">
        <v>1634</v>
      </c>
      <c r="D5675" s="211">
        <v>8.82</v>
      </c>
      <c r="E5675" s="218"/>
      <c r="F5675" s="218"/>
      <c r="G5675" s="218"/>
      <c r="H5675" s="219"/>
    </row>
    <row r="5676" spans="1:8" ht="79.2">
      <c r="A5676" s="209">
        <v>102303</v>
      </c>
      <c r="B5676" s="210" t="s">
        <v>4503</v>
      </c>
      <c r="C5676" s="209" t="s">
        <v>1634</v>
      </c>
      <c r="D5676" s="211">
        <v>7.48</v>
      </c>
      <c r="E5676" s="218"/>
      <c r="F5676" s="218"/>
      <c r="G5676" s="218"/>
      <c r="H5676" s="219"/>
    </row>
    <row r="5677" spans="1:8" ht="79.2">
      <c r="A5677" s="209">
        <v>102304</v>
      </c>
      <c r="B5677" s="210" t="s">
        <v>4504</v>
      </c>
      <c r="C5677" s="209" t="s">
        <v>1634</v>
      </c>
      <c r="D5677" s="211">
        <v>7.39</v>
      </c>
      <c r="E5677" s="218"/>
      <c r="F5677" s="218"/>
      <c r="G5677" s="218"/>
      <c r="H5677" s="219"/>
    </row>
    <row r="5678" spans="1:8" ht="79.2">
      <c r="A5678" s="209">
        <v>102305</v>
      </c>
      <c r="B5678" s="210" t="s">
        <v>4505</v>
      </c>
      <c r="C5678" s="209" t="s">
        <v>1634</v>
      </c>
      <c r="D5678" s="211">
        <v>6.74</v>
      </c>
      <c r="E5678" s="218"/>
      <c r="F5678" s="218"/>
      <c r="G5678" s="218"/>
      <c r="H5678" s="219"/>
    </row>
    <row r="5679" spans="1:8" ht="79.2">
      <c r="A5679" s="209">
        <v>102306</v>
      </c>
      <c r="B5679" s="210" t="s">
        <v>4506</v>
      </c>
      <c r="C5679" s="209" t="s">
        <v>1634</v>
      </c>
      <c r="D5679" s="211">
        <v>15.11</v>
      </c>
      <c r="E5679" s="218"/>
      <c r="F5679" s="218"/>
      <c r="G5679" s="218"/>
      <c r="H5679" s="219"/>
    </row>
    <row r="5680" spans="1:8" ht="79.2">
      <c r="A5680" s="209">
        <v>102307</v>
      </c>
      <c r="B5680" s="210" t="s">
        <v>4507</v>
      </c>
      <c r="C5680" s="209" t="s">
        <v>1634</v>
      </c>
      <c r="D5680" s="211">
        <v>13.4</v>
      </c>
      <c r="E5680" s="218"/>
      <c r="F5680" s="218"/>
      <c r="G5680" s="218"/>
      <c r="H5680" s="219"/>
    </row>
    <row r="5681" spans="1:8" ht="79.2">
      <c r="A5681" s="209">
        <v>102308</v>
      </c>
      <c r="B5681" s="210" t="s">
        <v>4508</v>
      </c>
      <c r="C5681" s="209" t="s">
        <v>1634</v>
      </c>
      <c r="D5681" s="211">
        <v>12.99</v>
      </c>
      <c r="E5681" s="218"/>
      <c r="F5681" s="218"/>
      <c r="G5681" s="218"/>
      <c r="H5681" s="219"/>
    </row>
    <row r="5682" spans="1:8" ht="79.2">
      <c r="A5682" s="209">
        <v>102309</v>
      </c>
      <c r="B5682" s="210" t="s">
        <v>4509</v>
      </c>
      <c r="C5682" s="209" t="s">
        <v>1634</v>
      </c>
      <c r="D5682" s="211">
        <v>12.3</v>
      </c>
      <c r="E5682" s="218"/>
      <c r="F5682" s="218"/>
      <c r="G5682" s="218"/>
      <c r="H5682" s="219"/>
    </row>
    <row r="5683" spans="1:8" ht="92.4">
      <c r="A5683" s="209">
        <v>102310</v>
      </c>
      <c r="B5683" s="210" t="s">
        <v>4510</v>
      </c>
      <c r="C5683" s="209" t="s">
        <v>1634</v>
      </c>
      <c r="D5683" s="211">
        <v>11.94</v>
      </c>
      <c r="E5683" s="218"/>
      <c r="F5683" s="218"/>
      <c r="G5683" s="218"/>
      <c r="H5683" s="219"/>
    </row>
    <row r="5684" spans="1:8" ht="79.2">
      <c r="A5684" s="209">
        <v>102311</v>
      </c>
      <c r="B5684" s="210" t="s">
        <v>4511</v>
      </c>
      <c r="C5684" s="209" t="s">
        <v>1634</v>
      </c>
      <c r="D5684" s="211">
        <v>11.78</v>
      </c>
      <c r="E5684" s="218"/>
      <c r="F5684" s="218"/>
      <c r="G5684" s="218"/>
      <c r="H5684" s="219"/>
    </row>
    <row r="5685" spans="1:8" ht="79.2">
      <c r="A5685" s="209">
        <v>102312</v>
      </c>
      <c r="B5685" s="210" t="s">
        <v>4512</v>
      </c>
      <c r="C5685" s="209" t="s">
        <v>1634</v>
      </c>
      <c r="D5685" s="211">
        <v>11.32</v>
      </c>
      <c r="E5685" s="218"/>
      <c r="F5685" s="218"/>
      <c r="G5685" s="218"/>
      <c r="H5685" s="219"/>
    </row>
    <row r="5686" spans="1:8" ht="79.2">
      <c r="A5686" s="209">
        <v>102313</v>
      </c>
      <c r="B5686" s="210" t="s">
        <v>4513</v>
      </c>
      <c r="C5686" s="209" t="s">
        <v>1634</v>
      </c>
      <c r="D5686" s="211">
        <v>11.07</v>
      </c>
      <c r="E5686" s="218"/>
      <c r="F5686" s="218"/>
      <c r="G5686" s="218"/>
      <c r="H5686" s="219"/>
    </row>
    <row r="5687" spans="1:8" ht="79.2">
      <c r="A5687" s="209">
        <v>102314</v>
      </c>
      <c r="B5687" s="210" t="s">
        <v>4514</v>
      </c>
      <c r="C5687" s="209" t="s">
        <v>1634</v>
      </c>
      <c r="D5687" s="211">
        <v>8.34</v>
      </c>
      <c r="E5687" s="218"/>
      <c r="F5687" s="218"/>
      <c r="G5687" s="218"/>
      <c r="H5687" s="219"/>
    </row>
    <row r="5688" spans="1:8" ht="79.2">
      <c r="A5688" s="209">
        <v>102315</v>
      </c>
      <c r="B5688" s="210" t="s">
        <v>4515</v>
      </c>
      <c r="C5688" s="209" t="s">
        <v>1634</v>
      </c>
      <c r="D5688" s="211">
        <v>7.4</v>
      </c>
      <c r="E5688" s="218"/>
      <c r="F5688" s="218"/>
      <c r="G5688" s="218"/>
      <c r="H5688" s="219"/>
    </row>
    <row r="5689" spans="1:8" ht="79.2">
      <c r="A5689" s="209">
        <v>102316</v>
      </c>
      <c r="B5689" s="210" t="s">
        <v>4516</v>
      </c>
      <c r="C5689" s="209" t="s">
        <v>1634</v>
      </c>
      <c r="D5689" s="211">
        <v>7.17</v>
      </c>
      <c r="E5689" s="218"/>
      <c r="F5689" s="218"/>
      <c r="G5689" s="218"/>
      <c r="H5689" s="219"/>
    </row>
    <row r="5690" spans="1:8" ht="79.2">
      <c r="A5690" s="209">
        <v>102317</v>
      </c>
      <c r="B5690" s="210" t="s">
        <v>4517</v>
      </c>
      <c r="C5690" s="209" t="s">
        <v>1634</v>
      </c>
      <c r="D5690" s="211">
        <v>6.76</v>
      </c>
      <c r="E5690" s="218"/>
      <c r="F5690" s="218"/>
      <c r="G5690" s="218"/>
      <c r="H5690" s="219"/>
    </row>
    <row r="5691" spans="1:8" ht="92.4">
      <c r="A5691" s="209">
        <v>102318</v>
      </c>
      <c r="B5691" s="210" t="s">
        <v>4518</v>
      </c>
      <c r="C5691" s="209" t="s">
        <v>1634</v>
      </c>
      <c r="D5691" s="211">
        <v>6.6</v>
      </c>
      <c r="E5691" s="218"/>
      <c r="F5691" s="218"/>
      <c r="G5691" s="218"/>
      <c r="H5691" s="219"/>
    </row>
    <row r="5692" spans="1:8" ht="79.2">
      <c r="A5692" s="209">
        <v>102319</v>
      </c>
      <c r="B5692" s="210" t="s">
        <v>4519</v>
      </c>
      <c r="C5692" s="209" t="s">
        <v>1634</v>
      </c>
      <c r="D5692" s="211">
        <v>6.5</v>
      </c>
      <c r="E5692" s="218"/>
      <c r="F5692" s="218"/>
      <c r="G5692" s="218"/>
      <c r="H5692" s="219"/>
    </row>
    <row r="5693" spans="1:8" ht="79.2">
      <c r="A5693" s="209">
        <v>102320</v>
      </c>
      <c r="B5693" s="210" t="s">
        <v>4520</v>
      </c>
      <c r="C5693" s="209" t="s">
        <v>1634</v>
      </c>
      <c r="D5693" s="211">
        <v>6.24</v>
      </c>
      <c r="E5693" s="218"/>
      <c r="F5693" s="218"/>
      <c r="G5693" s="218"/>
      <c r="H5693" s="219"/>
    </row>
    <row r="5694" spans="1:8" ht="79.2">
      <c r="A5694" s="209">
        <v>102321</v>
      </c>
      <c r="B5694" s="210" t="s">
        <v>4521</v>
      </c>
      <c r="C5694" s="209" t="s">
        <v>1634</v>
      </c>
      <c r="D5694" s="211">
        <v>6.11</v>
      </c>
      <c r="E5694" s="218"/>
      <c r="F5694" s="218"/>
      <c r="G5694" s="218"/>
      <c r="H5694" s="219"/>
    </row>
    <row r="5695" spans="1:8" ht="79.2">
      <c r="A5695" s="209">
        <v>102322</v>
      </c>
      <c r="B5695" s="210" t="s">
        <v>4522</v>
      </c>
      <c r="C5695" s="209" t="s">
        <v>1634</v>
      </c>
      <c r="D5695" s="211">
        <v>18</v>
      </c>
      <c r="E5695" s="218"/>
      <c r="F5695" s="218"/>
      <c r="G5695" s="218"/>
      <c r="H5695" s="219"/>
    </row>
    <row r="5696" spans="1:8" ht="79.2">
      <c r="A5696" s="209">
        <v>102323</v>
      </c>
      <c r="B5696" s="210" t="s">
        <v>4523</v>
      </c>
      <c r="C5696" s="209" t="s">
        <v>1634</v>
      </c>
      <c r="D5696" s="211">
        <v>15.28</v>
      </c>
      <c r="E5696" s="218"/>
      <c r="F5696" s="218"/>
      <c r="G5696" s="218"/>
      <c r="H5696" s="219"/>
    </row>
    <row r="5697" spans="1:8" ht="79.2">
      <c r="A5697" s="209">
        <v>102324</v>
      </c>
      <c r="B5697" s="210" t="s">
        <v>4524</v>
      </c>
      <c r="C5697" s="209" t="s">
        <v>1634</v>
      </c>
      <c r="D5697" s="211">
        <v>15.09</v>
      </c>
      <c r="E5697" s="218"/>
      <c r="F5697" s="218"/>
      <c r="G5697" s="218"/>
      <c r="H5697" s="219"/>
    </row>
    <row r="5698" spans="1:8" ht="79.2">
      <c r="A5698" s="209">
        <v>102325</v>
      </c>
      <c r="B5698" s="210" t="s">
        <v>4525</v>
      </c>
      <c r="C5698" s="209" t="s">
        <v>1634</v>
      </c>
      <c r="D5698" s="211">
        <v>13.74</v>
      </c>
      <c r="E5698" s="218"/>
      <c r="F5698" s="218"/>
      <c r="G5698" s="218"/>
      <c r="H5698" s="219"/>
    </row>
    <row r="5699" spans="1:8" ht="79.2">
      <c r="A5699" s="209">
        <v>102326</v>
      </c>
      <c r="B5699" s="210" t="s">
        <v>4526</v>
      </c>
      <c r="C5699" s="209" t="s">
        <v>1634</v>
      </c>
      <c r="D5699" s="211">
        <v>9.93</v>
      </c>
      <c r="E5699" s="218"/>
      <c r="F5699" s="218"/>
      <c r="G5699" s="218"/>
      <c r="H5699" s="219"/>
    </row>
    <row r="5700" spans="1:8" ht="79.2">
      <c r="A5700" s="209">
        <v>102327</v>
      </c>
      <c r="B5700" s="210" t="s">
        <v>4527</v>
      </c>
      <c r="C5700" s="209" t="s">
        <v>1634</v>
      </c>
      <c r="D5700" s="211">
        <v>8.43</v>
      </c>
      <c r="E5700" s="218"/>
      <c r="F5700" s="218"/>
      <c r="G5700" s="218"/>
      <c r="H5700" s="219"/>
    </row>
    <row r="5701" spans="1:8" ht="79.2">
      <c r="A5701" s="209">
        <v>102328</v>
      </c>
      <c r="B5701" s="210" t="s">
        <v>4528</v>
      </c>
      <c r="C5701" s="209" t="s">
        <v>1634</v>
      </c>
      <c r="D5701" s="211">
        <v>8.32</v>
      </c>
      <c r="E5701" s="218"/>
      <c r="F5701" s="218"/>
      <c r="G5701" s="218"/>
      <c r="H5701" s="219"/>
    </row>
    <row r="5702" spans="1:8" ht="79.2">
      <c r="A5702" s="209">
        <v>102329</v>
      </c>
      <c r="B5702" s="210" t="s">
        <v>4529</v>
      </c>
      <c r="C5702" s="209" t="s">
        <v>1634</v>
      </c>
      <c r="D5702" s="211">
        <v>7.58</v>
      </c>
      <c r="E5702" s="218"/>
      <c r="F5702" s="218"/>
      <c r="G5702" s="218"/>
      <c r="H5702" s="219"/>
    </row>
    <row r="5703" spans="1:8" ht="66">
      <c r="A5703" s="209">
        <v>94304</v>
      </c>
      <c r="B5703" s="210" t="s">
        <v>7564</v>
      </c>
      <c r="C5703" s="209" t="s">
        <v>1634</v>
      </c>
      <c r="D5703" s="211">
        <v>71.77</v>
      </c>
      <c r="E5703" s="218"/>
      <c r="F5703" s="218"/>
      <c r="G5703" s="218"/>
      <c r="H5703" s="219"/>
    </row>
    <row r="5704" spans="1:8" ht="66">
      <c r="A5704" s="209">
        <v>94306</v>
      </c>
      <c r="B5704" s="210" t="s">
        <v>7565</v>
      </c>
      <c r="C5704" s="209" t="s">
        <v>1634</v>
      </c>
      <c r="D5704" s="211">
        <v>65.75</v>
      </c>
      <c r="E5704" s="218"/>
      <c r="F5704" s="218"/>
      <c r="G5704" s="218"/>
      <c r="H5704" s="219"/>
    </row>
    <row r="5705" spans="1:8" ht="66">
      <c r="A5705" s="209">
        <v>94310</v>
      </c>
      <c r="B5705" s="210" t="s">
        <v>7566</v>
      </c>
      <c r="C5705" s="209" t="s">
        <v>1634</v>
      </c>
      <c r="D5705" s="211">
        <v>63</v>
      </c>
      <c r="E5705" s="218"/>
      <c r="F5705" s="218"/>
      <c r="G5705" s="218"/>
      <c r="H5705" s="219"/>
    </row>
    <row r="5706" spans="1:8" ht="66">
      <c r="A5706" s="209">
        <v>94316</v>
      </c>
      <c r="B5706" s="210" t="s">
        <v>7567</v>
      </c>
      <c r="C5706" s="209" t="s">
        <v>1634</v>
      </c>
      <c r="D5706" s="211">
        <v>66.349999999999994</v>
      </c>
      <c r="E5706" s="218"/>
      <c r="F5706" s="218"/>
      <c r="G5706" s="218"/>
      <c r="H5706" s="219"/>
    </row>
    <row r="5707" spans="1:8" ht="66">
      <c r="A5707" s="209">
        <v>94318</v>
      </c>
      <c r="B5707" s="210" t="s">
        <v>7568</v>
      </c>
      <c r="C5707" s="209" t="s">
        <v>1634</v>
      </c>
      <c r="D5707" s="211">
        <v>61.5</v>
      </c>
      <c r="E5707" s="218"/>
      <c r="F5707" s="218"/>
      <c r="G5707" s="218"/>
      <c r="H5707" s="219"/>
    </row>
    <row r="5708" spans="1:8" ht="26.4">
      <c r="A5708" s="209">
        <v>94319</v>
      </c>
      <c r="B5708" s="210" t="s">
        <v>7569</v>
      </c>
      <c r="C5708" s="209" t="s">
        <v>1634</v>
      </c>
      <c r="D5708" s="211">
        <v>73.239999999999995</v>
      </c>
      <c r="E5708" s="218"/>
      <c r="F5708" s="218"/>
      <c r="G5708" s="218"/>
      <c r="H5708" s="219"/>
    </row>
    <row r="5709" spans="1:8" ht="66">
      <c r="A5709" s="209">
        <v>94327</v>
      </c>
      <c r="B5709" s="210" t="s">
        <v>7570</v>
      </c>
      <c r="C5709" s="209" t="s">
        <v>1634</v>
      </c>
      <c r="D5709" s="211">
        <v>116.55</v>
      </c>
      <c r="E5709" s="218"/>
      <c r="F5709" s="218"/>
      <c r="G5709" s="218"/>
      <c r="H5709" s="219"/>
    </row>
    <row r="5710" spans="1:8" ht="66">
      <c r="A5710" s="209">
        <v>94329</v>
      </c>
      <c r="B5710" s="210" t="s">
        <v>7571</v>
      </c>
      <c r="C5710" s="209" t="s">
        <v>1634</v>
      </c>
      <c r="D5710" s="211">
        <v>110.53</v>
      </c>
      <c r="E5710" s="218"/>
      <c r="F5710" s="218"/>
      <c r="G5710" s="218"/>
      <c r="H5710" s="219"/>
    </row>
    <row r="5711" spans="1:8" ht="66">
      <c r="A5711" s="209">
        <v>94333</v>
      </c>
      <c r="B5711" s="210" t="s">
        <v>7572</v>
      </c>
      <c r="C5711" s="209" t="s">
        <v>1634</v>
      </c>
      <c r="D5711" s="211">
        <v>107.78</v>
      </c>
      <c r="E5711" s="218"/>
      <c r="F5711" s="218"/>
      <c r="G5711" s="218"/>
      <c r="H5711" s="219"/>
    </row>
    <row r="5712" spans="1:8" ht="66">
      <c r="A5712" s="209">
        <v>94339</v>
      </c>
      <c r="B5712" s="210" t="s">
        <v>7573</v>
      </c>
      <c r="C5712" s="209" t="s">
        <v>1634</v>
      </c>
      <c r="D5712" s="211">
        <v>111.13</v>
      </c>
      <c r="E5712" s="218"/>
      <c r="F5712" s="218"/>
      <c r="G5712" s="218"/>
      <c r="H5712" s="219"/>
    </row>
    <row r="5713" spans="1:8" ht="66">
      <c r="A5713" s="209">
        <v>94341</v>
      </c>
      <c r="B5713" s="210" t="s">
        <v>7574</v>
      </c>
      <c r="C5713" s="209" t="s">
        <v>1634</v>
      </c>
      <c r="D5713" s="211">
        <v>106.28</v>
      </c>
      <c r="E5713" s="218"/>
      <c r="F5713" s="218"/>
      <c r="G5713" s="218"/>
      <c r="H5713" s="219"/>
    </row>
    <row r="5714" spans="1:8" ht="26.4">
      <c r="A5714" s="209">
        <v>94342</v>
      </c>
      <c r="B5714" s="210" t="s">
        <v>7575</v>
      </c>
      <c r="C5714" s="209" t="s">
        <v>1634</v>
      </c>
      <c r="D5714" s="211">
        <v>118.02</v>
      </c>
      <c r="E5714" s="218"/>
      <c r="F5714" s="218"/>
      <c r="G5714" s="218"/>
      <c r="H5714" s="219"/>
    </row>
    <row r="5715" spans="1:8" ht="52.8">
      <c r="A5715" s="209">
        <v>96385</v>
      </c>
      <c r="B5715" s="210" t="s">
        <v>4530</v>
      </c>
      <c r="C5715" s="209" t="s">
        <v>1634</v>
      </c>
      <c r="D5715" s="211">
        <v>11.13</v>
      </c>
      <c r="E5715" s="218"/>
      <c r="F5715" s="218"/>
      <c r="G5715" s="218"/>
      <c r="H5715" s="219"/>
    </row>
    <row r="5716" spans="1:8" ht="52.8">
      <c r="A5716" s="209">
        <v>96386</v>
      </c>
      <c r="B5716" s="210" t="s">
        <v>4531</v>
      </c>
      <c r="C5716" s="209" t="s">
        <v>1634</v>
      </c>
      <c r="D5716" s="211">
        <v>8.39</v>
      </c>
      <c r="E5716" s="218"/>
      <c r="F5716" s="218"/>
      <c r="G5716" s="218"/>
      <c r="H5716" s="219"/>
    </row>
    <row r="5717" spans="1:8" ht="92.4">
      <c r="A5717" s="209">
        <v>93367</v>
      </c>
      <c r="B5717" s="210" t="s">
        <v>7576</v>
      </c>
      <c r="C5717" s="209" t="s">
        <v>1634</v>
      </c>
      <c r="D5717" s="211">
        <v>21.07</v>
      </c>
      <c r="E5717" s="218"/>
      <c r="F5717" s="218"/>
      <c r="G5717" s="218"/>
      <c r="H5717" s="219"/>
    </row>
    <row r="5718" spans="1:8" ht="92.4">
      <c r="A5718" s="209">
        <v>93368</v>
      </c>
      <c r="B5718" s="210" t="s">
        <v>7577</v>
      </c>
      <c r="C5718" s="209" t="s">
        <v>1634</v>
      </c>
      <c r="D5718" s="211">
        <v>18.399999999999999</v>
      </c>
      <c r="E5718" s="218"/>
      <c r="F5718" s="218"/>
      <c r="G5718" s="218"/>
      <c r="H5718" s="219"/>
    </row>
    <row r="5719" spans="1:8" ht="92.4">
      <c r="A5719" s="209">
        <v>93369</v>
      </c>
      <c r="B5719" s="210" t="s">
        <v>7578</v>
      </c>
      <c r="C5719" s="209" t="s">
        <v>1634</v>
      </c>
      <c r="D5719" s="211">
        <v>15.05</v>
      </c>
      <c r="E5719" s="218"/>
      <c r="F5719" s="218"/>
      <c r="G5719" s="218"/>
      <c r="H5719" s="219"/>
    </row>
    <row r="5720" spans="1:8" ht="92.4">
      <c r="A5720" s="209">
        <v>93372</v>
      </c>
      <c r="B5720" s="210" t="s">
        <v>7579</v>
      </c>
      <c r="C5720" s="209" t="s">
        <v>1634</v>
      </c>
      <c r="D5720" s="211">
        <v>14.44</v>
      </c>
      <c r="E5720" s="218"/>
      <c r="F5720" s="218"/>
      <c r="G5720" s="218"/>
      <c r="H5720" s="219"/>
    </row>
    <row r="5721" spans="1:8" ht="92.4">
      <c r="A5721" s="209">
        <v>93373</v>
      </c>
      <c r="B5721" s="210" t="s">
        <v>7580</v>
      </c>
      <c r="C5721" s="209" t="s">
        <v>1634</v>
      </c>
      <c r="D5721" s="211">
        <v>12.3</v>
      </c>
      <c r="E5721" s="218"/>
      <c r="F5721" s="218"/>
      <c r="G5721" s="218"/>
      <c r="H5721" s="219"/>
    </row>
    <row r="5722" spans="1:8" ht="92.4">
      <c r="A5722" s="209">
        <v>93378</v>
      </c>
      <c r="B5722" s="210" t="s">
        <v>7581</v>
      </c>
      <c r="C5722" s="209" t="s">
        <v>1634</v>
      </c>
      <c r="D5722" s="211">
        <v>20.350000000000001</v>
      </c>
      <c r="E5722" s="218"/>
      <c r="F5722" s="218"/>
      <c r="G5722" s="218"/>
      <c r="H5722" s="219"/>
    </row>
    <row r="5723" spans="1:8" ht="92.4">
      <c r="A5723" s="209">
        <v>93379</v>
      </c>
      <c r="B5723" s="210" t="s">
        <v>7582</v>
      </c>
      <c r="C5723" s="209" t="s">
        <v>1634</v>
      </c>
      <c r="D5723" s="211">
        <v>15.65</v>
      </c>
      <c r="E5723" s="218"/>
      <c r="F5723" s="218"/>
      <c r="G5723" s="218"/>
      <c r="H5723" s="219"/>
    </row>
    <row r="5724" spans="1:8" ht="92.4">
      <c r="A5724" s="209">
        <v>93380</v>
      </c>
      <c r="B5724" s="210" t="s">
        <v>7583</v>
      </c>
      <c r="C5724" s="209" t="s">
        <v>1634</v>
      </c>
      <c r="D5724" s="211">
        <v>13.36</v>
      </c>
      <c r="E5724" s="218"/>
      <c r="F5724" s="218"/>
      <c r="G5724" s="218"/>
      <c r="H5724" s="219"/>
    </row>
    <row r="5725" spans="1:8" ht="92.4">
      <c r="A5725" s="209">
        <v>93381</v>
      </c>
      <c r="B5725" s="210" t="s">
        <v>7584</v>
      </c>
      <c r="C5725" s="209" t="s">
        <v>1634</v>
      </c>
      <c r="D5725" s="211">
        <v>10.8</v>
      </c>
      <c r="E5725" s="218"/>
      <c r="F5725" s="218"/>
      <c r="G5725" s="218"/>
      <c r="H5725" s="219"/>
    </row>
    <row r="5726" spans="1:8" ht="39.6">
      <c r="A5726" s="209">
        <v>93382</v>
      </c>
      <c r="B5726" s="210" t="s">
        <v>7585</v>
      </c>
      <c r="C5726" s="209" t="s">
        <v>1634</v>
      </c>
      <c r="D5726" s="211">
        <v>22.54</v>
      </c>
      <c r="E5726" s="218"/>
      <c r="F5726" s="218"/>
      <c r="G5726" s="218"/>
      <c r="H5726" s="219"/>
    </row>
    <row r="5727" spans="1:8" ht="79.2">
      <c r="A5727" s="209">
        <v>104728</v>
      </c>
      <c r="B5727" s="210" t="s">
        <v>7586</v>
      </c>
      <c r="C5727" s="209" t="s">
        <v>1634</v>
      </c>
      <c r="D5727" s="211">
        <v>18.2</v>
      </c>
      <c r="E5727" s="218"/>
      <c r="F5727" s="218"/>
      <c r="G5727" s="218"/>
      <c r="H5727" s="219"/>
    </row>
    <row r="5728" spans="1:8" ht="79.2">
      <c r="A5728" s="209">
        <v>104729</v>
      </c>
      <c r="B5728" s="210" t="s">
        <v>7587</v>
      </c>
      <c r="C5728" s="209" t="s">
        <v>1634</v>
      </c>
      <c r="D5728" s="211">
        <v>15.53</v>
      </c>
      <c r="E5728" s="218"/>
      <c r="F5728" s="218"/>
      <c r="G5728" s="218"/>
      <c r="H5728" s="219"/>
    </row>
    <row r="5729" spans="1:8" ht="79.2">
      <c r="A5729" s="209">
        <v>104730</v>
      </c>
      <c r="B5729" s="210" t="s">
        <v>7588</v>
      </c>
      <c r="C5729" s="209" t="s">
        <v>1634</v>
      </c>
      <c r="D5729" s="211">
        <v>12.16</v>
      </c>
      <c r="E5729" s="218"/>
      <c r="F5729" s="218"/>
      <c r="G5729" s="218"/>
      <c r="H5729" s="219"/>
    </row>
    <row r="5730" spans="1:8" ht="79.2">
      <c r="A5730" s="209">
        <v>104731</v>
      </c>
      <c r="B5730" s="210" t="s">
        <v>7589</v>
      </c>
      <c r="C5730" s="209" t="s">
        <v>1634</v>
      </c>
      <c r="D5730" s="211">
        <v>11.56</v>
      </c>
      <c r="E5730" s="218"/>
      <c r="F5730" s="218"/>
      <c r="G5730" s="218"/>
      <c r="H5730" s="219"/>
    </row>
    <row r="5731" spans="1:8" ht="79.2">
      <c r="A5731" s="209">
        <v>104732</v>
      </c>
      <c r="B5731" s="210" t="s">
        <v>7590</v>
      </c>
      <c r="C5731" s="209" t="s">
        <v>1634</v>
      </c>
      <c r="D5731" s="211">
        <v>9.42</v>
      </c>
      <c r="E5731" s="218"/>
      <c r="F5731" s="218"/>
      <c r="G5731" s="218"/>
      <c r="H5731" s="219"/>
    </row>
    <row r="5732" spans="1:8" ht="79.2">
      <c r="A5732" s="209">
        <v>104733</v>
      </c>
      <c r="B5732" s="210" t="s">
        <v>7591</v>
      </c>
      <c r="C5732" s="209" t="s">
        <v>1634</v>
      </c>
      <c r="D5732" s="211">
        <v>17.510000000000002</v>
      </c>
      <c r="E5732" s="218"/>
      <c r="F5732" s="218"/>
      <c r="G5732" s="218"/>
      <c r="H5732" s="219"/>
    </row>
    <row r="5733" spans="1:8" ht="79.2">
      <c r="A5733" s="209">
        <v>104734</v>
      </c>
      <c r="B5733" s="210" t="s">
        <v>7592</v>
      </c>
      <c r="C5733" s="209" t="s">
        <v>1634</v>
      </c>
      <c r="D5733" s="211">
        <v>12.79</v>
      </c>
      <c r="E5733" s="218"/>
      <c r="F5733" s="218"/>
      <c r="G5733" s="218"/>
      <c r="H5733" s="219"/>
    </row>
    <row r="5734" spans="1:8" ht="79.2">
      <c r="A5734" s="209">
        <v>104735</v>
      </c>
      <c r="B5734" s="210" t="s">
        <v>7593</v>
      </c>
      <c r="C5734" s="209" t="s">
        <v>1634</v>
      </c>
      <c r="D5734" s="211">
        <v>10.48</v>
      </c>
      <c r="E5734" s="218"/>
      <c r="F5734" s="218"/>
      <c r="G5734" s="218"/>
      <c r="H5734" s="219"/>
    </row>
    <row r="5735" spans="1:8" ht="79.2">
      <c r="A5735" s="209">
        <v>104736</v>
      </c>
      <c r="B5735" s="210" t="s">
        <v>7594</v>
      </c>
      <c r="C5735" s="209" t="s">
        <v>1634</v>
      </c>
      <c r="D5735" s="211">
        <v>7.93</v>
      </c>
      <c r="E5735" s="218"/>
      <c r="F5735" s="218"/>
      <c r="G5735" s="218"/>
      <c r="H5735" s="219"/>
    </row>
    <row r="5736" spans="1:8" ht="26.4">
      <c r="A5736" s="209">
        <v>104737</v>
      </c>
      <c r="B5736" s="210" t="s">
        <v>7595</v>
      </c>
      <c r="C5736" s="209" t="s">
        <v>1634</v>
      </c>
      <c r="D5736" s="211">
        <v>19.7</v>
      </c>
      <c r="E5736" s="218"/>
      <c r="F5736" s="218"/>
      <c r="G5736" s="218"/>
      <c r="H5736" s="219"/>
    </row>
    <row r="5737" spans="1:8" ht="39.6">
      <c r="A5737" s="209">
        <v>104738</v>
      </c>
      <c r="B5737" s="210" t="s">
        <v>7596</v>
      </c>
      <c r="C5737" s="209" t="s">
        <v>1634</v>
      </c>
      <c r="D5737" s="211">
        <v>74.72</v>
      </c>
      <c r="E5737" s="218"/>
      <c r="F5737" s="218"/>
      <c r="G5737" s="218"/>
      <c r="H5737" s="219"/>
    </row>
    <row r="5738" spans="1:8" ht="39.6">
      <c r="A5738" s="209">
        <v>104739</v>
      </c>
      <c r="B5738" s="210" t="s">
        <v>7597</v>
      </c>
      <c r="C5738" s="209" t="s">
        <v>1634</v>
      </c>
      <c r="D5738" s="211">
        <v>119.5</v>
      </c>
      <c r="E5738" s="218"/>
      <c r="F5738" s="218"/>
      <c r="G5738" s="218"/>
      <c r="H5738" s="219"/>
    </row>
    <row r="5739" spans="1:8" ht="39.6">
      <c r="A5739" s="209">
        <v>104740</v>
      </c>
      <c r="B5739" s="210" t="s">
        <v>7598</v>
      </c>
      <c r="C5739" s="209" t="s">
        <v>1634</v>
      </c>
      <c r="D5739" s="211">
        <v>24.02</v>
      </c>
      <c r="E5739" s="218"/>
      <c r="F5739" s="218"/>
      <c r="G5739" s="218"/>
      <c r="H5739" s="219"/>
    </row>
    <row r="5740" spans="1:8" ht="39.6">
      <c r="A5740" s="209">
        <v>104741</v>
      </c>
      <c r="B5740" s="210" t="s">
        <v>7599</v>
      </c>
      <c r="C5740" s="209" t="s">
        <v>1634</v>
      </c>
      <c r="D5740" s="211">
        <v>21.18</v>
      </c>
      <c r="E5740" s="218"/>
      <c r="F5740" s="218"/>
      <c r="G5740" s="218"/>
      <c r="H5740" s="219"/>
    </row>
    <row r="5741" spans="1:8" ht="26.4">
      <c r="A5741" s="209">
        <v>104742</v>
      </c>
      <c r="B5741" s="210" t="s">
        <v>7600</v>
      </c>
      <c r="C5741" s="209" t="s">
        <v>783</v>
      </c>
      <c r="D5741" s="211">
        <v>8.09</v>
      </c>
      <c r="E5741" s="218"/>
      <c r="F5741" s="218"/>
      <c r="G5741" s="218"/>
      <c r="H5741" s="219"/>
    </row>
    <row r="5742" spans="1:8" ht="39.6">
      <c r="A5742" s="209">
        <v>97916</v>
      </c>
      <c r="B5742" s="210" t="s">
        <v>4532</v>
      </c>
      <c r="C5742" s="209" t="s">
        <v>4533</v>
      </c>
      <c r="D5742" s="211">
        <v>2.6</v>
      </c>
      <c r="E5742" s="218"/>
      <c r="F5742" s="218"/>
      <c r="G5742" s="218"/>
      <c r="H5742" s="219"/>
    </row>
    <row r="5743" spans="1:8" ht="39.6">
      <c r="A5743" s="209">
        <v>97917</v>
      </c>
      <c r="B5743" s="210" t="s">
        <v>4534</v>
      </c>
      <c r="C5743" s="209" t="s">
        <v>4533</v>
      </c>
      <c r="D5743" s="211">
        <v>2.2400000000000002</v>
      </c>
      <c r="E5743" s="218"/>
      <c r="F5743" s="218"/>
      <c r="G5743" s="218"/>
      <c r="H5743" s="219"/>
    </row>
    <row r="5744" spans="1:8" ht="39.6">
      <c r="A5744" s="209">
        <v>97918</v>
      </c>
      <c r="B5744" s="210" t="s">
        <v>4535</v>
      </c>
      <c r="C5744" s="209" t="s">
        <v>4533</v>
      </c>
      <c r="D5744" s="211">
        <v>2.06</v>
      </c>
      <c r="E5744" s="218"/>
      <c r="F5744" s="218"/>
      <c r="G5744" s="218"/>
      <c r="H5744" s="219"/>
    </row>
    <row r="5745" spans="1:8" ht="52.8">
      <c r="A5745" s="209">
        <v>97919</v>
      </c>
      <c r="B5745" s="210" t="s">
        <v>4536</v>
      </c>
      <c r="C5745" s="209" t="s">
        <v>4533</v>
      </c>
      <c r="D5745" s="211">
        <v>0.81</v>
      </c>
      <c r="E5745" s="218"/>
      <c r="F5745" s="218"/>
      <c r="G5745" s="218"/>
      <c r="H5745" s="219"/>
    </row>
    <row r="5746" spans="1:8" ht="39.6">
      <c r="A5746" s="209">
        <v>101616</v>
      </c>
      <c r="B5746" s="210" t="s">
        <v>273</v>
      </c>
      <c r="C5746" s="209" t="s">
        <v>783</v>
      </c>
      <c r="D5746" s="211">
        <v>5.6</v>
      </c>
      <c r="E5746" s="218"/>
      <c r="F5746" s="218"/>
      <c r="G5746" s="218"/>
      <c r="H5746" s="219"/>
    </row>
    <row r="5747" spans="1:8" ht="39.6">
      <c r="A5747" s="209">
        <v>101617</v>
      </c>
      <c r="B5747" s="210" t="s">
        <v>4537</v>
      </c>
      <c r="C5747" s="209" t="s">
        <v>783</v>
      </c>
      <c r="D5747" s="211">
        <v>2.76</v>
      </c>
      <c r="E5747" s="218"/>
      <c r="F5747" s="218"/>
      <c r="G5747" s="218"/>
      <c r="H5747" s="219"/>
    </row>
    <row r="5748" spans="1:8" ht="39.6">
      <c r="A5748" s="209">
        <v>101618</v>
      </c>
      <c r="B5748" s="210" t="s">
        <v>294</v>
      </c>
      <c r="C5748" s="209" t="s">
        <v>1634</v>
      </c>
      <c r="D5748" s="211">
        <v>262.39999999999998</v>
      </c>
      <c r="E5748" s="218"/>
      <c r="F5748" s="218"/>
      <c r="G5748" s="218"/>
      <c r="H5748" s="219"/>
    </row>
    <row r="5749" spans="1:8" ht="39.6">
      <c r="A5749" s="209">
        <v>101619</v>
      </c>
      <c r="B5749" s="210" t="s">
        <v>289</v>
      </c>
      <c r="C5749" s="209" t="s">
        <v>1634</v>
      </c>
      <c r="D5749" s="211">
        <v>313.13</v>
      </c>
      <c r="E5749" s="218"/>
      <c r="F5749" s="218"/>
      <c r="G5749" s="218"/>
      <c r="H5749" s="219"/>
    </row>
    <row r="5750" spans="1:8" ht="52.8">
      <c r="A5750" s="209">
        <v>101620</v>
      </c>
      <c r="B5750" s="210" t="s">
        <v>4538</v>
      </c>
      <c r="C5750" s="209" t="s">
        <v>1634</v>
      </c>
      <c r="D5750" s="211">
        <v>240.01</v>
      </c>
      <c r="E5750" s="218"/>
      <c r="F5750" s="218"/>
      <c r="G5750" s="218"/>
      <c r="H5750" s="219"/>
    </row>
    <row r="5751" spans="1:8" ht="52.8">
      <c r="A5751" s="209">
        <v>101621</v>
      </c>
      <c r="B5751" s="210" t="s">
        <v>4539</v>
      </c>
      <c r="C5751" s="209" t="s">
        <v>1634</v>
      </c>
      <c r="D5751" s="211">
        <v>290.74</v>
      </c>
      <c r="E5751" s="218"/>
      <c r="F5751" s="218"/>
      <c r="G5751" s="218"/>
      <c r="H5751" s="219"/>
    </row>
    <row r="5752" spans="1:8" ht="39.6">
      <c r="A5752" s="209">
        <v>101622</v>
      </c>
      <c r="B5752" s="210" t="s">
        <v>4540</v>
      </c>
      <c r="C5752" s="209" t="s">
        <v>1634</v>
      </c>
      <c r="D5752" s="211">
        <v>236.64</v>
      </c>
      <c r="E5752" s="218"/>
      <c r="F5752" s="218"/>
      <c r="G5752" s="218"/>
      <c r="H5752" s="219"/>
    </row>
    <row r="5753" spans="1:8" ht="39.6">
      <c r="A5753" s="209">
        <v>101623</v>
      </c>
      <c r="B5753" s="210" t="s">
        <v>4541</v>
      </c>
      <c r="C5753" s="209" t="s">
        <v>1634</v>
      </c>
      <c r="D5753" s="211">
        <v>281.37</v>
      </c>
      <c r="E5753" s="218"/>
      <c r="F5753" s="218"/>
      <c r="G5753" s="218"/>
      <c r="H5753" s="219"/>
    </row>
    <row r="5754" spans="1:8" ht="52.8">
      <c r="A5754" s="209">
        <v>101624</v>
      </c>
      <c r="B5754" s="210" t="s">
        <v>4542</v>
      </c>
      <c r="C5754" s="209" t="s">
        <v>1634</v>
      </c>
      <c r="D5754" s="211">
        <v>241.14</v>
      </c>
      <c r="E5754" s="218"/>
      <c r="F5754" s="218"/>
      <c r="G5754" s="218"/>
      <c r="H5754" s="219"/>
    </row>
    <row r="5755" spans="1:8" ht="52.8">
      <c r="A5755" s="209">
        <v>101625</v>
      </c>
      <c r="B5755" s="210" t="s">
        <v>4543</v>
      </c>
      <c r="C5755" s="209" t="s">
        <v>1634</v>
      </c>
      <c r="D5755" s="211">
        <v>201.51</v>
      </c>
      <c r="E5755" s="218"/>
      <c r="F5755" s="218"/>
      <c r="G5755" s="218"/>
      <c r="H5755" s="219"/>
    </row>
    <row r="5756" spans="1:8" ht="66">
      <c r="A5756" s="209">
        <v>101159</v>
      </c>
      <c r="B5756" s="210" t="s">
        <v>4544</v>
      </c>
      <c r="C5756" s="209" t="s">
        <v>783</v>
      </c>
      <c r="D5756" s="211">
        <v>141.79</v>
      </c>
      <c r="E5756" s="218"/>
      <c r="F5756" s="218"/>
      <c r="G5756" s="218"/>
      <c r="H5756" s="219"/>
    </row>
    <row r="5757" spans="1:8" ht="66">
      <c r="A5757" s="209">
        <v>103322</v>
      </c>
      <c r="B5757" s="210" t="s">
        <v>4545</v>
      </c>
      <c r="C5757" s="209" t="s">
        <v>783</v>
      </c>
      <c r="D5757" s="211">
        <v>60.97</v>
      </c>
      <c r="E5757" s="218"/>
      <c r="F5757" s="218"/>
      <c r="G5757" s="218"/>
      <c r="H5757" s="219"/>
    </row>
    <row r="5758" spans="1:8" ht="66">
      <c r="A5758" s="209">
        <v>103323</v>
      </c>
      <c r="B5758" s="210" t="s">
        <v>4546</v>
      </c>
      <c r="C5758" s="209" t="s">
        <v>783</v>
      </c>
      <c r="D5758" s="211">
        <v>62.19</v>
      </c>
      <c r="E5758" s="218"/>
      <c r="F5758" s="218"/>
      <c r="G5758" s="218"/>
      <c r="H5758" s="219"/>
    </row>
    <row r="5759" spans="1:8" ht="66">
      <c r="A5759" s="209">
        <v>103324</v>
      </c>
      <c r="B5759" s="210" t="s">
        <v>4547</v>
      </c>
      <c r="C5759" s="209" t="s">
        <v>783</v>
      </c>
      <c r="D5759" s="211">
        <v>80.819999999999993</v>
      </c>
      <c r="E5759" s="218"/>
      <c r="F5759" s="218"/>
      <c r="G5759" s="218"/>
      <c r="H5759" s="219"/>
    </row>
    <row r="5760" spans="1:8" ht="66">
      <c r="A5760" s="209">
        <v>103325</v>
      </c>
      <c r="B5760" s="210" t="s">
        <v>4548</v>
      </c>
      <c r="C5760" s="209" t="s">
        <v>783</v>
      </c>
      <c r="D5760" s="211">
        <v>82.21</v>
      </c>
      <c r="E5760" s="218"/>
      <c r="F5760" s="218"/>
      <c r="G5760" s="218"/>
      <c r="H5760" s="219"/>
    </row>
    <row r="5761" spans="1:8" ht="66">
      <c r="A5761" s="209">
        <v>103326</v>
      </c>
      <c r="B5761" s="210" t="s">
        <v>4549</v>
      </c>
      <c r="C5761" s="209" t="s">
        <v>783</v>
      </c>
      <c r="D5761" s="211">
        <v>97.94</v>
      </c>
      <c r="E5761" s="218"/>
      <c r="F5761" s="218"/>
      <c r="G5761" s="218"/>
      <c r="H5761" s="219"/>
    </row>
    <row r="5762" spans="1:8" ht="66">
      <c r="A5762" s="209">
        <v>103327</v>
      </c>
      <c r="B5762" s="210" t="s">
        <v>4550</v>
      </c>
      <c r="C5762" s="209" t="s">
        <v>783</v>
      </c>
      <c r="D5762" s="211">
        <v>99.57</v>
      </c>
      <c r="E5762" s="218"/>
      <c r="F5762" s="218"/>
      <c r="G5762" s="218"/>
      <c r="H5762" s="219"/>
    </row>
    <row r="5763" spans="1:8" ht="66">
      <c r="A5763" s="209">
        <v>103328</v>
      </c>
      <c r="B5763" s="210" t="s">
        <v>4551</v>
      </c>
      <c r="C5763" s="209" t="s">
        <v>783</v>
      </c>
      <c r="D5763" s="211">
        <v>88.29</v>
      </c>
      <c r="E5763" s="218"/>
      <c r="F5763" s="218"/>
      <c r="G5763" s="218"/>
      <c r="H5763" s="219"/>
    </row>
    <row r="5764" spans="1:8" ht="66">
      <c r="A5764" s="209">
        <v>103329</v>
      </c>
      <c r="B5764" s="210" t="s">
        <v>4552</v>
      </c>
      <c r="C5764" s="209" t="s">
        <v>783</v>
      </c>
      <c r="D5764" s="211">
        <v>89.37</v>
      </c>
      <c r="E5764" s="218"/>
      <c r="F5764" s="218"/>
      <c r="G5764" s="218"/>
      <c r="H5764" s="219"/>
    </row>
    <row r="5765" spans="1:8" ht="66">
      <c r="A5765" s="209">
        <v>103330</v>
      </c>
      <c r="B5765" s="210" t="s">
        <v>4553</v>
      </c>
      <c r="C5765" s="209" t="s">
        <v>783</v>
      </c>
      <c r="D5765" s="211">
        <v>84.36</v>
      </c>
      <c r="E5765" s="218"/>
      <c r="F5765" s="218"/>
      <c r="G5765" s="218"/>
      <c r="H5765" s="219"/>
    </row>
    <row r="5766" spans="1:8" ht="66">
      <c r="A5766" s="209">
        <v>103331</v>
      </c>
      <c r="B5766" s="210" t="s">
        <v>4554</v>
      </c>
      <c r="C5766" s="209" t="s">
        <v>783</v>
      </c>
      <c r="D5766" s="211">
        <v>85.52</v>
      </c>
      <c r="E5766" s="218"/>
      <c r="F5766" s="218"/>
      <c r="G5766" s="218"/>
      <c r="H5766" s="219"/>
    </row>
    <row r="5767" spans="1:8" ht="66">
      <c r="A5767" s="209">
        <v>103332</v>
      </c>
      <c r="B5767" s="210" t="s">
        <v>54</v>
      </c>
      <c r="C5767" s="209" t="s">
        <v>783</v>
      </c>
      <c r="D5767" s="211">
        <v>115.23</v>
      </c>
      <c r="E5767" s="218"/>
      <c r="F5767" s="218"/>
      <c r="G5767" s="218"/>
      <c r="H5767" s="219"/>
    </row>
    <row r="5768" spans="1:8" ht="66">
      <c r="A5768" s="209">
        <v>103333</v>
      </c>
      <c r="B5768" s="210" t="s">
        <v>4555</v>
      </c>
      <c r="C5768" s="209" t="s">
        <v>783</v>
      </c>
      <c r="D5768" s="211">
        <v>116.47</v>
      </c>
      <c r="E5768" s="218"/>
      <c r="F5768" s="218"/>
      <c r="G5768" s="218"/>
      <c r="H5768" s="219"/>
    </row>
    <row r="5769" spans="1:8" ht="66">
      <c r="A5769" s="209">
        <v>103334</v>
      </c>
      <c r="B5769" s="210" t="s">
        <v>4556</v>
      </c>
      <c r="C5769" s="209" t="s">
        <v>783</v>
      </c>
      <c r="D5769" s="211">
        <v>142.58000000000001</v>
      </c>
      <c r="E5769" s="218"/>
      <c r="F5769" s="218"/>
      <c r="G5769" s="218"/>
      <c r="H5769" s="219"/>
    </row>
    <row r="5770" spans="1:8" ht="66">
      <c r="A5770" s="209">
        <v>103335</v>
      </c>
      <c r="B5770" s="210" t="s">
        <v>4557</v>
      </c>
      <c r="C5770" s="209" t="s">
        <v>783</v>
      </c>
      <c r="D5770" s="211">
        <v>144.74</v>
      </c>
      <c r="E5770" s="218"/>
      <c r="F5770" s="218"/>
      <c r="G5770" s="218"/>
      <c r="H5770" s="219"/>
    </row>
    <row r="5771" spans="1:8" ht="66">
      <c r="A5771" s="209">
        <v>103350</v>
      </c>
      <c r="B5771" s="210" t="s">
        <v>4558</v>
      </c>
      <c r="C5771" s="209" t="s">
        <v>783</v>
      </c>
      <c r="D5771" s="211">
        <v>175.72</v>
      </c>
      <c r="E5771" s="218"/>
      <c r="F5771" s="218"/>
      <c r="G5771" s="218"/>
      <c r="H5771" s="219"/>
    </row>
    <row r="5772" spans="1:8" ht="66">
      <c r="A5772" s="209">
        <v>103351</v>
      </c>
      <c r="B5772" s="210" t="s">
        <v>4559</v>
      </c>
      <c r="C5772" s="209" t="s">
        <v>783</v>
      </c>
      <c r="D5772" s="211">
        <v>177.3</v>
      </c>
      <c r="E5772" s="218"/>
      <c r="F5772" s="218"/>
      <c r="G5772" s="218"/>
      <c r="H5772" s="219"/>
    </row>
    <row r="5773" spans="1:8" ht="66">
      <c r="A5773" s="209">
        <v>103356</v>
      </c>
      <c r="B5773" s="210" t="s">
        <v>4560</v>
      </c>
      <c r="C5773" s="209" t="s">
        <v>783</v>
      </c>
      <c r="D5773" s="211">
        <v>56.94</v>
      </c>
      <c r="E5773" s="218"/>
      <c r="F5773" s="218"/>
      <c r="G5773" s="218"/>
      <c r="H5773" s="219"/>
    </row>
    <row r="5774" spans="1:8" ht="66">
      <c r="A5774" s="209">
        <v>103357</v>
      </c>
      <c r="B5774" s="210" t="s">
        <v>4561</v>
      </c>
      <c r="C5774" s="209" t="s">
        <v>783</v>
      </c>
      <c r="D5774" s="211">
        <v>57.85</v>
      </c>
      <c r="E5774" s="218"/>
      <c r="F5774" s="218"/>
      <c r="G5774" s="218"/>
      <c r="H5774" s="219"/>
    </row>
    <row r="5775" spans="1:8" ht="52.8">
      <c r="A5775" s="209">
        <v>89282</v>
      </c>
      <c r="B5775" s="210" t="s">
        <v>6673</v>
      </c>
      <c r="C5775" s="209" t="s">
        <v>783</v>
      </c>
      <c r="D5775" s="211">
        <v>76.41</v>
      </c>
      <c r="E5775" s="218"/>
      <c r="F5775" s="218"/>
      <c r="G5775" s="218"/>
      <c r="H5775" s="219"/>
    </row>
    <row r="5776" spans="1:8" ht="52.8">
      <c r="A5776" s="209">
        <v>89283</v>
      </c>
      <c r="B5776" s="210" t="s">
        <v>6674</v>
      </c>
      <c r="C5776" s="209" t="s">
        <v>783</v>
      </c>
      <c r="D5776" s="211">
        <v>77.86</v>
      </c>
      <c r="E5776" s="218"/>
      <c r="F5776" s="218"/>
      <c r="G5776" s="218"/>
      <c r="H5776" s="219"/>
    </row>
    <row r="5777" spans="1:8" ht="52.8">
      <c r="A5777" s="209">
        <v>89290</v>
      </c>
      <c r="B5777" s="210" t="s">
        <v>6675</v>
      </c>
      <c r="C5777" s="209" t="s">
        <v>783</v>
      </c>
      <c r="D5777" s="211">
        <v>85.1</v>
      </c>
      <c r="E5777" s="218"/>
      <c r="F5777" s="218"/>
      <c r="G5777" s="218"/>
      <c r="H5777" s="219"/>
    </row>
    <row r="5778" spans="1:8" ht="52.8">
      <c r="A5778" s="209">
        <v>89291</v>
      </c>
      <c r="B5778" s="210" t="s">
        <v>6676</v>
      </c>
      <c r="C5778" s="209" t="s">
        <v>783</v>
      </c>
      <c r="D5778" s="211">
        <v>86.7</v>
      </c>
      <c r="E5778" s="218"/>
      <c r="F5778" s="218"/>
      <c r="G5778" s="218"/>
      <c r="H5778" s="219"/>
    </row>
    <row r="5779" spans="1:8" ht="66">
      <c r="A5779" s="209">
        <v>89298</v>
      </c>
      <c r="B5779" s="210" t="s">
        <v>6677</v>
      </c>
      <c r="C5779" s="209" t="s">
        <v>783</v>
      </c>
      <c r="D5779" s="211">
        <v>86.71</v>
      </c>
      <c r="E5779" s="218"/>
      <c r="F5779" s="218"/>
      <c r="G5779" s="218"/>
      <c r="H5779" s="219"/>
    </row>
    <row r="5780" spans="1:8" ht="66">
      <c r="A5780" s="209">
        <v>89299</v>
      </c>
      <c r="B5780" s="210" t="s">
        <v>6678</v>
      </c>
      <c r="C5780" s="209" t="s">
        <v>783</v>
      </c>
      <c r="D5780" s="211">
        <v>88.64</v>
      </c>
      <c r="E5780" s="218"/>
      <c r="F5780" s="218"/>
      <c r="G5780" s="218"/>
      <c r="H5780" s="219"/>
    </row>
    <row r="5781" spans="1:8" ht="66">
      <c r="A5781" s="209">
        <v>89306</v>
      </c>
      <c r="B5781" s="210" t="s">
        <v>6679</v>
      </c>
      <c r="C5781" s="209" t="s">
        <v>783</v>
      </c>
      <c r="D5781" s="211">
        <v>99.59</v>
      </c>
      <c r="E5781" s="218"/>
      <c r="F5781" s="218"/>
      <c r="G5781" s="218"/>
      <c r="H5781" s="219"/>
    </row>
    <row r="5782" spans="1:8" ht="66">
      <c r="A5782" s="209">
        <v>89307</v>
      </c>
      <c r="B5782" s="210" t="s">
        <v>6680</v>
      </c>
      <c r="C5782" s="209" t="s">
        <v>783</v>
      </c>
      <c r="D5782" s="211">
        <v>101.75</v>
      </c>
      <c r="E5782" s="218"/>
      <c r="F5782" s="218"/>
      <c r="G5782" s="218"/>
      <c r="H5782" s="219"/>
    </row>
    <row r="5783" spans="1:8" ht="26.4">
      <c r="A5783" s="209">
        <v>101157</v>
      </c>
      <c r="B5783" s="210" t="s">
        <v>4562</v>
      </c>
      <c r="C5783" s="209" t="s">
        <v>783</v>
      </c>
      <c r="D5783" s="211">
        <v>71.27</v>
      </c>
      <c r="E5783" s="218"/>
      <c r="F5783" s="218"/>
      <c r="G5783" s="218"/>
      <c r="H5783" s="219"/>
    </row>
    <row r="5784" spans="1:8" ht="26.4">
      <c r="A5784" s="209">
        <v>101158</v>
      </c>
      <c r="B5784" s="210" t="s">
        <v>4563</v>
      </c>
      <c r="C5784" s="209" t="s">
        <v>783</v>
      </c>
      <c r="D5784" s="211">
        <v>94.04</v>
      </c>
      <c r="E5784" s="218"/>
      <c r="F5784" s="218"/>
      <c r="G5784" s="218"/>
      <c r="H5784" s="219"/>
    </row>
    <row r="5785" spans="1:8" ht="52.8">
      <c r="A5785" s="209">
        <v>101162</v>
      </c>
      <c r="B5785" s="210" t="s">
        <v>4564</v>
      </c>
      <c r="C5785" s="209" t="s">
        <v>783</v>
      </c>
      <c r="D5785" s="211">
        <v>159.31</v>
      </c>
      <c r="E5785" s="218"/>
      <c r="F5785" s="218"/>
      <c r="G5785" s="218"/>
      <c r="H5785" s="219"/>
    </row>
    <row r="5786" spans="1:8" ht="52.8">
      <c r="A5786" s="209">
        <v>103316</v>
      </c>
      <c r="B5786" s="210" t="s">
        <v>4565</v>
      </c>
      <c r="C5786" s="209" t="s">
        <v>783</v>
      </c>
      <c r="D5786" s="211">
        <v>75.88</v>
      </c>
      <c r="E5786" s="218"/>
      <c r="F5786" s="218"/>
      <c r="G5786" s="218"/>
      <c r="H5786" s="219"/>
    </row>
    <row r="5787" spans="1:8" ht="52.8">
      <c r="A5787" s="209">
        <v>103317</v>
      </c>
      <c r="B5787" s="210" t="s">
        <v>4566</v>
      </c>
      <c r="C5787" s="209" t="s">
        <v>783</v>
      </c>
      <c r="D5787" s="211">
        <v>76.91</v>
      </c>
      <c r="E5787" s="218"/>
      <c r="F5787" s="218"/>
      <c r="G5787" s="218"/>
      <c r="H5787" s="219"/>
    </row>
    <row r="5788" spans="1:8" ht="52.8">
      <c r="A5788" s="209">
        <v>103318</v>
      </c>
      <c r="B5788" s="210" t="s">
        <v>4567</v>
      </c>
      <c r="C5788" s="209" t="s">
        <v>783</v>
      </c>
      <c r="D5788" s="211">
        <v>97.97</v>
      </c>
      <c r="E5788" s="218"/>
      <c r="F5788" s="218"/>
      <c r="G5788" s="218"/>
      <c r="H5788" s="219"/>
    </row>
    <row r="5789" spans="1:8" ht="52.8">
      <c r="A5789" s="209">
        <v>103319</v>
      </c>
      <c r="B5789" s="210" t="s">
        <v>4568</v>
      </c>
      <c r="C5789" s="209" t="s">
        <v>783</v>
      </c>
      <c r="D5789" s="211">
        <v>99.17</v>
      </c>
      <c r="E5789" s="218"/>
      <c r="F5789" s="218"/>
      <c r="G5789" s="218"/>
      <c r="H5789" s="219"/>
    </row>
    <row r="5790" spans="1:8" ht="52.8">
      <c r="A5790" s="209">
        <v>103320</v>
      </c>
      <c r="B5790" s="210" t="s">
        <v>4569</v>
      </c>
      <c r="C5790" s="209" t="s">
        <v>783</v>
      </c>
      <c r="D5790" s="211">
        <v>118.43</v>
      </c>
      <c r="E5790" s="218"/>
      <c r="F5790" s="218"/>
      <c r="G5790" s="218"/>
      <c r="H5790" s="219"/>
    </row>
    <row r="5791" spans="1:8" ht="52.8">
      <c r="A5791" s="209">
        <v>103321</v>
      </c>
      <c r="B5791" s="210" t="s">
        <v>4570</v>
      </c>
      <c r="C5791" s="209" t="s">
        <v>783</v>
      </c>
      <c r="D5791" s="211">
        <v>119.94</v>
      </c>
      <c r="E5791" s="218"/>
      <c r="F5791" s="218"/>
      <c r="G5791" s="218"/>
      <c r="H5791" s="219"/>
    </row>
    <row r="5792" spans="1:8" ht="66">
      <c r="A5792" s="209">
        <v>103336</v>
      </c>
      <c r="B5792" s="210" t="s">
        <v>53</v>
      </c>
      <c r="C5792" s="209" t="s">
        <v>783</v>
      </c>
      <c r="D5792" s="211">
        <v>84.17</v>
      </c>
      <c r="E5792" s="218"/>
      <c r="F5792" s="218"/>
      <c r="G5792" s="218"/>
      <c r="H5792" s="219"/>
    </row>
    <row r="5793" spans="1:8" ht="66">
      <c r="A5793" s="209">
        <v>103337</v>
      </c>
      <c r="B5793" s="210" t="s">
        <v>4571</v>
      </c>
      <c r="C5793" s="209" t="s">
        <v>783</v>
      </c>
      <c r="D5793" s="211">
        <v>85.2</v>
      </c>
      <c r="E5793" s="218"/>
      <c r="F5793" s="218"/>
      <c r="G5793" s="218"/>
      <c r="H5793" s="219"/>
    </row>
    <row r="5794" spans="1:8" ht="66">
      <c r="A5794" s="209">
        <v>103338</v>
      </c>
      <c r="B5794" s="210" t="s">
        <v>4572</v>
      </c>
      <c r="C5794" s="209" t="s">
        <v>783</v>
      </c>
      <c r="D5794" s="211">
        <v>110.32</v>
      </c>
      <c r="E5794" s="218"/>
      <c r="F5794" s="218"/>
      <c r="G5794" s="218"/>
      <c r="H5794" s="219"/>
    </row>
    <row r="5795" spans="1:8" ht="66">
      <c r="A5795" s="209">
        <v>103339</v>
      </c>
      <c r="B5795" s="210" t="s">
        <v>4573</v>
      </c>
      <c r="C5795" s="209" t="s">
        <v>783</v>
      </c>
      <c r="D5795" s="211">
        <v>111.52</v>
      </c>
      <c r="E5795" s="218"/>
      <c r="F5795" s="218"/>
      <c r="G5795" s="218"/>
      <c r="H5795" s="219"/>
    </row>
    <row r="5796" spans="1:8" ht="66">
      <c r="A5796" s="209">
        <v>103340</v>
      </c>
      <c r="B5796" s="210" t="s">
        <v>4574</v>
      </c>
      <c r="C5796" s="209" t="s">
        <v>783</v>
      </c>
      <c r="D5796" s="211">
        <v>134.47</v>
      </c>
      <c r="E5796" s="218"/>
      <c r="F5796" s="218"/>
      <c r="G5796" s="218"/>
      <c r="H5796" s="219"/>
    </row>
    <row r="5797" spans="1:8" ht="66">
      <c r="A5797" s="209">
        <v>103341</v>
      </c>
      <c r="B5797" s="210" t="s">
        <v>4575</v>
      </c>
      <c r="C5797" s="209" t="s">
        <v>783</v>
      </c>
      <c r="D5797" s="211">
        <v>135.97999999999999</v>
      </c>
      <c r="E5797" s="218"/>
      <c r="F5797" s="218"/>
      <c r="G5797" s="218"/>
      <c r="H5797" s="219"/>
    </row>
    <row r="5798" spans="1:8" ht="52.8">
      <c r="A5798" s="209">
        <v>103342</v>
      </c>
      <c r="B5798" s="210" t="s">
        <v>4576</v>
      </c>
      <c r="C5798" s="209" t="s">
        <v>783</v>
      </c>
      <c r="D5798" s="211">
        <v>114.74</v>
      </c>
      <c r="E5798" s="218"/>
      <c r="F5798" s="218"/>
      <c r="G5798" s="218"/>
      <c r="H5798" s="219"/>
    </row>
    <row r="5799" spans="1:8" ht="52.8">
      <c r="A5799" s="209">
        <v>103343</v>
      </c>
      <c r="B5799" s="210" t="s">
        <v>4577</v>
      </c>
      <c r="C5799" s="209" t="s">
        <v>783</v>
      </c>
      <c r="D5799" s="211">
        <v>116.08</v>
      </c>
      <c r="E5799" s="218"/>
      <c r="F5799" s="218"/>
      <c r="G5799" s="218"/>
      <c r="H5799" s="219"/>
    </row>
    <row r="5800" spans="1:8" ht="39.6">
      <c r="A5800" s="209">
        <v>89453</v>
      </c>
      <c r="B5800" s="210" t="s">
        <v>6681</v>
      </c>
      <c r="C5800" s="209" t="s">
        <v>783</v>
      </c>
      <c r="D5800" s="211">
        <v>88.88</v>
      </c>
      <c r="E5800" s="218"/>
      <c r="F5800" s="218"/>
      <c r="G5800" s="218"/>
      <c r="H5800" s="219"/>
    </row>
    <row r="5801" spans="1:8" ht="39.6">
      <c r="A5801" s="209">
        <v>89455</v>
      </c>
      <c r="B5801" s="210" t="s">
        <v>6682</v>
      </c>
      <c r="C5801" s="209" t="s">
        <v>783</v>
      </c>
      <c r="D5801" s="211">
        <v>109.04</v>
      </c>
      <c r="E5801" s="218"/>
      <c r="F5801" s="218"/>
      <c r="G5801" s="218"/>
      <c r="H5801" s="219"/>
    </row>
    <row r="5802" spans="1:8" ht="39.6">
      <c r="A5802" s="209">
        <v>89462</v>
      </c>
      <c r="B5802" s="210" t="s">
        <v>6683</v>
      </c>
      <c r="C5802" s="209" t="s">
        <v>783</v>
      </c>
      <c r="D5802" s="211">
        <v>115.51</v>
      </c>
      <c r="E5802" s="218"/>
      <c r="F5802" s="218"/>
      <c r="G5802" s="218"/>
      <c r="H5802" s="219"/>
    </row>
    <row r="5803" spans="1:8" ht="39.6">
      <c r="A5803" s="209">
        <v>89464</v>
      </c>
      <c r="B5803" s="210" t="s">
        <v>7359</v>
      </c>
      <c r="C5803" s="209" t="s">
        <v>783</v>
      </c>
      <c r="D5803" s="211">
        <v>137.44999999999999</v>
      </c>
      <c r="E5803" s="218"/>
      <c r="F5803" s="218"/>
      <c r="G5803" s="218"/>
      <c r="H5803" s="219"/>
    </row>
    <row r="5804" spans="1:8" ht="52.8">
      <c r="A5804" s="209">
        <v>89470</v>
      </c>
      <c r="B5804" s="210" t="s">
        <v>6684</v>
      </c>
      <c r="C5804" s="209" t="s">
        <v>783</v>
      </c>
      <c r="D5804" s="211">
        <v>99.35</v>
      </c>
      <c r="E5804" s="218"/>
      <c r="F5804" s="218"/>
      <c r="G5804" s="218"/>
      <c r="H5804" s="219"/>
    </row>
    <row r="5805" spans="1:8" ht="52.8">
      <c r="A5805" s="209">
        <v>89472</v>
      </c>
      <c r="B5805" s="210" t="s">
        <v>6685</v>
      </c>
      <c r="C5805" s="209" t="s">
        <v>783</v>
      </c>
      <c r="D5805" s="211">
        <v>120.59</v>
      </c>
      <c r="E5805" s="218"/>
      <c r="F5805" s="218"/>
      <c r="G5805" s="218"/>
      <c r="H5805" s="219"/>
    </row>
    <row r="5806" spans="1:8" ht="52.8">
      <c r="A5806" s="209">
        <v>89478</v>
      </c>
      <c r="B5806" s="210" t="s">
        <v>6686</v>
      </c>
      <c r="C5806" s="209" t="s">
        <v>783</v>
      </c>
      <c r="D5806" s="211">
        <v>132.47999999999999</v>
      </c>
      <c r="E5806" s="218"/>
      <c r="F5806" s="218"/>
      <c r="G5806" s="218"/>
      <c r="H5806" s="219"/>
    </row>
    <row r="5807" spans="1:8" ht="52.8">
      <c r="A5807" s="209">
        <v>89480</v>
      </c>
      <c r="B5807" s="210" t="s">
        <v>6687</v>
      </c>
      <c r="C5807" s="209" t="s">
        <v>783</v>
      </c>
      <c r="D5807" s="211">
        <v>155.51</v>
      </c>
      <c r="E5807" s="218"/>
      <c r="F5807" s="218"/>
      <c r="G5807" s="218"/>
      <c r="H5807" s="219"/>
    </row>
    <row r="5808" spans="1:8" ht="52.8">
      <c r="A5808" s="209">
        <v>101161</v>
      </c>
      <c r="B5808" s="210" t="s">
        <v>4578</v>
      </c>
      <c r="C5808" s="209" t="s">
        <v>783</v>
      </c>
      <c r="D5808" s="211">
        <v>228.01</v>
      </c>
      <c r="E5808" s="218"/>
      <c r="F5808" s="218"/>
      <c r="G5808" s="218"/>
      <c r="H5808" s="219"/>
    </row>
    <row r="5809" spans="1:8" ht="52.8">
      <c r="A5809" s="209">
        <v>101163</v>
      </c>
      <c r="B5809" s="210" t="s">
        <v>4579</v>
      </c>
      <c r="C5809" s="209" t="s">
        <v>783</v>
      </c>
      <c r="D5809" s="211">
        <v>927.66</v>
      </c>
      <c r="E5809" s="218"/>
      <c r="F5809" s="218"/>
      <c r="G5809" s="218"/>
      <c r="H5809" s="219"/>
    </row>
    <row r="5810" spans="1:8" ht="52.8">
      <c r="A5810" s="209">
        <v>101164</v>
      </c>
      <c r="B5810" s="210" t="s">
        <v>4580</v>
      </c>
      <c r="C5810" s="209" t="s">
        <v>783</v>
      </c>
      <c r="D5810" s="211">
        <v>941.01</v>
      </c>
      <c r="E5810" s="218"/>
      <c r="F5810" s="218"/>
      <c r="G5810" s="218"/>
      <c r="H5810" s="219"/>
    </row>
    <row r="5811" spans="1:8" ht="52.8">
      <c r="A5811" s="209">
        <v>96358</v>
      </c>
      <c r="B5811" s="210" t="s">
        <v>7405</v>
      </c>
      <c r="C5811" s="209" t="s">
        <v>783</v>
      </c>
      <c r="D5811" s="211">
        <v>102.26</v>
      </c>
      <c r="E5811" s="218"/>
      <c r="F5811" s="218"/>
      <c r="G5811" s="218"/>
      <c r="H5811" s="219"/>
    </row>
    <row r="5812" spans="1:8" ht="79.2">
      <c r="A5812" s="209">
        <v>96359</v>
      </c>
      <c r="B5812" s="210" t="s">
        <v>7406</v>
      </c>
      <c r="C5812" s="209" t="s">
        <v>783</v>
      </c>
      <c r="D5812" s="211">
        <v>113.44</v>
      </c>
      <c r="E5812" s="218"/>
      <c r="F5812" s="218"/>
      <c r="G5812" s="218"/>
      <c r="H5812" s="219"/>
    </row>
    <row r="5813" spans="1:8" ht="52.8">
      <c r="A5813" s="209">
        <v>96360</v>
      </c>
      <c r="B5813" s="210" t="s">
        <v>7407</v>
      </c>
      <c r="C5813" s="209" t="s">
        <v>783</v>
      </c>
      <c r="D5813" s="211">
        <v>130.85</v>
      </c>
      <c r="E5813" s="218"/>
      <c r="F5813" s="218"/>
      <c r="G5813" s="218"/>
      <c r="H5813" s="219"/>
    </row>
    <row r="5814" spans="1:8" ht="79.2">
      <c r="A5814" s="209">
        <v>96361</v>
      </c>
      <c r="B5814" s="210" t="s">
        <v>7408</v>
      </c>
      <c r="C5814" s="209" t="s">
        <v>783</v>
      </c>
      <c r="D5814" s="211">
        <v>152.19999999999999</v>
      </c>
      <c r="E5814" s="218"/>
      <c r="F5814" s="218"/>
      <c r="G5814" s="218"/>
      <c r="H5814" s="219"/>
    </row>
    <row r="5815" spans="1:8" ht="66">
      <c r="A5815" s="209">
        <v>96362</v>
      </c>
      <c r="B5815" s="210" t="s">
        <v>7409</v>
      </c>
      <c r="C5815" s="209" t="s">
        <v>783</v>
      </c>
      <c r="D5815" s="211">
        <v>134.16999999999999</v>
      </c>
      <c r="E5815" s="218"/>
      <c r="F5815" s="218"/>
      <c r="G5815" s="218"/>
      <c r="H5815" s="219"/>
    </row>
    <row r="5816" spans="1:8" ht="79.2">
      <c r="A5816" s="209">
        <v>96363</v>
      </c>
      <c r="B5816" s="210" t="s">
        <v>7410</v>
      </c>
      <c r="C5816" s="209" t="s">
        <v>783</v>
      </c>
      <c r="D5816" s="211">
        <v>145.84</v>
      </c>
      <c r="E5816" s="218"/>
      <c r="F5816" s="218"/>
      <c r="G5816" s="218"/>
      <c r="H5816" s="219"/>
    </row>
    <row r="5817" spans="1:8" ht="66">
      <c r="A5817" s="209">
        <v>96364</v>
      </c>
      <c r="B5817" s="210" t="s">
        <v>7411</v>
      </c>
      <c r="C5817" s="209" t="s">
        <v>783</v>
      </c>
      <c r="D5817" s="211">
        <v>162.76</v>
      </c>
      <c r="E5817" s="218"/>
      <c r="F5817" s="218"/>
      <c r="G5817" s="218"/>
      <c r="H5817" s="219"/>
    </row>
    <row r="5818" spans="1:8" ht="79.2">
      <c r="A5818" s="209">
        <v>96365</v>
      </c>
      <c r="B5818" s="210" t="s">
        <v>7412</v>
      </c>
      <c r="C5818" s="209" t="s">
        <v>783</v>
      </c>
      <c r="D5818" s="211">
        <v>184.63</v>
      </c>
      <c r="E5818" s="218"/>
      <c r="F5818" s="218"/>
      <c r="G5818" s="218"/>
      <c r="H5818" s="219"/>
    </row>
    <row r="5819" spans="1:8" ht="52.8">
      <c r="A5819" s="209">
        <v>96366</v>
      </c>
      <c r="B5819" s="210" t="s">
        <v>7413</v>
      </c>
      <c r="C5819" s="209" t="s">
        <v>783</v>
      </c>
      <c r="D5819" s="211">
        <v>166.08</v>
      </c>
      <c r="E5819" s="218"/>
      <c r="F5819" s="218"/>
      <c r="G5819" s="218"/>
      <c r="H5819" s="219"/>
    </row>
    <row r="5820" spans="1:8" ht="79.2">
      <c r="A5820" s="209">
        <v>96367</v>
      </c>
      <c r="B5820" s="210" t="s">
        <v>7414</v>
      </c>
      <c r="C5820" s="209" t="s">
        <v>783</v>
      </c>
      <c r="D5820" s="211">
        <v>178.25</v>
      </c>
      <c r="E5820" s="218"/>
      <c r="F5820" s="218"/>
      <c r="G5820" s="218"/>
      <c r="H5820" s="219"/>
    </row>
    <row r="5821" spans="1:8" ht="52.8">
      <c r="A5821" s="209">
        <v>96368</v>
      </c>
      <c r="B5821" s="210" t="s">
        <v>7415</v>
      </c>
      <c r="C5821" s="209" t="s">
        <v>783</v>
      </c>
      <c r="D5821" s="211">
        <v>194.69</v>
      </c>
      <c r="E5821" s="218"/>
      <c r="F5821" s="218"/>
      <c r="G5821" s="218"/>
      <c r="H5821" s="219"/>
    </row>
    <row r="5822" spans="1:8" ht="79.2">
      <c r="A5822" s="209">
        <v>96369</v>
      </c>
      <c r="B5822" s="210" t="s">
        <v>7416</v>
      </c>
      <c r="C5822" s="209" t="s">
        <v>783</v>
      </c>
      <c r="D5822" s="211">
        <v>217.03</v>
      </c>
      <c r="E5822" s="218"/>
      <c r="F5822" s="218"/>
      <c r="G5822" s="218"/>
      <c r="H5822" s="219"/>
    </row>
    <row r="5823" spans="1:8" ht="52.8">
      <c r="A5823" s="209">
        <v>96370</v>
      </c>
      <c r="B5823" s="210" t="s">
        <v>7417</v>
      </c>
      <c r="C5823" s="209" t="s">
        <v>783</v>
      </c>
      <c r="D5823" s="211">
        <v>66.489999999999995</v>
      </c>
      <c r="E5823" s="218"/>
      <c r="F5823" s="218"/>
      <c r="G5823" s="218"/>
      <c r="H5823" s="219"/>
    </row>
    <row r="5824" spans="1:8" ht="79.2">
      <c r="A5824" s="209">
        <v>96371</v>
      </c>
      <c r="B5824" s="210" t="s">
        <v>7418</v>
      </c>
      <c r="C5824" s="209" t="s">
        <v>783</v>
      </c>
      <c r="D5824" s="211">
        <v>77.12</v>
      </c>
      <c r="E5824" s="218"/>
      <c r="F5824" s="218"/>
      <c r="G5824" s="218"/>
      <c r="H5824" s="219"/>
    </row>
    <row r="5825" spans="1:8" ht="26.4">
      <c r="A5825" s="209">
        <v>96373</v>
      </c>
      <c r="B5825" s="210" t="s">
        <v>7419</v>
      </c>
      <c r="C5825" s="209" t="s">
        <v>19</v>
      </c>
      <c r="D5825" s="211">
        <v>11.45</v>
      </c>
      <c r="E5825" s="218"/>
      <c r="F5825" s="218"/>
      <c r="G5825" s="218"/>
      <c r="H5825" s="219"/>
    </row>
    <row r="5826" spans="1:8" ht="26.4">
      <c r="A5826" s="209">
        <v>96374</v>
      </c>
      <c r="B5826" s="210" t="s">
        <v>7420</v>
      </c>
      <c r="C5826" s="209" t="s">
        <v>19</v>
      </c>
      <c r="D5826" s="211">
        <v>26.62</v>
      </c>
      <c r="E5826" s="218"/>
      <c r="F5826" s="218"/>
      <c r="G5826" s="218"/>
      <c r="H5826" s="219"/>
    </row>
    <row r="5827" spans="1:8" ht="26.4">
      <c r="A5827" s="209">
        <v>102235</v>
      </c>
      <c r="B5827" s="210" t="s">
        <v>7127</v>
      </c>
      <c r="C5827" s="209" t="s">
        <v>783</v>
      </c>
      <c r="D5827" s="211">
        <v>513.39</v>
      </c>
      <c r="E5827" s="218"/>
      <c r="F5827" s="218"/>
      <c r="G5827" s="218"/>
      <c r="H5827" s="219"/>
    </row>
    <row r="5828" spans="1:8" ht="52.8">
      <c r="A5828" s="209">
        <v>102253</v>
      </c>
      <c r="B5828" s="210" t="s">
        <v>65</v>
      </c>
      <c r="C5828" s="209" t="s">
        <v>783</v>
      </c>
      <c r="D5828" s="211">
        <v>839.4</v>
      </c>
      <c r="E5828" s="218"/>
      <c r="F5828" s="218"/>
      <c r="G5828" s="218"/>
      <c r="H5828" s="219"/>
    </row>
    <row r="5829" spans="1:8" ht="52.8">
      <c r="A5829" s="209">
        <v>102254</v>
      </c>
      <c r="B5829" s="210" t="s">
        <v>4581</v>
      </c>
      <c r="C5829" s="209" t="s">
        <v>783</v>
      </c>
      <c r="D5829" s="211">
        <v>745.35</v>
      </c>
      <c r="E5829" s="218"/>
      <c r="F5829" s="218"/>
      <c r="G5829" s="218"/>
      <c r="H5829" s="219"/>
    </row>
    <row r="5830" spans="1:8" ht="39.6">
      <c r="A5830" s="209">
        <v>102255</v>
      </c>
      <c r="B5830" s="210" t="s">
        <v>4582</v>
      </c>
      <c r="C5830" s="209" t="s">
        <v>783</v>
      </c>
      <c r="D5830" s="211">
        <v>851.55</v>
      </c>
      <c r="E5830" s="218"/>
      <c r="F5830" s="218"/>
      <c r="G5830" s="218"/>
      <c r="H5830" s="219"/>
    </row>
    <row r="5831" spans="1:8" ht="39.6">
      <c r="A5831" s="209">
        <v>102256</v>
      </c>
      <c r="B5831" s="210" t="s">
        <v>4583</v>
      </c>
      <c r="C5831" s="209" t="s">
        <v>783</v>
      </c>
      <c r="D5831" s="211">
        <v>761.98</v>
      </c>
      <c r="E5831" s="218"/>
      <c r="F5831" s="218"/>
      <c r="G5831" s="218"/>
      <c r="H5831" s="219"/>
    </row>
    <row r="5832" spans="1:8" ht="52.8">
      <c r="A5832" s="209">
        <v>102257</v>
      </c>
      <c r="B5832" s="210" t="s">
        <v>4584</v>
      </c>
      <c r="C5832" s="209" t="s">
        <v>783</v>
      </c>
      <c r="D5832" s="211">
        <v>338.48</v>
      </c>
      <c r="E5832" s="218"/>
      <c r="F5832" s="218"/>
      <c r="G5832" s="218"/>
      <c r="H5832" s="219"/>
    </row>
    <row r="5833" spans="1:8" ht="39.6">
      <c r="A5833" s="209">
        <v>102258</v>
      </c>
      <c r="B5833" s="210" t="s">
        <v>4585</v>
      </c>
      <c r="C5833" s="209" t="s">
        <v>783</v>
      </c>
      <c r="D5833" s="211">
        <v>368.14</v>
      </c>
      <c r="E5833" s="218"/>
      <c r="F5833" s="218"/>
      <c r="G5833" s="218"/>
      <c r="H5833" s="219"/>
    </row>
    <row r="5834" spans="1:8" ht="66">
      <c r="A5834" s="209">
        <v>104718</v>
      </c>
      <c r="B5834" s="210" t="s">
        <v>7421</v>
      </c>
      <c r="C5834" s="209" t="s">
        <v>783</v>
      </c>
      <c r="D5834" s="211">
        <v>133.28</v>
      </c>
      <c r="E5834" s="218"/>
      <c r="F5834" s="218"/>
      <c r="G5834" s="218"/>
      <c r="H5834" s="219"/>
    </row>
    <row r="5835" spans="1:8" ht="66">
      <c r="A5835" s="209">
        <v>104719</v>
      </c>
      <c r="B5835" s="210" t="s">
        <v>7422</v>
      </c>
      <c r="C5835" s="209" t="s">
        <v>783</v>
      </c>
      <c r="D5835" s="211">
        <v>189.34</v>
      </c>
      <c r="E5835" s="218"/>
      <c r="F5835" s="218"/>
      <c r="G5835" s="218"/>
      <c r="H5835" s="219"/>
    </row>
    <row r="5836" spans="1:8" ht="79.2">
      <c r="A5836" s="209">
        <v>104720</v>
      </c>
      <c r="B5836" s="210" t="s">
        <v>7423</v>
      </c>
      <c r="C5836" s="209" t="s">
        <v>783</v>
      </c>
      <c r="D5836" s="211">
        <v>166.69</v>
      </c>
      <c r="E5836" s="218"/>
      <c r="F5836" s="218"/>
      <c r="G5836" s="218"/>
      <c r="H5836" s="219"/>
    </row>
    <row r="5837" spans="1:8" ht="79.2">
      <c r="A5837" s="209">
        <v>104721</v>
      </c>
      <c r="B5837" s="210" t="s">
        <v>7424</v>
      </c>
      <c r="C5837" s="209" t="s">
        <v>783</v>
      </c>
      <c r="D5837" s="211">
        <v>222.75</v>
      </c>
      <c r="E5837" s="218"/>
      <c r="F5837" s="218"/>
      <c r="G5837" s="218"/>
      <c r="H5837" s="219"/>
    </row>
    <row r="5838" spans="1:8" ht="66">
      <c r="A5838" s="209">
        <v>104722</v>
      </c>
      <c r="B5838" s="210" t="s">
        <v>7425</v>
      </c>
      <c r="C5838" s="209" t="s">
        <v>783</v>
      </c>
      <c r="D5838" s="211">
        <v>200.09</v>
      </c>
      <c r="E5838" s="218"/>
      <c r="F5838" s="218"/>
      <c r="G5838" s="218"/>
      <c r="H5838" s="219"/>
    </row>
    <row r="5839" spans="1:8" ht="66">
      <c r="A5839" s="209">
        <v>104723</v>
      </c>
      <c r="B5839" s="210" t="s">
        <v>7426</v>
      </c>
      <c r="C5839" s="209" t="s">
        <v>783</v>
      </c>
      <c r="D5839" s="211">
        <v>256.14999999999998</v>
      </c>
      <c r="E5839" s="218"/>
      <c r="F5839" s="218"/>
      <c r="G5839" s="218"/>
      <c r="H5839" s="219"/>
    </row>
    <row r="5840" spans="1:8" ht="66">
      <c r="A5840" s="209">
        <v>104724</v>
      </c>
      <c r="B5840" s="210" t="s">
        <v>7427</v>
      </c>
      <c r="C5840" s="209" t="s">
        <v>783</v>
      </c>
      <c r="D5840" s="211">
        <v>95.97</v>
      </c>
      <c r="E5840" s="218"/>
      <c r="F5840" s="218"/>
      <c r="G5840" s="218"/>
      <c r="H5840" s="219"/>
    </row>
    <row r="5841" spans="1:8" ht="66">
      <c r="A5841" s="209">
        <v>101154</v>
      </c>
      <c r="B5841" s="210" t="s">
        <v>4586</v>
      </c>
      <c r="C5841" s="209" t="s">
        <v>783</v>
      </c>
      <c r="D5841" s="211">
        <v>125.25</v>
      </c>
      <c r="E5841" s="218"/>
      <c r="F5841" s="218"/>
      <c r="G5841" s="218"/>
      <c r="H5841" s="219"/>
    </row>
    <row r="5842" spans="1:8" ht="66">
      <c r="A5842" s="209">
        <v>101155</v>
      </c>
      <c r="B5842" s="210" t="s">
        <v>4587</v>
      </c>
      <c r="C5842" s="209" t="s">
        <v>783</v>
      </c>
      <c r="D5842" s="211">
        <v>176.18</v>
      </c>
      <c r="E5842" s="218"/>
      <c r="F5842" s="218"/>
      <c r="G5842" s="218"/>
      <c r="H5842" s="219"/>
    </row>
    <row r="5843" spans="1:8" ht="66">
      <c r="A5843" s="209">
        <v>101156</v>
      </c>
      <c r="B5843" s="210" t="s">
        <v>4588</v>
      </c>
      <c r="C5843" s="209" t="s">
        <v>783</v>
      </c>
      <c r="D5843" s="211">
        <v>259.13</v>
      </c>
      <c r="E5843" s="218"/>
      <c r="F5843" s="218"/>
      <c r="G5843" s="218"/>
      <c r="H5843" s="219"/>
    </row>
    <row r="5844" spans="1:8" ht="79.2">
      <c r="A5844" s="209">
        <v>101814</v>
      </c>
      <c r="B5844" s="210" t="s">
        <v>4589</v>
      </c>
      <c r="C5844" s="209" t="s">
        <v>783</v>
      </c>
      <c r="D5844" s="211">
        <v>48.86</v>
      </c>
      <c r="E5844" s="218"/>
      <c r="F5844" s="218"/>
      <c r="G5844" s="218"/>
      <c r="H5844" s="219"/>
    </row>
    <row r="5845" spans="1:8" ht="79.2">
      <c r="A5845" s="209">
        <v>101816</v>
      </c>
      <c r="B5845" s="210" t="s">
        <v>4590</v>
      </c>
      <c r="C5845" s="209" t="s">
        <v>783</v>
      </c>
      <c r="D5845" s="211">
        <v>74.3</v>
      </c>
      <c r="E5845" s="218"/>
      <c r="F5845" s="218"/>
      <c r="G5845" s="218"/>
      <c r="H5845" s="219"/>
    </row>
    <row r="5846" spans="1:8" ht="79.2">
      <c r="A5846" s="209">
        <v>101817</v>
      </c>
      <c r="B5846" s="210" t="s">
        <v>4591</v>
      </c>
      <c r="C5846" s="209" t="s">
        <v>783</v>
      </c>
      <c r="D5846" s="211">
        <v>51.65</v>
      </c>
      <c r="E5846" s="218"/>
      <c r="F5846" s="218"/>
      <c r="G5846" s="218"/>
      <c r="H5846" s="219"/>
    </row>
    <row r="5847" spans="1:8" ht="79.2">
      <c r="A5847" s="209">
        <v>101819</v>
      </c>
      <c r="B5847" s="210" t="s">
        <v>4592</v>
      </c>
      <c r="C5847" s="209" t="s">
        <v>783</v>
      </c>
      <c r="D5847" s="211">
        <v>65.56</v>
      </c>
      <c r="E5847" s="218"/>
      <c r="F5847" s="218"/>
      <c r="G5847" s="218"/>
      <c r="H5847" s="219"/>
    </row>
    <row r="5848" spans="1:8" ht="79.2">
      <c r="A5848" s="209">
        <v>101820</v>
      </c>
      <c r="B5848" s="210" t="s">
        <v>4593</v>
      </c>
      <c r="C5848" s="209" t="s">
        <v>783</v>
      </c>
      <c r="D5848" s="211">
        <v>41.14</v>
      </c>
      <c r="E5848" s="218"/>
      <c r="F5848" s="218"/>
      <c r="G5848" s="218"/>
      <c r="H5848" s="219"/>
    </row>
    <row r="5849" spans="1:8" ht="66">
      <c r="A5849" s="209">
        <v>101822</v>
      </c>
      <c r="B5849" s="210" t="s">
        <v>4594</v>
      </c>
      <c r="C5849" s="209" t="s">
        <v>1634</v>
      </c>
      <c r="D5849" s="211">
        <v>104.98</v>
      </c>
      <c r="E5849" s="218"/>
      <c r="F5849" s="218"/>
      <c r="G5849" s="218"/>
      <c r="H5849" s="219"/>
    </row>
    <row r="5850" spans="1:8" ht="52.8">
      <c r="A5850" s="209">
        <v>101823</v>
      </c>
      <c r="B5850" s="210" t="s">
        <v>4595</v>
      </c>
      <c r="C5850" s="209" t="s">
        <v>1634</v>
      </c>
      <c r="D5850" s="211">
        <v>145.44</v>
      </c>
      <c r="E5850" s="218"/>
      <c r="F5850" s="218"/>
      <c r="G5850" s="218"/>
      <c r="H5850" s="219"/>
    </row>
    <row r="5851" spans="1:8" ht="52.8">
      <c r="A5851" s="209">
        <v>101824</v>
      </c>
      <c r="B5851" s="210" t="s">
        <v>4596</v>
      </c>
      <c r="C5851" s="209" t="s">
        <v>1634</v>
      </c>
      <c r="D5851" s="211">
        <v>183.11</v>
      </c>
      <c r="E5851" s="218"/>
      <c r="F5851" s="218"/>
      <c r="G5851" s="218"/>
      <c r="H5851" s="219"/>
    </row>
    <row r="5852" spans="1:8" ht="52.8">
      <c r="A5852" s="209">
        <v>101825</v>
      </c>
      <c r="B5852" s="210" t="s">
        <v>4597</v>
      </c>
      <c r="C5852" s="209" t="s">
        <v>1634</v>
      </c>
      <c r="D5852" s="211">
        <v>219.77</v>
      </c>
      <c r="E5852" s="218"/>
      <c r="F5852" s="218"/>
      <c r="G5852" s="218"/>
      <c r="H5852" s="219"/>
    </row>
    <row r="5853" spans="1:8" ht="52.8">
      <c r="A5853" s="209">
        <v>101826</v>
      </c>
      <c r="B5853" s="210" t="s">
        <v>4598</v>
      </c>
      <c r="C5853" s="209" t="s">
        <v>1634</v>
      </c>
      <c r="D5853" s="211">
        <v>255.95</v>
      </c>
      <c r="E5853" s="218"/>
      <c r="F5853" s="218"/>
      <c r="G5853" s="218"/>
      <c r="H5853" s="219"/>
    </row>
    <row r="5854" spans="1:8" ht="52.8">
      <c r="A5854" s="209">
        <v>101827</v>
      </c>
      <c r="B5854" s="210" t="s">
        <v>4599</v>
      </c>
      <c r="C5854" s="209" t="s">
        <v>1634</v>
      </c>
      <c r="D5854" s="211">
        <v>219.89</v>
      </c>
      <c r="E5854" s="218"/>
      <c r="F5854" s="218"/>
      <c r="G5854" s="218"/>
      <c r="H5854" s="219"/>
    </row>
    <row r="5855" spans="1:8" ht="52.8">
      <c r="A5855" s="209">
        <v>101828</v>
      </c>
      <c r="B5855" s="210" t="s">
        <v>4600</v>
      </c>
      <c r="C5855" s="209" t="s">
        <v>1634</v>
      </c>
      <c r="D5855" s="211">
        <v>200.74</v>
      </c>
      <c r="E5855" s="218"/>
      <c r="F5855" s="218"/>
      <c r="G5855" s="218"/>
      <c r="H5855" s="219"/>
    </row>
    <row r="5856" spans="1:8" ht="52.8">
      <c r="A5856" s="209">
        <v>101829</v>
      </c>
      <c r="B5856" s="210" t="s">
        <v>4601</v>
      </c>
      <c r="C5856" s="209" t="s">
        <v>1634</v>
      </c>
      <c r="D5856" s="211">
        <v>293.43</v>
      </c>
      <c r="E5856" s="218"/>
      <c r="F5856" s="218"/>
      <c r="G5856" s="218"/>
      <c r="H5856" s="219"/>
    </row>
    <row r="5857" spans="1:8" ht="52.8">
      <c r="A5857" s="209">
        <v>101830</v>
      </c>
      <c r="B5857" s="210" t="s">
        <v>4602</v>
      </c>
      <c r="C5857" s="209" t="s">
        <v>1634</v>
      </c>
      <c r="D5857" s="211">
        <v>327.79</v>
      </c>
      <c r="E5857" s="218"/>
      <c r="F5857" s="218"/>
      <c r="G5857" s="218"/>
      <c r="H5857" s="219"/>
    </row>
    <row r="5858" spans="1:8" ht="52.8">
      <c r="A5858" s="209">
        <v>101831</v>
      </c>
      <c r="B5858" s="210" t="s">
        <v>4603</v>
      </c>
      <c r="C5858" s="209" t="s">
        <v>1634</v>
      </c>
      <c r="D5858" s="211">
        <v>361.67</v>
      </c>
      <c r="E5858" s="218"/>
      <c r="F5858" s="218"/>
      <c r="G5858" s="218"/>
      <c r="H5858" s="219"/>
    </row>
    <row r="5859" spans="1:8" ht="52.8">
      <c r="A5859" s="209">
        <v>101832</v>
      </c>
      <c r="B5859" s="210" t="s">
        <v>4604</v>
      </c>
      <c r="C5859" s="209" t="s">
        <v>1634</v>
      </c>
      <c r="D5859" s="211">
        <v>275.04000000000002</v>
      </c>
      <c r="E5859" s="218"/>
      <c r="F5859" s="218"/>
      <c r="G5859" s="218"/>
      <c r="H5859" s="219"/>
    </row>
    <row r="5860" spans="1:8" ht="52.8">
      <c r="A5860" s="209">
        <v>101833</v>
      </c>
      <c r="B5860" s="210" t="s">
        <v>4605</v>
      </c>
      <c r="C5860" s="209" t="s">
        <v>1634</v>
      </c>
      <c r="D5860" s="211">
        <v>309.77999999999997</v>
      </c>
      <c r="E5860" s="218"/>
      <c r="F5860" s="218"/>
      <c r="G5860" s="218"/>
      <c r="H5860" s="219"/>
    </row>
    <row r="5861" spans="1:8" ht="52.8">
      <c r="A5861" s="209">
        <v>101834</v>
      </c>
      <c r="B5861" s="210" t="s">
        <v>4606</v>
      </c>
      <c r="C5861" s="209" t="s">
        <v>1634</v>
      </c>
      <c r="D5861" s="211">
        <v>344.05</v>
      </c>
      <c r="E5861" s="218"/>
      <c r="F5861" s="218"/>
      <c r="G5861" s="218"/>
      <c r="H5861" s="219"/>
    </row>
    <row r="5862" spans="1:8" ht="52.8">
      <c r="A5862" s="209">
        <v>101835</v>
      </c>
      <c r="B5862" s="210" t="s">
        <v>4607</v>
      </c>
      <c r="C5862" s="209" t="s">
        <v>1634</v>
      </c>
      <c r="D5862" s="211">
        <v>323.02</v>
      </c>
      <c r="E5862" s="218"/>
      <c r="F5862" s="218"/>
      <c r="G5862" s="218"/>
      <c r="H5862" s="219"/>
    </row>
    <row r="5863" spans="1:8" ht="66">
      <c r="A5863" s="209">
        <v>101836</v>
      </c>
      <c r="B5863" s="210" t="s">
        <v>4608</v>
      </c>
      <c r="C5863" s="209" t="s">
        <v>1634</v>
      </c>
      <c r="D5863" s="211">
        <v>24.49</v>
      </c>
      <c r="E5863" s="218"/>
      <c r="F5863" s="218"/>
      <c r="G5863" s="218"/>
      <c r="H5863" s="219"/>
    </row>
    <row r="5864" spans="1:8" ht="52.8">
      <c r="A5864" s="209">
        <v>101837</v>
      </c>
      <c r="B5864" s="210" t="s">
        <v>4609</v>
      </c>
      <c r="C5864" s="209" t="s">
        <v>1634</v>
      </c>
      <c r="D5864" s="211">
        <v>64.95</v>
      </c>
      <c r="E5864" s="218"/>
      <c r="F5864" s="218"/>
      <c r="G5864" s="218"/>
      <c r="H5864" s="219"/>
    </row>
    <row r="5865" spans="1:8" ht="52.8">
      <c r="A5865" s="209">
        <v>101838</v>
      </c>
      <c r="B5865" s="210" t="s">
        <v>4610</v>
      </c>
      <c r="C5865" s="209" t="s">
        <v>1634</v>
      </c>
      <c r="D5865" s="211">
        <v>102.62</v>
      </c>
      <c r="E5865" s="218"/>
      <c r="F5865" s="218"/>
      <c r="G5865" s="218"/>
      <c r="H5865" s="219"/>
    </row>
    <row r="5866" spans="1:8" ht="52.8">
      <c r="A5866" s="209">
        <v>101839</v>
      </c>
      <c r="B5866" s="210" t="s">
        <v>4611</v>
      </c>
      <c r="C5866" s="209" t="s">
        <v>1634</v>
      </c>
      <c r="D5866" s="211">
        <v>139.27000000000001</v>
      </c>
      <c r="E5866" s="218"/>
      <c r="F5866" s="218"/>
      <c r="G5866" s="218"/>
      <c r="H5866" s="219"/>
    </row>
    <row r="5867" spans="1:8" ht="52.8">
      <c r="A5867" s="209">
        <v>101840</v>
      </c>
      <c r="B5867" s="210" t="s">
        <v>4612</v>
      </c>
      <c r="C5867" s="209" t="s">
        <v>1634</v>
      </c>
      <c r="D5867" s="211">
        <v>216.75</v>
      </c>
      <c r="E5867" s="218"/>
      <c r="F5867" s="218"/>
      <c r="G5867" s="218"/>
      <c r="H5867" s="219"/>
    </row>
    <row r="5868" spans="1:8" ht="52.8">
      <c r="A5868" s="209">
        <v>101841</v>
      </c>
      <c r="B5868" s="210" t="s">
        <v>4613</v>
      </c>
      <c r="C5868" s="209" t="s">
        <v>1634</v>
      </c>
      <c r="D5868" s="211">
        <v>139.4</v>
      </c>
      <c r="E5868" s="218"/>
      <c r="F5868" s="218"/>
      <c r="G5868" s="218"/>
      <c r="H5868" s="219"/>
    </row>
    <row r="5869" spans="1:8" ht="52.8">
      <c r="A5869" s="209">
        <v>101842</v>
      </c>
      <c r="B5869" s="210" t="s">
        <v>4614</v>
      </c>
      <c r="C5869" s="209" t="s">
        <v>1634</v>
      </c>
      <c r="D5869" s="211">
        <v>120.25</v>
      </c>
      <c r="E5869" s="218"/>
      <c r="F5869" s="218"/>
      <c r="G5869" s="218"/>
      <c r="H5869" s="219"/>
    </row>
    <row r="5870" spans="1:8" ht="52.8">
      <c r="A5870" s="209">
        <v>101843</v>
      </c>
      <c r="B5870" s="210" t="s">
        <v>4615</v>
      </c>
      <c r="C5870" s="209" t="s">
        <v>1634</v>
      </c>
      <c r="D5870" s="211">
        <v>212.94</v>
      </c>
      <c r="E5870" s="218"/>
      <c r="F5870" s="218"/>
      <c r="G5870" s="218"/>
      <c r="H5870" s="219"/>
    </row>
    <row r="5871" spans="1:8" ht="52.8">
      <c r="A5871" s="209">
        <v>101844</v>
      </c>
      <c r="B5871" s="210" t="s">
        <v>4616</v>
      </c>
      <c r="C5871" s="209" t="s">
        <v>1634</v>
      </c>
      <c r="D5871" s="211">
        <v>247.3</v>
      </c>
      <c r="E5871" s="218"/>
      <c r="F5871" s="218"/>
      <c r="G5871" s="218"/>
      <c r="H5871" s="219"/>
    </row>
    <row r="5872" spans="1:8" ht="52.8">
      <c r="A5872" s="209">
        <v>101845</v>
      </c>
      <c r="B5872" s="210" t="s">
        <v>4617</v>
      </c>
      <c r="C5872" s="209" t="s">
        <v>1634</v>
      </c>
      <c r="D5872" s="211">
        <v>281.18</v>
      </c>
      <c r="E5872" s="218"/>
      <c r="F5872" s="218"/>
      <c r="G5872" s="218"/>
      <c r="H5872" s="219"/>
    </row>
    <row r="5873" spans="1:8" ht="52.8">
      <c r="A5873" s="209">
        <v>101846</v>
      </c>
      <c r="B5873" s="210" t="s">
        <v>4618</v>
      </c>
      <c r="C5873" s="209" t="s">
        <v>1634</v>
      </c>
      <c r="D5873" s="211">
        <v>194.55</v>
      </c>
      <c r="E5873" s="218"/>
      <c r="F5873" s="218"/>
      <c r="G5873" s="218"/>
      <c r="H5873" s="219"/>
    </row>
    <row r="5874" spans="1:8" ht="52.8">
      <c r="A5874" s="209">
        <v>101847</v>
      </c>
      <c r="B5874" s="210" t="s">
        <v>4619</v>
      </c>
      <c r="C5874" s="209" t="s">
        <v>1634</v>
      </c>
      <c r="D5874" s="211">
        <v>229.29</v>
      </c>
      <c r="E5874" s="218"/>
      <c r="F5874" s="218"/>
      <c r="G5874" s="218"/>
      <c r="H5874" s="219"/>
    </row>
    <row r="5875" spans="1:8" ht="52.8">
      <c r="A5875" s="209">
        <v>101848</v>
      </c>
      <c r="B5875" s="210" t="s">
        <v>4620</v>
      </c>
      <c r="C5875" s="209" t="s">
        <v>1634</v>
      </c>
      <c r="D5875" s="211">
        <v>263.56</v>
      </c>
      <c r="E5875" s="218"/>
      <c r="F5875" s="218"/>
      <c r="G5875" s="218"/>
      <c r="H5875" s="219"/>
    </row>
    <row r="5876" spans="1:8" ht="52.8">
      <c r="A5876" s="209">
        <v>101849</v>
      </c>
      <c r="B5876" s="210" t="s">
        <v>4621</v>
      </c>
      <c r="C5876" s="209" t="s">
        <v>1634</v>
      </c>
      <c r="D5876" s="211">
        <v>242.53</v>
      </c>
      <c r="E5876" s="218"/>
      <c r="F5876" s="218"/>
      <c r="G5876" s="218"/>
      <c r="H5876" s="219"/>
    </row>
    <row r="5877" spans="1:8" ht="66">
      <c r="A5877" s="209">
        <v>101850</v>
      </c>
      <c r="B5877" s="210" t="s">
        <v>4622</v>
      </c>
      <c r="C5877" s="209" t="s">
        <v>783</v>
      </c>
      <c r="D5877" s="211">
        <v>60.54</v>
      </c>
      <c r="E5877" s="218"/>
      <c r="F5877" s="218"/>
      <c r="G5877" s="218"/>
      <c r="H5877" s="219"/>
    </row>
    <row r="5878" spans="1:8" ht="66">
      <c r="A5878" s="209">
        <v>101852</v>
      </c>
      <c r="B5878" s="210" t="s">
        <v>4623</v>
      </c>
      <c r="C5878" s="209" t="s">
        <v>783</v>
      </c>
      <c r="D5878" s="211">
        <v>74.89</v>
      </c>
      <c r="E5878" s="218"/>
      <c r="F5878" s="218"/>
      <c r="G5878" s="218"/>
      <c r="H5878" s="219"/>
    </row>
    <row r="5879" spans="1:8" ht="66">
      <c r="A5879" s="209">
        <v>101853</v>
      </c>
      <c r="B5879" s="210" t="s">
        <v>4624</v>
      </c>
      <c r="C5879" s="209" t="s">
        <v>783</v>
      </c>
      <c r="D5879" s="211">
        <v>55.94</v>
      </c>
      <c r="E5879" s="218"/>
      <c r="F5879" s="218"/>
      <c r="G5879" s="218"/>
      <c r="H5879" s="219"/>
    </row>
    <row r="5880" spans="1:8" ht="66">
      <c r="A5880" s="209">
        <v>101855</v>
      </c>
      <c r="B5880" s="210" t="s">
        <v>4625</v>
      </c>
      <c r="C5880" s="209" t="s">
        <v>783</v>
      </c>
      <c r="D5880" s="211">
        <v>81.72</v>
      </c>
      <c r="E5880" s="218"/>
      <c r="F5880" s="218"/>
      <c r="G5880" s="218"/>
      <c r="H5880" s="219"/>
    </row>
    <row r="5881" spans="1:8" ht="52.8">
      <c r="A5881" s="209">
        <v>101856</v>
      </c>
      <c r="B5881" s="210" t="s">
        <v>4626</v>
      </c>
      <c r="C5881" s="209" t="s">
        <v>783</v>
      </c>
      <c r="D5881" s="211">
        <v>27.27</v>
      </c>
      <c r="E5881" s="218"/>
      <c r="F5881" s="218"/>
      <c r="G5881" s="218"/>
      <c r="H5881" s="219"/>
    </row>
    <row r="5882" spans="1:8" ht="66">
      <c r="A5882" s="209">
        <v>101857</v>
      </c>
      <c r="B5882" s="210" t="s">
        <v>4627</v>
      </c>
      <c r="C5882" s="209" t="s">
        <v>783</v>
      </c>
      <c r="D5882" s="211">
        <v>33.1</v>
      </c>
      <c r="E5882" s="218"/>
      <c r="F5882" s="218"/>
      <c r="G5882" s="218"/>
      <c r="H5882" s="219"/>
    </row>
    <row r="5883" spans="1:8" ht="79.2">
      <c r="A5883" s="209">
        <v>101858</v>
      </c>
      <c r="B5883" s="210" t="s">
        <v>4628</v>
      </c>
      <c r="C5883" s="209" t="s">
        <v>783</v>
      </c>
      <c r="D5883" s="211">
        <v>27.77</v>
      </c>
      <c r="E5883" s="218"/>
      <c r="F5883" s="218"/>
      <c r="G5883" s="218"/>
      <c r="H5883" s="219"/>
    </row>
    <row r="5884" spans="1:8" ht="79.2">
      <c r="A5884" s="209">
        <v>101859</v>
      </c>
      <c r="B5884" s="210" t="s">
        <v>4629</v>
      </c>
      <c r="C5884" s="209" t="s">
        <v>783</v>
      </c>
      <c r="D5884" s="211">
        <v>30.27</v>
      </c>
      <c r="E5884" s="218"/>
      <c r="F5884" s="218"/>
      <c r="G5884" s="218"/>
      <c r="H5884" s="219"/>
    </row>
    <row r="5885" spans="1:8" ht="79.2">
      <c r="A5885" s="209">
        <v>101860</v>
      </c>
      <c r="B5885" s="210" t="s">
        <v>4630</v>
      </c>
      <c r="C5885" s="209" t="s">
        <v>783</v>
      </c>
      <c r="D5885" s="211">
        <v>34.21</v>
      </c>
      <c r="E5885" s="218"/>
      <c r="F5885" s="218"/>
      <c r="G5885" s="218"/>
      <c r="H5885" s="219"/>
    </row>
    <row r="5886" spans="1:8" ht="66">
      <c r="A5886" s="209">
        <v>101861</v>
      </c>
      <c r="B5886" s="210" t="s">
        <v>4631</v>
      </c>
      <c r="C5886" s="209" t="s">
        <v>783</v>
      </c>
      <c r="D5886" s="211">
        <v>32.25</v>
      </c>
      <c r="E5886" s="218"/>
      <c r="F5886" s="218"/>
      <c r="G5886" s="218"/>
      <c r="H5886" s="219"/>
    </row>
    <row r="5887" spans="1:8" ht="66">
      <c r="A5887" s="209">
        <v>101862</v>
      </c>
      <c r="B5887" s="210" t="s">
        <v>4632</v>
      </c>
      <c r="C5887" s="209" t="s">
        <v>783</v>
      </c>
      <c r="D5887" s="211">
        <v>34.79</v>
      </c>
      <c r="E5887" s="218"/>
      <c r="F5887" s="218"/>
      <c r="G5887" s="218"/>
      <c r="H5887" s="219"/>
    </row>
    <row r="5888" spans="1:8" ht="79.2">
      <c r="A5888" s="209">
        <v>101863</v>
      </c>
      <c r="B5888" s="210" t="s">
        <v>4633</v>
      </c>
      <c r="C5888" s="209" t="s">
        <v>783</v>
      </c>
      <c r="D5888" s="211">
        <v>28.12</v>
      </c>
      <c r="E5888" s="218"/>
      <c r="F5888" s="218"/>
      <c r="G5888" s="218"/>
      <c r="H5888" s="219"/>
    </row>
    <row r="5889" spans="1:8" ht="79.2">
      <c r="A5889" s="209">
        <v>101864</v>
      </c>
      <c r="B5889" s="210" t="s">
        <v>4634</v>
      </c>
      <c r="C5889" s="209" t="s">
        <v>783</v>
      </c>
      <c r="D5889" s="211">
        <v>32.049999999999997</v>
      </c>
      <c r="E5889" s="218"/>
      <c r="F5889" s="218"/>
      <c r="G5889" s="218"/>
      <c r="H5889" s="219"/>
    </row>
    <row r="5890" spans="1:8" ht="79.2">
      <c r="A5890" s="209">
        <v>101865</v>
      </c>
      <c r="B5890" s="210" t="s">
        <v>4635</v>
      </c>
      <c r="C5890" s="209" t="s">
        <v>783</v>
      </c>
      <c r="D5890" s="211">
        <v>35.99</v>
      </c>
      <c r="E5890" s="218"/>
      <c r="F5890" s="218"/>
      <c r="G5890" s="218"/>
      <c r="H5890" s="219"/>
    </row>
    <row r="5891" spans="1:8" ht="66">
      <c r="A5891" s="209">
        <v>101866</v>
      </c>
      <c r="B5891" s="210" t="s">
        <v>4636</v>
      </c>
      <c r="C5891" s="209" t="s">
        <v>783</v>
      </c>
      <c r="D5891" s="211">
        <v>32.44</v>
      </c>
      <c r="E5891" s="218"/>
      <c r="F5891" s="218"/>
      <c r="G5891" s="218"/>
      <c r="H5891" s="219"/>
    </row>
    <row r="5892" spans="1:8" ht="66">
      <c r="A5892" s="209">
        <v>101867</v>
      </c>
      <c r="B5892" s="210" t="s">
        <v>4637</v>
      </c>
      <c r="C5892" s="209" t="s">
        <v>783</v>
      </c>
      <c r="D5892" s="211">
        <v>36.380000000000003</v>
      </c>
      <c r="E5892" s="218"/>
      <c r="F5892" s="218"/>
      <c r="G5892" s="218"/>
      <c r="H5892" s="219"/>
    </row>
    <row r="5893" spans="1:8" ht="66">
      <c r="A5893" s="209">
        <v>101868</v>
      </c>
      <c r="B5893" s="210" t="s">
        <v>4638</v>
      </c>
      <c r="C5893" s="209" t="s">
        <v>783</v>
      </c>
      <c r="D5893" s="211">
        <v>29.69</v>
      </c>
      <c r="E5893" s="218"/>
      <c r="F5893" s="218"/>
      <c r="G5893" s="218"/>
      <c r="H5893" s="219"/>
    </row>
    <row r="5894" spans="1:8" ht="66">
      <c r="A5894" s="209">
        <v>101869</v>
      </c>
      <c r="B5894" s="210" t="s">
        <v>4639</v>
      </c>
      <c r="C5894" s="209" t="s">
        <v>783</v>
      </c>
      <c r="D5894" s="211">
        <v>33.64</v>
      </c>
      <c r="E5894" s="218"/>
      <c r="F5894" s="218"/>
      <c r="G5894" s="218"/>
      <c r="H5894" s="219"/>
    </row>
    <row r="5895" spans="1:8" ht="66">
      <c r="A5895" s="209">
        <v>101870</v>
      </c>
      <c r="B5895" s="210" t="s">
        <v>4640</v>
      </c>
      <c r="C5895" s="209" t="s">
        <v>783</v>
      </c>
      <c r="D5895" s="211">
        <v>37.56</v>
      </c>
      <c r="E5895" s="218"/>
      <c r="F5895" s="218"/>
      <c r="G5895" s="218"/>
      <c r="H5895" s="219"/>
    </row>
    <row r="5896" spans="1:8" ht="52.8">
      <c r="A5896" s="209">
        <v>102098</v>
      </c>
      <c r="B5896" s="210" t="s">
        <v>4641</v>
      </c>
      <c r="C5896" s="209" t="s">
        <v>1634</v>
      </c>
      <c r="D5896" s="211">
        <v>1875.3</v>
      </c>
      <c r="E5896" s="218"/>
      <c r="F5896" s="218"/>
      <c r="G5896" s="218"/>
      <c r="H5896" s="220"/>
    </row>
    <row r="5897" spans="1:8" ht="66">
      <c r="A5897" s="209">
        <v>102988</v>
      </c>
      <c r="B5897" s="210" t="s">
        <v>4642</v>
      </c>
      <c r="C5897" s="209" t="s">
        <v>783</v>
      </c>
      <c r="D5897" s="211">
        <v>53.56</v>
      </c>
      <c r="E5897" s="218"/>
      <c r="F5897" s="218"/>
      <c r="G5897" s="218"/>
      <c r="H5897" s="219"/>
    </row>
    <row r="5898" spans="1:8" ht="39.6">
      <c r="A5898" s="209">
        <v>100576</v>
      </c>
      <c r="B5898" s="210" t="s">
        <v>215</v>
      </c>
      <c r="C5898" s="209" t="s">
        <v>783</v>
      </c>
      <c r="D5898" s="211">
        <v>2.42</v>
      </c>
      <c r="E5898" s="218"/>
      <c r="F5898" s="218"/>
      <c r="G5898" s="218"/>
      <c r="H5898" s="219"/>
    </row>
    <row r="5899" spans="1:8" ht="39.6">
      <c r="A5899" s="209">
        <v>100577</v>
      </c>
      <c r="B5899" s="210" t="s">
        <v>4643</v>
      </c>
      <c r="C5899" s="209" t="s">
        <v>783</v>
      </c>
      <c r="D5899" s="211">
        <v>1.2</v>
      </c>
      <c r="E5899" s="218"/>
      <c r="F5899" s="218"/>
      <c r="G5899" s="218"/>
      <c r="H5899" s="219"/>
    </row>
    <row r="5900" spans="1:8" ht="66">
      <c r="A5900" s="209">
        <v>96388</v>
      </c>
      <c r="B5900" s="210" t="s">
        <v>4644</v>
      </c>
      <c r="C5900" s="209" t="s">
        <v>1634</v>
      </c>
      <c r="D5900" s="211">
        <v>11.78</v>
      </c>
      <c r="E5900" s="218"/>
      <c r="F5900" s="218"/>
      <c r="G5900" s="218"/>
      <c r="H5900" s="219"/>
    </row>
    <row r="5901" spans="1:8" ht="66">
      <c r="A5901" s="209">
        <v>96389</v>
      </c>
      <c r="B5901" s="210" t="s">
        <v>4645</v>
      </c>
      <c r="C5901" s="209" t="s">
        <v>1634</v>
      </c>
      <c r="D5901" s="211">
        <v>56.85</v>
      </c>
      <c r="E5901" s="218"/>
      <c r="F5901" s="218"/>
      <c r="G5901" s="218"/>
      <c r="H5901" s="219"/>
    </row>
    <row r="5902" spans="1:8" ht="66">
      <c r="A5902" s="209">
        <v>96390</v>
      </c>
      <c r="B5902" s="210" t="s">
        <v>4646</v>
      </c>
      <c r="C5902" s="209" t="s">
        <v>1634</v>
      </c>
      <c r="D5902" s="211">
        <v>92.75</v>
      </c>
      <c r="E5902" s="218"/>
      <c r="F5902" s="218"/>
      <c r="G5902" s="218"/>
      <c r="H5902" s="219"/>
    </row>
    <row r="5903" spans="1:8" ht="66">
      <c r="A5903" s="209">
        <v>96391</v>
      </c>
      <c r="B5903" s="210" t="s">
        <v>4647</v>
      </c>
      <c r="C5903" s="209" t="s">
        <v>1634</v>
      </c>
      <c r="D5903" s="211">
        <v>130.11000000000001</v>
      </c>
      <c r="E5903" s="218"/>
      <c r="F5903" s="218"/>
      <c r="G5903" s="218"/>
      <c r="H5903" s="219"/>
    </row>
    <row r="5904" spans="1:8" ht="66">
      <c r="A5904" s="209">
        <v>96392</v>
      </c>
      <c r="B5904" s="210" t="s">
        <v>4648</v>
      </c>
      <c r="C5904" s="209" t="s">
        <v>1634</v>
      </c>
      <c r="D5904" s="211">
        <v>166.29</v>
      </c>
      <c r="E5904" s="218"/>
      <c r="F5904" s="218"/>
      <c r="G5904" s="218"/>
      <c r="H5904" s="219"/>
    </row>
    <row r="5905" spans="1:8" ht="52.8">
      <c r="A5905" s="209">
        <v>96396</v>
      </c>
      <c r="B5905" s="210" t="s">
        <v>4649</v>
      </c>
      <c r="C5905" s="209" t="s">
        <v>1634</v>
      </c>
      <c r="D5905" s="211">
        <v>231.15</v>
      </c>
      <c r="E5905" s="218"/>
      <c r="F5905" s="218"/>
      <c r="G5905" s="218"/>
      <c r="H5905" s="219"/>
    </row>
    <row r="5906" spans="1:8" ht="52.8">
      <c r="A5906" s="209">
        <v>96397</v>
      </c>
      <c r="B5906" s="210" t="s">
        <v>4650</v>
      </c>
      <c r="C5906" s="209" t="s">
        <v>1634</v>
      </c>
      <c r="D5906" s="211">
        <v>302.31</v>
      </c>
      <c r="E5906" s="218"/>
      <c r="F5906" s="218"/>
      <c r="G5906" s="218"/>
      <c r="H5906" s="219"/>
    </row>
    <row r="5907" spans="1:8" ht="52.8">
      <c r="A5907" s="209">
        <v>96398</v>
      </c>
      <c r="B5907" s="210" t="s">
        <v>4651</v>
      </c>
      <c r="C5907" s="209" t="s">
        <v>1634</v>
      </c>
      <c r="D5907" s="211">
        <v>397.49</v>
      </c>
      <c r="E5907" s="218"/>
      <c r="F5907" s="218"/>
      <c r="G5907" s="218"/>
      <c r="H5907" s="219"/>
    </row>
    <row r="5908" spans="1:8" ht="39.6">
      <c r="A5908" s="209">
        <v>96399</v>
      </c>
      <c r="B5908" s="210" t="s">
        <v>4652</v>
      </c>
      <c r="C5908" s="209" t="s">
        <v>1634</v>
      </c>
      <c r="D5908" s="211">
        <v>157.93</v>
      </c>
      <c r="E5908" s="218"/>
      <c r="F5908" s="218"/>
      <c r="G5908" s="218"/>
      <c r="H5908" s="219"/>
    </row>
    <row r="5909" spans="1:8" ht="39.6">
      <c r="A5909" s="209">
        <v>96400</v>
      </c>
      <c r="B5909" s="210" t="s">
        <v>4653</v>
      </c>
      <c r="C5909" s="209" t="s">
        <v>1634</v>
      </c>
      <c r="D5909" s="211">
        <v>204.37</v>
      </c>
      <c r="E5909" s="218"/>
      <c r="F5909" s="218"/>
      <c r="G5909" s="218"/>
      <c r="H5909" s="219"/>
    </row>
    <row r="5910" spans="1:8" ht="66">
      <c r="A5910" s="209">
        <v>100564</v>
      </c>
      <c r="B5910" s="210" t="s">
        <v>4654</v>
      </c>
      <c r="C5910" s="209" t="s">
        <v>1634</v>
      </c>
      <c r="D5910" s="211">
        <v>136.93</v>
      </c>
      <c r="E5910" s="218"/>
      <c r="F5910" s="218"/>
      <c r="G5910" s="218"/>
      <c r="H5910" s="219"/>
    </row>
    <row r="5911" spans="1:8" ht="66">
      <c r="A5911" s="209">
        <v>100565</v>
      </c>
      <c r="B5911" s="210" t="s">
        <v>4655</v>
      </c>
      <c r="C5911" s="209" t="s">
        <v>1634</v>
      </c>
      <c r="D5911" s="211">
        <v>117.86</v>
      </c>
      <c r="E5911" s="218"/>
      <c r="F5911" s="218"/>
      <c r="G5911" s="218"/>
      <c r="H5911" s="219"/>
    </row>
    <row r="5912" spans="1:8" ht="66">
      <c r="A5912" s="209">
        <v>100566</v>
      </c>
      <c r="B5912" s="210" t="s">
        <v>4656</v>
      </c>
      <c r="C5912" s="209" t="s">
        <v>1634</v>
      </c>
      <c r="D5912" s="211">
        <v>210.47</v>
      </c>
      <c r="E5912" s="218"/>
      <c r="F5912" s="218"/>
      <c r="G5912" s="218"/>
      <c r="H5912" s="219"/>
    </row>
    <row r="5913" spans="1:8" ht="66">
      <c r="A5913" s="209">
        <v>100567</v>
      </c>
      <c r="B5913" s="210" t="s">
        <v>4657</v>
      </c>
      <c r="C5913" s="209" t="s">
        <v>1634</v>
      </c>
      <c r="D5913" s="211">
        <v>244.9</v>
      </c>
      <c r="E5913" s="218"/>
      <c r="F5913" s="218"/>
      <c r="G5913" s="218"/>
      <c r="H5913" s="219"/>
    </row>
    <row r="5914" spans="1:8" ht="66">
      <c r="A5914" s="209">
        <v>100568</v>
      </c>
      <c r="B5914" s="210" t="s">
        <v>4658</v>
      </c>
      <c r="C5914" s="209" t="s">
        <v>1634</v>
      </c>
      <c r="D5914" s="211">
        <v>278.70999999999998</v>
      </c>
      <c r="E5914" s="218"/>
      <c r="F5914" s="218"/>
      <c r="G5914" s="218"/>
      <c r="H5914" s="219"/>
    </row>
    <row r="5915" spans="1:8" ht="66">
      <c r="A5915" s="209">
        <v>100569</v>
      </c>
      <c r="B5915" s="210" t="s">
        <v>4659</v>
      </c>
      <c r="C5915" s="209" t="s">
        <v>1634</v>
      </c>
      <c r="D5915" s="211">
        <v>192.09</v>
      </c>
      <c r="E5915" s="218"/>
      <c r="F5915" s="218"/>
      <c r="G5915" s="218"/>
      <c r="H5915" s="219"/>
    </row>
    <row r="5916" spans="1:8" ht="66">
      <c r="A5916" s="209">
        <v>100570</v>
      </c>
      <c r="B5916" s="210" t="s">
        <v>4660</v>
      </c>
      <c r="C5916" s="209" t="s">
        <v>1634</v>
      </c>
      <c r="D5916" s="211">
        <v>229.06</v>
      </c>
      <c r="E5916" s="218"/>
      <c r="F5916" s="218"/>
      <c r="G5916" s="218"/>
      <c r="H5916" s="219"/>
    </row>
    <row r="5917" spans="1:8" ht="66">
      <c r="A5917" s="209">
        <v>100571</v>
      </c>
      <c r="B5917" s="210" t="s">
        <v>4661</v>
      </c>
      <c r="C5917" s="209" t="s">
        <v>1634</v>
      </c>
      <c r="D5917" s="211">
        <v>261.17</v>
      </c>
      <c r="E5917" s="218"/>
      <c r="F5917" s="218"/>
      <c r="G5917" s="218"/>
      <c r="H5917" s="219"/>
    </row>
    <row r="5918" spans="1:8" ht="66">
      <c r="A5918" s="209">
        <v>100572</v>
      </c>
      <c r="B5918" s="210" t="s">
        <v>4662</v>
      </c>
      <c r="C5918" s="209" t="s">
        <v>1634</v>
      </c>
      <c r="D5918" s="211">
        <v>141.49</v>
      </c>
      <c r="E5918" s="218"/>
      <c r="F5918" s="218"/>
      <c r="G5918" s="218"/>
      <c r="H5918" s="219"/>
    </row>
    <row r="5919" spans="1:8" ht="66">
      <c r="A5919" s="209">
        <v>100573</v>
      </c>
      <c r="B5919" s="210" t="s">
        <v>4663</v>
      </c>
      <c r="C5919" s="209" t="s">
        <v>1634</v>
      </c>
      <c r="D5919" s="211">
        <v>122.42</v>
      </c>
      <c r="E5919" s="218"/>
      <c r="F5919" s="218"/>
      <c r="G5919" s="218"/>
      <c r="H5919" s="219"/>
    </row>
    <row r="5920" spans="1:8" ht="26.4">
      <c r="A5920" s="209">
        <v>100574</v>
      </c>
      <c r="B5920" s="210" t="s">
        <v>4664</v>
      </c>
      <c r="C5920" s="209" t="s">
        <v>1634</v>
      </c>
      <c r="D5920" s="211">
        <v>1.34</v>
      </c>
      <c r="E5920" s="218"/>
      <c r="F5920" s="218"/>
      <c r="G5920" s="218"/>
      <c r="H5920" s="219"/>
    </row>
    <row r="5921" spans="1:8" ht="26.4">
      <c r="A5921" s="209">
        <v>100575</v>
      </c>
      <c r="B5921" s="210" t="s">
        <v>4665</v>
      </c>
      <c r="C5921" s="209" t="s">
        <v>783</v>
      </c>
      <c r="D5921" s="211">
        <v>0.11</v>
      </c>
      <c r="E5921" s="218"/>
      <c r="F5921" s="218"/>
      <c r="G5921" s="218"/>
      <c r="H5921" s="219"/>
    </row>
    <row r="5922" spans="1:8" ht="66">
      <c r="A5922" s="209">
        <v>101767</v>
      </c>
      <c r="B5922" s="210" t="s">
        <v>4666</v>
      </c>
      <c r="C5922" s="209" t="s">
        <v>1634</v>
      </c>
      <c r="D5922" s="211">
        <v>26.58</v>
      </c>
      <c r="E5922" s="218"/>
      <c r="F5922" s="218"/>
      <c r="G5922" s="218"/>
      <c r="H5922" s="219"/>
    </row>
    <row r="5923" spans="1:8" ht="66">
      <c r="A5923" s="209">
        <v>101768</v>
      </c>
      <c r="B5923" s="210" t="s">
        <v>4667</v>
      </c>
      <c r="C5923" s="209" t="s">
        <v>1634</v>
      </c>
      <c r="D5923" s="211">
        <v>41.59</v>
      </c>
      <c r="E5923" s="218"/>
      <c r="F5923" s="218"/>
      <c r="G5923" s="218"/>
      <c r="H5923" s="219"/>
    </row>
    <row r="5924" spans="1:8" ht="39.6">
      <c r="A5924" s="209">
        <v>92391</v>
      </c>
      <c r="B5924" s="210" t="s">
        <v>6688</v>
      </c>
      <c r="C5924" s="209" t="s">
        <v>783</v>
      </c>
      <c r="D5924" s="211">
        <v>83.72</v>
      </c>
      <c r="E5924" s="218"/>
      <c r="F5924" s="218"/>
      <c r="G5924" s="218"/>
      <c r="H5924" s="219"/>
    </row>
    <row r="5925" spans="1:8" ht="39.6">
      <c r="A5925" s="209">
        <v>92392</v>
      </c>
      <c r="B5925" s="210" t="s">
        <v>6689</v>
      </c>
      <c r="C5925" s="209" t="s">
        <v>783</v>
      </c>
      <c r="D5925" s="211">
        <v>173.77</v>
      </c>
      <c r="E5925" s="218"/>
      <c r="F5925" s="218"/>
      <c r="G5925" s="218"/>
      <c r="H5925" s="219"/>
    </row>
    <row r="5926" spans="1:8" ht="39.6">
      <c r="A5926" s="209">
        <v>92393</v>
      </c>
      <c r="B5926" s="210" t="s">
        <v>6690</v>
      </c>
      <c r="C5926" s="209" t="s">
        <v>783</v>
      </c>
      <c r="D5926" s="211">
        <v>82.04</v>
      </c>
      <c r="E5926" s="218"/>
      <c r="F5926" s="218"/>
      <c r="G5926" s="218"/>
      <c r="H5926" s="219"/>
    </row>
    <row r="5927" spans="1:8" ht="39.6">
      <c r="A5927" s="209">
        <v>92394</v>
      </c>
      <c r="B5927" s="210" t="s">
        <v>6691</v>
      </c>
      <c r="C5927" s="209" t="s">
        <v>783</v>
      </c>
      <c r="D5927" s="211">
        <v>101.61</v>
      </c>
      <c r="E5927" s="218"/>
      <c r="F5927" s="218"/>
      <c r="G5927" s="218"/>
      <c r="H5927" s="219"/>
    </row>
    <row r="5928" spans="1:8" ht="39.6">
      <c r="A5928" s="209">
        <v>92395</v>
      </c>
      <c r="B5928" s="210" t="s">
        <v>6692</v>
      </c>
      <c r="C5928" s="209" t="s">
        <v>783</v>
      </c>
      <c r="D5928" s="211">
        <v>121.41</v>
      </c>
      <c r="E5928" s="218"/>
      <c r="F5928" s="218"/>
      <c r="G5928" s="218"/>
      <c r="H5928" s="219"/>
    </row>
    <row r="5929" spans="1:8" ht="39.6">
      <c r="A5929" s="209">
        <v>92396</v>
      </c>
      <c r="B5929" s="210" t="s">
        <v>6693</v>
      </c>
      <c r="C5929" s="209" t="s">
        <v>783</v>
      </c>
      <c r="D5929" s="211">
        <v>94.74</v>
      </c>
      <c r="E5929" s="218"/>
      <c r="F5929" s="218"/>
      <c r="G5929" s="218"/>
      <c r="H5929" s="219"/>
    </row>
    <row r="5930" spans="1:8" ht="52.8">
      <c r="A5930" s="209">
        <v>92397</v>
      </c>
      <c r="B5930" s="210" t="s">
        <v>6694</v>
      </c>
      <c r="C5930" s="209" t="s">
        <v>783</v>
      </c>
      <c r="D5930" s="211">
        <v>85.29</v>
      </c>
      <c r="E5930" s="218"/>
      <c r="F5930" s="218"/>
      <c r="G5930" s="218"/>
      <c r="H5930" s="219"/>
    </row>
    <row r="5931" spans="1:8" ht="52.8">
      <c r="A5931" s="209">
        <v>92398</v>
      </c>
      <c r="B5931" s="210" t="s">
        <v>6695</v>
      </c>
      <c r="C5931" s="209" t="s">
        <v>783</v>
      </c>
      <c r="D5931" s="211">
        <v>105.73</v>
      </c>
      <c r="E5931" s="218"/>
      <c r="F5931" s="218"/>
      <c r="G5931" s="218"/>
      <c r="H5931" s="219"/>
    </row>
    <row r="5932" spans="1:8" ht="39.6">
      <c r="A5932" s="209">
        <v>92400</v>
      </c>
      <c r="B5932" s="210" t="s">
        <v>6696</v>
      </c>
      <c r="C5932" s="209" t="s">
        <v>783</v>
      </c>
      <c r="D5932" s="211">
        <v>123.66</v>
      </c>
      <c r="E5932" s="218"/>
      <c r="F5932" s="218"/>
      <c r="G5932" s="218"/>
      <c r="H5932" s="219"/>
    </row>
    <row r="5933" spans="1:8" ht="39.6">
      <c r="A5933" s="209">
        <v>92402</v>
      </c>
      <c r="B5933" s="210" t="s">
        <v>6697</v>
      </c>
      <c r="C5933" s="209" t="s">
        <v>783</v>
      </c>
      <c r="D5933" s="211">
        <v>93</v>
      </c>
      <c r="E5933" s="218"/>
      <c r="F5933" s="218"/>
      <c r="G5933" s="218"/>
      <c r="H5933" s="219"/>
    </row>
    <row r="5934" spans="1:8" ht="39.6">
      <c r="A5934" s="209">
        <v>92403</v>
      </c>
      <c r="B5934" s="210" t="s">
        <v>6698</v>
      </c>
      <c r="C5934" s="209" t="s">
        <v>783</v>
      </c>
      <c r="D5934" s="211">
        <v>83.15</v>
      </c>
      <c r="E5934" s="218"/>
      <c r="F5934" s="218"/>
      <c r="G5934" s="218"/>
      <c r="H5934" s="219"/>
    </row>
    <row r="5935" spans="1:8" ht="39.6">
      <c r="A5935" s="209">
        <v>92404</v>
      </c>
      <c r="B5935" s="210" t="s">
        <v>6699</v>
      </c>
      <c r="C5935" s="209" t="s">
        <v>783</v>
      </c>
      <c r="D5935" s="211">
        <v>103.6</v>
      </c>
      <c r="E5935" s="218"/>
      <c r="F5935" s="218"/>
      <c r="G5935" s="218"/>
      <c r="H5935" s="219"/>
    </row>
    <row r="5936" spans="1:8" ht="39.6">
      <c r="A5936" s="209">
        <v>92406</v>
      </c>
      <c r="B5936" s="210" t="s">
        <v>6700</v>
      </c>
      <c r="C5936" s="209" t="s">
        <v>783</v>
      </c>
      <c r="D5936" s="211">
        <v>123.75</v>
      </c>
      <c r="E5936" s="218"/>
      <c r="F5936" s="218"/>
      <c r="G5936" s="218"/>
      <c r="H5936" s="219"/>
    </row>
    <row r="5937" spans="1:8" ht="39.6">
      <c r="A5937" s="209">
        <v>93679</v>
      </c>
      <c r="B5937" s="210" t="s">
        <v>6701</v>
      </c>
      <c r="C5937" s="209" t="s">
        <v>783</v>
      </c>
      <c r="D5937" s="211">
        <v>105.72</v>
      </c>
      <c r="E5937" s="218"/>
      <c r="F5937" s="218"/>
      <c r="G5937" s="218"/>
      <c r="H5937" s="219"/>
    </row>
    <row r="5938" spans="1:8" ht="52.8">
      <c r="A5938" s="209">
        <v>93680</v>
      </c>
      <c r="B5938" s="210" t="s">
        <v>6702</v>
      </c>
      <c r="C5938" s="209" t="s">
        <v>783</v>
      </c>
      <c r="D5938" s="211">
        <v>95.99</v>
      </c>
      <c r="E5938" s="218"/>
      <c r="F5938" s="218"/>
      <c r="G5938" s="218"/>
      <c r="H5938" s="219"/>
    </row>
    <row r="5939" spans="1:8" ht="52.8">
      <c r="A5939" s="209">
        <v>93681</v>
      </c>
      <c r="B5939" s="210" t="s">
        <v>6703</v>
      </c>
      <c r="C5939" s="209" t="s">
        <v>783</v>
      </c>
      <c r="D5939" s="211">
        <v>114.31</v>
      </c>
      <c r="E5939" s="218"/>
      <c r="F5939" s="218"/>
      <c r="G5939" s="218"/>
      <c r="H5939" s="219"/>
    </row>
    <row r="5940" spans="1:8" ht="39.6">
      <c r="A5940" s="209">
        <v>97104</v>
      </c>
      <c r="B5940" s="210" t="s">
        <v>4668</v>
      </c>
      <c r="C5940" s="209" t="s">
        <v>783</v>
      </c>
      <c r="D5940" s="211">
        <v>161.31</v>
      </c>
      <c r="E5940" s="218"/>
      <c r="F5940" s="218"/>
      <c r="G5940" s="218"/>
      <c r="H5940" s="219"/>
    </row>
    <row r="5941" spans="1:8" ht="39.6">
      <c r="A5941" s="209">
        <v>97105</v>
      </c>
      <c r="B5941" s="210" t="s">
        <v>4669</v>
      </c>
      <c r="C5941" s="209" t="s">
        <v>783</v>
      </c>
      <c r="D5941" s="211">
        <v>183.21</v>
      </c>
      <c r="E5941" s="218"/>
      <c r="F5941" s="218"/>
      <c r="G5941" s="218"/>
      <c r="H5941" s="219"/>
    </row>
    <row r="5942" spans="1:8" ht="39.6">
      <c r="A5942" s="209">
        <v>97106</v>
      </c>
      <c r="B5942" s="210" t="s">
        <v>4670</v>
      </c>
      <c r="C5942" s="209" t="s">
        <v>783</v>
      </c>
      <c r="D5942" s="211">
        <v>204.37</v>
      </c>
      <c r="E5942" s="218"/>
      <c r="F5942" s="218"/>
      <c r="G5942" s="218"/>
      <c r="H5942" s="219"/>
    </row>
    <row r="5943" spans="1:8" ht="39.6">
      <c r="A5943" s="209">
        <v>97107</v>
      </c>
      <c r="B5943" s="210" t="s">
        <v>4671</v>
      </c>
      <c r="C5943" s="209" t="s">
        <v>783</v>
      </c>
      <c r="D5943" s="211">
        <v>233</v>
      </c>
      <c r="E5943" s="218"/>
      <c r="F5943" s="218"/>
      <c r="G5943" s="218"/>
      <c r="H5943" s="219"/>
    </row>
    <row r="5944" spans="1:8" ht="39.6">
      <c r="A5944" s="209">
        <v>97108</v>
      </c>
      <c r="B5944" s="210" t="s">
        <v>4672</v>
      </c>
      <c r="C5944" s="209" t="s">
        <v>783</v>
      </c>
      <c r="D5944" s="211">
        <v>266.33</v>
      </c>
      <c r="E5944" s="218"/>
      <c r="F5944" s="218"/>
      <c r="G5944" s="218"/>
      <c r="H5944" s="219"/>
    </row>
    <row r="5945" spans="1:8" ht="39.6">
      <c r="A5945" s="209">
        <v>97109</v>
      </c>
      <c r="B5945" s="210" t="s">
        <v>4673</v>
      </c>
      <c r="C5945" s="209" t="s">
        <v>783</v>
      </c>
      <c r="D5945" s="211">
        <v>294.64999999999998</v>
      </c>
      <c r="E5945" s="218"/>
      <c r="F5945" s="218"/>
      <c r="G5945" s="218"/>
      <c r="H5945" s="219"/>
    </row>
    <row r="5946" spans="1:8" ht="39.6">
      <c r="A5946" s="209">
        <v>97111</v>
      </c>
      <c r="B5946" s="210" t="s">
        <v>4674</v>
      </c>
      <c r="C5946" s="209" t="s">
        <v>783</v>
      </c>
      <c r="D5946" s="211">
        <v>296.22000000000003</v>
      </c>
      <c r="E5946" s="218"/>
      <c r="F5946" s="218"/>
      <c r="G5946" s="218"/>
      <c r="H5946" s="219"/>
    </row>
    <row r="5947" spans="1:8" ht="39.6">
      <c r="A5947" s="209">
        <v>97112</v>
      </c>
      <c r="B5947" s="210" t="s">
        <v>4675</v>
      </c>
      <c r="C5947" s="209" t="s">
        <v>783</v>
      </c>
      <c r="D5947" s="211">
        <v>263.82</v>
      </c>
      <c r="E5947" s="218"/>
      <c r="F5947" s="218"/>
      <c r="G5947" s="218"/>
      <c r="H5947" s="219"/>
    </row>
    <row r="5948" spans="1:8" ht="26.4">
      <c r="A5948" s="209">
        <v>97113</v>
      </c>
      <c r="B5948" s="210" t="s">
        <v>4676</v>
      </c>
      <c r="C5948" s="209" t="s">
        <v>783</v>
      </c>
      <c r="D5948" s="211">
        <v>2.7</v>
      </c>
      <c r="E5948" s="218"/>
      <c r="F5948" s="218"/>
      <c r="G5948" s="218"/>
      <c r="H5948" s="219"/>
    </row>
    <row r="5949" spans="1:8" ht="26.4">
      <c r="A5949" s="209">
        <v>97114</v>
      </c>
      <c r="B5949" s="210" t="s">
        <v>4677</v>
      </c>
      <c r="C5949" s="209" t="s">
        <v>19</v>
      </c>
      <c r="D5949" s="211">
        <v>0.34</v>
      </c>
      <c r="E5949" s="218"/>
      <c r="F5949" s="218"/>
      <c r="G5949" s="218"/>
      <c r="H5949" s="219"/>
    </row>
    <row r="5950" spans="1:8" ht="39.6">
      <c r="A5950" s="209">
        <v>97115</v>
      </c>
      <c r="B5950" s="210" t="s">
        <v>4678</v>
      </c>
      <c r="C5950" s="209" t="s">
        <v>31</v>
      </c>
      <c r="D5950" s="211">
        <v>59.01</v>
      </c>
      <c r="E5950" s="218"/>
      <c r="F5950" s="218"/>
      <c r="G5950" s="218"/>
      <c r="H5950" s="219"/>
    </row>
    <row r="5951" spans="1:8" ht="52.8">
      <c r="A5951" s="209">
        <v>97116</v>
      </c>
      <c r="B5951" s="210" t="s">
        <v>4679</v>
      </c>
      <c r="C5951" s="209" t="s">
        <v>31</v>
      </c>
      <c r="D5951" s="211">
        <v>24.34</v>
      </c>
      <c r="E5951" s="218"/>
      <c r="F5951" s="218"/>
      <c r="G5951" s="218"/>
      <c r="H5951" s="219"/>
    </row>
    <row r="5952" spans="1:8" ht="52.8">
      <c r="A5952" s="209">
        <v>97117</v>
      </c>
      <c r="B5952" s="210" t="s">
        <v>4680</v>
      </c>
      <c r="C5952" s="209" t="s">
        <v>31</v>
      </c>
      <c r="D5952" s="211">
        <v>22.18</v>
      </c>
      <c r="E5952" s="218"/>
      <c r="F5952" s="218"/>
      <c r="G5952" s="218"/>
      <c r="H5952" s="219"/>
    </row>
    <row r="5953" spans="1:8" ht="52.8">
      <c r="A5953" s="209">
        <v>97118</v>
      </c>
      <c r="B5953" s="210" t="s">
        <v>4681</v>
      </c>
      <c r="C5953" s="209" t="s">
        <v>31</v>
      </c>
      <c r="D5953" s="211">
        <v>18.88</v>
      </c>
      <c r="E5953" s="218"/>
      <c r="F5953" s="218"/>
      <c r="G5953" s="218"/>
      <c r="H5953" s="219"/>
    </row>
    <row r="5954" spans="1:8" ht="52.8">
      <c r="A5954" s="209">
        <v>97119</v>
      </c>
      <c r="B5954" s="210" t="s">
        <v>4682</v>
      </c>
      <c r="C5954" s="209" t="s">
        <v>31</v>
      </c>
      <c r="D5954" s="211">
        <v>17.47</v>
      </c>
      <c r="E5954" s="218"/>
      <c r="F5954" s="218"/>
      <c r="G5954" s="218"/>
      <c r="H5954" s="219"/>
    </row>
    <row r="5955" spans="1:8" ht="39.6">
      <c r="A5955" s="209">
        <v>97120</v>
      </c>
      <c r="B5955" s="210" t="s">
        <v>4683</v>
      </c>
      <c r="C5955" s="209" t="s">
        <v>31</v>
      </c>
      <c r="D5955" s="211">
        <v>11.44</v>
      </c>
      <c r="E5955" s="218"/>
      <c r="F5955" s="218"/>
      <c r="G5955" s="218"/>
      <c r="H5955" s="219"/>
    </row>
    <row r="5956" spans="1:8" ht="39.6">
      <c r="A5956" s="209">
        <v>101167</v>
      </c>
      <c r="B5956" s="210" t="s">
        <v>4684</v>
      </c>
      <c r="C5956" s="209" t="s">
        <v>783</v>
      </c>
      <c r="D5956" s="211">
        <v>264.51</v>
      </c>
      <c r="E5956" s="218"/>
      <c r="F5956" s="218"/>
      <c r="G5956" s="218"/>
      <c r="H5956" s="219"/>
    </row>
    <row r="5957" spans="1:8" ht="52.8">
      <c r="A5957" s="209">
        <v>101169</v>
      </c>
      <c r="B5957" s="210" t="s">
        <v>4685</v>
      </c>
      <c r="C5957" s="209" t="s">
        <v>783</v>
      </c>
      <c r="D5957" s="211">
        <v>278.89</v>
      </c>
      <c r="E5957" s="218"/>
      <c r="F5957" s="218"/>
      <c r="G5957" s="218"/>
      <c r="H5957" s="219"/>
    </row>
    <row r="5958" spans="1:8" ht="39.6">
      <c r="A5958" s="209">
        <v>101170</v>
      </c>
      <c r="B5958" s="210" t="s">
        <v>4686</v>
      </c>
      <c r="C5958" s="209" t="s">
        <v>783</v>
      </c>
      <c r="D5958" s="211">
        <v>56.05</v>
      </c>
      <c r="E5958" s="218"/>
      <c r="F5958" s="218"/>
      <c r="G5958" s="218"/>
      <c r="H5958" s="219"/>
    </row>
    <row r="5959" spans="1:8" ht="39.6">
      <c r="A5959" s="209">
        <v>101172</v>
      </c>
      <c r="B5959" s="210" t="s">
        <v>4687</v>
      </c>
      <c r="C5959" s="209" t="s">
        <v>783</v>
      </c>
      <c r="D5959" s="211">
        <v>81.97</v>
      </c>
      <c r="E5959" s="218"/>
      <c r="F5959" s="218"/>
      <c r="G5959" s="218"/>
      <c r="H5959" s="219"/>
    </row>
    <row r="5960" spans="1:8" ht="39.6">
      <c r="A5960" s="209">
        <v>103904</v>
      </c>
      <c r="B5960" s="210" t="s">
        <v>4688</v>
      </c>
      <c r="C5960" s="209" t="s">
        <v>783</v>
      </c>
      <c r="D5960" s="211">
        <v>156.43</v>
      </c>
      <c r="E5960" s="218"/>
      <c r="F5960" s="218"/>
      <c r="G5960" s="218"/>
      <c r="H5960" s="219"/>
    </row>
    <row r="5961" spans="1:8" ht="39.6">
      <c r="A5961" s="209">
        <v>103905</v>
      </c>
      <c r="B5961" s="210" t="s">
        <v>4689</v>
      </c>
      <c r="C5961" s="209" t="s">
        <v>783</v>
      </c>
      <c r="D5961" s="211">
        <v>165.25</v>
      </c>
      <c r="E5961" s="218"/>
      <c r="F5961" s="218"/>
      <c r="G5961" s="218"/>
      <c r="H5961" s="219"/>
    </row>
    <row r="5962" spans="1:8" ht="39.6">
      <c r="A5962" s="209">
        <v>103906</v>
      </c>
      <c r="B5962" s="210" t="s">
        <v>4690</v>
      </c>
      <c r="C5962" s="209" t="s">
        <v>783</v>
      </c>
      <c r="D5962" s="211">
        <v>195.73</v>
      </c>
      <c r="E5962" s="218"/>
      <c r="F5962" s="218"/>
      <c r="G5962" s="218"/>
      <c r="H5962" s="219"/>
    </row>
    <row r="5963" spans="1:8" ht="39.6">
      <c r="A5963" s="209">
        <v>103907</v>
      </c>
      <c r="B5963" s="210" t="s">
        <v>4691</v>
      </c>
      <c r="C5963" s="209" t="s">
        <v>783</v>
      </c>
      <c r="D5963" s="211">
        <v>174.93</v>
      </c>
      <c r="E5963" s="218"/>
      <c r="F5963" s="218"/>
      <c r="G5963" s="218"/>
      <c r="H5963" s="219"/>
    </row>
    <row r="5964" spans="1:8" ht="39.6">
      <c r="A5964" s="209">
        <v>103908</v>
      </c>
      <c r="B5964" s="210" t="s">
        <v>4692</v>
      </c>
      <c r="C5964" s="209" t="s">
        <v>783</v>
      </c>
      <c r="D5964" s="211">
        <v>197.86</v>
      </c>
      <c r="E5964" s="218"/>
      <c r="F5964" s="218"/>
      <c r="G5964" s="218"/>
      <c r="H5964" s="219"/>
    </row>
    <row r="5965" spans="1:8" ht="39.6">
      <c r="A5965" s="209">
        <v>103909</v>
      </c>
      <c r="B5965" s="210" t="s">
        <v>4693</v>
      </c>
      <c r="C5965" s="209" t="s">
        <v>783</v>
      </c>
      <c r="D5965" s="211">
        <v>225.68</v>
      </c>
      <c r="E5965" s="218"/>
      <c r="F5965" s="218"/>
      <c r="G5965" s="218"/>
      <c r="H5965" s="219"/>
    </row>
    <row r="5966" spans="1:8" ht="39.6">
      <c r="A5966" s="209">
        <v>103911</v>
      </c>
      <c r="B5966" s="210" t="s">
        <v>4694</v>
      </c>
      <c r="C5966" s="209" t="s">
        <v>783</v>
      </c>
      <c r="D5966" s="211">
        <v>258.2</v>
      </c>
      <c r="E5966" s="218"/>
      <c r="F5966" s="218"/>
      <c r="G5966" s="218"/>
      <c r="H5966" s="219"/>
    </row>
    <row r="5967" spans="1:8" ht="39.6">
      <c r="A5967" s="209">
        <v>103912</v>
      </c>
      <c r="B5967" s="210" t="s">
        <v>4695</v>
      </c>
      <c r="C5967" s="209" t="s">
        <v>783</v>
      </c>
      <c r="D5967" s="211">
        <v>285.72000000000003</v>
      </c>
      <c r="E5967" s="218"/>
      <c r="F5967" s="218"/>
      <c r="G5967" s="218"/>
      <c r="H5967" s="219"/>
    </row>
    <row r="5968" spans="1:8" ht="39.6">
      <c r="A5968" s="209">
        <v>103913</v>
      </c>
      <c r="B5968" s="210" t="s">
        <v>4696</v>
      </c>
      <c r="C5968" s="209" t="s">
        <v>783</v>
      </c>
      <c r="D5968" s="211">
        <v>146.83000000000001</v>
      </c>
      <c r="E5968" s="218"/>
      <c r="F5968" s="218"/>
      <c r="G5968" s="218"/>
      <c r="H5968" s="219"/>
    </row>
    <row r="5969" spans="1:8" ht="39.6">
      <c r="A5969" s="209">
        <v>103914</v>
      </c>
      <c r="B5969" s="210" t="s">
        <v>4697</v>
      </c>
      <c r="C5969" s="209" t="s">
        <v>783</v>
      </c>
      <c r="D5969" s="211">
        <v>171.76</v>
      </c>
      <c r="E5969" s="218"/>
      <c r="F5969" s="218"/>
      <c r="G5969" s="218"/>
      <c r="H5969" s="219"/>
    </row>
    <row r="5970" spans="1:8" ht="39.6">
      <c r="A5970" s="209">
        <v>103915</v>
      </c>
      <c r="B5970" s="210" t="s">
        <v>4698</v>
      </c>
      <c r="C5970" s="209" t="s">
        <v>783</v>
      </c>
      <c r="D5970" s="211">
        <v>187.3</v>
      </c>
      <c r="E5970" s="218"/>
      <c r="F5970" s="218"/>
      <c r="G5970" s="218"/>
      <c r="H5970" s="219"/>
    </row>
    <row r="5971" spans="1:8" ht="39.6">
      <c r="A5971" s="209">
        <v>103916</v>
      </c>
      <c r="B5971" s="210" t="s">
        <v>4699</v>
      </c>
      <c r="C5971" s="209" t="s">
        <v>783</v>
      </c>
      <c r="D5971" s="211">
        <v>216.03</v>
      </c>
      <c r="E5971" s="218"/>
      <c r="F5971" s="218"/>
      <c r="G5971" s="218"/>
      <c r="H5971" s="219"/>
    </row>
    <row r="5972" spans="1:8" ht="39.6">
      <c r="A5972" s="209">
        <v>103917</v>
      </c>
      <c r="B5972" s="210" t="s">
        <v>4700</v>
      </c>
      <c r="C5972" s="209" t="s">
        <v>783</v>
      </c>
      <c r="D5972" s="211">
        <v>248.2</v>
      </c>
      <c r="E5972" s="218"/>
      <c r="F5972" s="218"/>
      <c r="G5972" s="218"/>
      <c r="H5972" s="219"/>
    </row>
    <row r="5973" spans="1:8" ht="39.6">
      <c r="A5973" s="209">
        <v>103918</v>
      </c>
      <c r="B5973" s="210" t="s">
        <v>4701</v>
      </c>
      <c r="C5973" s="209" t="s">
        <v>783</v>
      </c>
      <c r="D5973" s="211">
        <v>263.22000000000003</v>
      </c>
      <c r="E5973" s="218"/>
      <c r="F5973" s="218"/>
      <c r="G5973" s="218"/>
      <c r="H5973" s="219"/>
    </row>
    <row r="5974" spans="1:8" ht="39.6">
      <c r="A5974" s="209">
        <v>104432</v>
      </c>
      <c r="B5974" s="210" t="s">
        <v>6704</v>
      </c>
      <c r="C5974" s="209" t="s">
        <v>783</v>
      </c>
      <c r="D5974" s="211">
        <v>99.04</v>
      </c>
      <c r="E5974" s="218"/>
      <c r="F5974" s="218"/>
      <c r="G5974" s="218"/>
      <c r="H5974" s="219"/>
    </row>
    <row r="5975" spans="1:8" ht="39.6">
      <c r="A5975" s="209">
        <v>104433</v>
      </c>
      <c r="B5975" s="210" t="s">
        <v>6705</v>
      </c>
      <c r="C5975" s="209" t="s">
        <v>783</v>
      </c>
      <c r="D5975" s="211">
        <v>88.47</v>
      </c>
      <c r="E5975" s="218"/>
      <c r="F5975" s="218"/>
      <c r="G5975" s="218"/>
      <c r="H5975" s="219"/>
    </row>
    <row r="5976" spans="1:8" ht="39.6">
      <c r="A5976" s="209">
        <v>103689</v>
      </c>
      <c r="B5976" s="210" t="s">
        <v>7128</v>
      </c>
      <c r="C5976" s="209" t="s">
        <v>783</v>
      </c>
      <c r="D5976" s="211">
        <v>314.35000000000002</v>
      </c>
      <c r="E5976" s="218"/>
      <c r="F5976" s="218"/>
      <c r="G5976" s="218"/>
      <c r="H5976" s="219"/>
    </row>
    <row r="5977" spans="1:8" ht="52.8">
      <c r="A5977" s="209">
        <v>103694</v>
      </c>
      <c r="B5977" s="210" t="s">
        <v>4702</v>
      </c>
      <c r="C5977" s="209" t="s">
        <v>22</v>
      </c>
      <c r="D5977" s="211">
        <v>111.81</v>
      </c>
      <c r="E5977" s="218"/>
      <c r="F5977" s="218"/>
      <c r="G5977" s="218"/>
      <c r="H5977" s="219"/>
    </row>
    <row r="5978" spans="1:8" ht="52.8">
      <c r="A5978" s="209">
        <v>103695</v>
      </c>
      <c r="B5978" s="210" t="s">
        <v>4703</v>
      </c>
      <c r="C5978" s="209" t="s">
        <v>22</v>
      </c>
      <c r="D5978" s="211">
        <v>100.05</v>
      </c>
      <c r="E5978" s="218"/>
      <c r="F5978" s="218"/>
      <c r="G5978" s="218"/>
      <c r="H5978" s="219"/>
    </row>
    <row r="5979" spans="1:8" ht="52.8">
      <c r="A5979" s="209">
        <v>103696</v>
      </c>
      <c r="B5979" s="210" t="s">
        <v>4704</v>
      </c>
      <c r="C5979" s="209" t="s">
        <v>22</v>
      </c>
      <c r="D5979" s="211">
        <v>136.47</v>
      </c>
      <c r="E5979" s="218"/>
      <c r="F5979" s="218"/>
      <c r="G5979" s="218"/>
      <c r="H5979" s="219"/>
    </row>
    <row r="5980" spans="1:8" ht="52.8">
      <c r="A5980" s="209">
        <v>103697</v>
      </c>
      <c r="B5980" s="210" t="s">
        <v>4705</v>
      </c>
      <c r="C5980" s="209" t="s">
        <v>22</v>
      </c>
      <c r="D5980" s="211">
        <v>124.71</v>
      </c>
      <c r="E5980" s="218"/>
      <c r="F5980" s="218"/>
      <c r="G5980" s="218"/>
      <c r="H5980" s="219"/>
    </row>
    <row r="5981" spans="1:8" ht="39.6">
      <c r="A5981" s="209">
        <v>95995</v>
      </c>
      <c r="B5981" s="210" t="s">
        <v>4706</v>
      </c>
      <c r="C5981" s="209" t="s">
        <v>1634</v>
      </c>
      <c r="D5981" s="211">
        <v>1458.29</v>
      </c>
      <c r="E5981" s="218"/>
      <c r="F5981" s="218"/>
      <c r="G5981" s="218"/>
      <c r="H5981" s="220"/>
    </row>
    <row r="5982" spans="1:8" ht="39.6">
      <c r="A5982" s="209">
        <v>95996</v>
      </c>
      <c r="B5982" s="210" t="s">
        <v>4707</v>
      </c>
      <c r="C5982" s="209" t="s">
        <v>1634</v>
      </c>
      <c r="D5982" s="211">
        <v>1260.0899999999999</v>
      </c>
      <c r="E5982" s="218"/>
      <c r="F5982" s="218"/>
      <c r="G5982" s="218"/>
      <c r="H5982" s="220"/>
    </row>
    <row r="5983" spans="1:8" ht="39.6">
      <c r="A5983" s="209">
        <v>96001</v>
      </c>
      <c r="B5983" s="210" t="s">
        <v>4708</v>
      </c>
      <c r="C5983" s="209" t="s">
        <v>783</v>
      </c>
      <c r="D5983" s="211">
        <v>7.64</v>
      </c>
      <c r="E5983" s="218"/>
      <c r="F5983" s="218"/>
      <c r="G5983" s="218"/>
      <c r="H5983" s="219"/>
    </row>
    <row r="5984" spans="1:8" ht="26.4">
      <c r="A5984" s="209">
        <v>96393</v>
      </c>
      <c r="B5984" s="210" t="s">
        <v>4709</v>
      </c>
      <c r="C5984" s="209" t="s">
        <v>1634</v>
      </c>
      <c r="D5984" s="211">
        <v>218.04</v>
      </c>
      <c r="E5984" s="218"/>
      <c r="F5984" s="218"/>
      <c r="G5984" s="218"/>
      <c r="H5984" s="219"/>
    </row>
    <row r="5985" spans="1:8" ht="26.4">
      <c r="A5985" s="209">
        <v>96394</v>
      </c>
      <c r="B5985" s="210" t="s">
        <v>4710</v>
      </c>
      <c r="C5985" s="209" t="s">
        <v>1634</v>
      </c>
      <c r="D5985" s="211">
        <v>287.44</v>
      </c>
      <c r="E5985" s="218"/>
      <c r="F5985" s="218"/>
      <c r="G5985" s="218"/>
      <c r="H5985" s="219"/>
    </row>
    <row r="5986" spans="1:8" ht="26.4">
      <c r="A5986" s="209">
        <v>96395</v>
      </c>
      <c r="B5986" s="210" t="s">
        <v>4711</v>
      </c>
      <c r="C5986" s="209" t="s">
        <v>1634</v>
      </c>
      <c r="D5986" s="211">
        <v>384.38</v>
      </c>
      <c r="E5986" s="218"/>
      <c r="F5986" s="218"/>
      <c r="G5986" s="218"/>
      <c r="H5986" s="219"/>
    </row>
    <row r="5987" spans="1:8" ht="52.8">
      <c r="A5987" s="209">
        <v>88411</v>
      </c>
      <c r="B5987" s="210" t="s">
        <v>4713</v>
      </c>
      <c r="C5987" s="209" t="s">
        <v>783</v>
      </c>
      <c r="D5987" s="211">
        <v>2.35</v>
      </c>
      <c r="E5987" s="218"/>
      <c r="F5987" s="218"/>
      <c r="G5987" s="218"/>
      <c r="H5987" s="219"/>
    </row>
    <row r="5988" spans="1:8" ht="52.8">
      <c r="A5988" s="209">
        <v>88412</v>
      </c>
      <c r="B5988" s="210" t="s">
        <v>4714</v>
      </c>
      <c r="C5988" s="209" t="s">
        <v>783</v>
      </c>
      <c r="D5988" s="211">
        <v>1.66</v>
      </c>
      <c r="E5988" s="218"/>
      <c r="F5988" s="218"/>
      <c r="G5988" s="218"/>
      <c r="H5988" s="219"/>
    </row>
    <row r="5989" spans="1:8" ht="52.8">
      <c r="A5989" s="209">
        <v>88413</v>
      </c>
      <c r="B5989" s="210" t="s">
        <v>4715</v>
      </c>
      <c r="C5989" s="209" t="s">
        <v>783</v>
      </c>
      <c r="D5989" s="211">
        <v>3.71</v>
      </c>
      <c r="E5989" s="218"/>
      <c r="F5989" s="218"/>
      <c r="G5989" s="218"/>
      <c r="H5989" s="219"/>
    </row>
    <row r="5990" spans="1:8" ht="52.8">
      <c r="A5990" s="209">
        <v>88414</v>
      </c>
      <c r="B5990" s="210" t="s">
        <v>4716</v>
      </c>
      <c r="C5990" s="209" t="s">
        <v>783</v>
      </c>
      <c r="D5990" s="211">
        <v>4.1399999999999997</v>
      </c>
      <c r="E5990" s="218"/>
      <c r="F5990" s="218"/>
      <c r="G5990" s="218"/>
      <c r="H5990" s="219"/>
    </row>
    <row r="5991" spans="1:8" ht="39.6">
      <c r="A5991" s="209">
        <v>88415</v>
      </c>
      <c r="B5991" s="210" t="s">
        <v>216</v>
      </c>
      <c r="C5991" s="209" t="s">
        <v>783</v>
      </c>
      <c r="D5991" s="211">
        <v>2.57</v>
      </c>
      <c r="E5991" s="218"/>
      <c r="F5991" s="218"/>
      <c r="G5991" s="218"/>
      <c r="H5991" s="219"/>
    </row>
    <row r="5992" spans="1:8" ht="52.8">
      <c r="A5992" s="209">
        <v>88416</v>
      </c>
      <c r="B5992" s="210" t="s">
        <v>4717</v>
      </c>
      <c r="C5992" s="209" t="s">
        <v>783</v>
      </c>
      <c r="D5992" s="211">
        <v>17</v>
      </c>
      <c r="E5992" s="218"/>
      <c r="F5992" s="218"/>
      <c r="G5992" s="218"/>
      <c r="H5992" s="219"/>
    </row>
    <row r="5993" spans="1:8" ht="66">
      <c r="A5993" s="209">
        <v>88417</v>
      </c>
      <c r="B5993" s="210" t="s">
        <v>4718</v>
      </c>
      <c r="C5993" s="209" t="s">
        <v>783</v>
      </c>
      <c r="D5993" s="211">
        <v>14.6</v>
      </c>
      <c r="E5993" s="218"/>
      <c r="F5993" s="218"/>
      <c r="G5993" s="218"/>
      <c r="H5993" s="219"/>
    </row>
    <row r="5994" spans="1:8" ht="52.8">
      <c r="A5994" s="209">
        <v>88420</v>
      </c>
      <c r="B5994" s="210" t="s">
        <v>4719</v>
      </c>
      <c r="C5994" s="209" t="s">
        <v>783</v>
      </c>
      <c r="D5994" s="211">
        <v>21.86</v>
      </c>
      <c r="E5994" s="218"/>
      <c r="F5994" s="218"/>
      <c r="G5994" s="218"/>
      <c r="H5994" s="219"/>
    </row>
    <row r="5995" spans="1:8" ht="52.8">
      <c r="A5995" s="209">
        <v>88421</v>
      </c>
      <c r="B5995" s="210" t="s">
        <v>4720</v>
      </c>
      <c r="C5995" s="209" t="s">
        <v>783</v>
      </c>
      <c r="D5995" s="211">
        <v>23.4</v>
      </c>
      <c r="E5995" s="218"/>
      <c r="F5995" s="218"/>
      <c r="G5995" s="218"/>
      <c r="H5995" s="219"/>
    </row>
    <row r="5996" spans="1:8" ht="39.6">
      <c r="A5996" s="209">
        <v>88423</v>
      </c>
      <c r="B5996" s="210" t="s">
        <v>4721</v>
      </c>
      <c r="C5996" s="209" t="s">
        <v>783</v>
      </c>
      <c r="D5996" s="211">
        <v>17.75</v>
      </c>
      <c r="E5996" s="218"/>
      <c r="F5996" s="218"/>
      <c r="G5996" s="218"/>
      <c r="H5996" s="219"/>
    </row>
    <row r="5997" spans="1:8" ht="66">
      <c r="A5997" s="209">
        <v>88424</v>
      </c>
      <c r="B5997" s="210" t="s">
        <v>4722</v>
      </c>
      <c r="C5997" s="209" t="s">
        <v>783</v>
      </c>
      <c r="D5997" s="211">
        <v>20.309999999999999</v>
      </c>
      <c r="E5997" s="218"/>
      <c r="F5997" s="218"/>
      <c r="G5997" s="218"/>
      <c r="H5997" s="219"/>
    </row>
    <row r="5998" spans="1:8" ht="66">
      <c r="A5998" s="209">
        <v>88426</v>
      </c>
      <c r="B5998" s="210" t="s">
        <v>4723</v>
      </c>
      <c r="C5998" s="209" t="s">
        <v>783</v>
      </c>
      <c r="D5998" s="211">
        <v>16.149999999999999</v>
      </c>
      <c r="E5998" s="218"/>
      <c r="F5998" s="218"/>
      <c r="G5998" s="218"/>
      <c r="H5998" s="219"/>
    </row>
    <row r="5999" spans="1:8" ht="66">
      <c r="A5999" s="209">
        <v>88428</v>
      </c>
      <c r="B5999" s="210" t="s">
        <v>4724</v>
      </c>
      <c r="C5999" s="209" t="s">
        <v>783</v>
      </c>
      <c r="D5999" s="211">
        <v>28.67</v>
      </c>
      <c r="E5999" s="218"/>
      <c r="F5999" s="218"/>
      <c r="G5999" s="218"/>
      <c r="H5999" s="219"/>
    </row>
    <row r="6000" spans="1:8" ht="66">
      <c r="A6000" s="209">
        <v>88429</v>
      </c>
      <c r="B6000" s="210" t="s">
        <v>4725</v>
      </c>
      <c r="C6000" s="209" t="s">
        <v>783</v>
      </c>
      <c r="D6000" s="211">
        <v>31.34</v>
      </c>
      <c r="E6000" s="218"/>
      <c r="F6000" s="218"/>
      <c r="G6000" s="218"/>
      <c r="H6000" s="219"/>
    </row>
    <row r="6001" spans="1:8" ht="39.6">
      <c r="A6001" s="209">
        <v>88431</v>
      </c>
      <c r="B6001" s="210" t="s">
        <v>4726</v>
      </c>
      <c r="C6001" s="209" t="s">
        <v>783</v>
      </c>
      <c r="D6001" s="211">
        <v>21.62</v>
      </c>
      <c r="E6001" s="218"/>
      <c r="F6001" s="218"/>
      <c r="G6001" s="218"/>
      <c r="H6001" s="219"/>
    </row>
    <row r="6002" spans="1:8" ht="39.6">
      <c r="A6002" s="209">
        <v>88432</v>
      </c>
      <c r="B6002" s="210" t="s">
        <v>4727</v>
      </c>
      <c r="C6002" s="209" t="s">
        <v>783</v>
      </c>
      <c r="D6002" s="211">
        <v>16.350000000000001</v>
      </c>
      <c r="E6002" s="218"/>
      <c r="F6002" s="218"/>
      <c r="G6002" s="218"/>
      <c r="H6002" s="219"/>
    </row>
    <row r="6003" spans="1:8" ht="26.4">
      <c r="A6003" s="209">
        <v>88484</v>
      </c>
      <c r="B6003" s="210" t="s">
        <v>7129</v>
      </c>
      <c r="C6003" s="209" t="s">
        <v>783</v>
      </c>
      <c r="D6003" s="211">
        <v>3.91</v>
      </c>
      <c r="E6003" s="218"/>
      <c r="F6003" s="218"/>
      <c r="G6003" s="218"/>
      <c r="H6003" s="219"/>
    </row>
    <row r="6004" spans="1:8" ht="26.4">
      <c r="A6004" s="209">
        <v>88485</v>
      </c>
      <c r="B6004" s="210" t="s">
        <v>7130</v>
      </c>
      <c r="C6004" s="209" t="s">
        <v>783</v>
      </c>
      <c r="D6004" s="211">
        <v>3.08</v>
      </c>
      <c r="E6004" s="218"/>
      <c r="F6004" s="218"/>
      <c r="G6004" s="218"/>
      <c r="H6004" s="219"/>
    </row>
    <row r="6005" spans="1:8" ht="26.4">
      <c r="A6005" s="209">
        <v>88488</v>
      </c>
      <c r="B6005" s="210" t="s">
        <v>7131</v>
      </c>
      <c r="C6005" s="209" t="s">
        <v>783</v>
      </c>
      <c r="D6005" s="211">
        <v>13.39</v>
      </c>
      <c r="E6005" s="218"/>
      <c r="F6005" s="218"/>
      <c r="G6005" s="218"/>
      <c r="H6005" s="219"/>
    </row>
    <row r="6006" spans="1:8" ht="39.6">
      <c r="A6006" s="209">
        <v>88489</v>
      </c>
      <c r="B6006" s="210" t="s">
        <v>7132</v>
      </c>
      <c r="C6006" s="209" t="s">
        <v>783</v>
      </c>
      <c r="D6006" s="211">
        <v>11.33</v>
      </c>
      <c r="E6006" s="218"/>
      <c r="F6006" s="218"/>
      <c r="G6006" s="218"/>
      <c r="H6006" s="219"/>
    </row>
    <row r="6007" spans="1:8" ht="39.6">
      <c r="A6007" s="209">
        <v>88494</v>
      </c>
      <c r="B6007" s="210" t="s">
        <v>7133</v>
      </c>
      <c r="C6007" s="209" t="s">
        <v>783</v>
      </c>
      <c r="D6007" s="211">
        <v>18.760000000000002</v>
      </c>
      <c r="E6007" s="218"/>
      <c r="F6007" s="218"/>
      <c r="G6007" s="218"/>
      <c r="H6007" s="219"/>
    </row>
    <row r="6008" spans="1:8" ht="39.6">
      <c r="A6008" s="209">
        <v>88495</v>
      </c>
      <c r="B6008" s="210" t="s">
        <v>7134</v>
      </c>
      <c r="C6008" s="209" t="s">
        <v>783</v>
      </c>
      <c r="D6008" s="211">
        <v>10.46</v>
      </c>
      <c r="E6008" s="218"/>
      <c r="F6008" s="218"/>
      <c r="G6008" s="218"/>
      <c r="H6008" s="219"/>
    </row>
    <row r="6009" spans="1:8" ht="39.6">
      <c r="A6009" s="209">
        <v>88496</v>
      </c>
      <c r="B6009" s="210" t="s">
        <v>7135</v>
      </c>
      <c r="C6009" s="209" t="s">
        <v>783</v>
      </c>
      <c r="D6009" s="211">
        <v>28.53</v>
      </c>
      <c r="E6009" s="218"/>
      <c r="F6009" s="218"/>
      <c r="G6009" s="218"/>
      <c r="H6009" s="219"/>
    </row>
    <row r="6010" spans="1:8" ht="39.6">
      <c r="A6010" s="209">
        <v>88497</v>
      </c>
      <c r="B6010" s="210" t="s">
        <v>7136</v>
      </c>
      <c r="C6010" s="209" t="s">
        <v>783</v>
      </c>
      <c r="D6010" s="211">
        <v>16.34</v>
      </c>
      <c r="E6010" s="218"/>
      <c r="F6010" s="218"/>
      <c r="G6010" s="218"/>
      <c r="H6010" s="219"/>
    </row>
    <row r="6011" spans="1:8" ht="26.4">
      <c r="A6011" s="209">
        <v>95305</v>
      </c>
      <c r="B6011" s="210" t="s">
        <v>7137</v>
      </c>
      <c r="C6011" s="209" t="s">
        <v>783</v>
      </c>
      <c r="D6011" s="211">
        <v>12.01</v>
      </c>
      <c r="E6011" s="218"/>
      <c r="F6011" s="218"/>
      <c r="G6011" s="218"/>
      <c r="H6011" s="219"/>
    </row>
    <row r="6012" spans="1:8" ht="26.4">
      <c r="A6012" s="209">
        <v>95306</v>
      </c>
      <c r="B6012" s="210" t="s">
        <v>7138</v>
      </c>
      <c r="C6012" s="209" t="s">
        <v>783</v>
      </c>
      <c r="D6012" s="211">
        <v>13.94</v>
      </c>
      <c r="E6012" s="218"/>
      <c r="F6012" s="218"/>
      <c r="G6012" s="218"/>
      <c r="H6012" s="219"/>
    </row>
    <row r="6013" spans="1:8" ht="52.8">
      <c r="A6013" s="209">
        <v>95622</v>
      </c>
      <c r="B6013" s="210" t="s">
        <v>4728</v>
      </c>
      <c r="C6013" s="209" t="s">
        <v>783</v>
      </c>
      <c r="D6013" s="211">
        <v>14.74</v>
      </c>
      <c r="E6013" s="218"/>
      <c r="F6013" s="218"/>
      <c r="G6013" s="218"/>
      <c r="H6013" s="219"/>
    </row>
    <row r="6014" spans="1:8" ht="52.8">
      <c r="A6014" s="209">
        <v>95623</v>
      </c>
      <c r="B6014" s="210" t="s">
        <v>4729</v>
      </c>
      <c r="C6014" s="209" t="s">
        <v>783</v>
      </c>
      <c r="D6014" s="211">
        <v>11.46</v>
      </c>
      <c r="E6014" s="218"/>
      <c r="F6014" s="218"/>
      <c r="G6014" s="218"/>
      <c r="H6014" s="219"/>
    </row>
    <row r="6015" spans="1:8" ht="52.8">
      <c r="A6015" s="209">
        <v>95624</v>
      </c>
      <c r="B6015" s="210" t="s">
        <v>4730</v>
      </c>
      <c r="C6015" s="209" t="s">
        <v>783</v>
      </c>
      <c r="D6015" s="211">
        <v>21.43</v>
      </c>
      <c r="E6015" s="218"/>
      <c r="F6015" s="218"/>
      <c r="G6015" s="218"/>
      <c r="H6015" s="219"/>
    </row>
    <row r="6016" spans="1:8" ht="52.8">
      <c r="A6016" s="209">
        <v>95625</v>
      </c>
      <c r="B6016" s="210" t="s">
        <v>4731</v>
      </c>
      <c r="C6016" s="209" t="s">
        <v>783</v>
      </c>
      <c r="D6016" s="211">
        <v>23.54</v>
      </c>
      <c r="E6016" s="218"/>
      <c r="F6016" s="218"/>
      <c r="G6016" s="218"/>
      <c r="H6016" s="219"/>
    </row>
    <row r="6017" spans="1:8" ht="39.6">
      <c r="A6017" s="209">
        <v>95626</v>
      </c>
      <c r="B6017" s="210" t="s">
        <v>4732</v>
      </c>
      <c r="C6017" s="209" t="s">
        <v>783</v>
      </c>
      <c r="D6017" s="211">
        <v>15.81</v>
      </c>
      <c r="E6017" s="218"/>
      <c r="F6017" s="218"/>
      <c r="G6017" s="218"/>
      <c r="H6017" s="219"/>
    </row>
    <row r="6018" spans="1:8" ht="52.8">
      <c r="A6018" s="209">
        <v>96126</v>
      </c>
      <c r="B6018" s="210" t="s">
        <v>4733</v>
      </c>
      <c r="C6018" s="209" t="s">
        <v>783</v>
      </c>
      <c r="D6018" s="211">
        <v>18.399999999999999</v>
      </c>
      <c r="E6018" s="218"/>
      <c r="F6018" s="218"/>
      <c r="G6018" s="218"/>
      <c r="H6018" s="219"/>
    </row>
    <row r="6019" spans="1:8" ht="52.8">
      <c r="A6019" s="209">
        <v>96127</v>
      </c>
      <c r="B6019" s="210" t="s">
        <v>4734</v>
      </c>
      <c r="C6019" s="209" t="s">
        <v>783</v>
      </c>
      <c r="D6019" s="211">
        <v>14.29</v>
      </c>
      <c r="E6019" s="218"/>
      <c r="F6019" s="218"/>
      <c r="G6019" s="218"/>
      <c r="H6019" s="219"/>
    </row>
    <row r="6020" spans="1:8" ht="52.8">
      <c r="A6020" s="209">
        <v>96128</v>
      </c>
      <c r="B6020" s="210" t="s">
        <v>4735</v>
      </c>
      <c r="C6020" s="209" t="s">
        <v>783</v>
      </c>
      <c r="D6020" s="211">
        <v>26.71</v>
      </c>
      <c r="E6020" s="218"/>
      <c r="F6020" s="218"/>
      <c r="G6020" s="218"/>
      <c r="H6020" s="219"/>
    </row>
    <row r="6021" spans="1:8" ht="52.8">
      <c r="A6021" s="209">
        <v>96129</v>
      </c>
      <c r="B6021" s="210" t="s">
        <v>4736</v>
      </c>
      <c r="C6021" s="209" t="s">
        <v>783</v>
      </c>
      <c r="D6021" s="211">
        <v>29.36</v>
      </c>
      <c r="E6021" s="218"/>
      <c r="F6021" s="218"/>
      <c r="G6021" s="218"/>
      <c r="H6021" s="219"/>
    </row>
    <row r="6022" spans="1:8" ht="39.6">
      <c r="A6022" s="209">
        <v>96130</v>
      </c>
      <c r="B6022" s="210" t="s">
        <v>4737</v>
      </c>
      <c r="C6022" s="209" t="s">
        <v>783</v>
      </c>
      <c r="D6022" s="211">
        <v>19.690000000000001</v>
      </c>
      <c r="E6022" s="218"/>
      <c r="F6022" s="218"/>
      <c r="G6022" s="218"/>
      <c r="H6022" s="219"/>
    </row>
    <row r="6023" spans="1:8" ht="52.8">
      <c r="A6023" s="209">
        <v>96131</v>
      </c>
      <c r="B6023" s="210" t="s">
        <v>4738</v>
      </c>
      <c r="C6023" s="209" t="s">
        <v>783</v>
      </c>
      <c r="D6023" s="211">
        <v>25.52</v>
      </c>
      <c r="E6023" s="218"/>
      <c r="F6023" s="218"/>
      <c r="G6023" s="218"/>
      <c r="H6023" s="219"/>
    </row>
    <row r="6024" spans="1:8" ht="52.8">
      <c r="A6024" s="209">
        <v>96132</v>
      </c>
      <c r="B6024" s="210" t="s">
        <v>4739</v>
      </c>
      <c r="C6024" s="209" t="s">
        <v>783</v>
      </c>
      <c r="D6024" s="211">
        <v>20.059999999999999</v>
      </c>
      <c r="E6024" s="218"/>
      <c r="F6024" s="218"/>
      <c r="G6024" s="218"/>
      <c r="H6024" s="219"/>
    </row>
    <row r="6025" spans="1:8" ht="52.8">
      <c r="A6025" s="209">
        <v>96133</v>
      </c>
      <c r="B6025" s="210" t="s">
        <v>4740</v>
      </c>
      <c r="C6025" s="209" t="s">
        <v>783</v>
      </c>
      <c r="D6025" s="211">
        <v>36.590000000000003</v>
      </c>
      <c r="E6025" s="218"/>
      <c r="F6025" s="218"/>
      <c r="G6025" s="218"/>
      <c r="H6025" s="219"/>
    </row>
    <row r="6026" spans="1:8" ht="52.8">
      <c r="A6026" s="209">
        <v>96134</v>
      </c>
      <c r="B6026" s="210" t="s">
        <v>4741</v>
      </c>
      <c r="C6026" s="209" t="s">
        <v>783</v>
      </c>
      <c r="D6026" s="211">
        <v>40.11</v>
      </c>
      <c r="E6026" s="218"/>
      <c r="F6026" s="218"/>
      <c r="G6026" s="218"/>
      <c r="H6026" s="219"/>
    </row>
    <row r="6027" spans="1:8" ht="39.6">
      <c r="A6027" s="209">
        <v>96135</v>
      </c>
      <c r="B6027" s="210" t="s">
        <v>75</v>
      </c>
      <c r="C6027" s="209" t="s">
        <v>783</v>
      </c>
      <c r="D6027" s="211">
        <v>27.27</v>
      </c>
      <c r="E6027" s="218"/>
      <c r="F6027" s="218"/>
      <c r="G6027" s="218"/>
      <c r="H6027" s="219"/>
    </row>
    <row r="6028" spans="1:8" ht="39.6">
      <c r="A6028" s="209">
        <v>104639</v>
      </c>
      <c r="B6028" s="210" t="s">
        <v>7139</v>
      </c>
      <c r="C6028" s="209" t="s">
        <v>783</v>
      </c>
      <c r="D6028" s="211">
        <v>10.26</v>
      </c>
      <c r="E6028" s="218"/>
      <c r="F6028" s="218"/>
      <c r="G6028" s="218"/>
      <c r="H6028" s="219"/>
    </row>
    <row r="6029" spans="1:8" ht="26.4">
      <c r="A6029" s="209">
        <v>104640</v>
      </c>
      <c r="B6029" s="210" t="s">
        <v>7140</v>
      </c>
      <c r="C6029" s="209" t="s">
        <v>783</v>
      </c>
      <c r="D6029" s="211">
        <v>11.42</v>
      </c>
      <c r="E6029" s="218"/>
      <c r="F6029" s="218"/>
      <c r="G6029" s="218"/>
      <c r="H6029" s="219"/>
    </row>
    <row r="6030" spans="1:8" ht="39.6">
      <c r="A6030" s="209">
        <v>104641</v>
      </c>
      <c r="B6030" s="210" t="s">
        <v>7141</v>
      </c>
      <c r="C6030" s="209" t="s">
        <v>783</v>
      </c>
      <c r="D6030" s="211">
        <v>8.1999999999999993</v>
      </c>
      <c r="E6030" s="218"/>
      <c r="F6030" s="218"/>
      <c r="G6030" s="218"/>
      <c r="H6030" s="219"/>
    </row>
    <row r="6031" spans="1:8" ht="39.6">
      <c r="A6031" s="209">
        <v>104642</v>
      </c>
      <c r="B6031" s="210" t="s">
        <v>7142</v>
      </c>
      <c r="C6031" s="209" t="s">
        <v>783</v>
      </c>
      <c r="D6031" s="211">
        <v>9.36</v>
      </c>
      <c r="E6031" s="218"/>
      <c r="F6031" s="218"/>
      <c r="G6031" s="218"/>
      <c r="H6031" s="219"/>
    </row>
    <row r="6032" spans="1:8" ht="26.4">
      <c r="A6032" s="209">
        <v>102193</v>
      </c>
      <c r="B6032" s="210" t="s">
        <v>73</v>
      </c>
      <c r="C6032" s="209" t="s">
        <v>783</v>
      </c>
      <c r="D6032" s="211">
        <v>1.85</v>
      </c>
      <c r="E6032" s="218"/>
      <c r="F6032" s="218"/>
      <c r="G6032" s="218"/>
      <c r="H6032" s="219"/>
    </row>
    <row r="6033" spans="1:8" ht="26.4">
      <c r="A6033" s="209">
        <v>102194</v>
      </c>
      <c r="B6033" s="210" t="s">
        <v>4742</v>
      </c>
      <c r="C6033" s="209" t="s">
        <v>783</v>
      </c>
      <c r="D6033" s="211">
        <v>7.25</v>
      </c>
      <c r="E6033" s="218"/>
      <c r="F6033" s="218"/>
      <c r="G6033" s="218"/>
      <c r="H6033" s="219"/>
    </row>
    <row r="6034" spans="1:8" ht="26.4">
      <c r="A6034" s="209">
        <v>102197</v>
      </c>
      <c r="B6034" s="210" t="s">
        <v>4743</v>
      </c>
      <c r="C6034" s="209" t="s">
        <v>783</v>
      </c>
      <c r="D6034" s="211">
        <v>25.33</v>
      </c>
      <c r="E6034" s="218"/>
      <c r="F6034" s="218"/>
      <c r="G6034" s="218"/>
      <c r="H6034" s="219"/>
    </row>
    <row r="6035" spans="1:8" ht="39.6">
      <c r="A6035" s="209">
        <v>102200</v>
      </c>
      <c r="B6035" s="210" t="s">
        <v>4744</v>
      </c>
      <c r="C6035" s="209" t="s">
        <v>783</v>
      </c>
      <c r="D6035" s="211">
        <v>19.39</v>
      </c>
      <c r="E6035" s="218"/>
      <c r="F6035" s="218"/>
      <c r="G6035" s="218"/>
      <c r="H6035" s="219"/>
    </row>
    <row r="6036" spans="1:8" ht="39.6">
      <c r="A6036" s="209">
        <v>102201</v>
      </c>
      <c r="B6036" s="210" t="s">
        <v>4745</v>
      </c>
      <c r="C6036" s="209" t="s">
        <v>783</v>
      </c>
      <c r="D6036" s="211">
        <v>17.46</v>
      </c>
      <c r="E6036" s="218"/>
      <c r="F6036" s="218"/>
      <c r="G6036" s="218"/>
      <c r="H6036" s="219"/>
    </row>
    <row r="6037" spans="1:8" ht="39.6">
      <c r="A6037" s="209">
        <v>102202</v>
      </c>
      <c r="B6037" s="210" t="s">
        <v>4746</v>
      </c>
      <c r="C6037" s="209" t="s">
        <v>783</v>
      </c>
      <c r="D6037" s="211">
        <v>48.92</v>
      </c>
      <c r="E6037" s="218"/>
      <c r="F6037" s="218"/>
      <c r="G6037" s="218"/>
      <c r="H6037" s="219"/>
    </row>
    <row r="6038" spans="1:8" ht="39.6">
      <c r="A6038" s="209">
        <v>102203</v>
      </c>
      <c r="B6038" s="210" t="s">
        <v>4747</v>
      </c>
      <c r="C6038" s="209" t="s">
        <v>783</v>
      </c>
      <c r="D6038" s="211">
        <v>9.27</v>
      </c>
      <c r="E6038" s="218"/>
      <c r="F6038" s="218"/>
      <c r="G6038" s="218"/>
      <c r="H6038" s="219"/>
    </row>
    <row r="6039" spans="1:8" ht="26.4">
      <c r="A6039" s="209">
        <v>102204</v>
      </c>
      <c r="B6039" s="210" t="s">
        <v>4748</v>
      </c>
      <c r="C6039" s="209" t="s">
        <v>783</v>
      </c>
      <c r="D6039" s="211">
        <v>9.58</v>
      </c>
      <c r="E6039" s="218"/>
      <c r="F6039" s="218"/>
      <c r="G6039" s="218"/>
      <c r="H6039" s="219"/>
    </row>
    <row r="6040" spans="1:8" ht="39.6">
      <c r="A6040" s="209">
        <v>102205</v>
      </c>
      <c r="B6040" s="210" t="s">
        <v>4749</v>
      </c>
      <c r="C6040" s="209" t="s">
        <v>783</v>
      </c>
      <c r="D6040" s="211">
        <v>8.6199999999999992</v>
      </c>
      <c r="E6040" s="218"/>
      <c r="F6040" s="218"/>
      <c r="G6040" s="218"/>
      <c r="H6040" s="219"/>
    </row>
    <row r="6041" spans="1:8" ht="26.4">
      <c r="A6041" s="209">
        <v>102207</v>
      </c>
      <c r="B6041" s="210" t="s">
        <v>4750</v>
      </c>
      <c r="C6041" s="209" t="s">
        <v>783</v>
      </c>
      <c r="D6041" s="211">
        <v>7.53</v>
      </c>
      <c r="E6041" s="218"/>
      <c r="F6041" s="218"/>
      <c r="G6041" s="218"/>
      <c r="H6041" s="219"/>
    </row>
    <row r="6042" spans="1:8" ht="39.6">
      <c r="A6042" s="209">
        <v>102208</v>
      </c>
      <c r="B6042" s="210" t="s">
        <v>4751</v>
      </c>
      <c r="C6042" s="209" t="s">
        <v>783</v>
      </c>
      <c r="D6042" s="211">
        <v>7.17</v>
      </c>
      <c r="E6042" s="218"/>
      <c r="F6042" s="218"/>
      <c r="G6042" s="218"/>
      <c r="H6042" s="219"/>
    </row>
    <row r="6043" spans="1:8" ht="39.6">
      <c r="A6043" s="209">
        <v>102209</v>
      </c>
      <c r="B6043" s="210" t="s">
        <v>4752</v>
      </c>
      <c r="C6043" s="209" t="s">
        <v>783</v>
      </c>
      <c r="D6043" s="211">
        <v>7.4</v>
      </c>
      <c r="E6043" s="218"/>
      <c r="F6043" s="218"/>
      <c r="G6043" s="218"/>
      <c r="H6043" s="219"/>
    </row>
    <row r="6044" spans="1:8" ht="39.6">
      <c r="A6044" s="209">
        <v>102210</v>
      </c>
      <c r="B6044" s="210" t="s">
        <v>4753</v>
      </c>
      <c r="C6044" s="209" t="s">
        <v>783</v>
      </c>
      <c r="D6044" s="211">
        <v>7.06</v>
      </c>
      <c r="E6044" s="218"/>
      <c r="F6044" s="218"/>
      <c r="G6044" s="218"/>
      <c r="H6044" s="219"/>
    </row>
    <row r="6045" spans="1:8" ht="39.6">
      <c r="A6045" s="209">
        <v>102213</v>
      </c>
      <c r="B6045" s="210" t="s">
        <v>4754</v>
      </c>
      <c r="C6045" s="209" t="s">
        <v>783</v>
      </c>
      <c r="D6045" s="211">
        <v>18.559999999999999</v>
      </c>
      <c r="E6045" s="218"/>
      <c r="F6045" s="218"/>
      <c r="G6045" s="218"/>
      <c r="H6045" s="219"/>
    </row>
    <row r="6046" spans="1:8" ht="26.4">
      <c r="A6046" s="209">
        <v>102214</v>
      </c>
      <c r="B6046" s="210" t="s">
        <v>4755</v>
      </c>
      <c r="C6046" s="209" t="s">
        <v>783</v>
      </c>
      <c r="D6046" s="211">
        <v>19.170000000000002</v>
      </c>
      <c r="E6046" s="218"/>
      <c r="F6046" s="218"/>
      <c r="G6046" s="218"/>
      <c r="H6046" s="219"/>
    </row>
    <row r="6047" spans="1:8" ht="39.6">
      <c r="A6047" s="209">
        <v>102215</v>
      </c>
      <c r="B6047" s="210" t="s">
        <v>4756</v>
      </c>
      <c r="C6047" s="209" t="s">
        <v>783</v>
      </c>
      <c r="D6047" s="211">
        <v>17.27</v>
      </c>
      <c r="E6047" s="218"/>
      <c r="F6047" s="218"/>
      <c r="G6047" s="218"/>
      <c r="H6047" s="219"/>
    </row>
    <row r="6048" spans="1:8" ht="26.4">
      <c r="A6048" s="209">
        <v>102217</v>
      </c>
      <c r="B6048" s="210" t="s">
        <v>4757</v>
      </c>
      <c r="C6048" s="209" t="s">
        <v>783</v>
      </c>
      <c r="D6048" s="211">
        <v>15.06</v>
      </c>
      <c r="E6048" s="218"/>
      <c r="F6048" s="218"/>
      <c r="G6048" s="218"/>
      <c r="H6048" s="219"/>
    </row>
    <row r="6049" spans="1:8" ht="39.6">
      <c r="A6049" s="209">
        <v>102218</v>
      </c>
      <c r="B6049" s="210" t="s">
        <v>4758</v>
      </c>
      <c r="C6049" s="209" t="s">
        <v>783</v>
      </c>
      <c r="D6049" s="211">
        <v>14.35</v>
      </c>
      <c r="E6049" s="218"/>
      <c r="F6049" s="218"/>
      <c r="G6049" s="218"/>
      <c r="H6049" s="219"/>
    </row>
    <row r="6050" spans="1:8" ht="39.6">
      <c r="A6050" s="209">
        <v>102219</v>
      </c>
      <c r="B6050" s="210" t="s">
        <v>4759</v>
      </c>
      <c r="C6050" s="209" t="s">
        <v>783</v>
      </c>
      <c r="D6050" s="211">
        <v>14.8</v>
      </c>
      <c r="E6050" s="218"/>
      <c r="F6050" s="218"/>
      <c r="G6050" s="218"/>
      <c r="H6050" s="219"/>
    </row>
    <row r="6051" spans="1:8" ht="39.6">
      <c r="A6051" s="209">
        <v>102220</v>
      </c>
      <c r="B6051" s="210" t="s">
        <v>74</v>
      </c>
      <c r="C6051" s="209" t="s">
        <v>783</v>
      </c>
      <c r="D6051" s="211">
        <v>14.12</v>
      </c>
      <c r="E6051" s="218"/>
      <c r="F6051" s="218"/>
      <c r="G6051" s="218"/>
      <c r="H6051" s="219"/>
    </row>
    <row r="6052" spans="1:8" ht="39.6">
      <c r="A6052" s="209">
        <v>102223</v>
      </c>
      <c r="B6052" s="210" t="s">
        <v>4760</v>
      </c>
      <c r="C6052" s="209" t="s">
        <v>783</v>
      </c>
      <c r="D6052" s="211">
        <v>27.86</v>
      </c>
      <c r="E6052" s="218"/>
      <c r="F6052" s="218"/>
      <c r="G6052" s="218"/>
      <c r="H6052" s="219"/>
    </row>
    <row r="6053" spans="1:8" ht="26.4">
      <c r="A6053" s="209">
        <v>102224</v>
      </c>
      <c r="B6053" s="210" t="s">
        <v>4761</v>
      </c>
      <c r="C6053" s="209" t="s">
        <v>783</v>
      </c>
      <c r="D6053" s="211">
        <v>28.76</v>
      </c>
      <c r="E6053" s="218"/>
      <c r="F6053" s="218"/>
      <c r="G6053" s="218"/>
      <c r="H6053" s="219"/>
    </row>
    <row r="6054" spans="1:8" ht="39.6">
      <c r="A6054" s="209">
        <v>102225</v>
      </c>
      <c r="B6054" s="210" t="s">
        <v>4762</v>
      </c>
      <c r="C6054" s="209" t="s">
        <v>783</v>
      </c>
      <c r="D6054" s="211">
        <v>25.91</v>
      </c>
      <c r="E6054" s="218"/>
      <c r="F6054" s="218"/>
      <c r="G6054" s="218"/>
      <c r="H6054" s="219"/>
    </row>
    <row r="6055" spans="1:8" ht="26.4">
      <c r="A6055" s="209">
        <v>102227</v>
      </c>
      <c r="B6055" s="210" t="s">
        <v>4763</v>
      </c>
      <c r="C6055" s="209" t="s">
        <v>783</v>
      </c>
      <c r="D6055" s="211">
        <v>22.59</v>
      </c>
      <c r="E6055" s="218"/>
      <c r="F6055" s="218"/>
      <c r="G6055" s="218"/>
      <c r="H6055" s="219"/>
    </row>
    <row r="6056" spans="1:8" ht="39.6">
      <c r="A6056" s="209">
        <v>102228</v>
      </c>
      <c r="B6056" s="210" t="s">
        <v>4764</v>
      </c>
      <c r="C6056" s="209" t="s">
        <v>783</v>
      </c>
      <c r="D6056" s="211">
        <v>21.55</v>
      </c>
      <c r="E6056" s="218"/>
      <c r="F6056" s="218"/>
      <c r="G6056" s="218"/>
      <c r="H6056" s="219"/>
    </row>
    <row r="6057" spans="1:8" ht="39.6">
      <c r="A6057" s="209">
        <v>102229</v>
      </c>
      <c r="B6057" s="210" t="s">
        <v>4765</v>
      </c>
      <c r="C6057" s="209" t="s">
        <v>783</v>
      </c>
      <c r="D6057" s="211">
        <v>22.22</v>
      </c>
      <c r="E6057" s="218"/>
      <c r="F6057" s="218"/>
      <c r="G6057" s="218"/>
      <c r="H6057" s="219"/>
    </row>
    <row r="6058" spans="1:8" ht="39.6">
      <c r="A6058" s="209">
        <v>102230</v>
      </c>
      <c r="B6058" s="210" t="s">
        <v>4766</v>
      </c>
      <c r="C6058" s="209" t="s">
        <v>783</v>
      </c>
      <c r="D6058" s="211">
        <v>21.19</v>
      </c>
      <c r="E6058" s="218"/>
      <c r="F6058" s="218"/>
      <c r="G6058" s="218"/>
      <c r="H6058" s="219"/>
    </row>
    <row r="6059" spans="1:8" ht="26.4">
      <c r="A6059" s="209">
        <v>102233</v>
      </c>
      <c r="B6059" s="210" t="s">
        <v>4767</v>
      </c>
      <c r="C6059" s="209" t="s">
        <v>783</v>
      </c>
      <c r="D6059" s="211">
        <v>15.96</v>
      </c>
      <c r="E6059" s="218"/>
      <c r="F6059" s="218"/>
      <c r="G6059" s="218"/>
      <c r="H6059" s="219"/>
    </row>
    <row r="6060" spans="1:8" ht="26.4">
      <c r="A6060" s="209">
        <v>102234</v>
      </c>
      <c r="B6060" s="210" t="s">
        <v>4768</v>
      </c>
      <c r="C6060" s="209" t="s">
        <v>783</v>
      </c>
      <c r="D6060" s="211">
        <v>31.93</v>
      </c>
      <c r="E6060" s="218"/>
      <c r="F6060" s="218"/>
      <c r="G6060" s="218"/>
      <c r="H6060" s="219"/>
    </row>
    <row r="6061" spans="1:8" ht="26.4">
      <c r="A6061" s="209">
        <v>100716</v>
      </c>
      <c r="B6061" s="210" t="s">
        <v>4769</v>
      </c>
      <c r="C6061" s="209" t="s">
        <v>783</v>
      </c>
      <c r="D6061" s="211">
        <v>26.33</v>
      </c>
      <c r="E6061" s="218"/>
      <c r="F6061" s="218"/>
      <c r="G6061" s="218"/>
      <c r="H6061" s="219"/>
    </row>
    <row r="6062" spans="1:8" ht="26.4">
      <c r="A6062" s="209">
        <v>100717</v>
      </c>
      <c r="B6062" s="210" t="s">
        <v>4770</v>
      </c>
      <c r="C6062" s="209" t="s">
        <v>783</v>
      </c>
      <c r="D6062" s="211">
        <v>8.69</v>
      </c>
      <c r="E6062" s="218"/>
      <c r="F6062" s="218"/>
      <c r="G6062" s="218"/>
      <c r="H6062" s="219"/>
    </row>
    <row r="6063" spans="1:8" ht="26.4">
      <c r="A6063" s="209">
        <v>100718</v>
      </c>
      <c r="B6063" s="210" t="s">
        <v>4771</v>
      </c>
      <c r="C6063" s="209" t="s">
        <v>19</v>
      </c>
      <c r="D6063" s="211">
        <v>1.27</v>
      </c>
      <c r="E6063" s="218"/>
      <c r="F6063" s="218"/>
      <c r="G6063" s="218"/>
      <c r="H6063" s="219"/>
    </row>
    <row r="6064" spans="1:8" ht="52.8">
      <c r="A6064" s="209">
        <v>100719</v>
      </c>
      <c r="B6064" s="210" t="s">
        <v>6706</v>
      </c>
      <c r="C6064" s="209" t="s">
        <v>783</v>
      </c>
      <c r="D6064" s="211">
        <v>9.56</v>
      </c>
      <c r="E6064" s="218"/>
      <c r="F6064" s="218"/>
      <c r="G6064" s="218"/>
      <c r="H6064" s="219"/>
    </row>
    <row r="6065" spans="1:8" ht="52.8">
      <c r="A6065" s="209">
        <v>100720</v>
      </c>
      <c r="B6065" s="210" t="s">
        <v>4772</v>
      </c>
      <c r="C6065" s="209" t="s">
        <v>783</v>
      </c>
      <c r="D6065" s="211">
        <v>9.5</v>
      </c>
      <c r="E6065" s="218"/>
      <c r="F6065" s="218"/>
      <c r="G6065" s="218"/>
      <c r="H6065" s="219"/>
    </row>
    <row r="6066" spans="1:8" ht="52.8">
      <c r="A6066" s="209">
        <v>100721</v>
      </c>
      <c r="B6066" s="210" t="s">
        <v>6707</v>
      </c>
      <c r="C6066" s="209" t="s">
        <v>783</v>
      </c>
      <c r="D6066" s="211">
        <v>22.07</v>
      </c>
      <c r="E6066" s="218"/>
      <c r="F6066" s="218"/>
      <c r="G6066" s="218"/>
      <c r="H6066" s="219"/>
    </row>
    <row r="6067" spans="1:8" ht="52.8">
      <c r="A6067" s="209">
        <v>100722</v>
      </c>
      <c r="B6067" s="210" t="s">
        <v>4773</v>
      </c>
      <c r="C6067" s="209" t="s">
        <v>783</v>
      </c>
      <c r="D6067" s="211">
        <v>21.46</v>
      </c>
      <c r="E6067" s="218"/>
      <c r="F6067" s="218"/>
      <c r="G6067" s="218"/>
      <c r="H6067" s="219"/>
    </row>
    <row r="6068" spans="1:8" ht="66">
      <c r="A6068" s="209">
        <v>100723</v>
      </c>
      <c r="B6068" s="210" t="s">
        <v>6708</v>
      </c>
      <c r="C6068" s="209" t="s">
        <v>783</v>
      </c>
      <c r="D6068" s="211">
        <v>10.27</v>
      </c>
      <c r="E6068" s="218"/>
      <c r="F6068" s="218"/>
      <c r="G6068" s="218"/>
      <c r="H6068" s="219"/>
    </row>
    <row r="6069" spans="1:8" ht="66">
      <c r="A6069" s="209">
        <v>100724</v>
      </c>
      <c r="B6069" s="210" t="s">
        <v>4774</v>
      </c>
      <c r="C6069" s="209" t="s">
        <v>783</v>
      </c>
      <c r="D6069" s="211">
        <v>12.32</v>
      </c>
      <c r="E6069" s="218"/>
      <c r="F6069" s="218"/>
      <c r="G6069" s="218"/>
      <c r="H6069" s="219"/>
    </row>
    <row r="6070" spans="1:8" ht="66">
      <c r="A6070" s="209">
        <v>100725</v>
      </c>
      <c r="B6070" s="210" t="s">
        <v>6709</v>
      </c>
      <c r="C6070" s="209" t="s">
        <v>783</v>
      </c>
      <c r="D6070" s="211">
        <v>22.3</v>
      </c>
      <c r="E6070" s="218"/>
      <c r="F6070" s="218"/>
      <c r="G6070" s="218"/>
      <c r="H6070" s="219"/>
    </row>
    <row r="6071" spans="1:8" ht="66">
      <c r="A6071" s="209">
        <v>100726</v>
      </c>
      <c r="B6071" s="210" t="s">
        <v>4775</v>
      </c>
      <c r="C6071" s="209" t="s">
        <v>783</v>
      </c>
      <c r="D6071" s="211">
        <v>24.19</v>
      </c>
      <c r="E6071" s="218"/>
      <c r="F6071" s="218"/>
      <c r="G6071" s="218"/>
      <c r="H6071" s="219"/>
    </row>
    <row r="6072" spans="1:8" ht="52.8">
      <c r="A6072" s="209">
        <v>100727</v>
      </c>
      <c r="B6072" s="210" t="s">
        <v>6710</v>
      </c>
      <c r="C6072" s="209" t="s">
        <v>783</v>
      </c>
      <c r="D6072" s="211">
        <v>23.32</v>
      </c>
      <c r="E6072" s="218"/>
      <c r="F6072" s="218"/>
      <c r="G6072" s="218"/>
      <c r="H6072" s="219"/>
    </row>
    <row r="6073" spans="1:8" ht="52.8">
      <c r="A6073" s="209">
        <v>100728</v>
      </c>
      <c r="B6073" s="210" t="s">
        <v>4776</v>
      </c>
      <c r="C6073" s="209" t="s">
        <v>783</v>
      </c>
      <c r="D6073" s="211">
        <v>21.02</v>
      </c>
      <c r="E6073" s="218"/>
      <c r="F6073" s="218"/>
      <c r="G6073" s="218"/>
      <c r="H6073" s="219"/>
    </row>
    <row r="6074" spans="1:8" ht="52.8">
      <c r="A6074" s="209">
        <v>100729</v>
      </c>
      <c r="B6074" s="210" t="s">
        <v>6711</v>
      </c>
      <c r="C6074" s="209" t="s">
        <v>783</v>
      </c>
      <c r="D6074" s="211">
        <v>17.68</v>
      </c>
      <c r="E6074" s="218"/>
      <c r="F6074" s="218"/>
      <c r="G6074" s="218"/>
      <c r="H6074" s="219"/>
    </row>
    <row r="6075" spans="1:8" ht="52.8">
      <c r="A6075" s="209">
        <v>100730</v>
      </c>
      <c r="B6075" s="210" t="s">
        <v>4777</v>
      </c>
      <c r="C6075" s="209" t="s">
        <v>783</v>
      </c>
      <c r="D6075" s="211">
        <v>20.68</v>
      </c>
      <c r="E6075" s="218"/>
      <c r="F6075" s="218"/>
      <c r="G6075" s="218"/>
      <c r="H6075" s="219"/>
    </row>
    <row r="6076" spans="1:8" ht="52.8">
      <c r="A6076" s="209">
        <v>100733</v>
      </c>
      <c r="B6076" s="210" t="s">
        <v>6712</v>
      </c>
      <c r="C6076" s="209" t="s">
        <v>783</v>
      </c>
      <c r="D6076" s="211">
        <v>9.89</v>
      </c>
      <c r="E6076" s="218"/>
      <c r="F6076" s="218"/>
      <c r="G6076" s="218"/>
      <c r="H6076" s="219"/>
    </row>
    <row r="6077" spans="1:8" ht="52.8">
      <c r="A6077" s="209">
        <v>100734</v>
      </c>
      <c r="B6077" s="210" t="s">
        <v>4778</v>
      </c>
      <c r="C6077" s="209" t="s">
        <v>783</v>
      </c>
      <c r="D6077" s="211">
        <v>13.22</v>
      </c>
      <c r="E6077" s="218"/>
      <c r="F6077" s="218"/>
      <c r="G6077" s="218"/>
      <c r="H6077" s="219"/>
    </row>
    <row r="6078" spans="1:8" ht="52.8">
      <c r="A6078" s="209">
        <v>100735</v>
      </c>
      <c r="B6078" s="210" t="s">
        <v>6713</v>
      </c>
      <c r="C6078" s="209" t="s">
        <v>783</v>
      </c>
      <c r="D6078" s="211">
        <v>9.7899999999999991</v>
      </c>
      <c r="E6078" s="218"/>
      <c r="F6078" s="218"/>
      <c r="G6078" s="218"/>
      <c r="H6078" s="219"/>
    </row>
    <row r="6079" spans="1:8" ht="52.8">
      <c r="A6079" s="209">
        <v>100736</v>
      </c>
      <c r="B6079" s="210" t="s">
        <v>4779</v>
      </c>
      <c r="C6079" s="209" t="s">
        <v>783</v>
      </c>
      <c r="D6079" s="211">
        <v>13.02</v>
      </c>
      <c r="E6079" s="218"/>
      <c r="F6079" s="218"/>
      <c r="G6079" s="218"/>
      <c r="H6079" s="219"/>
    </row>
    <row r="6080" spans="1:8" ht="52.8">
      <c r="A6080" s="209">
        <v>100739</v>
      </c>
      <c r="B6080" s="210" t="s">
        <v>6714</v>
      </c>
      <c r="C6080" s="209" t="s">
        <v>783</v>
      </c>
      <c r="D6080" s="211">
        <v>9.42</v>
      </c>
      <c r="E6080" s="218"/>
      <c r="F6080" s="218"/>
      <c r="G6080" s="218"/>
      <c r="H6080" s="219"/>
    </row>
    <row r="6081" spans="1:8" ht="66">
      <c r="A6081" s="209">
        <v>100740</v>
      </c>
      <c r="B6081" s="210" t="s">
        <v>4780</v>
      </c>
      <c r="C6081" s="209" t="s">
        <v>783</v>
      </c>
      <c r="D6081" s="211">
        <v>9.99</v>
      </c>
      <c r="E6081" s="218"/>
      <c r="F6081" s="218"/>
      <c r="G6081" s="218"/>
      <c r="H6081" s="219"/>
    </row>
    <row r="6082" spans="1:8" ht="66">
      <c r="A6082" s="209">
        <v>100741</v>
      </c>
      <c r="B6082" s="210" t="s">
        <v>6715</v>
      </c>
      <c r="C6082" s="209" t="s">
        <v>783</v>
      </c>
      <c r="D6082" s="211">
        <v>21.74</v>
      </c>
      <c r="E6082" s="218"/>
      <c r="F6082" s="218"/>
      <c r="G6082" s="218"/>
      <c r="H6082" s="219"/>
    </row>
    <row r="6083" spans="1:8" ht="66">
      <c r="A6083" s="209">
        <v>100742</v>
      </c>
      <c r="B6083" s="210" t="s">
        <v>4781</v>
      </c>
      <c r="C6083" s="209" t="s">
        <v>783</v>
      </c>
      <c r="D6083" s="211">
        <v>21.94</v>
      </c>
      <c r="E6083" s="218"/>
      <c r="F6083" s="218"/>
      <c r="G6083" s="218"/>
      <c r="H6083" s="219"/>
    </row>
    <row r="6084" spans="1:8" ht="52.8">
      <c r="A6084" s="209">
        <v>100743</v>
      </c>
      <c r="B6084" s="210" t="s">
        <v>6716</v>
      </c>
      <c r="C6084" s="209" t="s">
        <v>783</v>
      </c>
      <c r="D6084" s="211">
        <v>9.2100000000000009</v>
      </c>
      <c r="E6084" s="218"/>
      <c r="F6084" s="218"/>
      <c r="G6084" s="218"/>
      <c r="H6084" s="219"/>
    </row>
    <row r="6085" spans="1:8" ht="66">
      <c r="A6085" s="209">
        <v>100744</v>
      </c>
      <c r="B6085" s="210" t="s">
        <v>4782</v>
      </c>
      <c r="C6085" s="209" t="s">
        <v>783</v>
      </c>
      <c r="D6085" s="211">
        <v>9.85</v>
      </c>
      <c r="E6085" s="218"/>
      <c r="F6085" s="218"/>
      <c r="G6085" s="218"/>
      <c r="H6085" s="219"/>
    </row>
    <row r="6086" spans="1:8" ht="66">
      <c r="A6086" s="209">
        <v>100745</v>
      </c>
      <c r="B6086" s="210" t="s">
        <v>6717</v>
      </c>
      <c r="C6086" s="209" t="s">
        <v>783</v>
      </c>
      <c r="D6086" s="211">
        <v>21.51</v>
      </c>
      <c r="E6086" s="218"/>
      <c r="F6086" s="218"/>
      <c r="G6086" s="218"/>
      <c r="H6086" s="219"/>
    </row>
    <row r="6087" spans="1:8" ht="66">
      <c r="A6087" s="209">
        <v>100746</v>
      </c>
      <c r="B6087" s="210" t="s">
        <v>4783</v>
      </c>
      <c r="C6087" s="209" t="s">
        <v>783</v>
      </c>
      <c r="D6087" s="211">
        <v>21.8</v>
      </c>
      <c r="E6087" s="218"/>
      <c r="F6087" s="218"/>
      <c r="G6087" s="218"/>
      <c r="H6087" s="219"/>
    </row>
    <row r="6088" spans="1:8" ht="52.8">
      <c r="A6088" s="209">
        <v>100747</v>
      </c>
      <c r="B6088" s="210" t="s">
        <v>6718</v>
      </c>
      <c r="C6088" s="209" t="s">
        <v>783</v>
      </c>
      <c r="D6088" s="211">
        <v>9.3000000000000007</v>
      </c>
      <c r="E6088" s="218"/>
      <c r="F6088" s="218"/>
      <c r="G6088" s="218"/>
      <c r="H6088" s="219"/>
    </row>
    <row r="6089" spans="1:8" ht="52.8">
      <c r="A6089" s="209">
        <v>100748</v>
      </c>
      <c r="B6089" s="210" t="s">
        <v>4784</v>
      </c>
      <c r="C6089" s="209" t="s">
        <v>783</v>
      </c>
      <c r="D6089" s="211">
        <v>9.91</v>
      </c>
      <c r="E6089" s="218"/>
      <c r="F6089" s="218"/>
      <c r="G6089" s="218"/>
      <c r="H6089" s="219"/>
    </row>
    <row r="6090" spans="1:8" ht="66">
      <c r="A6090" s="209">
        <v>100749</v>
      </c>
      <c r="B6090" s="210" t="s">
        <v>6719</v>
      </c>
      <c r="C6090" s="209" t="s">
        <v>783</v>
      </c>
      <c r="D6090" s="211">
        <v>21.61</v>
      </c>
      <c r="E6090" s="218"/>
      <c r="F6090" s="218"/>
      <c r="G6090" s="218"/>
      <c r="H6090" s="219"/>
    </row>
    <row r="6091" spans="1:8" ht="66">
      <c r="A6091" s="209">
        <v>100750</v>
      </c>
      <c r="B6091" s="210" t="s">
        <v>4785</v>
      </c>
      <c r="C6091" s="209" t="s">
        <v>783</v>
      </c>
      <c r="D6091" s="211">
        <v>21.86</v>
      </c>
      <c r="E6091" s="218"/>
      <c r="F6091" s="218"/>
      <c r="G6091" s="218"/>
      <c r="H6091" s="219"/>
    </row>
    <row r="6092" spans="1:8" ht="52.8">
      <c r="A6092" s="209">
        <v>100751</v>
      </c>
      <c r="B6092" s="210" t="s">
        <v>6720</v>
      </c>
      <c r="C6092" s="209" t="s">
        <v>783</v>
      </c>
      <c r="D6092" s="211">
        <v>35.369999999999997</v>
      </c>
      <c r="E6092" s="218"/>
      <c r="F6092" s="218"/>
      <c r="G6092" s="218"/>
      <c r="H6092" s="219"/>
    </row>
    <row r="6093" spans="1:8" ht="52.8">
      <c r="A6093" s="209">
        <v>100752</v>
      </c>
      <c r="B6093" s="210" t="s">
        <v>4786</v>
      </c>
      <c r="C6093" s="209" t="s">
        <v>783</v>
      </c>
      <c r="D6093" s="211">
        <v>41.38</v>
      </c>
      <c r="E6093" s="218"/>
      <c r="F6093" s="218"/>
      <c r="G6093" s="218"/>
      <c r="H6093" s="219"/>
    </row>
    <row r="6094" spans="1:8" ht="52.8">
      <c r="A6094" s="209">
        <v>100753</v>
      </c>
      <c r="B6094" s="210" t="s">
        <v>6721</v>
      </c>
      <c r="C6094" s="209" t="s">
        <v>783</v>
      </c>
      <c r="D6094" s="211">
        <v>19.59</v>
      </c>
      <c r="E6094" s="218"/>
      <c r="F6094" s="218"/>
      <c r="G6094" s="218"/>
      <c r="H6094" s="219"/>
    </row>
    <row r="6095" spans="1:8" ht="52.8">
      <c r="A6095" s="209">
        <v>100754</v>
      </c>
      <c r="B6095" s="210" t="s">
        <v>4787</v>
      </c>
      <c r="C6095" s="209" t="s">
        <v>783</v>
      </c>
      <c r="D6095" s="211">
        <v>26.06</v>
      </c>
      <c r="E6095" s="218"/>
      <c r="F6095" s="218"/>
      <c r="G6095" s="218"/>
      <c r="H6095" s="219"/>
    </row>
    <row r="6096" spans="1:8" ht="66">
      <c r="A6096" s="209">
        <v>100757</v>
      </c>
      <c r="B6096" s="210" t="s">
        <v>6722</v>
      </c>
      <c r="C6096" s="209" t="s">
        <v>783</v>
      </c>
      <c r="D6096" s="211">
        <v>43.49</v>
      </c>
      <c r="E6096" s="218"/>
      <c r="F6096" s="218"/>
      <c r="G6096" s="218"/>
      <c r="H6096" s="219"/>
    </row>
    <row r="6097" spans="1:8" ht="66">
      <c r="A6097" s="209">
        <v>100758</v>
      </c>
      <c r="B6097" s="210" t="s">
        <v>4788</v>
      </c>
      <c r="C6097" s="209" t="s">
        <v>783</v>
      </c>
      <c r="D6097" s="211">
        <v>43.9</v>
      </c>
      <c r="E6097" s="218"/>
      <c r="F6097" s="218"/>
      <c r="G6097" s="218"/>
      <c r="H6097" s="219"/>
    </row>
    <row r="6098" spans="1:8" ht="66">
      <c r="A6098" s="209">
        <v>100759</v>
      </c>
      <c r="B6098" s="210" t="s">
        <v>6723</v>
      </c>
      <c r="C6098" s="209" t="s">
        <v>783</v>
      </c>
      <c r="D6098" s="211">
        <v>43.04</v>
      </c>
      <c r="E6098" s="218"/>
      <c r="F6098" s="218"/>
      <c r="G6098" s="218"/>
      <c r="H6098" s="219"/>
    </row>
    <row r="6099" spans="1:8" ht="66">
      <c r="A6099" s="209">
        <v>100760</v>
      </c>
      <c r="B6099" s="210" t="s">
        <v>4789</v>
      </c>
      <c r="C6099" s="209" t="s">
        <v>783</v>
      </c>
      <c r="D6099" s="211">
        <v>43.62</v>
      </c>
      <c r="E6099" s="218"/>
      <c r="F6099" s="218"/>
      <c r="G6099" s="218"/>
      <c r="H6099" s="219"/>
    </row>
    <row r="6100" spans="1:8" ht="66">
      <c r="A6100" s="209">
        <v>100761</v>
      </c>
      <c r="B6100" s="210" t="s">
        <v>6724</v>
      </c>
      <c r="C6100" s="209" t="s">
        <v>783</v>
      </c>
      <c r="D6100" s="211">
        <v>43.23</v>
      </c>
      <c r="E6100" s="218"/>
      <c r="F6100" s="218"/>
      <c r="G6100" s="218"/>
      <c r="H6100" s="219"/>
    </row>
    <row r="6101" spans="1:8" ht="66">
      <c r="A6101" s="209">
        <v>100762</v>
      </c>
      <c r="B6101" s="210" t="s">
        <v>4790</v>
      </c>
      <c r="C6101" s="209" t="s">
        <v>783</v>
      </c>
      <c r="D6101" s="211">
        <v>43.74</v>
      </c>
      <c r="E6101" s="218"/>
      <c r="F6101" s="218"/>
      <c r="G6101" s="218"/>
      <c r="H6101" s="219"/>
    </row>
    <row r="6102" spans="1:8" ht="26.4">
      <c r="A6102" s="209">
        <v>102488</v>
      </c>
      <c r="B6102" s="210" t="s">
        <v>4791</v>
      </c>
      <c r="C6102" s="209" t="s">
        <v>783</v>
      </c>
      <c r="D6102" s="211">
        <v>3.18</v>
      </c>
      <c r="E6102" s="218"/>
      <c r="F6102" s="218"/>
      <c r="G6102" s="218"/>
      <c r="H6102" s="219"/>
    </row>
    <row r="6103" spans="1:8" ht="26.4">
      <c r="A6103" s="209">
        <v>102489</v>
      </c>
      <c r="B6103" s="210" t="s">
        <v>4792</v>
      </c>
      <c r="C6103" s="209" t="s">
        <v>783</v>
      </c>
      <c r="D6103" s="211">
        <v>26.34</v>
      </c>
      <c r="E6103" s="218"/>
      <c r="F6103" s="218"/>
      <c r="G6103" s="218"/>
      <c r="H6103" s="219"/>
    </row>
    <row r="6104" spans="1:8" ht="39.6">
      <c r="A6104" s="209">
        <v>102491</v>
      </c>
      <c r="B6104" s="210" t="s">
        <v>76</v>
      </c>
      <c r="C6104" s="209" t="s">
        <v>783</v>
      </c>
      <c r="D6104" s="211">
        <v>17.95</v>
      </c>
      <c r="E6104" s="218"/>
      <c r="F6104" s="218"/>
      <c r="G6104" s="218"/>
      <c r="H6104" s="219"/>
    </row>
    <row r="6105" spans="1:8" ht="39.6">
      <c r="A6105" s="209">
        <v>102492</v>
      </c>
      <c r="B6105" s="210" t="s">
        <v>4793</v>
      </c>
      <c r="C6105" s="209" t="s">
        <v>783</v>
      </c>
      <c r="D6105" s="211">
        <v>22.9</v>
      </c>
      <c r="E6105" s="218"/>
      <c r="F6105" s="218"/>
      <c r="G6105" s="218"/>
      <c r="H6105" s="219"/>
    </row>
    <row r="6106" spans="1:8" ht="39.6">
      <c r="A6106" s="209">
        <v>102494</v>
      </c>
      <c r="B6106" s="210" t="s">
        <v>78</v>
      </c>
      <c r="C6106" s="209" t="s">
        <v>783</v>
      </c>
      <c r="D6106" s="211">
        <v>55.13</v>
      </c>
      <c r="E6106" s="218"/>
      <c r="F6106" s="218"/>
      <c r="G6106" s="218"/>
      <c r="H6106" s="219"/>
    </row>
    <row r="6107" spans="1:8" ht="39.6">
      <c r="A6107" s="209">
        <v>102496</v>
      </c>
      <c r="B6107" s="210" t="s">
        <v>4794</v>
      </c>
      <c r="C6107" s="209" t="s">
        <v>19</v>
      </c>
      <c r="D6107" s="211">
        <v>11.67</v>
      </c>
      <c r="E6107" s="218"/>
      <c r="F6107" s="218"/>
      <c r="G6107" s="218"/>
      <c r="H6107" s="219"/>
    </row>
    <row r="6108" spans="1:8" ht="39.6">
      <c r="A6108" s="209">
        <v>102497</v>
      </c>
      <c r="B6108" s="210" t="s">
        <v>4795</v>
      </c>
      <c r="C6108" s="209" t="s">
        <v>19</v>
      </c>
      <c r="D6108" s="211">
        <v>4.5199999999999996</v>
      </c>
      <c r="E6108" s="218"/>
      <c r="F6108" s="218"/>
      <c r="G6108" s="218"/>
      <c r="H6108" s="219"/>
    </row>
    <row r="6109" spans="1:8" ht="26.4">
      <c r="A6109" s="209">
        <v>102498</v>
      </c>
      <c r="B6109" s="210" t="s">
        <v>4796</v>
      </c>
      <c r="C6109" s="209" t="s">
        <v>19</v>
      </c>
      <c r="D6109" s="211">
        <v>1.41</v>
      </c>
      <c r="E6109" s="218"/>
      <c r="F6109" s="218"/>
      <c r="G6109" s="218"/>
      <c r="H6109" s="219"/>
    </row>
    <row r="6110" spans="1:8" ht="13.8">
      <c r="A6110" s="209">
        <v>102499</v>
      </c>
      <c r="B6110" s="210" t="s">
        <v>4797</v>
      </c>
      <c r="C6110" s="209" t="s">
        <v>783</v>
      </c>
      <c r="D6110" s="211">
        <v>2.94</v>
      </c>
      <c r="E6110" s="218"/>
      <c r="F6110" s="218"/>
      <c r="G6110" s="218"/>
      <c r="H6110" s="219"/>
    </row>
    <row r="6111" spans="1:8" ht="39.6">
      <c r="A6111" s="209">
        <v>102500</v>
      </c>
      <c r="B6111" s="210" t="s">
        <v>4798</v>
      </c>
      <c r="C6111" s="209" t="s">
        <v>19</v>
      </c>
      <c r="D6111" s="211">
        <v>4</v>
      </c>
      <c r="E6111" s="218"/>
      <c r="F6111" s="218"/>
      <c r="G6111" s="218"/>
      <c r="H6111" s="219"/>
    </row>
    <row r="6112" spans="1:8" ht="39.6">
      <c r="A6112" s="209">
        <v>102501</v>
      </c>
      <c r="B6112" s="210" t="s">
        <v>4799</v>
      </c>
      <c r="C6112" s="209" t="s">
        <v>783</v>
      </c>
      <c r="D6112" s="211">
        <v>22.33</v>
      </c>
      <c r="E6112" s="218"/>
      <c r="F6112" s="218"/>
      <c r="G6112" s="218"/>
      <c r="H6112" s="219"/>
    </row>
    <row r="6113" spans="1:8" ht="39.6">
      <c r="A6113" s="209">
        <v>102504</v>
      </c>
      <c r="B6113" s="210" t="s">
        <v>4800</v>
      </c>
      <c r="C6113" s="209" t="s">
        <v>19</v>
      </c>
      <c r="D6113" s="211">
        <v>8.83</v>
      </c>
      <c r="E6113" s="218"/>
      <c r="F6113" s="218"/>
      <c r="G6113" s="218"/>
      <c r="H6113" s="219"/>
    </row>
    <row r="6114" spans="1:8" ht="39.6">
      <c r="A6114" s="209">
        <v>102505</v>
      </c>
      <c r="B6114" s="210" t="s">
        <v>4801</v>
      </c>
      <c r="C6114" s="209" t="s">
        <v>19</v>
      </c>
      <c r="D6114" s="211">
        <v>8.9600000000000009</v>
      </c>
      <c r="E6114" s="218"/>
      <c r="F6114" s="218"/>
      <c r="G6114" s="218"/>
      <c r="H6114" s="219"/>
    </row>
    <row r="6115" spans="1:8" ht="39.6">
      <c r="A6115" s="209">
        <v>102506</v>
      </c>
      <c r="B6115" s="210" t="s">
        <v>77</v>
      </c>
      <c r="C6115" s="209" t="s">
        <v>19</v>
      </c>
      <c r="D6115" s="211">
        <v>9.69</v>
      </c>
      <c r="E6115" s="218"/>
      <c r="F6115" s="218"/>
      <c r="G6115" s="218"/>
      <c r="H6115" s="219"/>
    </row>
    <row r="6116" spans="1:8" ht="39.6">
      <c r="A6116" s="209">
        <v>102507</v>
      </c>
      <c r="B6116" s="210" t="s">
        <v>4802</v>
      </c>
      <c r="C6116" s="209" t="s">
        <v>19</v>
      </c>
      <c r="D6116" s="211">
        <v>5.69</v>
      </c>
      <c r="E6116" s="218"/>
      <c r="F6116" s="218"/>
      <c r="G6116" s="218"/>
      <c r="H6116" s="219"/>
    </row>
    <row r="6117" spans="1:8" ht="39.6">
      <c r="A6117" s="209">
        <v>102508</v>
      </c>
      <c r="B6117" s="210" t="s">
        <v>4803</v>
      </c>
      <c r="C6117" s="209" t="s">
        <v>783</v>
      </c>
      <c r="D6117" s="211">
        <v>39.56</v>
      </c>
      <c r="E6117" s="218"/>
      <c r="F6117" s="218"/>
      <c r="G6117" s="218"/>
      <c r="H6117" s="219"/>
    </row>
    <row r="6118" spans="1:8" ht="52.8">
      <c r="A6118" s="209">
        <v>102509</v>
      </c>
      <c r="B6118" s="210" t="s">
        <v>4804</v>
      </c>
      <c r="C6118" s="209" t="s">
        <v>783</v>
      </c>
      <c r="D6118" s="211">
        <v>23.06</v>
      </c>
      <c r="E6118" s="218"/>
      <c r="F6118" s="218"/>
      <c r="G6118" s="218"/>
      <c r="H6118" s="219"/>
    </row>
    <row r="6119" spans="1:8" ht="66">
      <c r="A6119" s="209">
        <v>102512</v>
      </c>
      <c r="B6119" s="210" t="s">
        <v>4805</v>
      </c>
      <c r="C6119" s="209" t="s">
        <v>19</v>
      </c>
      <c r="D6119" s="211">
        <v>5.08</v>
      </c>
      <c r="E6119" s="218"/>
      <c r="F6119" s="218"/>
      <c r="G6119" s="218"/>
      <c r="H6119" s="219"/>
    </row>
    <row r="6120" spans="1:8" ht="39.6">
      <c r="A6120" s="209">
        <v>102513</v>
      </c>
      <c r="B6120" s="210" t="s">
        <v>4806</v>
      </c>
      <c r="C6120" s="209" t="s">
        <v>783</v>
      </c>
      <c r="D6120" s="211">
        <v>42.48</v>
      </c>
      <c r="E6120" s="218"/>
      <c r="F6120" s="218"/>
      <c r="G6120" s="218"/>
      <c r="H6120" s="219"/>
    </row>
    <row r="6121" spans="1:8" ht="39.6">
      <c r="A6121" s="209">
        <v>102520</v>
      </c>
      <c r="B6121" s="210" t="s">
        <v>4807</v>
      </c>
      <c r="C6121" s="209" t="s">
        <v>783</v>
      </c>
      <c r="D6121" s="211">
        <v>72.47</v>
      </c>
      <c r="E6121" s="218"/>
      <c r="F6121" s="218"/>
      <c r="G6121" s="218"/>
      <c r="H6121" s="219"/>
    </row>
    <row r="6122" spans="1:8" ht="39.6">
      <c r="A6122" s="209">
        <v>101749</v>
      </c>
      <c r="B6122" s="210" t="s">
        <v>4808</v>
      </c>
      <c r="C6122" s="209" t="s">
        <v>783</v>
      </c>
      <c r="D6122" s="211">
        <v>56.1</v>
      </c>
      <c r="E6122" s="218"/>
      <c r="F6122" s="218"/>
      <c r="G6122" s="218"/>
      <c r="H6122" s="219"/>
    </row>
    <row r="6123" spans="1:8" ht="39.6">
      <c r="A6123" s="209">
        <v>101750</v>
      </c>
      <c r="B6123" s="210" t="s">
        <v>4809</v>
      </c>
      <c r="C6123" s="209" t="s">
        <v>783</v>
      </c>
      <c r="D6123" s="211">
        <v>53.78</v>
      </c>
      <c r="E6123" s="218"/>
      <c r="F6123" s="218"/>
      <c r="G6123" s="218"/>
      <c r="H6123" s="219"/>
    </row>
    <row r="6124" spans="1:8" ht="26.4">
      <c r="A6124" s="209">
        <v>101729</v>
      </c>
      <c r="B6124" s="210" t="s">
        <v>4810</v>
      </c>
      <c r="C6124" s="209" t="s">
        <v>783</v>
      </c>
      <c r="D6124" s="211">
        <v>223.7</v>
      </c>
      <c r="E6124" s="218"/>
      <c r="F6124" s="218"/>
      <c r="G6124" s="218"/>
      <c r="H6124" s="219"/>
    </row>
    <row r="6125" spans="1:8" ht="13.8">
      <c r="A6125" s="209">
        <v>101746</v>
      </c>
      <c r="B6125" s="210" t="s">
        <v>4811</v>
      </c>
      <c r="C6125" s="209" t="s">
        <v>783</v>
      </c>
      <c r="D6125" s="211">
        <v>351.76</v>
      </c>
      <c r="E6125" s="218"/>
      <c r="F6125" s="218"/>
      <c r="G6125" s="218"/>
      <c r="H6125" s="219"/>
    </row>
    <row r="6126" spans="1:8" ht="26.4">
      <c r="A6126" s="209">
        <v>101751</v>
      </c>
      <c r="B6126" s="210" t="s">
        <v>4812</v>
      </c>
      <c r="C6126" s="209" t="s">
        <v>783</v>
      </c>
      <c r="D6126" s="211">
        <v>229.43</v>
      </c>
      <c r="E6126" s="218"/>
      <c r="F6126" s="218"/>
      <c r="G6126" s="218"/>
      <c r="H6126" s="219"/>
    </row>
    <row r="6127" spans="1:8" ht="52.8">
      <c r="A6127" s="209">
        <v>87246</v>
      </c>
      <c r="B6127" s="210" t="s">
        <v>6725</v>
      </c>
      <c r="C6127" s="209" t="s">
        <v>783</v>
      </c>
      <c r="D6127" s="211">
        <v>69.94</v>
      </c>
      <c r="E6127" s="218"/>
      <c r="F6127" s="218"/>
      <c r="G6127" s="218"/>
      <c r="H6127" s="219"/>
    </row>
    <row r="6128" spans="1:8" ht="52.8">
      <c r="A6128" s="209">
        <v>87247</v>
      </c>
      <c r="B6128" s="210" t="s">
        <v>6726</v>
      </c>
      <c r="C6128" s="209" t="s">
        <v>783</v>
      </c>
      <c r="D6128" s="211">
        <v>63.73</v>
      </c>
      <c r="E6128" s="218"/>
      <c r="F6128" s="218"/>
      <c r="G6128" s="218"/>
      <c r="H6128" s="219"/>
    </row>
    <row r="6129" spans="1:8" ht="52.8">
      <c r="A6129" s="209">
        <v>87248</v>
      </c>
      <c r="B6129" s="210" t="s">
        <v>6727</v>
      </c>
      <c r="C6129" s="209" t="s">
        <v>783</v>
      </c>
      <c r="D6129" s="211">
        <v>57.32</v>
      </c>
      <c r="E6129" s="218"/>
      <c r="F6129" s="218"/>
      <c r="G6129" s="218"/>
      <c r="H6129" s="219"/>
    </row>
    <row r="6130" spans="1:8" ht="52.8">
      <c r="A6130" s="209">
        <v>87249</v>
      </c>
      <c r="B6130" s="210" t="s">
        <v>6728</v>
      </c>
      <c r="C6130" s="209" t="s">
        <v>783</v>
      </c>
      <c r="D6130" s="211">
        <v>74.12</v>
      </c>
      <c r="E6130" s="218"/>
      <c r="F6130" s="218"/>
      <c r="G6130" s="218"/>
      <c r="H6130" s="219"/>
    </row>
    <row r="6131" spans="1:8" ht="52.8">
      <c r="A6131" s="209">
        <v>87250</v>
      </c>
      <c r="B6131" s="210" t="s">
        <v>6729</v>
      </c>
      <c r="C6131" s="209" t="s">
        <v>783</v>
      </c>
      <c r="D6131" s="211">
        <v>64.790000000000006</v>
      </c>
      <c r="E6131" s="218"/>
      <c r="F6131" s="218"/>
      <c r="G6131" s="218"/>
      <c r="H6131" s="219"/>
    </row>
    <row r="6132" spans="1:8" ht="52.8">
      <c r="A6132" s="209">
        <v>87251</v>
      </c>
      <c r="B6132" s="210" t="s">
        <v>6730</v>
      </c>
      <c r="C6132" s="209" t="s">
        <v>783</v>
      </c>
      <c r="D6132" s="211">
        <v>57.41</v>
      </c>
      <c r="E6132" s="218"/>
      <c r="F6132" s="218"/>
      <c r="G6132" s="218"/>
      <c r="H6132" s="219"/>
    </row>
    <row r="6133" spans="1:8" ht="52.8">
      <c r="A6133" s="209">
        <v>87255</v>
      </c>
      <c r="B6133" s="210" t="s">
        <v>6731</v>
      </c>
      <c r="C6133" s="209" t="s">
        <v>783</v>
      </c>
      <c r="D6133" s="211">
        <v>117.55</v>
      </c>
      <c r="E6133" s="218"/>
      <c r="F6133" s="218"/>
      <c r="G6133" s="218"/>
      <c r="H6133" s="219"/>
    </row>
    <row r="6134" spans="1:8" ht="52.8">
      <c r="A6134" s="209">
        <v>87256</v>
      </c>
      <c r="B6134" s="210" t="s">
        <v>6732</v>
      </c>
      <c r="C6134" s="209" t="s">
        <v>783</v>
      </c>
      <c r="D6134" s="211">
        <v>105.94</v>
      </c>
      <c r="E6134" s="218"/>
      <c r="F6134" s="218"/>
      <c r="G6134" s="218"/>
      <c r="H6134" s="219"/>
    </row>
    <row r="6135" spans="1:8" ht="52.8">
      <c r="A6135" s="209">
        <v>87257</v>
      </c>
      <c r="B6135" s="210" t="s">
        <v>6733</v>
      </c>
      <c r="C6135" s="209" t="s">
        <v>783</v>
      </c>
      <c r="D6135" s="211">
        <v>97.1</v>
      </c>
      <c r="E6135" s="218"/>
      <c r="F6135" s="218"/>
      <c r="G6135" s="218"/>
      <c r="H6135" s="219"/>
    </row>
    <row r="6136" spans="1:8" ht="52.8">
      <c r="A6136" s="209">
        <v>87258</v>
      </c>
      <c r="B6136" s="210" t="s">
        <v>6734</v>
      </c>
      <c r="C6136" s="209" t="s">
        <v>783</v>
      </c>
      <c r="D6136" s="211">
        <v>168.79</v>
      </c>
      <c r="E6136" s="218"/>
      <c r="F6136" s="218"/>
      <c r="G6136" s="218"/>
      <c r="H6136" s="219"/>
    </row>
    <row r="6137" spans="1:8" ht="52.8">
      <c r="A6137" s="209">
        <v>87259</v>
      </c>
      <c r="B6137" s="210" t="s">
        <v>6735</v>
      </c>
      <c r="C6137" s="209" t="s">
        <v>783</v>
      </c>
      <c r="D6137" s="211">
        <v>156.94999999999999</v>
      </c>
      <c r="E6137" s="218"/>
      <c r="F6137" s="218"/>
      <c r="G6137" s="218"/>
      <c r="H6137" s="219"/>
    </row>
    <row r="6138" spans="1:8" ht="52.8">
      <c r="A6138" s="209">
        <v>87260</v>
      </c>
      <c r="B6138" s="210" t="s">
        <v>6736</v>
      </c>
      <c r="C6138" s="209" t="s">
        <v>783</v>
      </c>
      <c r="D6138" s="211">
        <v>148.86000000000001</v>
      </c>
      <c r="E6138" s="218"/>
      <c r="F6138" s="218"/>
      <c r="G6138" s="218"/>
      <c r="H6138" s="219"/>
    </row>
    <row r="6139" spans="1:8" ht="52.8">
      <c r="A6139" s="209">
        <v>87261</v>
      </c>
      <c r="B6139" s="210" t="s">
        <v>6737</v>
      </c>
      <c r="C6139" s="209" t="s">
        <v>783</v>
      </c>
      <c r="D6139" s="211">
        <v>191.77</v>
      </c>
      <c r="E6139" s="218"/>
      <c r="F6139" s="218"/>
      <c r="G6139" s="218"/>
      <c r="H6139" s="219"/>
    </row>
    <row r="6140" spans="1:8" ht="52.8">
      <c r="A6140" s="209">
        <v>87262</v>
      </c>
      <c r="B6140" s="210" t="s">
        <v>6738</v>
      </c>
      <c r="C6140" s="209" t="s">
        <v>783</v>
      </c>
      <c r="D6140" s="211">
        <v>178.26</v>
      </c>
      <c r="E6140" s="218"/>
      <c r="F6140" s="218"/>
      <c r="G6140" s="218"/>
      <c r="H6140" s="219"/>
    </row>
    <row r="6141" spans="1:8" ht="52.8">
      <c r="A6141" s="209">
        <v>87263</v>
      </c>
      <c r="B6141" s="210" t="s">
        <v>6739</v>
      </c>
      <c r="C6141" s="209" t="s">
        <v>783</v>
      </c>
      <c r="D6141" s="211">
        <v>168.69</v>
      </c>
      <c r="E6141" s="218"/>
      <c r="F6141" s="218"/>
      <c r="G6141" s="218"/>
      <c r="H6141" s="219"/>
    </row>
    <row r="6142" spans="1:8" ht="66">
      <c r="A6142" s="209">
        <v>89046</v>
      </c>
      <c r="B6142" s="210" t="s">
        <v>4813</v>
      </c>
      <c r="C6142" s="209" t="s">
        <v>783</v>
      </c>
      <c r="D6142" s="211">
        <v>63.04</v>
      </c>
      <c r="E6142" s="218"/>
      <c r="F6142" s="218"/>
      <c r="G6142" s="218"/>
      <c r="H6142" s="219"/>
    </row>
    <row r="6143" spans="1:8" ht="79.2">
      <c r="A6143" s="209">
        <v>89171</v>
      </c>
      <c r="B6143" s="210" t="s">
        <v>4814</v>
      </c>
      <c r="C6143" s="209" t="s">
        <v>783</v>
      </c>
      <c r="D6143" s="211">
        <v>60.16</v>
      </c>
      <c r="E6143" s="218"/>
      <c r="F6143" s="218"/>
      <c r="G6143" s="218"/>
      <c r="H6143" s="219"/>
    </row>
    <row r="6144" spans="1:8" ht="52.8">
      <c r="A6144" s="209">
        <v>93389</v>
      </c>
      <c r="B6144" s="210" t="s">
        <v>6740</v>
      </c>
      <c r="C6144" s="209" t="s">
        <v>783</v>
      </c>
      <c r="D6144" s="211">
        <v>63.53</v>
      </c>
      <c r="E6144" s="218"/>
      <c r="F6144" s="218"/>
      <c r="G6144" s="218"/>
      <c r="H6144" s="219"/>
    </row>
    <row r="6145" spans="1:8" ht="52.8">
      <c r="A6145" s="209">
        <v>93390</v>
      </c>
      <c r="B6145" s="210" t="s">
        <v>6741</v>
      </c>
      <c r="C6145" s="209" t="s">
        <v>783</v>
      </c>
      <c r="D6145" s="211">
        <v>57.42</v>
      </c>
      <c r="E6145" s="218"/>
      <c r="F6145" s="218"/>
      <c r="G6145" s="218"/>
      <c r="H6145" s="219"/>
    </row>
    <row r="6146" spans="1:8" ht="52.8">
      <c r="A6146" s="209">
        <v>93391</v>
      </c>
      <c r="B6146" s="210" t="s">
        <v>6742</v>
      </c>
      <c r="C6146" s="209" t="s">
        <v>783</v>
      </c>
      <c r="D6146" s="211">
        <v>51.03</v>
      </c>
      <c r="E6146" s="218"/>
      <c r="F6146" s="218"/>
      <c r="G6146" s="218"/>
      <c r="H6146" s="219"/>
    </row>
    <row r="6147" spans="1:8" ht="52.8">
      <c r="A6147" s="209">
        <v>104593</v>
      </c>
      <c r="B6147" s="210" t="s">
        <v>6743</v>
      </c>
      <c r="C6147" s="209" t="s">
        <v>783</v>
      </c>
      <c r="D6147" s="211">
        <v>121.2</v>
      </c>
      <c r="E6147" s="218"/>
      <c r="F6147" s="218"/>
      <c r="G6147" s="218"/>
      <c r="H6147" s="219"/>
    </row>
    <row r="6148" spans="1:8" ht="52.8">
      <c r="A6148" s="209">
        <v>104594</v>
      </c>
      <c r="B6148" s="210" t="s">
        <v>6744</v>
      </c>
      <c r="C6148" s="209" t="s">
        <v>783</v>
      </c>
      <c r="D6148" s="211">
        <v>108.13</v>
      </c>
      <c r="E6148" s="218"/>
      <c r="F6148" s="218"/>
      <c r="G6148" s="218"/>
      <c r="H6148" s="219"/>
    </row>
    <row r="6149" spans="1:8" ht="52.8">
      <c r="A6149" s="209">
        <v>104595</v>
      </c>
      <c r="B6149" s="210" t="s">
        <v>6745</v>
      </c>
      <c r="C6149" s="209" t="s">
        <v>783</v>
      </c>
      <c r="D6149" s="211">
        <v>97.51</v>
      </c>
      <c r="E6149" s="218"/>
      <c r="F6149" s="218"/>
      <c r="G6149" s="218"/>
      <c r="H6149" s="219"/>
    </row>
    <row r="6150" spans="1:8" ht="52.8">
      <c r="A6150" s="209">
        <v>104596</v>
      </c>
      <c r="B6150" s="210" t="s">
        <v>6746</v>
      </c>
      <c r="C6150" s="209" t="s">
        <v>783</v>
      </c>
      <c r="D6150" s="211">
        <v>196.3</v>
      </c>
      <c r="E6150" s="218"/>
      <c r="F6150" s="218"/>
      <c r="G6150" s="218"/>
      <c r="H6150" s="219"/>
    </row>
    <row r="6151" spans="1:8" ht="52.8">
      <c r="A6151" s="209">
        <v>104597</v>
      </c>
      <c r="B6151" s="210" t="s">
        <v>6747</v>
      </c>
      <c r="C6151" s="209" t="s">
        <v>783</v>
      </c>
      <c r="D6151" s="211">
        <v>181</v>
      </c>
      <c r="E6151" s="218"/>
      <c r="F6151" s="218"/>
      <c r="G6151" s="218"/>
      <c r="H6151" s="219"/>
    </row>
    <row r="6152" spans="1:8" ht="52.8">
      <c r="A6152" s="209">
        <v>104598</v>
      </c>
      <c r="B6152" s="210" t="s">
        <v>6748</v>
      </c>
      <c r="C6152" s="209" t="s">
        <v>783</v>
      </c>
      <c r="D6152" s="211">
        <v>169.27</v>
      </c>
      <c r="E6152" s="218"/>
      <c r="F6152" s="218"/>
      <c r="G6152" s="218"/>
      <c r="H6152" s="219"/>
    </row>
    <row r="6153" spans="1:8" ht="66">
      <c r="A6153" s="209">
        <v>104599</v>
      </c>
      <c r="B6153" s="210" t="s">
        <v>6749</v>
      </c>
      <c r="C6153" s="209" t="s">
        <v>783</v>
      </c>
      <c r="D6153" s="211">
        <v>81.819999999999993</v>
      </c>
      <c r="E6153" s="218"/>
      <c r="F6153" s="218"/>
      <c r="G6153" s="218"/>
      <c r="H6153" s="219"/>
    </row>
    <row r="6154" spans="1:8" ht="66">
      <c r="A6154" s="209">
        <v>104600</v>
      </c>
      <c r="B6154" s="210" t="s">
        <v>6750</v>
      </c>
      <c r="C6154" s="209" t="s">
        <v>783</v>
      </c>
      <c r="D6154" s="211">
        <v>74.89</v>
      </c>
      <c r="E6154" s="218"/>
      <c r="F6154" s="218"/>
      <c r="G6154" s="218"/>
      <c r="H6154" s="219"/>
    </row>
    <row r="6155" spans="1:8" ht="66">
      <c r="A6155" s="209">
        <v>104601</v>
      </c>
      <c r="B6155" s="210" t="s">
        <v>6751</v>
      </c>
      <c r="C6155" s="209" t="s">
        <v>783</v>
      </c>
      <c r="D6155" s="211">
        <v>68.23</v>
      </c>
      <c r="E6155" s="218"/>
      <c r="F6155" s="218"/>
      <c r="G6155" s="218"/>
      <c r="H6155" s="219"/>
    </row>
    <row r="6156" spans="1:8" ht="66">
      <c r="A6156" s="209">
        <v>104602</v>
      </c>
      <c r="B6156" s="210" t="s">
        <v>6752</v>
      </c>
      <c r="C6156" s="209" t="s">
        <v>783</v>
      </c>
      <c r="D6156" s="211">
        <v>61.72</v>
      </c>
      <c r="E6156" s="218"/>
      <c r="F6156" s="218"/>
      <c r="G6156" s="218"/>
      <c r="H6156" s="219"/>
    </row>
    <row r="6157" spans="1:8" ht="66">
      <c r="A6157" s="209">
        <v>104603</v>
      </c>
      <c r="B6157" s="210" t="s">
        <v>6753</v>
      </c>
      <c r="C6157" s="209" t="s">
        <v>783</v>
      </c>
      <c r="D6157" s="211">
        <v>59.56</v>
      </c>
      <c r="E6157" s="218"/>
      <c r="F6157" s="218"/>
      <c r="G6157" s="218"/>
      <c r="H6157" s="219"/>
    </row>
    <row r="6158" spans="1:8" ht="66">
      <c r="A6158" s="209">
        <v>104604</v>
      </c>
      <c r="B6158" s="210" t="s">
        <v>6754</v>
      </c>
      <c r="C6158" s="209" t="s">
        <v>783</v>
      </c>
      <c r="D6158" s="211">
        <v>53.17</v>
      </c>
      <c r="E6158" s="218"/>
      <c r="F6158" s="218"/>
      <c r="G6158" s="218"/>
      <c r="H6158" s="219"/>
    </row>
    <row r="6159" spans="1:8" ht="66">
      <c r="A6159" s="209">
        <v>104605</v>
      </c>
      <c r="B6159" s="210" t="s">
        <v>6755</v>
      </c>
      <c r="C6159" s="209" t="s">
        <v>783</v>
      </c>
      <c r="D6159" s="211">
        <v>99.27</v>
      </c>
      <c r="E6159" s="218"/>
      <c r="F6159" s="218"/>
      <c r="G6159" s="218"/>
      <c r="H6159" s="219"/>
    </row>
    <row r="6160" spans="1:8" ht="66">
      <c r="A6160" s="209">
        <v>104606</v>
      </c>
      <c r="B6160" s="210" t="s">
        <v>6756</v>
      </c>
      <c r="C6160" s="209" t="s">
        <v>783</v>
      </c>
      <c r="D6160" s="211">
        <v>71.92</v>
      </c>
      <c r="E6160" s="218"/>
      <c r="F6160" s="218"/>
      <c r="G6160" s="218"/>
      <c r="H6160" s="219"/>
    </row>
    <row r="6161" spans="1:8" ht="66">
      <c r="A6161" s="209">
        <v>104607</v>
      </c>
      <c r="B6161" s="210" t="s">
        <v>6757</v>
      </c>
      <c r="C6161" s="209" t="s">
        <v>783</v>
      </c>
      <c r="D6161" s="211">
        <v>60.57</v>
      </c>
      <c r="E6161" s="218"/>
      <c r="F6161" s="218"/>
      <c r="G6161" s="218"/>
      <c r="H6161" s="219"/>
    </row>
    <row r="6162" spans="1:8" ht="66">
      <c r="A6162" s="209">
        <v>104608</v>
      </c>
      <c r="B6162" s="210" t="s">
        <v>6758</v>
      </c>
      <c r="C6162" s="209" t="s">
        <v>783</v>
      </c>
      <c r="D6162" s="211">
        <v>204.51</v>
      </c>
      <c r="E6162" s="218"/>
      <c r="F6162" s="218"/>
      <c r="G6162" s="218"/>
      <c r="H6162" s="219"/>
    </row>
    <row r="6163" spans="1:8" ht="66">
      <c r="A6163" s="209">
        <v>104609</v>
      </c>
      <c r="B6163" s="210" t="s">
        <v>6759</v>
      </c>
      <c r="C6163" s="209" t="s">
        <v>783</v>
      </c>
      <c r="D6163" s="211">
        <v>167.06</v>
      </c>
      <c r="E6163" s="218"/>
      <c r="F6163" s="218"/>
      <c r="G6163" s="218"/>
      <c r="H6163" s="219"/>
    </row>
    <row r="6164" spans="1:8" ht="66">
      <c r="A6164" s="209">
        <v>104610</v>
      </c>
      <c r="B6164" s="210" t="s">
        <v>6760</v>
      </c>
      <c r="C6164" s="209" t="s">
        <v>783</v>
      </c>
      <c r="D6164" s="211">
        <v>153.38</v>
      </c>
      <c r="E6164" s="218"/>
      <c r="F6164" s="218"/>
      <c r="G6164" s="218"/>
      <c r="H6164" s="219"/>
    </row>
    <row r="6165" spans="1:8" ht="26.4">
      <c r="A6165" s="209">
        <v>98671</v>
      </c>
      <c r="B6165" s="210" t="s">
        <v>4815</v>
      </c>
      <c r="C6165" s="209" t="s">
        <v>783</v>
      </c>
      <c r="D6165" s="211">
        <v>437.51</v>
      </c>
      <c r="E6165" s="218"/>
      <c r="F6165" s="218"/>
      <c r="G6165" s="218"/>
      <c r="H6165" s="219"/>
    </row>
    <row r="6166" spans="1:8" ht="26.4">
      <c r="A6166" s="209">
        <v>98672</v>
      </c>
      <c r="B6166" s="210" t="s">
        <v>4816</v>
      </c>
      <c r="C6166" s="209" t="s">
        <v>783</v>
      </c>
      <c r="D6166" s="211">
        <v>535.57000000000005</v>
      </c>
      <c r="E6166" s="218"/>
      <c r="F6166" s="218"/>
      <c r="G6166" s="218"/>
      <c r="H6166" s="219"/>
    </row>
    <row r="6167" spans="1:8" ht="39.6">
      <c r="A6167" s="209">
        <v>98678</v>
      </c>
      <c r="B6167" s="210" t="s">
        <v>4817</v>
      </c>
      <c r="C6167" s="209" t="s">
        <v>783</v>
      </c>
      <c r="D6167" s="211">
        <v>437.96</v>
      </c>
      <c r="E6167" s="218"/>
      <c r="F6167" s="218"/>
      <c r="G6167" s="218"/>
      <c r="H6167" s="219"/>
    </row>
    <row r="6168" spans="1:8" ht="39.6">
      <c r="A6168" s="209">
        <v>98679</v>
      </c>
      <c r="B6168" s="210" t="s">
        <v>4818</v>
      </c>
      <c r="C6168" s="209" t="s">
        <v>783</v>
      </c>
      <c r="D6168" s="211">
        <v>37.6</v>
      </c>
      <c r="E6168" s="218"/>
      <c r="F6168" s="218"/>
      <c r="G6168" s="218"/>
      <c r="H6168" s="219"/>
    </row>
    <row r="6169" spans="1:8" ht="39.6">
      <c r="A6169" s="209">
        <v>98680</v>
      </c>
      <c r="B6169" s="210" t="s">
        <v>4819</v>
      </c>
      <c r="C6169" s="209" t="s">
        <v>783</v>
      </c>
      <c r="D6169" s="211">
        <v>47.78</v>
      </c>
      <c r="E6169" s="218"/>
      <c r="F6169" s="218"/>
      <c r="G6169" s="218"/>
      <c r="H6169" s="219"/>
    </row>
    <row r="6170" spans="1:8" ht="39.6">
      <c r="A6170" s="209">
        <v>98681</v>
      </c>
      <c r="B6170" s="210" t="s">
        <v>4820</v>
      </c>
      <c r="C6170" s="209" t="s">
        <v>783</v>
      </c>
      <c r="D6170" s="211">
        <v>35.28</v>
      </c>
      <c r="E6170" s="218"/>
      <c r="F6170" s="218"/>
      <c r="G6170" s="218"/>
      <c r="H6170" s="219"/>
    </row>
    <row r="6171" spans="1:8" ht="39.6">
      <c r="A6171" s="209">
        <v>98682</v>
      </c>
      <c r="B6171" s="210" t="s">
        <v>4821</v>
      </c>
      <c r="C6171" s="209" t="s">
        <v>783</v>
      </c>
      <c r="D6171" s="211">
        <v>45.46</v>
      </c>
      <c r="E6171" s="218"/>
      <c r="F6171" s="218"/>
      <c r="G6171" s="218"/>
      <c r="H6171" s="219"/>
    </row>
    <row r="6172" spans="1:8" ht="13.8">
      <c r="A6172" s="209">
        <v>98685</v>
      </c>
      <c r="B6172" s="210" t="s">
        <v>4822</v>
      </c>
      <c r="C6172" s="209" t="s">
        <v>19</v>
      </c>
      <c r="D6172" s="211">
        <v>78.66</v>
      </c>
      <c r="E6172" s="218"/>
      <c r="F6172" s="218"/>
      <c r="G6172" s="218"/>
      <c r="H6172" s="219"/>
    </row>
    <row r="6173" spans="1:8" ht="26.4">
      <c r="A6173" s="209">
        <v>98686</v>
      </c>
      <c r="B6173" s="210" t="s">
        <v>4823</v>
      </c>
      <c r="C6173" s="209" t="s">
        <v>19</v>
      </c>
      <c r="D6173" s="211">
        <v>40.36</v>
      </c>
      <c r="E6173" s="218"/>
      <c r="F6173" s="218"/>
      <c r="G6173" s="218"/>
      <c r="H6173" s="219"/>
    </row>
    <row r="6174" spans="1:8" ht="26.4">
      <c r="A6174" s="209">
        <v>98688</v>
      </c>
      <c r="B6174" s="210" t="s">
        <v>4824</v>
      </c>
      <c r="C6174" s="209" t="s">
        <v>19</v>
      </c>
      <c r="D6174" s="211">
        <v>83.17</v>
      </c>
      <c r="E6174" s="218"/>
      <c r="F6174" s="218"/>
      <c r="G6174" s="218"/>
      <c r="H6174" s="219"/>
    </row>
    <row r="6175" spans="1:8" ht="26.4">
      <c r="A6175" s="209">
        <v>98689</v>
      </c>
      <c r="B6175" s="210" t="s">
        <v>4825</v>
      </c>
      <c r="C6175" s="209" t="s">
        <v>19</v>
      </c>
      <c r="D6175" s="211">
        <v>111.11</v>
      </c>
      <c r="E6175" s="218"/>
      <c r="F6175" s="218"/>
      <c r="G6175" s="218"/>
      <c r="H6175" s="219"/>
    </row>
    <row r="6176" spans="1:8" ht="52.8">
      <c r="A6176" s="209">
        <v>101090</v>
      </c>
      <c r="B6176" s="210" t="s">
        <v>4826</v>
      </c>
      <c r="C6176" s="209" t="s">
        <v>783</v>
      </c>
      <c r="D6176" s="211">
        <v>196.57</v>
      </c>
      <c r="E6176" s="218"/>
      <c r="F6176" s="218"/>
      <c r="G6176" s="218"/>
      <c r="H6176" s="219"/>
    </row>
    <row r="6177" spans="1:8" ht="26.4">
      <c r="A6177" s="209">
        <v>101091</v>
      </c>
      <c r="B6177" s="210" t="s">
        <v>4827</v>
      </c>
      <c r="C6177" s="209" t="s">
        <v>783</v>
      </c>
      <c r="D6177" s="211">
        <v>153.34</v>
      </c>
      <c r="E6177" s="218"/>
      <c r="F6177" s="218"/>
      <c r="G6177" s="218"/>
      <c r="H6177" s="219"/>
    </row>
    <row r="6178" spans="1:8" ht="39.6">
      <c r="A6178" s="209">
        <v>101725</v>
      </c>
      <c r="B6178" s="210" t="s">
        <v>4828</v>
      </c>
      <c r="C6178" s="209" t="s">
        <v>783</v>
      </c>
      <c r="D6178" s="211">
        <v>272.01</v>
      </c>
      <c r="E6178" s="218"/>
      <c r="F6178" s="218"/>
      <c r="G6178" s="218"/>
      <c r="H6178" s="219"/>
    </row>
    <row r="6179" spans="1:8" ht="39.6">
      <c r="A6179" s="209">
        <v>101726</v>
      </c>
      <c r="B6179" s="210" t="s">
        <v>4829</v>
      </c>
      <c r="C6179" s="209" t="s">
        <v>783</v>
      </c>
      <c r="D6179" s="211">
        <v>190.93</v>
      </c>
      <c r="E6179" s="218"/>
      <c r="F6179" s="218"/>
      <c r="G6179" s="218"/>
      <c r="H6179" s="219"/>
    </row>
    <row r="6180" spans="1:8" ht="26.4">
      <c r="A6180" s="209">
        <v>101731</v>
      </c>
      <c r="B6180" s="210" t="s">
        <v>4830</v>
      </c>
      <c r="C6180" s="209" t="s">
        <v>783</v>
      </c>
      <c r="D6180" s="211">
        <v>278.77</v>
      </c>
      <c r="E6180" s="218"/>
      <c r="F6180" s="218"/>
      <c r="G6180" s="218"/>
      <c r="H6180" s="219"/>
    </row>
    <row r="6181" spans="1:8" ht="26.4">
      <c r="A6181" s="209">
        <v>101732</v>
      </c>
      <c r="B6181" s="210" t="s">
        <v>4831</v>
      </c>
      <c r="C6181" s="209" t="s">
        <v>783</v>
      </c>
      <c r="D6181" s="211">
        <v>89.44</v>
      </c>
      <c r="E6181" s="218"/>
      <c r="F6181" s="218"/>
      <c r="G6181" s="218"/>
      <c r="H6181" s="219"/>
    </row>
    <row r="6182" spans="1:8" ht="39.6">
      <c r="A6182" s="209">
        <v>101094</v>
      </c>
      <c r="B6182" s="210" t="s">
        <v>6761</v>
      </c>
      <c r="C6182" s="209" t="s">
        <v>19</v>
      </c>
      <c r="D6182" s="211">
        <v>185.94</v>
      </c>
      <c r="E6182" s="218"/>
      <c r="F6182" s="218"/>
      <c r="G6182" s="218"/>
      <c r="H6182" s="219"/>
    </row>
    <row r="6183" spans="1:8" ht="39.6">
      <c r="A6183" s="209">
        <v>101727</v>
      </c>
      <c r="B6183" s="210" t="s">
        <v>4832</v>
      </c>
      <c r="C6183" s="209" t="s">
        <v>783</v>
      </c>
      <c r="D6183" s="211">
        <v>218.26</v>
      </c>
      <c r="E6183" s="218"/>
      <c r="F6183" s="218"/>
      <c r="G6183" s="218"/>
      <c r="H6183" s="219"/>
    </row>
    <row r="6184" spans="1:8" ht="39.6">
      <c r="A6184" s="209">
        <v>101733</v>
      </c>
      <c r="B6184" s="210" t="s">
        <v>4833</v>
      </c>
      <c r="C6184" s="209" t="s">
        <v>783</v>
      </c>
      <c r="D6184" s="211">
        <v>293.13</v>
      </c>
      <c r="E6184" s="218"/>
      <c r="F6184" s="218"/>
      <c r="G6184" s="218"/>
      <c r="H6184" s="219"/>
    </row>
    <row r="6185" spans="1:8" ht="26.4">
      <c r="A6185" s="209">
        <v>101734</v>
      </c>
      <c r="B6185" s="210" t="s">
        <v>4834</v>
      </c>
      <c r="C6185" s="209" t="s">
        <v>783</v>
      </c>
      <c r="D6185" s="211">
        <v>449.59</v>
      </c>
      <c r="E6185" s="218"/>
      <c r="F6185" s="218"/>
      <c r="G6185" s="218"/>
      <c r="H6185" s="219"/>
    </row>
    <row r="6186" spans="1:8" ht="26.4">
      <c r="A6186" s="209">
        <v>101735</v>
      </c>
      <c r="B6186" s="210" t="s">
        <v>4835</v>
      </c>
      <c r="C6186" s="209" t="s">
        <v>783</v>
      </c>
      <c r="D6186" s="211">
        <v>460.94</v>
      </c>
      <c r="E6186" s="218"/>
      <c r="F6186" s="218"/>
      <c r="G6186" s="218"/>
      <c r="H6186" s="219"/>
    </row>
    <row r="6187" spans="1:8" ht="39.6">
      <c r="A6187" s="209">
        <v>101736</v>
      </c>
      <c r="B6187" s="210" t="s">
        <v>4836</v>
      </c>
      <c r="C6187" s="209" t="s">
        <v>783</v>
      </c>
      <c r="D6187" s="211">
        <v>101.08</v>
      </c>
      <c r="E6187" s="218"/>
      <c r="F6187" s="218"/>
      <c r="G6187" s="218"/>
      <c r="H6187" s="219"/>
    </row>
    <row r="6188" spans="1:8" ht="39.6">
      <c r="A6188" s="209">
        <v>101737</v>
      </c>
      <c r="B6188" s="210" t="s">
        <v>4837</v>
      </c>
      <c r="C6188" s="209" t="s">
        <v>783</v>
      </c>
      <c r="D6188" s="211">
        <v>123.53</v>
      </c>
      <c r="E6188" s="218"/>
      <c r="F6188" s="218"/>
      <c r="G6188" s="218"/>
      <c r="H6188" s="219"/>
    </row>
    <row r="6189" spans="1:8" ht="26.4">
      <c r="A6189" s="209">
        <v>101748</v>
      </c>
      <c r="B6189" s="210" t="s">
        <v>4838</v>
      </c>
      <c r="C6189" s="209" t="s">
        <v>783</v>
      </c>
      <c r="D6189" s="211">
        <v>3.2</v>
      </c>
      <c r="E6189" s="218"/>
      <c r="F6189" s="218"/>
      <c r="G6189" s="218"/>
      <c r="H6189" s="219"/>
    </row>
    <row r="6190" spans="1:8" ht="79.2">
      <c r="A6190" s="209">
        <v>104162</v>
      </c>
      <c r="B6190" s="210" t="s">
        <v>4839</v>
      </c>
      <c r="C6190" s="209" t="s">
        <v>783</v>
      </c>
      <c r="D6190" s="211">
        <v>95.34</v>
      </c>
      <c r="E6190" s="218"/>
      <c r="F6190" s="218"/>
      <c r="G6190" s="218"/>
      <c r="H6190" s="219"/>
    </row>
    <row r="6191" spans="1:8" ht="26.4">
      <c r="A6191" s="209">
        <v>101092</v>
      </c>
      <c r="B6191" s="210" t="s">
        <v>4840</v>
      </c>
      <c r="C6191" s="209" t="s">
        <v>783</v>
      </c>
      <c r="D6191" s="211">
        <v>447.23</v>
      </c>
      <c r="E6191" s="218"/>
      <c r="F6191" s="218"/>
      <c r="G6191" s="218"/>
      <c r="H6191" s="219"/>
    </row>
    <row r="6192" spans="1:8" ht="26.4">
      <c r="A6192" s="209">
        <v>101093</v>
      </c>
      <c r="B6192" s="210" t="s">
        <v>4841</v>
      </c>
      <c r="C6192" s="209" t="s">
        <v>783</v>
      </c>
      <c r="D6192" s="211">
        <v>545.29</v>
      </c>
      <c r="E6192" s="218"/>
      <c r="F6192" s="218"/>
      <c r="G6192" s="218"/>
      <c r="H6192" s="219"/>
    </row>
    <row r="6193" spans="1:8" ht="26.4">
      <c r="A6193" s="209">
        <v>98695</v>
      </c>
      <c r="B6193" s="210" t="s">
        <v>4842</v>
      </c>
      <c r="C6193" s="209" t="s">
        <v>19</v>
      </c>
      <c r="D6193" s="211">
        <v>94.12</v>
      </c>
      <c r="E6193" s="218"/>
      <c r="F6193" s="218"/>
      <c r="G6193" s="218"/>
      <c r="H6193" s="219"/>
    </row>
    <row r="6194" spans="1:8" ht="13.8">
      <c r="A6194" s="209">
        <v>98697</v>
      </c>
      <c r="B6194" s="210" t="s">
        <v>4843</v>
      </c>
      <c r="C6194" s="209" t="s">
        <v>19</v>
      </c>
      <c r="D6194" s="211">
        <v>62.32</v>
      </c>
      <c r="E6194" s="218"/>
      <c r="F6194" s="218"/>
      <c r="G6194" s="218"/>
      <c r="H6194" s="219"/>
    </row>
    <row r="6195" spans="1:8" ht="26.4">
      <c r="A6195" s="209">
        <v>101738</v>
      </c>
      <c r="B6195" s="210" t="s">
        <v>4844</v>
      </c>
      <c r="C6195" s="209" t="s">
        <v>19</v>
      </c>
      <c r="D6195" s="211">
        <v>31.2</v>
      </c>
      <c r="E6195" s="218"/>
      <c r="F6195" s="218"/>
      <c r="G6195" s="218"/>
      <c r="H6195" s="219"/>
    </row>
    <row r="6196" spans="1:8" ht="26.4">
      <c r="A6196" s="209">
        <v>101739</v>
      </c>
      <c r="B6196" s="210" t="s">
        <v>190</v>
      </c>
      <c r="C6196" s="209" t="s">
        <v>19</v>
      </c>
      <c r="D6196" s="211">
        <v>33.96</v>
      </c>
      <c r="E6196" s="218"/>
      <c r="F6196" s="218"/>
      <c r="G6196" s="218"/>
      <c r="H6196" s="219"/>
    </row>
    <row r="6197" spans="1:8" ht="39.6">
      <c r="A6197" s="209">
        <v>88648</v>
      </c>
      <c r="B6197" s="210" t="s">
        <v>6762</v>
      </c>
      <c r="C6197" s="209" t="s">
        <v>19</v>
      </c>
      <c r="D6197" s="211">
        <v>7.92</v>
      </c>
      <c r="E6197" s="218"/>
      <c r="F6197" s="218"/>
      <c r="G6197" s="218"/>
      <c r="H6197" s="219"/>
    </row>
    <row r="6198" spans="1:8" ht="39.6">
      <c r="A6198" s="209">
        <v>88649</v>
      </c>
      <c r="B6198" s="210" t="s">
        <v>6763</v>
      </c>
      <c r="C6198" s="209" t="s">
        <v>19</v>
      </c>
      <c r="D6198" s="211">
        <v>8.9700000000000006</v>
      </c>
      <c r="E6198" s="218"/>
      <c r="F6198" s="218"/>
      <c r="G6198" s="218"/>
      <c r="H6198" s="219"/>
    </row>
    <row r="6199" spans="1:8" ht="39.6">
      <c r="A6199" s="209">
        <v>88650</v>
      </c>
      <c r="B6199" s="210" t="s">
        <v>6764</v>
      </c>
      <c r="C6199" s="209" t="s">
        <v>19</v>
      </c>
      <c r="D6199" s="211">
        <v>17.38</v>
      </c>
      <c r="E6199" s="218"/>
      <c r="F6199" s="218"/>
      <c r="G6199" s="218"/>
      <c r="H6199" s="219"/>
    </row>
    <row r="6200" spans="1:8" ht="52.8">
      <c r="A6200" s="209">
        <v>96467</v>
      </c>
      <c r="B6200" s="210" t="s">
        <v>6765</v>
      </c>
      <c r="C6200" s="209" t="s">
        <v>19</v>
      </c>
      <c r="D6200" s="211">
        <v>7.19</v>
      </c>
      <c r="E6200" s="218"/>
      <c r="F6200" s="218"/>
      <c r="G6200" s="218"/>
      <c r="H6200" s="219"/>
    </row>
    <row r="6201" spans="1:8" ht="13.8">
      <c r="A6201" s="209">
        <v>101740</v>
      </c>
      <c r="B6201" s="210" t="s">
        <v>4845</v>
      </c>
      <c r="C6201" s="209" t="s">
        <v>19</v>
      </c>
      <c r="D6201" s="211">
        <v>43.79</v>
      </c>
      <c r="E6201" s="218"/>
      <c r="F6201" s="218"/>
      <c r="G6201" s="218"/>
      <c r="H6201" s="219"/>
    </row>
    <row r="6202" spans="1:8" ht="26.4">
      <c r="A6202" s="209">
        <v>101741</v>
      </c>
      <c r="B6202" s="210" t="s">
        <v>64</v>
      </c>
      <c r="C6202" s="209" t="s">
        <v>19</v>
      </c>
      <c r="D6202" s="211">
        <v>21.43</v>
      </c>
      <c r="E6202" s="218"/>
      <c r="F6202" s="218"/>
      <c r="G6202" s="218"/>
      <c r="H6202" s="219"/>
    </row>
    <row r="6203" spans="1:8" ht="52.8">
      <c r="A6203" s="209">
        <v>94990</v>
      </c>
      <c r="B6203" s="210" t="s">
        <v>6766</v>
      </c>
      <c r="C6203" s="209" t="s">
        <v>1634</v>
      </c>
      <c r="D6203" s="211">
        <v>826.55</v>
      </c>
      <c r="E6203" s="218"/>
      <c r="F6203" s="218"/>
      <c r="G6203" s="218"/>
      <c r="H6203" s="219"/>
    </row>
    <row r="6204" spans="1:8" ht="52.8">
      <c r="A6204" s="209">
        <v>94991</v>
      </c>
      <c r="B6204" s="210" t="s">
        <v>6767</v>
      </c>
      <c r="C6204" s="209" t="s">
        <v>1634</v>
      </c>
      <c r="D6204" s="211">
        <v>907.92</v>
      </c>
      <c r="E6204" s="218"/>
      <c r="F6204" s="218"/>
      <c r="G6204" s="218"/>
      <c r="H6204" s="219"/>
    </row>
    <row r="6205" spans="1:8" ht="52.8">
      <c r="A6205" s="209">
        <v>94992</v>
      </c>
      <c r="B6205" s="210" t="s">
        <v>6768</v>
      </c>
      <c r="C6205" s="209" t="s">
        <v>783</v>
      </c>
      <c r="D6205" s="211">
        <v>87.44</v>
      </c>
      <c r="E6205" s="218"/>
      <c r="F6205" s="218"/>
      <c r="G6205" s="218"/>
      <c r="H6205" s="219"/>
    </row>
    <row r="6206" spans="1:8" ht="52.8">
      <c r="A6206" s="209">
        <v>94993</v>
      </c>
      <c r="B6206" s="210" t="s">
        <v>6769</v>
      </c>
      <c r="C6206" s="209" t="s">
        <v>783</v>
      </c>
      <c r="D6206" s="211">
        <v>92.32</v>
      </c>
      <c r="E6206" s="218"/>
      <c r="F6206" s="218"/>
      <c r="G6206" s="218"/>
      <c r="H6206" s="219"/>
    </row>
    <row r="6207" spans="1:8" ht="52.8">
      <c r="A6207" s="209">
        <v>94994</v>
      </c>
      <c r="B6207" s="210" t="s">
        <v>6770</v>
      </c>
      <c r="C6207" s="209" t="s">
        <v>783</v>
      </c>
      <c r="D6207" s="211">
        <v>104.24</v>
      </c>
      <c r="E6207" s="218"/>
      <c r="F6207" s="218"/>
      <c r="G6207" s="218"/>
      <c r="H6207" s="219"/>
    </row>
    <row r="6208" spans="1:8" ht="52.8">
      <c r="A6208" s="209">
        <v>94995</v>
      </c>
      <c r="B6208" s="210" t="s">
        <v>6771</v>
      </c>
      <c r="C6208" s="209" t="s">
        <v>783</v>
      </c>
      <c r="D6208" s="211">
        <v>110.74</v>
      </c>
      <c r="E6208" s="218"/>
      <c r="F6208" s="218"/>
      <c r="G6208" s="218"/>
      <c r="H6208" s="219"/>
    </row>
    <row r="6209" spans="1:8" ht="26.4">
      <c r="A6209" s="209">
        <v>101747</v>
      </c>
      <c r="B6209" s="210" t="s">
        <v>4846</v>
      </c>
      <c r="C6209" s="209" t="s">
        <v>783</v>
      </c>
      <c r="D6209" s="211">
        <v>92.25</v>
      </c>
      <c r="E6209" s="218"/>
      <c r="F6209" s="218"/>
      <c r="G6209" s="218"/>
      <c r="H6209" s="219"/>
    </row>
    <row r="6210" spans="1:8" ht="52.8">
      <c r="A6210" s="209">
        <v>104626</v>
      </c>
      <c r="B6210" s="210" t="s">
        <v>6772</v>
      </c>
      <c r="C6210" s="209" t="s">
        <v>1634</v>
      </c>
      <c r="D6210" s="211">
        <v>930.43</v>
      </c>
      <c r="E6210" s="218"/>
      <c r="F6210" s="218"/>
      <c r="G6210" s="218"/>
      <c r="H6210" s="219"/>
    </row>
    <row r="6211" spans="1:8" ht="39.6">
      <c r="A6211" s="209">
        <v>104658</v>
      </c>
      <c r="B6211" s="210" t="s">
        <v>7360</v>
      </c>
      <c r="C6211" s="209" t="s">
        <v>783</v>
      </c>
      <c r="D6211" s="211">
        <v>172.98</v>
      </c>
      <c r="E6211" s="218"/>
      <c r="F6211" s="218"/>
      <c r="G6211" s="218"/>
      <c r="H6211" s="219"/>
    </row>
    <row r="6212" spans="1:8" ht="66">
      <c r="A6212" s="209">
        <v>87620</v>
      </c>
      <c r="B6212" s="210" t="s">
        <v>4847</v>
      </c>
      <c r="C6212" s="209" t="s">
        <v>783</v>
      </c>
      <c r="D6212" s="211">
        <v>35.4</v>
      </c>
      <c r="E6212" s="218"/>
      <c r="F6212" s="218"/>
      <c r="G6212" s="218"/>
      <c r="H6212" s="219"/>
    </row>
    <row r="6213" spans="1:8" ht="66">
      <c r="A6213" s="209">
        <v>87622</v>
      </c>
      <c r="B6213" s="210" t="s">
        <v>4848</v>
      </c>
      <c r="C6213" s="209" t="s">
        <v>783</v>
      </c>
      <c r="D6213" s="211">
        <v>38.89</v>
      </c>
      <c r="E6213" s="218"/>
      <c r="F6213" s="218"/>
      <c r="G6213" s="218"/>
      <c r="H6213" s="219"/>
    </row>
    <row r="6214" spans="1:8" ht="66">
      <c r="A6214" s="209">
        <v>87623</v>
      </c>
      <c r="B6214" s="210" t="s">
        <v>4849</v>
      </c>
      <c r="C6214" s="209" t="s">
        <v>783</v>
      </c>
      <c r="D6214" s="211">
        <v>101.26</v>
      </c>
      <c r="E6214" s="218"/>
      <c r="F6214" s="218"/>
      <c r="G6214" s="218"/>
      <c r="H6214" s="219"/>
    </row>
    <row r="6215" spans="1:8" ht="66">
      <c r="A6215" s="209">
        <v>87624</v>
      </c>
      <c r="B6215" s="210" t="s">
        <v>4849</v>
      </c>
      <c r="C6215" s="209" t="s">
        <v>783</v>
      </c>
      <c r="D6215" s="211">
        <v>108.01</v>
      </c>
      <c r="E6215" s="218"/>
      <c r="F6215" s="218"/>
      <c r="G6215" s="218"/>
      <c r="H6215" s="219"/>
    </row>
    <row r="6216" spans="1:8" ht="66">
      <c r="A6216" s="209">
        <v>87630</v>
      </c>
      <c r="B6216" s="210" t="s">
        <v>261</v>
      </c>
      <c r="C6216" s="209" t="s">
        <v>783</v>
      </c>
      <c r="D6216" s="211">
        <v>44.55</v>
      </c>
      <c r="E6216" s="218"/>
      <c r="F6216" s="218"/>
      <c r="G6216" s="218"/>
      <c r="H6216" s="219"/>
    </row>
    <row r="6217" spans="1:8" ht="66">
      <c r="A6217" s="209">
        <v>87632</v>
      </c>
      <c r="B6217" s="210" t="s">
        <v>4850</v>
      </c>
      <c r="C6217" s="209" t="s">
        <v>783</v>
      </c>
      <c r="D6217" s="211">
        <v>49.39</v>
      </c>
      <c r="E6217" s="218"/>
      <c r="F6217" s="218"/>
      <c r="G6217" s="218"/>
      <c r="H6217" s="219"/>
    </row>
    <row r="6218" spans="1:8" ht="66">
      <c r="A6218" s="209">
        <v>87633</v>
      </c>
      <c r="B6218" s="210" t="s">
        <v>4851</v>
      </c>
      <c r="C6218" s="209" t="s">
        <v>783</v>
      </c>
      <c r="D6218" s="211">
        <v>136.12</v>
      </c>
      <c r="E6218" s="218"/>
      <c r="F6218" s="218"/>
      <c r="G6218" s="218"/>
      <c r="H6218" s="219"/>
    </row>
    <row r="6219" spans="1:8" ht="52.8">
      <c r="A6219" s="209">
        <v>87634</v>
      </c>
      <c r="B6219" s="210" t="s">
        <v>4852</v>
      </c>
      <c r="C6219" s="209" t="s">
        <v>783</v>
      </c>
      <c r="D6219" s="211">
        <v>145.5</v>
      </c>
      <c r="E6219" s="218"/>
      <c r="F6219" s="218"/>
      <c r="G6219" s="218"/>
      <c r="H6219" s="219"/>
    </row>
    <row r="6220" spans="1:8" ht="66">
      <c r="A6220" s="209">
        <v>87640</v>
      </c>
      <c r="B6220" s="210" t="s">
        <v>4853</v>
      </c>
      <c r="C6220" s="209" t="s">
        <v>783</v>
      </c>
      <c r="D6220" s="211">
        <v>52.04</v>
      </c>
      <c r="E6220" s="218"/>
      <c r="F6220" s="218"/>
      <c r="G6220" s="218"/>
      <c r="H6220" s="219"/>
    </row>
    <row r="6221" spans="1:8" ht="66">
      <c r="A6221" s="209">
        <v>87642</v>
      </c>
      <c r="B6221" s="210" t="s">
        <v>4854</v>
      </c>
      <c r="C6221" s="209" t="s">
        <v>783</v>
      </c>
      <c r="D6221" s="211">
        <v>58</v>
      </c>
      <c r="E6221" s="218"/>
      <c r="F6221" s="218"/>
      <c r="G6221" s="218"/>
      <c r="H6221" s="219"/>
    </row>
    <row r="6222" spans="1:8" ht="66">
      <c r="A6222" s="209">
        <v>87643</v>
      </c>
      <c r="B6222" s="210" t="s">
        <v>4855</v>
      </c>
      <c r="C6222" s="209" t="s">
        <v>783</v>
      </c>
      <c r="D6222" s="211">
        <v>164.64</v>
      </c>
      <c r="E6222" s="218"/>
      <c r="F6222" s="218"/>
      <c r="G6222" s="218"/>
      <c r="H6222" s="219"/>
    </row>
    <row r="6223" spans="1:8" ht="52.8">
      <c r="A6223" s="209">
        <v>87644</v>
      </c>
      <c r="B6223" s="210" t="s">
        <v>4856</v>
      </c>
      <c r="C6223" s="209" t="s">
        <v>783</v>
      </c>
      <c r="D6223" s="211">
        <v>176.18</v>
      </c>
      <c r="E6223" s="218"/>
      <c r="F6223" s="218"/>
      <c r="G6223" s="218"/>
      <c r="H6223" s="219"/>
    </row>
    <row r="6224" spans="1:8" ht="66">
      <c r="A6224" s="209">
        <v>87680</v>
      </c>
      <c r="B6224" s="210" t="s">
        <v>4857</v>
      </c>
      <c r="C6224" s="209" t="s">
        <v>783</v>
      </c>
      <c r="D6224" s="211">
        <v>43.8</v>
      </c>
      <c r="E6224" s="218"/>
      <c r="F6224" s="218"/>
      <c r="G6224" s="218"/>
      <c r="H6224" s="219"/>
    </row>
    <row r="6225" spans="1:8" ht="66">
      <c r="A6225" s="209">
        <v>87682</v>
      </c>
      <c r="B6225" s="210" t="s">
        <v>4858</v>
      </c>
      <c r="C6225" s="209" t="s">
        <v>783</v>
      </c>
      <c r="D6225" s="211">
        <v>49.76</v>
      </c>
      <c r="E6225" s="218"/>
      <c r="F6225" s="218"/>
      <c r="G6225" s="218"/>
      <c r="H6225" s="219"/>
    </row>
    <row r="6226" spans="1:8" ht="66">
      <c r="A6226" s="209">
        <v>87683</v>
      </c>
      <c r="B6226" s="210" t="s">
        <v>4859</v>
      </c>
      <c r="C6226" s="209" t="s">
        <v>783</v>
      </c>
      <c r="D6226" s="211">
        <v>156.4</v>
      </c>
      <c r="E6226" s="218"/>
      <c r="F6226" s="218"/>
      <c r="G6226" s="218"/>
      <c r="H6226" s="219"/>
    </row>
    <row r="6227" spans="1:8" ht="52.8">
      <c r="A6227" s="209">
        <v>87684</v>
      </c>
      <c r="B6227" s="210" t="s">
        <v>4860</v>
      </c>
      <c r="C6227" s="209" t="s">
        <v>783</v>
      </c>
      <c r="D6227" s="211">
        <v>167.94</v>
      </c>
      <c r="E6227" s="218"/>
      <c r="F6227" s="218"/>
      <c r="G6227" s="218"/>
      <c r="H6227" s="219"/>
    </row>
    <row r="6228" spans="1:8" ht="66">
      <c r="A6228" s="209">
        <v>87690</v>
      </c>
      <c r="B6228" s="210" t="s">
        <v>4861</v>
      </c>
      <c r="C6228" s="209" t="s">
        <v>783</v>
      </c>
      <c r="D6228" s="211">
        <v>50.18</v>
      </c>
      <c r="E6228" s="218"/>
      <c r="F6228" s="218"/>
      <c r="G6228" s="218"/>
      <c r="H6228" s="219"/>
    </row>
    <row r="6229" spans="1:8" ht="66">
      <c r="A6229" s="209">
        <v>87692</v>
      </c>
      <c r="B6229" s="210" t="s">
        <v>4862</v>
      </c>
      <c r="C6229" s="209" t="s">
        <v>783</v>
      </c>
      <c r="D6229" s="211">
        <v>57</v>
      </c>
      <c r="E6229" s="218"/>
      <c r="F6229" s="218"/>
      <c r="G6229" s="218"/>
      <c r="H6229" s="219"/>
    </row>
    <row r="6230" spans="1:8" ht="52.8">
      <c r="A6230" s="209">
        <v>87693</v>
      </c>
      <c r="B6230" s="210" t="s">
        <v>4863</v>
      </c>
      <c r="C6230" s="209" t="s">
        <v>783</v>
      </c>
      <c r="D6230" s="211">
        <v>179.14</v>
      </c>
      <c r="E6230" s="218"/>
      <c r="F6230" s="218"/>
      <c r="G6230" s="218"/>
      <c r="H6230" s="219"/>
    </row>
    <row r="6231" spans="1:8" ht="52.8">
      <c r="A6231" s="209">
        <v>87694</v>
      </c>
      <c r="B6231" s="210" t="s">
        <v>4864</v>
      </c>
      <c r="C6231" s="209" t="s">
        <v>783</v>
      </c>
      <c r="D6231" s="211">
        <v>192.36</v>
      </c>
      <c r="E6231" s="218"/>
      <c r="F6231" s="218"/>
      <c r="G6231" s="218"/>
      <c r="H6231" s="219"/>
    </row>
    <row r="6232" spans="1:8" ht="66">
      <c r="A6232" s="209">
        <v>87700</v>
      </c>
      <c r="B6232" s="210" t="s">
        <v>4865</v>
      </c>
      <c r="C6232" s="209" t="s">
        <v>783</v>
      </c>
      <c r="D6232" s="211">
        <v>54.26</v>
      </c>
      <c r="E6232" s="218"/>
      <c r="F6232" s="218"/>
      <c r="G6232" s="218"/>
      <c r="H6232" s="219"/>
    </row>
    <row r="6233" spans="1:8" ht="66">
      <c r="A6233" s="209">
        <v>87702</v>
      </c>
      <c r="B6233" s="210" t="s">
        <v>4866</v>
      </c>
      <c r="C6233" s="209" t="s">
        <v>783</v>
      </c>
      <c r="D6233" s="211">
        <v>61.69</v>
      </c>
      <c r="E6233" s="218"/>
      <c r="F6233" s="218"/>
      <c r="G6233" s="218"/>
      <c r="H6233" s="219"/>
    </row>
    <row r="6234" spans="1:8" ht="66">
      <c r="A6234" s="209">
        <v>87703</v>
      </c>
      <c r="B6234" s="210" t="s">
        <v>4867</v>
      </c>
      <c r="C6234" s="209" t="s">
        <v>783</v>
      </c>
      <c r="D6234" s="211">
        <v>194.7</v>
      </c>
      <c r="E6234" s="218"/>
      <c r="F6234" s="218"/>
      <c r="G6234" s="218"/>
      <c r="H6234" s="219"/>
    </row>
    <row r="6235" spans="1:8" ht="52.8">
      <c r="A6235" s="209">
        <v>87704</v>
      </c>
      <c r="B6235" s="210" t="s">
        <v>4868</v>
      </c>
      <c r="C6235" s="209" t="s">
        <v>783</v>
      </c>
      <c r="D6235" s="211">
        <v>209.09</v>
      </c>
      <c r="E6235" s="218"/>
      <c r="F6235" s="218"/>
      <c r="G6235" s="218"/>
      <c r="H6235" s="219"/>
    </row>
    <row r="6236" spans="1:8" ht="66">
      <c r="A6236" s="209">
        <v>87735</v>
      </c>
      <c r="B6236" s="210" t="s">
        <v>4869</v>
      </c>
      <c r="C6236" s="209" t="s">
        <v>783</v>
      </c>
      <c r="D6236" s="211">
        <v>46.12</v>
      </c>
      <c r="E6236" s="218"/>
      <c r="F6236" s="218"/>
      <c r="G6236" s="218"/>
      <c r="H6236" s="219"/>
    </row>
    <row r="6237" spans="1:8" ht="66">
      <c r="A6237" s="209">
        <v>87737</v>
      </c>
      <c r="B6237" s="210" t="s">
        <v>4870</v>
      </c>
      <c r="C6237" s="209" t="s">
        <v>783</v>
      </c>
      <c r="D6237" s="211">
        <v>49.61</v>
      </c>
      <c r="E6237" s="218"/>
      <c r="F6237" s="218"/>
      <c r="G6237" s="218"/>
      <c r="H6237" s="219"/>
    </row>
    <row r="6238" spans="1:8" ht="66">
      <c r="A6238" s="209">
        <v>87738</v>
      </c>
      <c r="B6238" s="210" t="s">
        <v>4871</v>
      </c>
      <c r="C6238" s="209" t="s">
        <v>783</v>
      </c>
      <c r="D6238" s="211">
        <v>111.98</v>
      </c>
      <c r="E6238" s="218"/>
      <c r="F6238" s="218"/>
      <c r="G6238" s="218"/>
      <c r="H6238" s="219"/>
    </row>
    <row r="6239" spans="1:8" ht="52.8">
      <c r="A6239" s="209">
        <v>87739</v>
      </c>
      <c r="B6239" s="210" t="s">
        <v>4872</v>
      </c>
      <c r="C6239" s="209" t="s">
        <v>783</v>
      </c>
      <c r="D6239" s="211">
        <v>118.73</v>
      </c>
      <c r="E6239" s="218"/>
      <c r="F6239" s="218"/>
      <c r="G6239" s="218"/>
      <c r="H6239" s="219"/>
    </row>
    <row r="6240" spans="1:8" ht="66">
      <c r="A6240" s="209">
        <v>87745</v>
      </c>
      <c r="B6240" s="210" t="s">
        <v>63</v>
      </c>
      <c r="C6240" s="209" t="s">
        <v>783</v>
      </c>
      <c r="D6240" s="211">
        <v>55.26</v>
      </c>
      <c r="E6240" s="218"/>
      <c r="F6240" s="218"/>
      <c r="G6240" s="218"/>
      <c r="H6240" s="219"/>
    </row>
    <row r="6241" spans="1:8" ht="66">
      <c r="A6241" s="209">
        <v>87747</v>
      </c>
      <c r="B6241" s="210" t="s">
        <v>4873</v>
      </c>
      <c r="C6241" s="209" t="s">
        <v>783</v>
      </c>
      <c r="D6241" s="211">
        <v>60.1</v>
      </c>
      <c r="E6241" s="218"/>
      <c r="F6241" s="218"/>
      <c r="G6241" s="218"/>
      <c r="H6241" s="219"/>
    </row>
    <row r="6242" spans="1:8" ht="66">
      <c r="A6242" s="209">
        <v>87748</v>
      </c>
      <c r="B6242" s="210" t="s">
        <v>4874</v>
      </c>
      <c r="C6242" s="209" t="s">
        <v>783</v>
      </c>
      <c r="D6242" s="211">
        <v>146.83000000000001</v>
      </c>
      <c r="E6242" s="218"/>
      <c r="F6242" s="218"/>
      <c r="G6242" s="218"/>
      <c r="H6242" s="219"/>
    </row>
    <row r="6243" spans="1:8" ht="52.8">
      <c r="A6243" s="209">
        <v>87749</v>
      </c>
      <c r="B6243" s="210" t="s">
        <v>4875</v>
      </c>
      <c r="C6243" s="209" t="s">
        <v>783</v>
      </c>
      <c r="D6243" s="211">
        <v>156.21</v>
      </c>
      <c r="E6243" s="218"/>
      <c r="F6243" s="218"/>
      <c r="G6243" s="218"/>
      <c r="H6243" s="219"/>
    </row>
    <row r="6244" spans="1:8" ht="79.2">
      <c r="A6244" s="209">
        <v>87755</v>
      </c>
      <c r="B6244" s="210" t="s">
        <v>260</v>
      </c>
      <c r="C6244" s="209" t="s">
        <v>783</v>
      </c>
      <c r="D6244" s="211">
        <v>49.19</v>
      </c>
      <c r="E6244" s="218"/>
      <c r="F6244" s="218"/>
      <c r="G6244" s="218"/>
      <c r="H6244" s="219"/>
    </row>
    <row r="6245" spans="1:8" ht="66">
      <c r="A6245" s="209">
        <v>87757</v>
      </c>
      <c r="B6245" s="210" t="s">
        <v>4876</v>
      </c>
      <c r="C6245" s="209" t="s">
        <v>783</v>
      </c>
      <c r="D6245" s="211">
        <v>54.03</v>
      </c>
      <c r="E6245" s="218"/>
      <c r="F6245" s="218"/>
      <c r="G6245" s="218"/>
      <c r="H6245" s="219"/>
    </row>
    <row r="6246" spans="1:8" ht="66">
      <c r="A6246" s="209">
        <v>87758</v>
      </c>
      <c r="B6246" s="210" t="s">
        <v>4877</v>
      </c>
      <c r="C6246" s="209" t="s">
        <v>783</v>
      </c>
      <c r="D6246" s="211">
        <v>140.76</v>
      </c>
      <c r="E6246" s="218"/>
      <c r="F6246" s="218"/>
      <c r="G6246" s="218"/>
      <c r="H6246" s="219"/>
    </row>
    <row r="6247" spans="1:8" ht="52.8">
      <c r="A6247" s="209">
        <v>87759</v>
      </c>
      <c r="B6247" s="210" t="s">
        <v>4878</v>
      </c>
      <c r="C6247" s="209" t="s">
        <v>783</v>
      </c>
      <c r="D6247" s="211">
        <v>150.13999999999999</v>
      </c>
      <c r="E6247" s="218"/>
      <c r="F6247" s="218"/>
      <c r="G6247" s="218"/>
      <c r="H6247" s="219"/>
    </row>
    <row r="6248" spans="1:8" ht="79.2">
      <c r="A6248" s="209">
        <v>87765</v>
      </c>
      <c r="B6248" s="210" t="s">
        <v>4879</v>
      </c>
      <c r="C6248" s="209" t="s">
        <v>783</v>
      </c>
      <c r="D6248" s="211">
        <v>56.72</v>
      </c>
      <c r="E6248" s="218"/>
      <c r="F6248" s="218"/>
      <c r="G6248" s="218"/>
      <c r="H6248" s="219"/>
    </row>
    <row r="6249" spans="1:8" ht="66">
      <c r="A6249" s="209">
        <v>87767</v>
      </c>
      <c r="B6249" s="210" t="s">
        <v>4880</v>
      </c>
      <c r="C6249" s="209" t="s">
        <v>783</v>
      </c>
      <c r="D6249" s="211">
        <v>62.68</v>
      </c>
      <c r="E6249" s="218"/>
      <c r="F6249" s="218"/>
      <c r="G6249" s="218"/>
      <c r="H6249" s="219"/>
    </row>
    <row r="6250" spans="1:8" ht="66">
      <c r="A6250" s="209">
        <v>87768</v>
      </c>
      <c r="B6250" s="210" t="s">
        <v>4881</v>
      </c>
      <c r="C6250" s="209" t="s">
        <v>783</v>
      </c>
      <c r="D6250" s="211">
        <v>169.32</v>
      </c>
      <c r="E6250" s="218"/>
      <c r="F6250" s="218"/>
      <c r="G6250" s="218"/>
      <c r="H6250" s="219"/>
    </row>
    <row r="6251" spans="1:8" ht="52.8">
      <c r="A6251" s="209">
        <v>87769</v>
      </c>
      <c r="B6251" s="210" t="s">
        <v>4882</v>
      </c>
      <c r="C6251" s="209" t="s">
        <v>783</v>
      </c>
      <c r="D6251" s="211">
        <v>180.86</v>
      </c>
      <c r="E6251" s="218"/>
      <c r="F6251" s="218"/>
      <c r="G6251" s="218"/>
      <c r="H6251" s="219"/>
    </row>
    <row r="6252" spans="1:8" ht="39.6">
      <c r="A6252" s="209">
        <v>88470</v>
      </c>
      <c r="B6252" s="210" t="s">
        <v>4883</v>
      </c>
      <c r="C6252" s="209" t="s">
        <v>783</v>
      </c>
      <c r="D6252" s="211">
        <v>33.24</v>
      </c>
      <c r="E6252" s="218"/>
      <c r="F6252" s="218"/>
      <c r="G6252" s="218"/>
      <c r="H6252" s="219"/>
    </row>
    <row r="6253" spans="1:8" ht="39.6">
      <c r="A6253" s="209">
        <v>88471</v>
      </c>
      <c r="B6253" s="210" t="s">
        <v>4884</v>
      </c>
      <c r="C6253" s="209" t="s">
        <v>783</v>
      </c>
      <c r="D6253" s="211">
        <v>41.4</v>
      </c>
      <c r="E6253" s="218"/>
      <c r="F6253" s="218"/>
      <c r="G6253" s="218"/>
      <c r="H6253" s="219"/>
    </row>
    <row r="6254" spans="1:8" ht="39.6">
      <c r="A6254" s="209">
        <v>88472</v>
      </c>
      <c r="B6254" s="210" t="s">
        <v>4885</v>
      </c>
      <c r="C6254" s="209" t="s">
        <v>783</v>
      </c>
      <c r="D6254" s="211">
        <v>47.91</v>
      </c>
      <c r="E6254" s="218"/>
      <c r="F6254" s="218"/>
      <c r="G6254" s="218"/>
      <c r="H6254" s="219"/>
    </row>
    <row r="6255" spans="1:8" ht="39.6">
      <c r="A6255" s="209">
        <v>88476</v>
      </c>
      <c r="B6255" s="210" t="s">
        <v>4886</v>
      </c>
      <c r="C6255" s="209" t="s">
        <v>783</v>
      </c>
      <c r="D6255" s="211">
        <v>30.74</v>
      </c>
      <c r="E6255" s="218"/>
      <c r="F6255" s="218"/>
      <c r="G6255" s="218"/>
      <c r="H6255" s="219"/>
    </row>
    <row r="6256" spans="1:8" ht="39.6">
      <c r="A6256" s="209">
        <v>88477</v>
      </c>
      <c r="B6256" s="210" t="s">
        <v>4887</v>
      </c>
      <c r="C6256" s="209" t="s">
        <v>783</v>
      </c>
      <c r="D6256" s="211">
        <v>40.840000000000003</v>
      </c>
      <c r="E6256" s="218"/>
      <c r="F6256" s="218"/>
      <c r="G6256" s="218"/>
      <c r="H6256" s="219"/>
    </row>
    <row r="6257" spans="1:8" ht="39.6">
      <c r="A6257" s="209">
        <v>88478</v>
      </c>
      <c r="B6257" s="210" t="s">
        <v>4888</v>
      </c>
      <c r="C6257" s="209" t="s">
        <v>783</v>
      </c>
      <c r="D6257" s="211">
        <v>49.21</v>
      </c>
      <c r="E6257" s="218"/>
      <c r="F6257" s="218"/>
      <c r="G6257" s="218"/>
      <c r="H6257" s="219"/>
    </row>
    <row r="6258" spans="1:8" ht="66">
      <c r="A6258" s="209">
        <v>90930</v>
      </c>
      <c r="B6258" s="210" t="s">
        <v>4889</v>
      </c>
      <c r="C6258" s="209" t="s">
        <v>783</v>
      </c>
      <c r="D6258" s="211">
        <v>87.36</v>
      </c>
      <c r="E6258" s="218"/>
      <c r="F6258" s="218"/>
      <c r="G6258" s="218"/>
      <c r="H6258" s="219"/>
    </row>
    <row r="6259" spans="1:8" ht="52.8">
      <c r="A6259" s="209">
        <v>90932</v>
      </c>
      <c r="B6259" s="210" t="s">
        <v>4890</v>
      </c>
      <c r="C6259" s="209" t="s">
        <v>783</v>
      </c>
      <c r="D6259" s="211">
        <v>94.18</v>
      </c>
      <c r="E6259" s="218"/>
      <c r="F6259" s="218"/>
      <c r="G6259" s="218"/>
      <c r="H6259" s="219"/>
    </row>
    <row r="6260" spans="1:8" ht="52.8">
      <c r="A6260" s="209">
        <v>90933</v>
      </c>
      <c r="B6260" s="210" t="s">
        <v>4891</v>
      </c>
      <c r="C6260" s="209" t="s">
        <v>783</v>
      </c>
      <c r="D6260" s="211">
        <v>216.32</v>
      </c>
      <c r="E6260" s="218"/>
      <c r="F6260" s="218"/>
      <c r="G6260" s="218"/>
      <c r="H6260" s="219"/>
    </row>
    <row r="6261" spans="1:8" ht="52.8">
      <c r="A6261" s="209">
        <v>90934</v>
      </c>
      <c r="B6261" s="210" t="s">
        <v>4892</v>
      </c>
      <c r="C6261" s="209" t="s">
        <v>783</v>
      </c>
      <c r="D6261" s="211">
        <v>229.54</v>
      </c>
      <c r="E6261" s="218"/>
      <c r="F6261" s="218"/>
      <c r="G6261" s="218"/>
      <c r="H6261" s="219"/>
    </row>
    <row r="6262" spans="1:8" ht="66">
      <c r="A6262" s="209">
        <v>90940</v>
      </c>
      <c r="B6262" s="210" t="s">
        <v>4893</v>
      </c>
      <c r="C6262" s="209" t="s">
        <v>783</v>
      </c>
      <c r="D6262" s="211">
        <v>92.6</v>
      </c>
      <c r="E6262" s="218"/>
      <c r="F6262" s="218"/>
      <c r="G6262" s="218"/>
      <c r="H6262" s="219"/>
    </row>
    <row r="6263" spans="1:8" ht="52.8">
      <c r="A6263" s="209">
        <v>90942</v>
      </c>
      <c r="B6263" s="210" t="s">
        <v>4894</v>
      </c>
      <c r="C6263" s="209" t="s">
        <v>783</v>
      </c>
      <c r="D6263" s="211">
        <v>100.03</v>
      </c>
      <c r="E6263" s="218"/>
      <c r="F6263" s="218"/>
      <c r="G6263" s="218"/>
      <c r="H6263" s="219"/>
    </row>
    <row r="6264" spans="1:8" ht="52.8">
      <c r="A6264" s="209">
        <v>90943</v>
      </c>
      <c r="B6264" s="210" t="s">
        <v>4895</v>
      </c>
      <c r="C6264" s="209" t="s">
        <v>783</v>
      </c>
      <c r="D6264" s="211">
        <v>233.04</v>
      </c>
      <c r="E6264" s="218"/>
      <c r="F6264" s="218"/>
      <c r="G6264" s="218"/>
      <c r="H6264" s="219"/>
    </row>
    <row r="6265" spans="1:8" ht="52.8">
      <c r="A6265" s="209">
        <v>90944</v>
      </c>
      <c r="B6265" s="210" t="s">
        <v>4896</v>
      </c>
      <c r="C6265" s="209" t="s">
        <v>783</v>
      </c>
      <c r="D6265" s="211">
        <v>247.43</v>
      </c>
      <c r="E6265" s="218"/>
      <c r="F6265" s="218"/>
      <c r="G6265" s="218"/>
      <c r="H6265" s="219"/>
    </row>
    <row r="6266" spans="1:8" ht="66">
      <c r="A6266" s="209">
        <v>90950</v>
      </c>
      <c r="B6266" s="210" t="s">
        <v>4897</v>
      </c>
      <c r="C6266" s="209" t="s">
        <v>783</v>
      </c>
      <c r="D6266" s="211">
        <v>102.18</v>
      </c>
      <c r="E6266" s="218"/>
      <c r="F6266" s="218"/>
      <c r="G6266" s="218"/>
      <c r="H6266" s="219"/>
    </row>
    <row r="6267" spans="1:8" ht="52.8">
      <c r="A6267" s="209">
        <v>90952</v>
      </c>
      <c r="B6267" s="210" t="s">
        <v>4898</v>
      </c>
      <c r="C6267" s="209" t="s">
        <v>783</v>
      </c>
      <c r="D6267" s="211">
        <v>110.73</v>
      </c>
      <c r="E6267" s="218"/>
      <c r="F6267" s="218"/>
      <c r="G6267" s="218"/>
      <c r="H6267" s="219"/>
    </row>
    <row r="6268" spans="1:8" ht="52.8">
      <c r="A6268" s="209">
        <v>90953</v>
      </c>
      <c r="B6268" s="210" t="s">
        <v>4899</v>
      </c>
      <c r="C6268" s="209" t="s">
        <v>783</v>
      </c>
      <c r="D6268" s="211">
        <v>263.64999999999998</v>
      </c>
      <c r="E6268" s="218"/>
      <c r="F6268" s="218"/>
      <c r="G6268" s="218"/>
      <c r="H6268" s="219"/>
    </row>
    <row r="6269" spans="1:8" ht="52.8">
      <c r="A6269" s="209">
        <v>90954</v>
      </c>
      <c r="B6269" s="210" t="s">
        <v>4900</v>
      </c>
      <c r="C6269" s="209" t="s">
        <v>783</v>
      </c>
      <c r="D6269" s="211">
        <v>280.2</v>
      </c>
      <c r="E6269" s="218"/>
      <c r="F6269" s="218"/>
      <c r="G6269" s="218"/>
      <c r="H6269" s="219"/>
    </row>
    <row r="6270" spans="1:8" ht="79.2">
      <c r="A6270" s="209">
        <v>94438</v>
      </c>
      <c r="B6270" s="210" t="s">
        <v>60</v>
      </c>
      <c r="C6270" s="209" t="s">
        <v>783</v>
      </c>
      <c r="D6270" s="211">
        <v>47.42</v>
      </c>
      <c r="E6270" s="218"/>
      <c r="F6270" s="218"/>
      <c r="G6270" s="218"/>
      <c r="H6270" s="219"/>
    </row>
    <row r="6271" spans="1:8" ht="92.4">
      <c r="A6271" s="209">
        <v>94439</v>
      </c>
      <c r="B6271" s="210" t="s">
        <v>4901</v>
      </c>
      <c r="C6271" s="209" t="s">
        <v>783</v>
      </c>
      <c r="D6271" s="211">
        <v>53.42</v>
      </c>
      <c r="E6271" s="218"/>
      <c r="F6271" s="218"/>
      <c r="G6271" s="218"/>
      <c r="H6271" s="219"/>
    </row>
    <row r="6272" spans="1:8" ht="79.2">
      <c r="A6272" s="209">
        <v>94779</v>
      </c>
      <c r="B6272" s="210" t="s">
        <v>4902</v>
      </c>
      <c r="C6272" s="209" t="s">
        <v>783</v>
      </c>
      <c r="D6272" s="211">
        <v>46.26</v>
      </c>
      <c r="E6272" s="218"/>
      <c r="F6272" s="218"/>
      <c r="G6272" s="218"/>
      <c r="H6272" s="219"/>
    </row>
    <row r="6273" spans="1:8" ht="79.2">
      <c r="A6273" s="209">
        <v>94782</v>
      </c>
      <c r="B6273" s="210" t="s">
        <v>4903</v>
      </c>
      <c r="C6273" s="209" t="s">
        <v>783</v>
      </c>
      <c r="D6273" s="211">
        <v>52.91</v>
      </c>
      <c r="E6273" s="218"/>
      <c r="F6273" s="218"/>
      <c r="G6273" s="218"/>
      <c r="H6273" s="219"/>
    </row>
    <row r="6274" spans="1:8" ht="26.4">
      <c r="A6274" s="209">
        <v>102803</v>
      </c>
      <c r="B6274" s="210" t="s">
        <v>4904</v>
      </c>
      <c r="C6274" s="209" t="s">
        <v>783</v>
      </c>
      <c r="D6274" s="211">
        <v>2.1800000000000002</v>
      </c>
      <c r="E6274" s="218"/>
      <c r="F6274" s="218"/>
      <c r="G6274" s="218"/>
      <c r="H6274" s="219"/>
    </row>
    <row r="6275" spans="1:8" ht="39.6">
      <c r="A6275" s="209">
        <v>101742</v>
      </c>
      <c r="B6275" s="210" t="s">
        <v>4905</v>
      </c>
      <c r="C6275" s="209" t="s">
        <v>19</v>
      </c>
      <c r="D6275" s="211">
        <v>61.7</v>
      </c>
      <c r="E6275" s="218"/>
      <c r="F6275" s="218"/>
      <c r="G6275" s="218"/>
      <c r="H6275" s="219"/>
    </row>
    <row r="6276" spans="1:8" ht="52.8">
      <c r="A6276" s="209">
        <v>87878</v>
      </c>
      <c r="B6276" s="210" t="s">
        <v>6773</v>
      </c>
      <c r="C6276" s="209" t="s">
        <v>783</v>
      </c>
      <c r="D6276" s="211">
        <v>4.72</v>
      </c>
      <c r="E6276" s="218"/>
      <c r="F6276" s="218"/>
      <c r="G6276" s="218"/>
      <c r="H6276" s="219"/>
    </row>
    <row r="6277" spans="1:8" ht="52.8">
      <c r="A6277" s="209">
        <v>87879</v>
      </c>
      <c r="B6277" s="210" t="s">
        <v>6774</v>
      </c>
      <c r="C6277" s="209" t="s">
        <v>783</v>
      </c>
      <c r="D6277" s="211">
        <v>4.26</v>
      </c>
      <c r="E6277" s="218"/>
      <c r="F6277" s="218"/>
      <c r="G6277" s="218"/>
      <c r="H6277" s="219"/>
    </row>
    <row r="6278" spans="1:8" ht="66">
      <c r="A6278" s="209">
        <v>87881</v>
      </c>
      <c r="B6278" s="210" t="s">
        <v>6775</v>
      </c>
      <c r="C6278" s="209" t="s">
        <v>783</v>
      </c>
      <c r="D6278" s="211">
        <v>11.52</v>
      </c>
      <c r="E6278" s="218"/>
      <c r="F6278" s="218"/>
      <c r="G6278" s="218"/>
      <c r="H6278" s="219"/>
    </row>
    <row r="6279" spans="1:8" ht="66">
      <c r="A6279" s="209">
        <v>87882</v>
      </c>
      <c r="B6279" s="210" t="s">
        <v>6776</v>
      </c>
      <c r="C6279" s="209" t="s">
        <v>783</v>
      </c>
      <c r="D6279" s="211">
        <v>11.37</v>
      </c>
      <c r="E6279" s="218"/>
      <c r="F6279" s="218"/>
      <c r="G6279" s="218"/>
      <c r="H6279" s="219"/>
    </row>
    <row r="6280" spans="1:8" ht="52.8">
      <c r="A6280" s="209">
        <v>87884</v>
      </c>
      <c r="B6280" s="210" t="s">
        <v>6777</v>
      </c>
      <c r="C6280" s="209" t="s">
        <v>783</v>
      </c>
      <c r="D6280" s="211">
        <v>12.98</v>
      </c>
      <c r="E6280" s="218"/>
      <c r="F6280" s="218"/>
      <c r="G6280" s="218"/>
      <c r="H6280" s="219"/>
    </row>
    <row r="6281" spans="1:8" ht="52.8">
      <c r="A6281" s="209">
        <v>87885</v>
      </c>
      <c r="B6281" s="210" t="s">
        <v>6778</v>
      </c>
      <c r="C6281" s="209" t="s">
        <v>783</v>
      </c>
      <c r="D6281" s="211">
        <v>12.6</v>
      </c>
      <c r="E6281" s="218"/>
      <c r="F6281" s="218"/>
      <c r="G6281" s="218"/>
      <c r="H6281" s="219"/>
    </row>
    <row r="6282" spans="1:8" ht="52.8">
      <c r="A6282" s="209">
        <v>87886</v>
      </c>
      <c r="B6282" s="210" t="s">
        <v>6779</v>
      </c>
      <c r="C6282" s="209" t="s">
        <v>783</v>
      </c>
      <c r="D6282" s="211">
        <v>21.05</v>
      </c>
      <c r="E6282" s="218"/>
      <c r="F6282" s="218"/>
      <c r="G6282" s="218"/>
      <c r="H6282" s="219"/>
    </row>
    <row r="6283" spans="1:8" ht="52.8">
      <c r="A6283" s="209">
        <v>87887</v>
      </c>
      <c r="B6283" s="210" t="s">
        <v>6780</v>
      </c>
      <c r="C6283" s="209" t="s">
        <v>783</v>
      </c>
      <c r="D6283" s="211">
        <v>20.239999999999998</v>
      </c>
      <c r="E6283" s="218"/>
      <c r="F6283" s="218"/>
      <c r="G6283" s="218"/>
      <c r="H6283" s="219"/>
    </row>
    <row r="6284" spans="1:8" ht="79.2">
      <c r="A6284" s="209">
        <v>87888</v>
      </c>
      <c r="B6284" s="210" t="s">
        <v>6781</v>
      </c>
      <c r="C6284" s="209" t="s">
        <v>783</v>
      </c>
      <c r="D6284" s="211">
        <v>12.96</v>
      </c>
      <c r="E6284" s="218"/>
      <c r="F6284" s="218"/>
      <c r="G6284" s="218"/>
      <c r="H6284" s="219"/>
    </row>
    <row r="6285" spans="1:8" ht="79.2">
      <c r="A6285" s="209">
        <v>87889</v>
      </c>
      <c r="B6285" s="210" t="s">
        <v>6782</v>
      </c>
      <c r="C6285" s="209" t="s">
        <v>783</v>
      </c>
      <c r="D6285" s="211">
        <v>12.81</v>
      </c>
      <c r="E6285" s="218"/>
      <c r="F6285" s="218"/>
      <c r="G6285" s="218"/>
      <c r="H6285" s="219"/>
    </row>
    <row r="6286" spans="1:8" ht="79.2">
      <c r="A6286" s="209">
        <v>87891</v>
      </c>
      <c r="B6286" s="210" t="s">
        <v>6783</v>
      </c>
      <c r="C6286" s="209" t="s">
        <v>783</v>
      </c>
      <c r="D6286" s="211">
        <v>14.42</v>
      </c>
      <c r="E6286" s="218"/>
      <c r="F6286" s="218"/>
      <c r="G6286" s="218"/>
      <c r="H6286" s="219"/>
    </row>
    <row r="6287" spans="1:8" ht="79.2">
      <c r="A6287" s="209">
        <v>87892</v>
      </c>
      <c r="B6287" s="210" t="s">
        <v>6784</v>
      </c>
      <c r="C6287" s="209" t="s">
        <v>783</v>
      </c>
      <c r="D6287" s="211">
        <v>14.04</v>
      </c>
      <c r="E6287" s="218"/>
      <c r="F6287" s="218"/>
      <c r="G6287" s="218"/>
      <c r="H6287" s="219"/>
    </row>
    <row r="6288" spans="1:8" ht="66">
      <c r="A6288" s="209">
        <v>87893</v>
      </c>
      <c r="B6288" s="210" t="s">
        <v>6785</v>
      </c>
      <c r="C6288" s="209" t="s">
        <v>783</v>
      </c>
      <c r="D6288" s="211">
        <v>6.86</v>
      </c>
      <c r="E6288" s="218"/>
      <c r="F6288" s="218"/>
      <c r="G6288" s="218"/>
      <c r="H6288" s="219"/>
    </row>
    <row r="6289" spans="1:8" ht="66">
      <c r="A6289" s="209">
        <v>87894</v>
      </c>
      <c r="B6289" s="210" t="s">
        <v>6786</v>
      </c>
      <c r="C6289" s="209" t="s">
        <v>783</v>
      </c>
      <c r="D6289" s="211">
        <v>6.4</v>
      </c>
      <c r="E6289" s="218"/>
      <c r="F6289" s="218"/>
      <c r="G6289" s="218"/>
      <c r="H6289" s="219"/>
    </row>
    <row r="6290" spans="1:8" ht="66">
      <c r="A6290" s="209">
        <v>87896</v>
      </c>
      <c r="B6290" s="210" t="s">
        <v>6787</v>
      </c>
      <c r="C6290" s="209" t="s">
        <v>783</v>
      </c>
      <c r="D6290" s="211">
        <v>5.37</v>
      </c>
      <c r="E6290" s="218"/>
      <c r="F6290" s="218"/>
      <c r="G6290" s="218"/>
      <c r="H6290" s="219"/>
    </row>
    <row r="6291" spans="1:8" ht="66">
      <c r="A6291" s="209">
        <v>87897</v>
      </c>
      <c r="B6291" s="210" t="s">
        <v>6788</v>
      </c>
      <c r="C6291" s="209" t="s">
        <v>783</v>
      </c>
      <c r="D6291" s="211">
        <v>4.91</v>
      </c>
      <c r="E6291" s="218"/>
      <c r="F6291" s="218"/>
      <c r="G6291" s="218"/>
      <c r="H6291" s="219"/>
    </row>
    <row r="6292" spans="1:8" ht="79.2">
      <c r="A6292" s="209">
        <v>87899</v>
      </c>
      <c r="B6292" s="210" t="s">
        <v>6789</v>
      </c>
      <c r="C6292" s="209" t="s">
        <v>783</v>
      </c>
      <c r="D6292" s="211">
        <v>13.6</v>
      </c>
      <c r="E6292" s="218"/>
      <c r="F6292" s="218"/>
      <c r="G6292" s="218"/>
      <c r="H6292" s="219"/>
    </row>
    <row r="6293" spans="1:8" ht="79.2">
      <c r="A6293" s="209">
        <v>87900</v>
      </c>
      <c r="B6293" s="210" t="s">
        <v>6790</v>
      </c>
      <c r="C6293" s="209" t="s">
        <v>783</v>
      </c>
      <c r="D6293" s="211">
        <v>13.45</v>
      </c>
      <c r="E6293" s="218"/>
      <c r="F6293" s="218"/>
      <c r="G6293" s="218"/>
      <c r="H6293" s="219"/>
    </row>
    <row r="6294" spans="1:8" ht="79.2">
      <c r="A6294" s="209">
        <v>87902</v>
      </c>
      <c r="B6294" s="210" t="s">
        <v>6791</v>
      </c>
      <c r="C6294" s="209" t="s">
        <v>783</v>
      </c>
      <c r="D6294" s="211">
        <v>15.06</v>
      </c>
      <c r="E6294" s="218"/>
      <c r="F6294" s="218"/>
      <c r="G6294" s="218"/>
      <c r="H6294" s="219"/>
    </row>
    <row r="6295" spans="1:8" ht="79.2">
      <c r="A6295" s="209">
        <v>87903</v>
      </c>
      <c r="B6295" s="210" t="s">
        <v>6792</v>
      </c>
      <c r="C6295" s="209" t="s">
        <v>783</v>
      </c>
      <c r="D6295" s="211">
        <v>14.68</v>
      </c>
      <c r="E6295" s="218"/>
      <c r="F6295" s="218"/>
      <c r="G6295" s="218"/>
      <c r="H6295" s="219"/>
    </row>
    <row r="6296" spans="1:8" ht="66">
      <c r="A6296" s="209">
        <v>87904</v>
      </c>
      <c r="B6296" s="210" t="s">
        <v>6793</v>
      </c>
      <c r="C6296" s="209" t="s">
        <v>783</v>
      </c>
      <c r="D6296" s="211">
        <v>7.87</v>
      </c>
      <c r="E6296" s="218"/>
      <c r="F6296" s="218"/>
      <c r="G6296" s="218"/>
      <c r="H6296" s="219"/>
    </row>
    <row r="6297" spans="1:8" ht="66">
      <c r="A6297" s="209">
        <v>87905</v>
      </c>
      <c r="B6297" s="210" t="s">
        <v>6794</v>
      </c>
      <c r="C6297" s="209" t="s">
        <v>783</v>
      </c>
      <c r="D6297" s="211">
        <v>7.41</v>
      </c>
      <c r="E6297" s="218"/>
      <c r="F6297" s="218"/>
      <c r="G6297" s="218"/>
      <c r="H6297" s="219"/>
    </row>
    <row r="6298" spans="1:8" ht="66">
      <c r="A6298" s="209">
        <v>87907</v>
      </c>
      <c r="B6298" s="210" t="s">
        <v>6795</v>
      </c>
      <c r="C6298" s="209" t="s">
        <v>783</v>
      </c>
      <c r="D6298" s="211">
        <v>6.36</v>
      </c>
      <c r="E6298" s="218"/>
      <c r="F6298" s="218"/>
      <c r="G6298" s="218"/>
      <c r="H6298" s="219"/>
    </row>
    <row r="6299" spans="1:8" ht="66">
      <c r="A6299" s="209">
        <v>87908</v>
      </c>
      <c r="B6299" s="210" t="s">
        <v>6796</v>
      </c>
      <c r="C6299" s="209" t="s">
        <v>783</v>
      </c>
      <c r="D6299" s="211">
        <v>5.9</v>
      </c>
      <c r="E6299" s="218"/>
      <c r="F6299" s="218"/>
      <c r="G6299" s="218"/>
      <c r="H6299" s="219"/>
    </row>
    <row r="6300" spans="1:8" ht="66">
      <c r="A6300" s="209">
        <v>87910</v>
      </c>
      <c r="B6300" s="210" t="s">
        <v>6797</v>
      </c>
      <c r="C6300" s="209" t="s">
        <v>783</v>
      </c>
      <c r="D6300" s="211">
        <v>25.85</v>
      </c>
      <c r="E6300" s="218"/>
      <c r="F6300" s="218"/>
      <c r="G6300" s="218"/>
      <c r="H6300" s="219"/>
    </row>
    <row r="6301" spans="1:8" ht="66">
      <c r="A6301" s="209">
        <v>87911</v>
      </c>
      <c r="B6301" s="210" t="s">
        <v>6798</v>
      </c>
      <c r="C6301" s="209" t="s">
        <v>783</v>
      </c>
      <c r="D6301" s="211">
        <v>25.04</v>
      </c>
      <c r="E6301" s="218"/>
      <c r="F6301" s="218"/>
      <c r="G6301" s="218"/>
      <c r="H6301" s="219"/>
    </row>
    <row r="6302" spans="1:8" ht="52.8">
      <c r="A6302" s="209">
        <v>104410</v>
      </c>
      <c r="B6302" s="210" t="s">
        <v>6799</v>
      </c>
      <c r="C6302" s="209" t="s">
        <v>783</v>
      </c>
      <c r="D6302" s="211">
        <v>5.01</v>
      </c>
      <c r="E6302" s="218"/>
      <c r="F6302" s="218"/>
      <c r="G6302" s="218"/>
      <c r="H6302" s="219"/>
    </row>
    <row r="6303" spans="1:8" ht="66">
      <c r="A6303" s="209">
        <v>104411</v>
      </c>
      <c r="B6303" s="210" t="s">
        <v>6800</v>
      </c>
      <c r="C6303" s="209" t="s">
        <v>783</v>
      </c>
      <c r="D6303" s="211">
        <v>5.01</v>
      </c>
      <c r="E6303" s="218"/>
      <c r="F6303" s="218"/>
      <c r="G6303" s="218"/>
      <c r="H6303" s="219"/>
    </row>
    <row r="6304" spans="1:8" ht="52.8">
      <c r="A6304" s="209">
        <v>87411</v>
      </c>
      <c r="B6304" s="210" t="s">
        <v>6801</v>
      </c>
      <c r="C6304" s="209" t="s">
        <v>783</v>
      </c>
      <c r="D6304" s="211">
        <v>17.21</v>
      </c>
      <c r="E6304" s="218"/>
      <c r="F6304" s="218"/>
      <c r="G6304" s="218"/>
      <c r="H6304" s="219"/>
    </row>
    <row r="6305" spans="1:8" ht="52.8">
      <c r="A6305" s="209">
        <v>87412</v>
      </c>
      <c r="B6305" s="210" t="s">
        <v>6802</v>
      </c>
      <c r="C6305" s="209" t="s">
        <v>783</v>
      </c>
      <c r="D6305" s="211">
        <v>24.25</v>
      </c>
      <c r="E6305" s="218"/>
      <c r="F6305" s="218"/>
      <c r="G6305" s="218"/>
      <c r="H6305" s="219"/>
    </row>
    <row r="6306" spans="1:8" ht="52.8">
      <c r="A6306" s="209">
        <v>87413</v>
      </c>
      <c r="B6306" s="210" t="s">
        <v>6803</v>
      </c>
      <c r="C6306" s="209" t="s">
        <v>783</v>
      </c>
      <c r="D6306" s="211">
        <v>28.3</v>
      </c>
      <c r="E6306" s="218"/>
      <c r="F6306" s="218"/>
      <c r="G6306" s="218"/>
      <c r="H6306" s="219"/>
    </row>
    <row r="6307" spans="1:8" ht="52.8">
      <c r="A6307" s="209">
        <v>87414</v>
      </c>
      <c r="B6307" s="210" t="s">
        <v>6804</v>
      </c>
      <c r="C6307" s="209" t="s">
        <v>783</v>
      </c>
      <c r="D6307" s="211">
        <v>27.94</v>
      </c>
      <c r="E6307" s="218"/>
      <c r="F6307" s="218"/>
      <c r="G6307" s="218"/>
      <c r="H6307" s="219"/>
    </row>
    <row r="6308" spans="1:8" ht="52.8">
      <c r="A6308" s="209">
        <v>87415</v>
      </c>
      <c r="B6308" s="210" t="s">
        <v>6805</v>
      </c>
      <c r="C6308" s="209" t="s">
        <v>783</v>
      </c>
      <c r="D6308" s="211">
        <v>34.979999999999997</v>
      </c>
      <c r="E6308" s="218"/>
      <c r="F6308" s="218"/>
      <c r="G6308" s="218"/>
      <c r="H6308" s="219"/>
    </row>
    <row r="6309" spans="1:8" ht="52.8">
      <c r="A6309" s="209">
        <v>87416</v>
      </c>
      <c r="B6309" s="210" t="s">
        <v>6806</v>
      </c>
      <c r="C6309" s="209" t="s">
        <v>783</v>
      </c>
      <c r="D6309" s="211">
        <v>39.03</v>
      </c>
      <c r="E6309" s="218"/>
      <c r="F6309" s="218"/>
      <c r="G6309" s="218"/>
      <c r="H6309" s="219"/>
    </row>
    <row r="6310" spans="1:8" ht="39.6">
      <c r="A6310" s="209">
        <v>87418</v>
      </c>
      <c r="B6310" s="210" t="s">
        <v>6807</v>
      </c>
      <c r="C6310" s="209" t="s">
        <v>783</v>
      </c>
      <c r="D6310" s="211">
        <v>19.440000000000001</v>
      </c>
      <c r="E6310" s="218"/>
      <c r="F6310" s="218"/>
      <c r="G6310" s="218"/>
      <c r="H6310" s="219"/>
    </row>
    <row r="6311" spans="1:8" ht="39.6">
      <c r="A6311" s="209">
        <v>87421</v>
      </c>
      <c r="B6311" s="210" t="s">
        <v>6808</v>
      </c>
      <c r="C6311" s="209" t="s">
        <v>783</v>
      </c>
      <c r="D6311" s="211">
        <v>30.49</v>
      </c>
      <c r="E6311" s="218"/>
      <c r="F6311" s="218"/>
      <c r="G6311" s="218"/>
      <c r="H6311" s="219"/>
    </row>
    <row r="6312" spans="1:8" ht="39.6">
      <c r="A6312" s="209">
        <v>87424</v>
      </c>
      <c r="B6312" s="210" t="s">
        <v>6809</v>
      </c>
      <c r="C6312" s="209" t="s">
        <v>783</v>
      </c>
      <c r="D6312" s="211">
        <v>38.369999999999997</v>
      </c>
      <c r="E6312" s="218"/>
      <c r="F6312" s="218"/>
      <c r="G6312" s="218"/>
      <c r="H6312" s="219"/>
    </row>
    <row r="6313" spans="1:8" ht="39.6">
      <c r="A6313" s="209">
        <v>87427</v>
      </c>
      <c r="B6313" s="210" t="s">
        <v>6810</v>
      </c>
      <c r="C6313" s="209" t="s">
        <v>783</v>
      </c>
      <c r="D6313" s="211">
        <v>46.06</v>
      </c>
      <c r="E6313" s="218"/>
      <c r="F6313" s="218"/>
      <c r="G6313" s="218"/>
      <c r="H6313" s="219"/>
    </row>
    <row r="6314" spans="1:8" ht="52.8">
      <c r="A6314" s="209">
        <v>87430</v>
      </c>
      <c r="B6314" s="210" t="s">
        <v>6811</v>
      </c>
      <c r="C6314" s="209" t="s">
        <v>783</v>
      </c>
      <c r="D6314" s="211">
        <v>18.91</v>
      </c>
      <c r="E6314" s="218"/>
      <c r="F6314" s="218"/>
      <c r="G6314" s="218"/>
      <c r="H6314" s="219"/>
    </row>
    <row r="6315" spans="1:8" ht="52.8">
      <c r="A6315" s="209">
        <v>87433</v>
      </c>
      <c r="B6315" s="210" t="s">
        <v>6812</v>
      </c>
      <c r="C6315" s="209" t="s">
        <v>783</v>
      </c>
      <c r="D6315" s="211">
        <v>28.26</v>
      </c>
      <c r="E6315" s="218"/>
      <c r="F6315" s="218"/>
      <c r="G6315" s="218"/>
      <c r="H6315" s="219"/>
    </row>
    <row r="6316" spans="1:8" ht="52.8">
      <c r="A6316" s="209">
        <v>87436</v>
      </c>
      <c r="B6316" s="210" t="s">
        <v>6813</v>
      </c>
      <c r="C6316" s="209" t="s">
        <v>783</v>
      </c>
      <c r="D6316" s="211">
        <v>31.45</v>
      </c>
      <c r="E6316" s="218"/>
      <c r="F6316" s="218"/>
      <c r="G6316" s="218"/>
      <c r="H6316" s="219"/>
    </row>
    <row r="6317" spans="1:8" ht="52.8">
      <c r="A6317" s="209">
        <v>87439</v>
      </c>
      <c r="B6317" s="210" t="s">
        <v>6814</v>
      </c>
      <c r="C6317" s="209" t="s">
        <v>783</v>
      </c>
      <c r="D6317" s="211">
        <v>38.909999999999997</v>
      </c>
      <c r="E6317" s="218"/>
      <c r="F6317" s="218"/>
      <c r="G6317" s="218"/>
      <c r="H6317" s="219"/>
    </row>
    <row r="6318" spans="1:8" ht="92.4">
      <c r="A6318" s="209">
        <v>87527</v>
      </c>
      <c r="B6318" s="210" t="s">
        <v>4906</v>
      </c>
      <c r="C6318" s="209" t="s">
        <v>783</v>
      </c>
      <c r="D6318" s="211">
        <v>40.200000000000003</v>
      </c>
      <c r="E6318" s="218"/>
      <c r="F6318" s="218"/>
      <c r="G6318" s="218"/>
      <c r="H6318" s="219"/>
    </row>
    <row r="6319" spans="1:8" ht="79.2">
      <c r="A6319" s="209">
        <v>87528</v>
      </c>
      <c r="B6319" s="210" t="s">
        <v>4907</v>
      </c>
      <c r="C6319" s="209" t="s">
        <v>783</v>
      </c>
      <c r="D6319" s="211">
        <v>44.63</v>
      </c>
      <c r="E6319" s="218"/>
      <c r="F6319" s="218"/>
      <c r="G6319" s="218"/>
      <c r="H6319" s="219"/>
    </row>
    <row r="6320" spans="1:8" ht="79.2">
      <c r="A6320" s="209">
        <v>87529</v>
      </c>
      <c r="B6320" s="210" t="s">
        <v>56</v>
      </c>
      <c r="C6320" s="209" t="s">
        <v>783</v>
      </c>
      <c r="D6320" s="211">
        <v>36.74</v>
      </c>
      <c r="E6320" s="218"/>
      <c r="F6320" s="218"/>
      <c r="G6320" s="218"/>
      <c r="H6320" s="219"/>
    </row>
    <row r="6321" spans="1:8" ht="66">
      <c r="A6321" s="209">
        <v>87530</v>
      </c>
      <c r="B6321" s="210" t="s">
        <v>4908</v>
      </c>
      <c r="C6321" s="209" t="s">
        <v>783</v>
      </c>
      <c r="D6321" s="211">
        <v>41.17</v>
      </c>
      <c r="E6321" s="218"/>
      <c r="F6321" s="218"/>
      <c r="G6321" s="218"/>
      <c r="H6321" s="219"/>
    </row>
    <row r="6322" spans="1:8" ht="92.4">
      <c r="A6322" s="209">
        <v>87531</v>
      </c>
      <c r="B6322" s="210" t="s">
        <v>4909</v>
      </c>
      <c r="C6322" s="209" t="s">
        <v>783</v>
      </c>
      <c r="D6322" s="211">
        <v>35.520000000000003</v>
      </c>
      <c r="E6322" s="218"/>
      <c r="F6322" s="218"/>
      <c r="G6322" s="218"/>
      <c r="H6322" s="219"/>
    </row>
    <row r="6323" spans="1:8" ht="79.2">
      <c r="A6323" s="209">
        <v>87532</v>
      </c>
      <c r="B6323" s="210" t="s">
        <v>4910</v>
      </c>
      <c r="C6323" s="209" t="s">
        <v>783</v>
      </c>
      <c r="D6323" s="211">
        <v>39.950000000000003</v>
      </c>
      <c r="E6323" s="218"/>
      <c r="F6323" s="218"/>
      <c r="G6323" s="218"/>
      <c r="H6323" s="219"/>
    </row>
    <row r="6324" spans="1:8" ht="92.4">
      <c r="A6324" s="209">
        <v>87535</v>
      </c>
      <c r="B6324" s="210" t="s">
        <v>4911</v>
      </c>
      <c r="C6324" s="209" t="s">
        <v>783</v>
      </c>
      <c r="D6324" s="211">
        <v>32.07</v>
      </c>
      <c r="E6324" s="218"/>
      <c r="F6324" s="218"/>
      <c r="G6324" s="218"/>
      <c r="H6324" s="219"/>
    </row>
    <row r="6325" spans="1:8" ht="79.2">
      <c r="A6325" s="209">
        <v>87536</v>
      </c>
      <c r="B6325" s="210" t="s">
        <v>4912</v>
      </c>
      <c r="C6325" s="209" t="s">
        <v>783</v>
      </c>
      <c r="D6325" s="211">
        <v>36.5</v>
      </c>
      <c r="E6325" s="218"/>
      <c r="F6325" s="218"/>
      <c r="G6325" s="218"/>
      <c r="H6325" s="219"/>
    </row>
    <row r="6326" spans="1:8" ht="105.6">
      <c r="A6326" s="209">
        <v>87537</v>
      </c>
      <c r="B6326" s="210" t="s">
        <v>4913</v>
      </c>
      <c r="C6326" s="209" t="s">
        <v>783</v>
      </c>
      <c r="D6326" s="211">
        <v>106.11</v>
      </c>
      <c r="E6326" s="218"/>
      <c r="F6326" s="218"/>
      <c r="G6326" s="218"/>
      <c r="H6326" s="219"/>
    </row>
    <row r="6327" spans="1:8" ht="92.4">
      <c r="A6327" s="209">
        <v>87538</v>
      </c>
      <c r="B6327" s="210" t="s">
        <v>4914</v>
      </c>
      <c r="C6327" s="209" t="s">
        <v>783</v>
      </c>
      <c r="D6327" s="211">
        <v>103.17</v>
      </c>
      <c r="E6327" s="218"/>
      <c r="F6327" s="218"/>
      <c r="G6327" s="218"/>
      <c r="H6327" s="219"/>
    </row>
    <row r="6328" spans="1:8" ht="105.6">
      <c r="A6328" s="209">
        <v>87539</v>
      </c>
      <c r="B6328" s="210" t="s">
        <v>4915</v>
      </c>
      <c r="C6328" s="209" t="s">
        <v>783</v>
      </c>
      <c r="D6328" s="211">
        <v>102.11</v>
      </c>
      <c r="E6328" s="218"/>
      <c r="F6328" s="218"/>
      <c r="G6328" s="218"/>
      <c r="H6328" s="219"/>
    </row>
    <row r="6329" spans="1:8" ht="105.6">
      <c r="A6329" s="209">
        <v>87541</v>
      </c>
      <c r="B6329" s="210" t="s">
        <v>4916</v>
      </c>
      <c r="C6329" s="209" t="s">
        <v>783</v>
      </c>
      <c r="D6329" s="211">
        <v>99.17</v>
      </c>
      <c r="E6329" s="218"/>
      <c r="F6329" s="218"/>
      <c r="G6329" s="218"/>
      <c r="H6329" s="219"/>
    </row>
    <row r="6330" spans="1:8" ht="92.4">
      <c r="A6330" s="209">
        <v>87543</v>
      </c>
      <c r="B6330" s="210" t="s">
        <v>4917</v>
      </c>
      <c r="C6330" s="209" t="s">
        <v>783</v>
      </c>
      <c r="D6330" s="211">
        <v>32.89</v>
      </c>
      <c r="E6330" s="218"/>
      <c r="F6330" s="218"/>
      <c r="G6330" s="218"/>
      <c r="H6330" s="219"/>
    </row>
    <row r="6331" spans="1:8" ht="92.4">
      <c r="A6331" s="209">
        <v>87545</v>
      </c>
      <c r="B6331" s="210" t="s">
        <v>4918</v>
      </c>
      <c r="C6331" s="209" t="s">
        <v>783</v>
      </c>
      <c r="D6331" s="211">
        <v>26.88</v>
      </c>
      <c r="E6331" s="218"/>
      <c r="F6331" s="218"/>
      <c r="G6331" s="218"/>
      <c r="H6331" s="219"/>
    </row>
    <row r="6332" spans="1:8" ht="79.2">
      <c r="A6332" s="209">
        <v>87546</v>
      </c>
      <c r="B6332" s="210" t="s">
        <v>4919</v>
      </c>
      <c r="C6332" s="209" t="s">
        <v>783</v>
      </c>
      <c r="D6332" s="211">
        <v>29.39</v>
      </c>
      <c r="E6332" s="218"/>
      <c r="F6332" s="218"/>
      <c r="G6332" s="218"/>
      <c r="H6332" s="219"/>
    </row>
    <row r="6333" spans="1:8" ht="79.2">
      <c r="A6333" s="209">
        <v>87547</v>
      </c>
      <c r="B6333" s="210" t="s">
        <v>4920</v>
      </c>
      <c r="C6333" s="209" t="s">
        <v>783</v>
      </c>
      <c r="D6333" s="211">
        <v>23.44</v>
      </c>
      <c r="E6333" s="218"/>
      <c r="F6333" s="218"/>
      <c r="G6333" s="218"/>
      <c r="H6333" s="219"/>
    </row>
    <row r="6334" spans="1:8" ht="66">
      <c r="A6334" s="209">
        <v>87548</v>
      </c>
      <c r="B6334" s="210" t="s">
        <v>4921</v>
      </c>
      <c r="C6334" s="209" t="s">
        <v>783</v>
      </c>
      <c r="D6334" s="211">
        <v>25.95</v>
      </c>
      <c r="E6334" s="218"/>
      <c r="F6334" s="218"/>
      <c r="G6334" s="218"/>
      <c r="H6334" s="219"/>
    </row>
    <row r="6335" spans="1:8" ht="92.4">
      <c r="A6335" s="209">
        <v>87549</v>
      </c>
      <c r="B6335" s="210" t="s">
        <v>4922</v>
      </c>
      <c r="C6335" s="209" t="s">
        <v>783</v>
      </c>
      <c r="D6335" s="211">
        <v>22.2</v>
      </c>
      <c r="E6335" s="218"/>
      <c r="F6335" s="218"/>
      <c r="G6335" s="218"/>
      <c r="H6335" s="219"/>
    </row>
    <row r="6336" spans="1:8" ht="79.2">
      <c r="A6336" s="209">
        <v>87550</v>
      </c>
      <c r="B6336" s="210" t="s">
        <v>4923</v>
      </c>
      <c r="C6336" s="209" t="s">
        <v>783</v>
      </c>
      <c r="D6336" s="211">
        <v>24.71</v>
      </c>
      <c r="E6336" s="218"/>
      <c r="F6336" s="218"/>
      <c r="G6336" s="218"/>
      <c r="H6336" s="219"/>
    </row>
    <row r="6337" spans="1:8" ht="92.4">
      <c r="A6337" s="209">
        <v>87553</v>
      </c>
      <c r="B6337" s="210" t="s">
        <v>57</v>
      </c>
      <c r="C6337" s="209" t="s">
        <v>783</v>
      </c>
      <c r="D6337" s="211">
        <v>18.75</v>
      </c>
      <c r="E6337" s="218"/>
      <c r="F6337" s="218"/>
      <c r="G6337" s="218"/>
      <c r="H6337" s="219"/>
    </row>
    <row r="6338" spans="1:8" ht="79.2">
      <c r="A6338" s="209">
        <v>87554</v>
      </c>
      <c r="B6338" s="210" t="s">
        <v>4924</v>
      </c>
      <c r="C6338" s="209" t="s">
        <v>783</v>
      </c>
      <c r="D6338" s="211">
        <v>21.26</v>
      </c>
      <c r="E6338" s="218"/>
      <c r="F6338" s="218"/>
      <c r="G6338" s="218"/>
      <c r="H6338" s="219"/>
    </row>
    <row r="6339" spans="1:8" ht="105.6">
      <c r="A6339" s="209">
        <v>87555</v>
      </c>
      <c r="B6339" s="210" t="s">
        <v>4925</v>
      </c>
      <c r="C6339" s="209" t="s">
        <v>783</v>
      </c>
      <c r="D6339" s="211">
        <v>63.15</v>
      </c>
      <c r="E6339" s="218"/>
      <c r="F6339" s="218"/>
      <c r="G6339" s="218"/>
      <c r="H6339" s="219"/>
    </row>
    <row r="6340" spans="1:8" ht="92.4">
      <c r="A6340" s="209">
        <v>87556</v>
      </c>
      <c r="B6340" s="210" t="s">
        <v>4926</v>
      </c>
      <c r="C6340" s="209" t="s">
        <v>783</v>
      </c>
      <c r="D6340" s="211">
        <v>60.23</v>
      </c>
      <c r="E6340" s="218"/>
      <c r="F6340" s="218"/>
      <c r="G6340" s="218"/>
      <c r="H6340" s="219"/>
    </row>
    <row r="6341" spans="1:8" ht="105.6">
      <c r="A6341" s="209">
        <v>87557</v>
      </c>
      <c r="B6341" s="210" t="s">
        <v>4927</v>
      </c>
      <c r="C6341" s="209" t="s">
        <v>783</v>
      </c>
      <c r="D6341" s="211">
        <v>59.15</v>
      </c>
      <c r="E6341" s="218"/>
      <c r="F6341" s="218"/>
      <c r="G6341" s="218"/>
      <c r="H6341" s="219"/>
    </row>
    <row r="6342" spans="1:8" ht="105.6">
      <c r="A6342" s="209">
        <v>87559</v>
      </c>
      <c r="B6342" s="210" t="s">
        <v>4928</v>
      </c>
      <c r="C6342" s="209" t="s">
        <v>783</v>
      </c>
      <c r="D6342" s="211">
        <v>56.21</v>
      </c>
      <c r="E6342" s="218"/>
      <c r="F6342" s="218"/>
      <c r="G6342" s="218"/>
      <c r="H6342" s="219"/>
    </row>
    <row r="6343" spans="1:8" ht="92.4">
      <c r="A6343" s="209">
        <v>87561</v>
      </c>
      <c r="B6343" s="210" t="s">
        <v>4929</v>
      </c>
      <c r="C6343" s="209" t="s">
        <v>783</v>
      </c>
      <c r="D6343" s="211">
        <v>59.42</v>
      </c>
      <c r="E6343" s="218"/>
      <c r="F6343" s="218"/>
      <c r="G6343" s="218"/>
      <c r="H6343" s="219"/>
    </row>
    <row r="6344" spans="1:8" ht="66">
      <c r="A6344" s="209">
        <v>87775</v>
      </c>
      <c r="B6344" s="210" t="s">
        <v>6815</v>
      </c>
      <c r="C6344" s="209" t="s">
        <v>783</v>
      </c>
      <c r="D6344" s="211">
        <v>50.89</v>
      </c>
      <c r="E6344" s="218"/>
      <c r="F6344" s="218"/>
      <c r="G6344" s="218"/>
      <c r="H6344" s="219"/>
    </row>
    <row r="6345" spans="1:8" ht="66">
      <c r="A6345" s="209">
        <v>87777</v>
      </c>
      <c r="B6345" s="210" t="s">
        <v>6816</v>
      </c>
      <c r="C6345" s="209" t="s">
        <v>783</v>
      </c>
      <c r="D6345" s="211">
        <v>54.6</v>
      </c>
      <c r="E6345" s="218"/>
      <c r="F6345" s="218"/>
      <c r="G6345" s="218"/>
      <c r="H6345" s="219"/>
    </row>
    <row r="6346" spans="1:8" ht="79.2">
      <c r="A6346" s="209">
        <v>87778</v>
      </c>
      <c r="B6346" s="210" t="s">
        <v>6817</v>
      </c>
      <c r="C6346" s="209" t="s">
        <v>783</v>
      </c>
      <c r="D6346" s="211">
        <v>106.38</v>
      </c>
      <c r="E6346" s="218"/>
      <c r="F6346" s="218"/>
      <c r="G6346" s="218"/>
      <c r="H6346" s="219"/>
    </row>
    <row r="6347" spans="1:8" ht="66">
      <c r="A6347" s="209">
        <v>87779</v>
      </c>
      <c r="B6347" s="210" t="s">
        <v>6818</v>
      </c>
      <c r="C6347" s="209" t="s">
        <v>783</v>
      </c>
      <c r="D6347" s="211">
        <v>65.45</v>
      </c>
      <c r="E6347" s="218"/>
      <c r="F6347" s="218"/>
      <c r="G6347" s="218"/>
      <c r="H6347" s="219"/>
    </row>
    <row r="6348" spans="1:8" ht="66">
      <c r="A6348" s="209">
        <v>87781</v>
      </c>
      <c r="B6348" s="210" t="s">
        <v>6819</v>
      </c>
      <c r="C6348" s="209" t="s">
        <v>783</v>
      </c>
      <c r="D6348" s="211">
        <v>70.42</v>
      </c>
      <c r="E6348" s="218"/>
      <c r="F6348" s="218"/>
      <c r="G6348" s="218"/>
      <c r="H6348" s="219"/>
    </row>
    <row r="6349" spans="1:8" ht="79.2">
      <c r="A6349" s="209">
        <v>87783</v>
      </c>
      <c r="B6349" s="210" t="s">
        <v>6820</v>
      </c>
      <c r="C6349" s="209" t="s">
        <v>783</v>
      </c>
      <c r="D6349" s="211">
        <v>140.05000000000001</v>
      </c>
      <c r="E6349" s="218"/>
      <c r="F6349" s="218"/>
      <c r="G6349" s="218"/>
      <c r="H6349" s="219"/>
    </row>
    <row r="6350" spans="1:8" ht="66">
      <c r="A6350" s="209">
        <v>87784</v>
      </c>
      <c r="B6350" s="210" t="s">
        <v>6821</v>
      </c>
      <c r="C6350" s="209" t="s">
        <v>783</v>
      </c>
      <c r="D6350" s="211">
        <v>71.72</v>
      </c>
      <c r="E6350" s="218"/>
      <c r="F6350" s="218"/>
      <c r="G6350" s="218"/>
      <c r="H6350" s="219"/>
    </row>
    <row r="6351" spans="1:8" ht="66">
      <c r="A6351" s="209">
        <v>87786</v>
      </c>
      <c r="B6351" s="210" t="s">
        <v>6822</v>
      </c>
      <c r="C6351" s="209" t="s">
        <v>783</v>
      </c>
      <c r="D6351" s="211">
        <v>77.95</v>
      </c>
      <c r="E6351" s="218"/>
      <c r="F6351" s="218"/>
      <c r="G6351" s="218"/>
      <c r="H6351" s="219"/>
    </row>
    <row r="6352" spans="1:8" ht="79.2">
      <c r="A6352" s="209">
        <v>87787</v>
      </c>
      <c r="B6352" s="210" t="s">
        <v>6823</v>
      </c>
      <c r="C6352" s="209" t="s">
        <v>783</v>
      </c>
      <c r="D6352" s="211">
        <v>166.15</v>
      </c>
      <c r="E6352" s="218"/>
      <c r="F6352" s="218"/>
      <c r="G6352" s="218"/>
      <c r="H6352" s="219"/>
    </row>
    <row r="6353" spans="1:8" ht="79.2">
      <c r="A6353" s="209">
        <v>87788</v>
      </c>
      <c r="B6353" s="210" t="s">
        <v>6824</v>
      </c>
      <c r="C6353" s="209" t="s">
        <v>783</v>
      </c>
      <c r="D6353" s="211">
        <v>84.23</v>
      </c>
      <c r="E6353" s="218"/>
      <c r="F6353" s="218"/>
      <c r="G6353" s="218"/>
      <c r="H6353" s="219"/>
    </row>
    <row r="6354" spans="1:8" ht="66">
      <c r="A6354" s="209">
        <v>87790</v>
      </c>
      <c r="B6354" s="210" t="s">
        <v>4930</v>
      </c>
      <c r="C6354" s="209" t="s">
        <v>783</v>
      </c>
      <c r="D6354" s="211">
        <v>91.09</v>
      </c>
      <c r="E6354" s="218"/>
      <c r="F6354" s="218"/>
      <c r="G6354" s="218"/>
      <c r="H6354" s="219"/>
    </row>
    <row r="6355" spans="1:8" ht="92.4">
      <c r="A6355" s="209">
        <v>87791</v>
      </c>
      <c r="B6355" s="210" t="s">
        <v>6825</v>
      </c>
      <c r="C6355" s="209" t="s">
        <v>783</v>
      </c>
      <c r="D6355" s="211">
        <v>182.96</v>
      </c>
      <c r="E6355" s="218"/>
      <c r="F6355" s="218"/>
      <c r="G6355" s="218"/>
      <c r="H6355" s="219"/>
    </row>
    <row r="6356" spans="1:8" ht="66">
      <c r="A6356" s="209">
        <v>87792</v>
      </c>
      <c r="B6356" s="210" t="s">
        <v>6826</v>
      </c>
      <c r="C6356" s="209" t="s">
        <v>783</v>
      </c>
      <c r="D6356" s="211">
        <v>38.28</v>
      </c>
      <c r="E6356" s="218"/>
      <c r="F6356" s="218"/>
      <c r="G6356" s="218"/>
      <c r="H6356" s="219"/>
    </row>
    <row r="6357" spans="1:8" ht="66">
      <c r="A6357" s="209">
        <v>87794</v>
      </c>
      <c r="B6357" s="210" t="s">
        <v>6827</v>
      </c>
      <c r="C6357" s="209" t="s">
        <v>783</v>
      </c>
      <c r="D6357" s="211">
        <v>41.74</v>
      </c>
      <c r="E6357" s="218"/>
      <c r="F6357" s="218"/>
      <c r="G6357" s="218"/>
      <c r="H6357" s="219"/>
    </row>
    <row r="6358" spans="1:8" ht="79.2">
      <c r="A6358" s="209">
        <v>87795</v>
      </c>
      <c r="B6358" s="210" t="s">
        <v>6828</v>
      </c>
      <c r="C6358" s="209" t="s">
        <v>783</v>
      </c>
      <c r="D6358" s="211">
        <v>90.97</v>
      </c>
      <c r="E6358" s="218"/>
      <c r="F6358" s="218"/>
      <c r="G6358" s="218"/>
      <c r="H6358" s="219"/>
    </row>
    <row r="6359" spans="1:8" ht="66">
      <c r="A6359" s="209">
        <v>87797</v>
      </c>
      <c r="B6359" s="210" t="s">
        <v>6829</v>
      </c>
      <c r="C6359" s="209" t="s">
        <v>783</v>
      </c>
      <c r="D6359" s="211">
        <v>52.47</v>
      </c>
      <c r="E6359" s="218"/>
      <c r="F6359" s="218"/>
      <c r="G6359" s="218"/>
      <c r="H6359" s="219"/>
    </row>
    <row r="6360" spans="1:8" ht="66">
      <c r="A6360" s="209">
        <v>87799</v>
      </c>
      <c r="B6360" s="210" t="s">
        <v>6830</v>
      </c>
      <c r="C6360" s="209" t="s">
        <v>783</v>
      </c>
      <c r="D6360" s="211">
        <v>57.11</v>
      </c>
      <c r="E6360" s="218"/>
      <c r="F6360" s="218"/>
      <c r="G6360" s="218"/>
      <c r="H6360" s="219"/>
    </row>
    <row r="6361" spans="1:8" ht="79.2">
      <c r="A6361" s="209">
        <v>87800</v>
      </c>
      <c r="B6361" s="210" t="s">
        <v>6831</v>
      </c>
      <c r="C6361" s="209" t="s">
        <v>783</v>
      </c>
      <c r="D6361" s="211">
        <v>122.89</v>
      </c>
      <c r="E6361" s="218"/>
      <c r="F6361" s="218"/>
      <c r="G6361" s="218"/>
      <c r="H6361" s="219"/>
    </row>
    <row r="6362" spans="1:8" ht="66">
      <c r="A6362" s="209">
        <v>87801</v>
      </c>
      <c r="B6362" s="210" t="s">
        <v>6832</v>
      </c>
      <c r="C6362" s="209" t="s">
        <v>783</v>
      </c>
      <c r="D6362" s="211">
        <v>58.33</v>
      </c>
      <c r="E6362" s="218"/>
      <c r="F6362" s="218"/>
      <c r="G6362" s="218"/>
      <c r="H6362" s="219"/>
    </row>
    <row r="6363" spans="1:8" ht="66">
      <c r="A6363" s="209">
        <v>87803</v>
      </c>
      <c r="B6363" s="210" t="s">
        <v>6833</v>
      </c>
      <c r="C6363" s="209" t="s">
        <v>783</v>
      </c>
      <c r="D6363" s="211">
        <v>64.150000000000006</v>
      </c>
      <c r="E6363" s="218"/>
      <c r="F6363" s="218"/>
      <c r="G6363" s="218"/>
      <c r="H6363" s="219"/>
    </row>
    <row r="6364" spans="1:8" ht="79.2">
      <c r="A6364" s="209">
        <v>87804</v>
      </c>
      <c r="B6364" s="210" t="s">
        <v>6834</v>
      </c>
      <c r="C6364" s="209" t="s">
        <v>783</v>
      </c>
      <c r="D6364" s="211">
        <v>147.28</v>
      </c>
      <c r="E6364" s="218"/>
      <c r="F6364" s="218"/>
      <c r="G6364" s="218"/>
      <c r="H6364" s="219"/>
    </row>
    <row r="6365" spans="1:8" ht="79.2">
      <c r="A6365" s="209">
        <v>87805</v>
      </c>
      <c r="B6365" s="210" t="s">
        <v>6835</v>
      </c>
      <c r="C6365" s="209" t="s">
        <v>783</v>
      </c>
      <c r="D6365" s="211">
        <v>63.66</v>
      </c>
      <c r="E6365" s="218"/>
      <c r="F6365" s="218"/>
      <c r="G6365" s="218"/>
      <c r="H6365" s="219"/>
    </row>
    <row r="6366" spans="1:8" ht="66">
      <c r="A6366" s="209">
        <v>87807</v>
      </c>
      <c r="B6366" s="210" t="s">
        <v>6836</v>
      </c>
      <c r="C6366" s="209" t="s">
        <v>783</v>
      </c>
      <c r="D6366" s="211">
        <v>70.069999999999993</v>
      </c>
      <c r="E6366" s="218"/>
      <c r="F6366" s="218"/>
      <c r="G6366" s="218"/>
      <c r="H6366" s="219"/>
    </row>
    <row r="6367" spans="1:8" ht="92.4">
      <c r="A6367" s="209">
        <v>87808</v>
      </c>
      <c r="B6367" s="210" t="s">
        <v>6837</v>
      </c>
      <c r="C6367" s="209" t="s">
        <v>783</v>
      </c>
      <c r="D6367" s="211">
        <v>158.86000000000001</v>
      </c>
      <c r="E6367" s="218"/>
      <c r="F6367" s="218"/>
      <c r="G6367" s="218"/>
      <c r="H6367" s="219"/>
    </row>
    <row r="6368" spans="1:8" ht="92.4">
      <c r="A6368" s="209">
        <v>87809</v>
      </c>
      <c r="B6368" s="210" t="s">
        <v>6838</v>
      </c>
      <c r="C6368" s="209" t="s">
        <v>783</v>
      </c>
      <c r="D6368" s="211">
        <v>70.180000000000007</v>
      </c>
      <c r="E6368" s="218"/>
      <c r="F6368" s="218"/>
      <c r="G6368" s="218"/>
      <c r="H6368" s="219"/>
    </row>
    <row r="6369" spans="1:8" ht="79.2">
      <c r="A6369" s="209">
        <v>87811</v>
      </c>
      <c r="B6369" s="210" t="s">
        <v>6839</v>
      </c>
      <c r="C6369" s="209" t="s">
        <v>783</v>
      </c>
      <c r="D6369" s="211">
        <v>73.64</v>
      </c>
      <c r="E6369" s="218"/>
      <c r="F6369" s="218"/>
      <c r="G6369" s="218"/>
      <c r="H6369" s="219"/>
    </row>
    <row r="6370" spans="1:8" ht="79.2">
      <c r="A6370" s="209">
        <v>87812</v>
      </c>
      <c r="B6370" s="210" t="s">
        <v>6840</v>
      </c>
      <c r="C6370" s="209" t="s">
        <v>783</v>
      </c>
      <c r="D6370" s="211">
        <v>119.64</v>
      </c>
      <c r="E6370" s="218"/>
      <c r="F6370" s="218"/>
      <c r="G6370" s="218"/>
      <c r="H6370" s="219"/>
    </row>
    <row r="6371" spans="1:8" ht="92.4">
      <c r="A6371" s="209">
        <v>87813</v>
      </c>
      <c r="B6371" s="210" t="s">
        <v>6841</v>
      </c>
      <c r="C6371" s="209" t="s">
        <v>783</v>
      </c>
      <c r="D6371" s="211">
        <v>84.38</v>
      </c>
      <c r="E6371" s="218"/>
      <c r="F6371" s="218"/>
      <c r="G6371" s="218"/>
      <c r="H6371" s="219"/>
    </row>
    <row r="6372" spans="1:8" ht="79.2">
      <c r="A6372" s="209">
        <v>87815</v>
      </c>
      <c r="B6372" s="210" t="s">
        <v>6842</v>
      </c>
      <c r="C6372" s="209" t="s">
        <v>783</v>
      </c>
      <c r="D6372" s="211">
        <v>89.02</v>
      </c>
      <c r="E6372" s="218"/>
      <c r="F6372" s="218"/>
      <c r="G6372" s="218"/>
      <c r="H6372" s="219"/>
    </row>
    <row r="6373" spans="1:8" ht="79.2">
      <c r="A6373" s="209">
        <v>87816</v>
      </c>
      <c r="B6373" s="210" t="s">
        <v>6843</v>
      </c>
      <c r="C6373" s="209" t="s">
        <v>783</v>
      </c>
      <c r="D6373" s="211">
        <v>151.61000000000001</v>
      </c>
      <c r="E6373" s="218"/>
      <c r="F6373" s="218"/>
      <c r="G6373" s="218"/>
      <c r="H6373" s="219"/>
    </row>
    <row r="6374" spans="1:8" ht="92.4">
      <c r="A6374" s="209">
        <v>87817</v>
      </c>
      <c r="B6374" s="210" t="s">
        <v>6844</v>
      </c>
      <c r="C6374" s="209" t="s">
        <v>783</v>
      </c>
      <c r="D6374" s="211">
        <v>90.24</v>
      </c>
      <c r="E6374" s="218"/>
      <c r="F6374" s="218"/>
      <c r="G6374" s="218"/>
      <c r="H6374" s="219"/>
    </row>
    <row r="6375" spans="1:8" ht="79.2">
      <c r="A6375" s="209">
        <v>87819</v>
      </c>
      <c r="B6375" s="210" t="s">
        <v>6845</v>
      </c>
      <c r="C6375" s="209" t="s">
        <v>783</v>
      </c>
      <c r="D6375" s="211">
        <v>96.06</v>
      </c>
      <c r="E6375" s="218"/>
      <c r="F6375" s="218"/>
      <c r="G6375" s="218"/>
      <c r="H6375" s="219"/>
    </row>
    <row r="6376" spans="1:8" ht="79.2">
      <c r="A6376" s="209">
        <v>87820</v>
      </c>
      <c r="B6376" s="210" t="s">
        <v>6846</v>
      </c>
      <c r="C6376" s="209" t="s">
        <v>783</v>
      </c>
      <c r="D6376" s="211">
        <v>176</v>
      </c>
      <c r="E6376" s="218"/>
      <c r="F6376" s="218"/>
      <c r="G6376" s="218"/>
      <c r="H6376" s="219"/>
    </row>
    <row r="6377" spans="1:8" ht="92.4">
      <c r="A6377" s="209">
        <v>87821</v>
      </c>
      <c r="B6377" s="210" t="s">
        <v>6847</v>
      </c>
      <c r="C6377" s="209" t="s">
        <v>783</v>
      </c>
      <c r="D6377" s="211">
        <v>116.58</v>
      </c>
      <c r="E6377" s="218"/>
      <c r="F6377" s="218"/>
      <c r="G6377" s="218"/>
      <c r="H6377" s="219"/>
    </row>
    <row r="6378" spans="1:8" ht="79.2">
      <c r="A6378" s="209">
        <v>87823</v>
      </c>
      <c r="B6378" s="210" t="s">
        <v>7428</v>
      </c>
      <c r="C6378" s="209" t="s">
        <v>783</v>
      </c>
      <c r="D6378" s="211">
        <v>122.99</v>
      </c>
      <c r="E6378" s="218"/>
      <c r="F6378" s="218"/>
      <c r="G6378" s="218"/>
      <c r="H6378" s="219"/>
    </row>
    <row r="6379" spans="1:8" ht="92.4">
      <c r="A6379" s="209">
        <v>87824</v>
      </c>
      <c r="B6379" s="210" t="s">
        <v>6848</v>
      </c>
      <c r="C6379" s="209" t="s">
        <v>783</v>
      </c>
      <c r="D6379" s="211">
        <v>201.19</v>
      </c>
      <c r="E6379" s="218"/>
      <c r="F6379" s="218"/>
      <c r="G6379" s="218"/>
      <c r="H6379" s="219"/>
    </row>
    <row r="6380" spans="1:8" ht="79.2">
      <c r="A6380" s="209">
        <v>87825</v>
      </c>
      <c r="B6380" s="210" t="s">
        <v>6849</v>
      </c>
      <c r="C6380" s="209" t="s">
        <v>783</v>
      </c>
      <c r="D6380" s="211">
        <v>66.25</v>
      </c>
      <c r="E6380" s="218"/>
      <c r="F6380" s="218"/>
      <c r="G6380" s="218"/>
      <c r="H6380" s="219"/>
    </row>
    <row r="6381" spans="1:8" ht="79.2">
      <c r="A6381" s="209">
        <v>87827</v>
      </c>
      <c r="B6381" s="210" t="s">
        <v>6850</v>
      </c>
      <c r="C6381" s="209" t="s">
        <v>783</v>
      </c>
      <c r="D6381" s="211">
        <v>70.489999999999995</v>
      </c>
      <c r="E6381" s="218"/>
      <c r="F6381" s="218"/>
      <c r="G6381" s="218"/>
      <c r="H6381" s="219"/>
    </row>
    <row r="6382" spans="1:8" ht="79.2">
      <c r="A6382" s="209">
        <v>87828</v>
      </c>
      <c r="B6382" s="210" t="s">
        <v>6851</v>
      </c>
      <c r="C6382" s="209" t="s">
        <v>783</v>
      </c>
      <c r="D6382" s="211">
        <v>128.69999999999999</v>
      </c>
      <c r="E6382" s="218"/>
      <c r="F6382" s="218"/>
      <c r="G6382" s="218"/>
      <c r="H6382" s="219"/>
    </row>
    <row r="6383" spans="1:8" ht="79.2">
      <c r="A6383" s="209">
        <v>87829</v>
      </c>
      <c r="B6383" s="210" t="s">
        <v>6852</v>
      </c>
      <c r="C6383" s="209" t="s">
        <v>783</v>
      </c>
      <c r="D6383" s="211">
        <v>80.5</v>
      </c>
      <c r="E6383" s="218"/>
      <c r="F6383" s="218"/>
      <c r="G6383" s="218"/>
      <c r="H6383" s="219"/>
    </row>
    <row r="6384" spans="1:8" ht="79.2">
      <c r="A6384" s="209">
        <v>87831</v>
      </c>
      <c r="B6384" s="210" t="s">
        <v>6853</v>
      </c>
      <c r="C6384" s="209" t="s">
        <v>783</v>
      </c>
      <c r="D6384" s="211">
        <v>86.17</v>
      </c>
      <c r="E6384" s="218"/>
      <c r="F6384" s="218"/>
      <c r="G6384" s="218"/>
      <c r="H6384" s="219"/>
    </row>
    <row r="6385" spans="1:8" ht="79.2">
      <c r="A6385" s="209">
        <v>87832</v>
      </c>
      <c r="B6385" s="210" t="s">
        <v>6854</v>
      </c>
      <c r="C6385" s="209" t="s">
        <v>783</v>
      </c>
      <c r="D6385" s="211">
        <v>164.91</v>
      </c>
      <c r="E6385" s="218"/>
      <c r="F6385" s="218"/>
      <c r="G6385" s="218"/>
      <c r="H6385" s="219"/>
    </row>
    <row r="6386" spans="1:8" ht="66">
      <c r="A6386" s="209">
        <v>87834</v>
      </c>
      <c r="B6386" s="210" t="s">
        <v>4931</v>
      </c>
      <c r="C6386" s="209" t="s">
        <v>783</v>
      </c>
      <c r="D6386" s="211">
        <v>262.87</v>
      </c>
      <c r="E6386" s="218"/>
      <c r="F6386" s="218"/>
      <c r="G6386" s="218"/>
      <c r="H6386" s="219"/>
    </row>
    <row r="6387" spans="1:8" ht="66">
      <c r="A6387" s="209">
        <v>87835</v>
      </c>
      <c r="B6387" s="210" t="s">
        <v>4932</v>
      </c>
      <c r="C6387" s="209" t="s">
        <v>783</v>
      </c>
      <c r="D6387" s="211">
        <v>182.27</v>
      </c>
      <c r="E6387" s="218"/>
      <c r="F6387" s="218"/>
      <c r="G6387" s="218"/>
      <c r="H6387" s="219"/>
    </row>
    <row r="6388" spans="1:8" ht="66">
      <c r="A6388" s="209">
        <v>87836</v>
      </c>
      <c r="B6388" s="210" t="s">
        <v>4933</v>
      </c>
      <c r="C6388" s="209" t="s">
        <v>783</v>
      </c>
      <c r="D6388" s="211">
        <v>254.82</v>
      </c>
      <c r="E6388" s="218"/>
      <c r="F6388" s="218"/>
      <c r="G6388" s="218"/>
      <c r="H6388" s="219"/>
    </row>
    <row r="6389" spans="1:8" ht="66">
      <c r="A6389" s="209">
        <v>87837</v>
      </c>
      <c r="B6389" s="210" t="s">
        <v>4934</v>
      </c>
      <c r="C6389" s="209" t="s">
        <v>783</v>
      </c>
      <c r="D6389" s="211">
        <v>175.33</v>
      </c>
      <c r="E6389" s="218"/>
      <c r="F6389" s="218"/>
      <c r="G6389" s="218"/>
      <c r="H6389" s="219"/>
    </row>
    <row r="6390" spans="1:8" ht="66">
      <c r="A6390" s="209">
        <v>87838</v>
      </c>
      <c r="B6390" s="210" t="s">
        <v>4935</v>
      </c>
      <c r="C6390" s="209" t="s">
        <v>783</v>
      </c>
      <c r="D6390" s="211">
        <v>270.10000000000002</v>
      </c>
      <c r="E6390" s="218"/>
      <c r="F6390" s="218"/>
      <c r="G6390" s="218"/>
      <c r="H6390" s="219"/>
    </row>
    <row r="6391" spans="1:8" ht="66">
      <c r="A6391" s="209">
        <v>87839</v>
      </c>
      <c r="B6391" s="210" t="s">
        <v>4936</v>
      </c>
      <c r="C6391" s="209" t="s">
        <v>783</v>
      </c>
      <c r="D6391" s="211">
        <v>187.61</v>
      </c>
      <c r="E6391" s="218"/>
      <c r="F6391" s="218"/>
      <c r="G6391" s="218"/>
      <c r="H6391" s="219"/>
    </row>
    <row r="6392" spans="1:8" ht="66">
      <c r="A6392" s="209">
        <v>87840</v>
      </c>
      <c r="B6392" s="210" t="s">
        <v>4937</v>
      </c>
      <c r="C6392" s="209" t="s">
        <v>783</v>
      </c>
      <c r="D6392" s="211">
        <v>260.27</v>
      </c>
      <c r="E6392" s="218"/>
      <c r="F6392" s="218"/>
      <c r="G6392" s="218"/>
      <c r="H6392" s="219"/>
    </row>
    <row r="6393" spans="1:8" ht="66">
      <c r="A6393" s="209">
        <v>87841</v>
      </c>
      <c r="B6393" s="210" t="s">
        <v>4938</v>
      </c>
      <c r="C6393" s="209" t="s">
        <v>783</v>
      </c>
      <c r="D6393" s="211">
        <v>178.88</v>
      </c>
      <c r="E6393" s="218"/>
      <c r="F6393" s="218"/>
      <c r="G6393" s="218"/>
      <c r="H6393" s="219"/>
    </row>
    <row r="6394" spans="1:8" ht="66">
      <c r="A6394" s="209">
        <v>87842</v>
      </c>
      <c r="B6394" s="210" t="s">
        <v>4939</v>
      </c>
      <c r="C6394" s="209" t="s">
        <v>783</v>
      </c>
      <c r="D6394" s="211">
        <v>271.69</v>
      </c>
      <c r="E6394" s="218"/>
      <c r="F6394" s="218"/>
      <c r="G6394" s="218"/>
      <c r="H6394" s="219"/>
    </row>
    <row r="6395" spans="1:8" ht="66">
      <c r="A6395" s="209">
        <v>87843</v>
      </c>
      <c r="B6395" s="210" t="s">
        <v>4940</v>
      </c>
      <c r="C6395" s="209" t="s">
        <v>783</v>
      </c>
      <c r="D6395" s="211">
        <v>197.19</v>
      </c>
      <c r="E6395" s="218"/>
      <c r="F6395" s="218"/>
      <c r="G6395" s="218"/>
      <c r="H6395" s="219"/>
    </row>
    <row r="6396" spans="1:8" ht="66">
      <c r="A6396" s="209">
        <v>87844</v>
      </c>
      <c r="B6396" s="210" t="s">
        <v>4941</v>
      </c>
      <c r="C6396" s="209" t="s">
        <v>783</v>
      </c>
      <c r="D6396" s="211">
        <v>257.18</v>
      </c>
      <c r="E6396" s="218"/>
      <c r="F6396" s="218"/>
      <c r="G6396" s="218"/>
      <c r="H6396" s="219"/>
    </row>
    <row r="6397" spans="1:8" ht="66">
      <c r="A6397" s="209">
        <v>87845</v>
      </c>
      <c r="B6397" s="210" t="s">
        <v>4942</v>
      </c>
      <c r="C6397" s="209" t="s">
        <v>783</v>
      </c>
      <c r="D6397" s="211">
        <v>183.8</v>
      </c>
      <c r="E6397" s="218"/>
      <c r="F6397" s="218"/>
      <c r="G6397" s="218"/>
      <c r="H6397" s="219"/>
    </row>
    <row r="6398" spans="1:8" ht="66">
      <c r="A6398" s="209">
        <v>87846</v>
      </c>
      <c r="B6398" s="210" t="s">
        <v>4943</v>
      </c>
      <c r="C6398" s="209" t="s">
        <v>783</v>
      </c>
      <c r="D6398" s="211">
        <v>283.74</v>
      </c>
      <c r="E6398" s="218"/>
      <c r="F6398" s="218"/>
      <c r="G6398" s="218"/>
      <c r="H6398" s="219"/>
    </row>
    <row r="6399" spans="1:8" ht="66">
      <c r="A6399" s="209">
        <v>87847</v>
      </c>
      <c r="B6399" s="210" t="s">
        <v>4944</v>
      </c>
      <c r="C6399" s="209" t="s">
        <v>783</v>
      </c>
      <c r="D6399" s="211">
        <v>203.14</v>
      </c>
      <c r="E6399" s="218"/>
      <c r="F6399" s="218"/>
      <c r="G6399" s="218"/>
      <c r="H6399" s="219"/>
    </row>
    <row r="6400" spans="1:8" ht="66">
      <c r="A6400" s="209">
        <v>87848</v>
      </c>
      <c r="B6400" s="210" t="s">
        <v>4945</v>
      </c>
      <c r="C6400" s="209" t="s">
        <v>783</v>
      </c>
      <c r="D6400" s="211">
        <v>274.5</v>
      </c>
      <c r="E6400" s="218"/>
      <c r="F6400" s="218"/>
      <c r="G6400" s="218"/>
      <c r="H6400" s="219"/>
    </row>
    <row r="6401" spans="1:8" ht="66">
      <c r="A6401" s="209">
        <v>87849</v>
      </c>
      <c r="B6401" s="210" t="s">
        <v>4946</v>
      </c>
      <c r="C6401" s="209" t="s">
        <v>783</v>
      </c>
      <c r="D6401" s="211">
        <v>195.01</v>
      </c>
      <c r="E6401" s="218"/>
      <c r="F6401" s="218"/>
      <c r="G6401" s="218"/>
      <c r="H6401" s="219"/>
    </row>
    <row r="6402" spans="1:8" ht="66">
      <c r="A6402" s="209">
        <v>87850</v>
      </c>
      <c r="B6402" s="210" t="s">
        <v>4947</v>
      </c>
      <c r="C6402" s="209" t="s">
        <v>783</v>
      </c>
      <c r="D6402" s="211">
        <v>290.98</v>
      </c>
      <c r="E6402" s="218"/>
      <c r="F6402" s="218"/>
      <c r="G6402" s="218"/>
      <c r="H6402" s="219"/>
    </row>
    <row r="6403" spans="1:8" ht="66">
      <c r="A6403" s="209">
        <v>87851</v>
      </c>
      <c r="B6403" s="210" t="s">
        <v>4948</v>
      </c>
      <c r="C6403" s="209" t="s">
        <v>783</v>
      </c>
      <c r="D6403" s="211">
        <v>208.51</v>
      </c>
      <c r="E6403" s="218"/>
      <c r="F6403" s="218"/>
      <c r="G6403" s="218"/>
      <c r="H6403" s="219"/>
    </row>
    <row r="6404" spans="1:8" ht="66">
      <c r="A6404" s="209">
        <v>87852</v>
      </c>
      <c r="B6404" s="210" t="s">
        <v>4949</v>
      </c>
      <c r="C6404" s="209" t="s">
        <v>783</v>
      </c>
      <c r="D6404" s="211">
        <v>279.93</v>
      </c>
      <c r="E6404" s="218"/>
      <c r="F6404" s="218"/>
      <c r="G6404" s="218"/>
      <c r="H6404" s="219"/>
    </row>
    <row r="6405" spans="1:8" ht="66">
      <c r="A6405" s="209">
        <v>87853</v>
      </c>
      <c r="B6405" s="210" t="s">
        <v>4950</v>
      </c>
      <c r="C6405" s="209" t="s">
        <v>783</v>
      </c>
      <c r="D6405" s="211">
        <v>198.53</v>
      </c>
      <c r="E6405" s="218"/>
      <c r="F6405" s="218"/>
      <c r="G6405" s="218"/>
      <c r="H6405" s="219"/>
    </row>
    <row r="6406" spans="1:8" ht="66">
      <c r="A6406" s="209">
        <v>87854</v>
      </c>
      <c r="B6406" s="210" t="s">
        <v>4951</v>
      </c>
      <c r="C6406" s="209" t="s">
        <v>783</v>
      </c>
      <c r="D6406" s="211">
        <v>292.56</v>
      </c>
      <c r="E6406" s="218"/>
      <c r="F6406" s="218"/>
      <c r="G6406" s="218"/>
      <c r="H6406" s="219"/>
    </row>
    <row r="6407" spans="1:8" ht="66">
      <c r="A6407" s="209">
        <v>87855</v>
      </c>
      <c r="B6407" s="210" t="s">
        <v>4952</v>
      </c>
      <c r="C6407" s="209" t="s">
        <v>783</v>
      </c>
      <c r="D6407" s="211">
        <v>218.08</v>
      </c>
      <c r="E6407" s="218"/>
      <c r="F6407" s="218"/>
      <c r="G6407" s="218"/>
      <c r="H6407" s="219"/>
    </row>
    <row r="6408" spans="1:8" ht="66">
      <c r="A6408" s="209">
        <v>87856</v>
      </c>
      <c r="B6408" s="210" t="s">
        <v>4953</v>
      </c>
      <c r="C6408" s="209" t="s">
        <v>783</v>
      </c>
      <c r="D6408" s="211">
        <v>276.86</v>
      </c>
      <c r="E6408" s="218"/>
      <c r="F6408" s="218"/>
      <c r="G6408" s="218"/>
      <c r="H6408" s="219"/>
    </row>
    <row r="6409" spans="1:8" ht="66">
      <c r="A6409" s="209">
        <v>87857</v>
      </c>
      <c r="B6409" s="210" t="s">
        <v>4954</v>
      </c>
      <c r="C6409" s="209" t="s">
        <v>783</v>
      </c>
      <c r="D6409" s="211">
        <v>203.46</v>
      </c>
      <c r="E6409" s="218"/>
      <c r="F6409" s="218"/>
      <c r="G6409" s="218"/>
      <c r="H6409" s="219"/>
    </row>
    <row r="6410" spans="1:8" ht="52.8">
      <c r="A6410" s="209">
        <v>87858</v>
      </c>
      <c r="B6410" s="210" t="s">
        <v>4955</v>
      </c>
      <c r="C6410" s="209" t="s">
        <v>783</v>
      </c>
      <c r="D6410" s="211">
        <v>192</v>
      </c>
      <c r="E6410" s="218"/>
      <c r="F6410" s="218"/>
      <c r="G6410" s="218"/>
      <c r="H6410" s="219"/>
    </row>
    <row r="6411" spans="1:8" ht="52.8">
      <c r="A6411" s="209">
        <v>87859</v>
      </c>
      <c r="B6411" s="210" t="s">
        <v>4956</v>
      </c>
      <c r="C6411" s="209" t="s">
        <v>783</v>
      </c>
      <c r="D6411" s="211">
        <v>218.57</v>
      </c>
      <c r="E6411" s="218"/>
      <c r="F6411" s="218"/>
      <c r="G6411" s="218"/>
      <c r="H6411" s="219"/>
    </row>
    <row r="6412" spans="1:8" ht="92.4">
      <c r="A6412" s="209">
        <v>89048</v>
      </c>
      <c r="B6412" s="210" t="s">
        <v>4957</v>
      </c>
      <c r="C6412" s="209" t="s">
        <v>783</v>
      </c>
      <c r="D6412" s="211">
        <v>37.479999999999997</v>
      </c>
      <c r="E6412" s="218"/>
      <c r="F6412" s="218"/>
      <c r="G6412" s="218"/>
      <c r="H6412" s="219"/>
    </row>
    <row r="6413" spans="1:8" ht="79.2">
      <c r="A6413" s="209">
        <v>89049</v>
      </c>
      <c r="B6413" s="210" t="s">
        <v>4958</v>
      </c>
      <c r="C6413" s="209" t="s">
        <v>783</v>
      </c>
      <c r="D6413" s="211">
        <v>23.66</v>
      </c>
      <c r="E6413" s="218"/>
      <c r="F6413" s="218"/>
      <c r="G6413" s="218"/>
      <c r="H6413" s="219"/>
    </row>
    <row r="6414" spans="1:8" ht="92.4">
      <c r="A6414" s="209">
        <v>89173</v>
      </c>
      <c r="B6414" s="210" t="s">
        <v>4959</v>
      </c>
      <c r="C6414" s="209" t="s">
        <v>783</v>
      </c>
      <c r="D6414" s="211">
        <v>36.93</v>
      </c>
      <c r="E6414" s="218"/>
      <c r="F6414" s="218"/>
      <c r="G6414" s="218"/>
      <c r="H6414" s="219"/>
    </row>
    <row r="6415" spans="1:8" ht="66">
      <c r="A6415" s="209">
        <v>90406</v>
      </c>
      <c r="B6415" s="210" t="s">
        <v>4960</v>
      </c>
      <c r="C6415" s="209" t="s">
        <v>783</v>
      </c>
      <c r="D6415" s="211">
        <v>46.81</v>
      </c>
      <c r="E6415" s="218"/>
      <c r="F6415" s="218"/>
      <c r="G6415" s="218"/>
      <c r="H6415" s="219"/>
    </row>
    <row r="6416" spans="1:8" ht="66">
      <c r="A6416" s="209">
        <v>90407</v>
      </c>
      <c r="B6416" s="210" t="s">
        <v>4961</v>
      </c>
      <c r="C6416" s="209" t="s">
        <v>783</v>
      </c>
      <c r="D6416" s="211">
        <v>51.24</v>
      </c>
      <c r="E6416" s="218"/>
      <c r="F6416" s="218"/>
      <c r="G6416" s="218"/>
      <c r="H6416" s="219"/>
    </row>
    <row r="6417" spans="1:8" ht="66">
      <c r="A6417" s="209">
        <v>90408</v>
      </c>
      <c r="B6417" s="210" t="s">
        <v>4962</v>
      </c>
      <c r="C6417" s="209" t="s">
        <v>783</v>
      </c>
      <c r="D6417" s="211">
        <v>33.200000000000003</v>
      </c>
      <c r="E6417" s="218"/>
      <c r="F6417" s="218"/>
      <c r="G6417" s="218"/>
      <c r="H6417" s="219"/>
    </row>
    <row r="6418" spans="1:8" ht="66">
      <c r="A6418" s="209">
        <v>90409</v>
      </c>
      <c r="B6418" s="210" t="s">
        <v>4963</v>
      </c>
      <c r="C6418" s="209" t="s">
        <v>783</v>
      </c>
      <c r="D6418" s="211">
        <v>35.71</v>
      </c>
      <c r="E6418" s="218"/>
      <c r="F6418" s="218"/>
      <c r="G6418" s="218"/>
      <c r="H6418" s="219"/>
    </row>
    <row r="6419" spans="1:8" ht="79.2">
      <c r="A6419" s="209">
        <v>104203</v>
      </c>
      <c r="B6419" s="210" t="s">
        <v>6855</v>
      </c>
      <c r="C6419" s="209" t="s">
        <v>783</v>
      </c>
      <c r="D6419" s="211">
        <v>55.15</v>
      </c>
      <c r="E6419" s="218"/>
      <c r="F6419" s="218"/>
      <c r="G6419" s="218"/>
      <c r="H6419" s="219"/>
    </row>
    <row r="6420" spans="1:8" ht="79.2">
      <c r="A6420" s="209">
        <v>104204</v>
      </c>
      <c r="B6420" s="210" t="s">
        <v>6856</v>
      </c>
      <c r="C6420" s="209" t="s">
        <v>783</v>
      </c>
      <c r="D6420" s="211">
        <v>71.180000000000007</v>
      </c>
      <c r="E6420" s="218"/>
      <c r="F6420" s="218"/>
      <c r="G6420" s="218"/>
      <c r="H6420" s="219"/>
    </row>
    <row r="6421" spans="1:8" ht="79.2">
      <c r="A6421" s="209">
        <v>104205</v>
      </c>
      <c r="B6421" s="210" t="s">
        <v>6857</v>
      </c>
      <c r="C6421" s="209" t="s">
        <v>783</v>
      </c>
      <c r="D6421" s="211">
        <v>78.16</v>
      </c>
      <c r="E6421" s="218"/>
      <c r="F6421" s="218"/>
      <c r="G6421" s="218"/>
      <c r="H6421" s="219"/>
    </row>
    <row r="6422" spans="1:8" ht="79.2">
      <c r="A6422" s="209">
        <v>104206</v>
      </c>
      <c r="B6422" s="210" t="s">
        <v>6858</v>
      </c>
      <c r="C6422" s="209" t="s">
        <v>783</v>
      </c>
      <c r="D6422" s="211">
        <v>86.25</v>
      </c>
      <c r="E6422" s="218"/>
      <c r="F6422" s="218"/>
      <c r="G6422" s="218"/>
      <c r="H6422" s="219"/>
    </row>
    <row r="6423" spans="1:8" ht="79.2">
      <c r="A6423" s="209">
        <v>104207</v>
      </c>
      <c r="B6423" s="210" t="s">
        <v>6859</v>
      </c>
      <c r="C6423" s="209" t="s">
        <v>783</v>
      </c>
      <c r="D6423" s="211">
        <v>41.56</v>
      </c>
      <c r="E6423" s="218"/>
      <c r="F6423" s="218"/>
      <c r="G6423" s="218"/>
      <c r="H6423" s="219"/>
    </row>
    <row r="6424" spans="1:8" ht="79.2">
      <c r="A6424" s="209">
        <v>104208</v>
      </c>
      <c r="B6424" s="210" t="s">
        <v>6860</v>
      </c>
      <c r="C6424" s="209" t="s">
        <v>783</v>
      </c>
      <c r="D6424" s="211">
        <v>57.13</v>
      </c>
      <c r="E6424" s="218"/>
      <c r="F6424" s="218"/>
      <c r="G6424" s="218"/>
      <c r="H6424" s="219"/>
    </row>
    <row r="6425" spans="1:8" ht="79.2">
      <c r="A6425" s="209">
        <v>104209</v>
      </c>
      <c r="B6425" s="210" t="s">
        <v>6861</v>
      </c>
      <c r="C6425" s="209" t="s">
        <v>783</v>
      </c>
      <c r="D6425" s="211">
        <v>63.7</v>
      </c>
      <c r="E6425" s="218"/>
      <c r="F6425" s="218"/>
      <c r="G6425" s="218"/>
      <c r="H6425" s="219"/>
    </row>
    <row r="6426" spans="1:8" ht="79.2">
      <c r="A6426" s="209">
        <v>104210</v>
      </c>
      <c r="B6426" s="210" t="s">
        <v>6862</v>
      </c>
      <c r="C6426" s="209" t="s">
        <v>783</v>
      </c>
      <c r="D6426" s="211">
        <v>66.25</v>
      </c>
      <c r="E6426" s="218"/>
      <c r="F6426" s="218"/>
      <c r="G6426" s="218"/>
      <c r="H6426" s="219"/>
    </row>
    <row r="6427" spans="1:8" ht="92.4">
      <c r="A6427" s="209">
        <v>104211</v>
      </c>
      <c r="B6427" s="210" t="s">
        <v>6863</v>
      </c>
      <c r="C6427" s="209" t="s">
        <v>783</v>
      </c>
      <c r="D6427" s="211">
        <v>76.430000000000007</v>
      </c>
      <c r="E6427" s="218"/>
      <c r="F6427" s="218"/>
      <c r="G6427" s="218"/>
      <c r="H6427" s="219"/>
    </row>
    <row r="6428" spans="1:8" ht="92.4">
      <c r="A6428" s="209">
        <v>104212</v>
      </c>
      <c r="B6428" s="210" t="s">
        <v>6864</v>
      </c>
      <c r="C6428" s="209" t="s">
        <v>783</v>
      </c>
      <c r="D6428" s="211">
        <v>92.06</v>
      </c>
      <c r="E6428" s="218"/>
      <c r="F6428" s="218"/>
      <c r="G6428" s="218"/>
      <c r="H6428" s="219"/>
    </row>
    <row r="6429" spans="1:8" ht="92.4">
      <c r="A6429" s="209">
        <v>104213</v>
      </c>
      <c r="B6429" s="210" t="s">
        <v>6865</v>
      </c>
      <c r="C6429" s="209" t="s">
        <v>783</v>
      </c>
      <c r="D6429" s="211">
        <v>98.63</v>
      </c>
      <c r="E6429" s="218"/>
      <c r="F6429" s="218"/>
      <c r="G6429" s="218"/>
      <c r="H6429" s="219"/>
    </row>
    <row r="6430" spans="1:8" ht="92.4">
      <c r="A6430" s="209">
        <v>104214</v>
      </c>
      <c r="B6430" s="210" t="s">
        <v>6866</v>
      </c>
      <c r="C6430" s="209" t="s">
        <v>783</v>
      </c>
      <c r="D6430" s="211">
        <v>117.43</v>
      </c>
      <c r="E6430" s="218"/>
      <c r="F6430" s="218"/>
      <c r="G6430" s="218"/>
      <c r="H6430" s="219"/>
    </row>
    <row r="6431" spans="1:8" ht="79.2">
      <c r="A6431" s="209">
        <v>104215</v>
      </c>
      <c r="B6431" s="210" t="s">
        <v>6867</v>
      </c>
      <c r="C6431" s="209" t="s">
        <v>783</v>
      </c>
      <c r="D6431" s="211">
        <v>71.91</v>
      </c>
      <c r="E6431" s="218"/>
      <c r="F6431" s="218"/>
      <c r="G6431" s="218"/>
      <c r="H6431" s="219"/>
    </row>
    <row r="6432" spans="1:8" ht="79.2">
      <c r="A6432" s="209">
        <v>104216</v>
      </c>
      <c r="B6432" s="210" t="s">
        <v>6868</v>
      </c>
      <c r="C6432" s="209" t="s">
        <v>783</v>
      </c>
      <c r="D6432" s="211">
        <v>87.48</v>
      </c>
      <c r="E6432" s="218"/>
      <c r="F6432" s="218"/>
      <c r="G6432" s="218"/>
      <c r="H6432" s="219"/>
    </row>
    <row r="6433" spans="1:8" ht="79.2">
      <c r="A6433" s="209">
        <v>104217</v>
      </c>
      <c r="B6433" s="210" t="s">
        <v>6869</v>
      </c>
      <c r="C6433" s="209" t="s">
        <v>783</v>
      </c>
      <c r="D6433" s="211">
        <v>47.49</v>
      </c>
      <c r="E6433" s="218"/>
      <c r="F6433" s="218"/>
      <c r="G6433" s="218"/>
      <c r="H6433" s="219"/>
    </row>
    <row r="6434" spans="1:8" ht="66">
      <c r="A6434" s="209">
        <v>104218</v>
      </c>
      <c r="B6434" s="210" t="s">
        <v>6870</v>
      </c>
      <c r="C6434" s="209" t="s">
        <v>783</v>
      </c>
      <c r="D6434" s="211">
        <v>51.2</v>
      </c>
      <c r="E6434" s="218"/>
      <c r="F6434" s="218"/>
      <c r="G6434" s="218"/>
      <c r="H6434" s="219"/>
    </row>
    <row r="6435" spans="1:8" ht="92.4">
      <c r="A6435" s="209">
        <v>104219</v>
      </c>
      <c r="B6435" s="210" t="s">
        <v>6871</v>
      </c>
      <c r="C6435" s="209" t="s">
        <v>783</v>
      </c>
      <c r="D6435" s="211">
        <v>103.32</v>
      </c>
      <c r="E6435" s="218"/>
      <c r="F6435" s="218"/>
      <c r="G6435" s="218"/>
      <c r="H6435" s="219"/>
    </row>
    <row r="6436" spans="1:8" ht="79.2">
      <c r="A6436" s="209">
        <v>104220</v>
      </c>
      <c r="B6436" s="210" t="s">
        <v>6872</v>
      </c>
      <c r="C6436" s="209" t="s">
        <v>783</v>
      </c>
      <c r="D6436" s="211">
        <v>51.5</v>
      </c>
      <c r="E6436" s="218"/>
      <c r="F6436" s="218"/>
      <c r="G6436" s="218"/>
      <c r="H6436" s="219"/>
    </row>
    <row r="6437" spans="1:8" ht="79.2">
      <c r="A6437" s="209">
        <v>104221</v>
      </c>
      <c r="B6437" s="210" t="s">
        <v>6873</v>
      </c>
      <c r="C6437" s="209" t="s">
        <v>783</v>
      </c>
      <c r="D6437" s="211">
        <v>61.08</v>
      </c>
      <c r="E6437" s="218"/>
      <c r="F6437" s="218"/>
      <c r="G6437" s="218"/>
      <c r="H6437" s="219"/>
    </row>
    <row r="6438" spans="1:8" ht="66">
      <c r="A6438" s="209">
        <v>104222</v>
      </c>
      <c r="B6438" s="210" t="s">
        <v>6874</v>
      </c>
      <c r="C6438" s="209" t="s">
        <v>783</v>
      </c>
      <c r="D6438" s="211">
        <v>66.05</v>
      </c>
      <c r="E6438" s="218"/>
      <c r="F6438" s="218"/>
      <c r="G6438" s="218"/>
      <c r="H6438" s="219"/>
    </row>
    <row r="6439" spans="1:8" ht="92.4">
      <c r="A6439" s="209">
        <v>104223</v>
      </c>
      <c r="B6439" s="210" t="s">
        <v>6875</v>
      </c>
      <c r="C6439" s="209" t="s">
        <v>783</v>
      </c>
      <c r="D6439" s="211">
        <v>136.09</v>
      </c>
      <c r="E6439" s="218"/>
      <c r="F6439" s="218"/>
      <c r="G6439" s="218"/>
      <c r="H6439" s="219"/>
    </row>
    <row r="6440" spans="1:8" ht="79.2">
      <c r="A6440" s="209">
        <v>104224</v>
      </c>
      <c r="B6440" s="210" t="s">
        <v>6876</v>
      </c>
      <c r="C6440" s="209" t="s">
        <v>783</v>
      </c>
      <c r="D6440" s="211">
        <v>66.45</v>
      </c>
      <c r="E6440" s="218"/>
      <c r="F6440" s="218"/>
      <c r="G6440" s="218"/>
      <c r="H6440" s="219"/>
    </row>
    <row r="6441" spans="1:8" ht="79.2">
      <c r="A6441" s="209">
        <v>104225</v>
      </c>
      <c r="B6441" s="210" t="s">
        <v>6877</v>
      </c>
      <c r="C6441" s="209" t="s">
        <v>783</v>
      </c>
      <c r="D6441" s="211">
        <v>67.349999999999994</v>
      </c>
      <c r="E6441" s="218"/>
      <c r="F6441" s="218"/>
      <c r="G6441" s="218"/>
      <c r="H6441" s="219"/>
    </row>
    <row r="6442" spans="1:8" ht="66">
      <c r="A6442" s="209">
        <v>104226</v>
      </c>
      <c r="B6442" s="210" t="s">
        <v>6878</v>
      </c>
      <c r="C6442" s="209" t="s">
        <v>783</v>
      </c>
      <c r="D6442" s="211">
        <v>73.58</v>
      </c>
      <c r="E6442" s="218"/>
      <c r="F6442" s="218"/>
      <c r="G6442" s="218"/>
      <c r="H6442" s="219"/>
    </row>
    <row r="6443" spans="1:8" ht="92.4">
      <c r="A6443" s="209">
        <v>104227</v>
      </c>
      <c r="B6443" s="210" t="s">
        <v>6879</v>
      </c>
      <c r="C6443" s="209" t="s">
        <v>783</v>
      </c>
      <c r="D6443" s="211">
        <v>162.19</v>
      </c>
      <c r="E6443" s="218"/>
      <c r="F6443" s="218"/>
      <c r="G6443" s="218"/>
      <c r="H6443" s="219"/>
    </row>
    <row r="6444" spans="1:8" ht="79.2">
      <c r="A6444" s="209">
        <v>104228</v>
      </c>
      <c r="B6444" s="210" t="s">
        <v>6880</v>
      </c>
      <c r="C6444" s="209" t="s">
        <v>783</v>
      </c>
      <c r="D6444" s="211">
        <v>73.430000000000007</v>
      </c>
      <c r="E6444" s="218"/>
      <c r="F6444" s="218"/>
      <c r="G6444" s="218"/>
      <c r="H6444" s="219"/>
    </row>
    <row r="6445" spans="1:8" ht="79.2">
      <c r="A6445" s="209">
        <v>104229</v>
      </c>
      <c r="B6445" s="210" t="s">
        <v>6881</v>
      </c>
      <c r="C6445" s="209" t="s">
        <v>783</v>
      </c>
      <c r="D6445" s="211">
        <v>78.83</v>
      </c>
      <c r="E6445" s="218"/>
      <c r="F6445" s="218"/>
      <c r="G6445" s="218"/>
      <c r="H6445" s="219"/>
    </row>
    <row r="6446" spans="1:8" ht="66">
      <c r="A6446" s="209">
        <v>104230</v>
      </c>
      <c r="B6446" s="210" t="s">
        <v>6882</v>
      </c>
      <c r="C6446" s="209" t="s">
        <v>783</v>
      </c>
      <c r="D6446" s="211">
        <v>85.69</v>
      </c>
      <c r="E6446" s="218"/>
      <c r="F6446" s="218"/>
      <c r="G6446" s="218"/>
      <c r="H6446" s="219"/>
    </row>
    <row r="6447" spans="1:8" ht="92.4">
      <c r="A6447" s="209">
        <v>104231</v>
      </c>
      <c r="B6447" s="210" t="s">
        <v>6883</v>
      </c>
      <c r="C6447" s="209" t="s">
        <v>783</v>
      </c>
      <c r="D6447" s="211">
        <v>178.59</v>
      </c>
      <c r="E6447" s="218"/>
      <c r="F6447" s="218"/>
      <c r="G6447" s="218"/>
      <c r="H6447" s="219"/>
    </row>
    <row r="6448" spans="1:8" ht="79.2">
      <c r="A6448" s="209">
        <v>104232</v>
      </c>
      <c r="B6448" s="210" t="s">
        <v>6884</v>
      </c>
      <c r="C6448" s="209" t="s">
        <v>783</v>
      </c>
      <c r="D6448" s="211">
        <v>81.03</v>
      </c>
      <c r="E6448" s="218"/>
      <c r="F6448" s="218"/>
      <c r="G6448" s="218"/>
      <c r="H6448" s="219"/>
    </row>
    <row r="6449" spans="1:8" ht="79.2">
      <c r="A6449" s="209">
        <v>104233</v>
      </c>
      <c r="B6449" s="210" t="s">
        <v>6885</v>
      </c>
      <c r="C6449" s="209" t="s">
        <v>783</v>
      </c>
      <c r="D6449" s="211">
        <v>36.28</v>
      </c>
      <c r="E6449" s="218"/>
      <c r="F6449" s="218"/>
      <c r="G6449" s="218"/>
      <c r="H6449" s="219"/>
    </row>
    <row r="6450" spans="1:8" ht="66">
      <c r="A6450" s="209">
        <v>104234</v>
      </c>
      <c r="B6450" s="210" t="s">
        <v>6886</v>
      </c>
      <c r="C6450" s="209" t="s">
        <v>783</v>
      </c>
      <c r="D6450" s="211">
        <v>39.74</v>
      </c>
      <c r="E6450" s="218"/>
      <c r="F6450" s="218"/>
      <c r="G6450" s="218"/>
      <c r="H6450" s="219"/>
    </row>
    <row r="6451" spans="1:8" ht="92.4">
      <c r="A6451" s="209">
        <v>104235</v>
      </c>
      <c r="B6451" s="210" t="s">
        <v>6887</v>
      </c>
      <c r="C6451" s="209" t="s">
        <v>783</v>
      </c>
      <c r="D6451" s="211">
        <v>89.09</v>
      </c>
      <c r="E6451" s="218"/>
      <c r="F6451" s="218"/>
      <c r="G6451" s="218"/>
      <c r="H6451" s="219"/>
    </row>
    <row r="6452" spans="1:8" ht="79.2">
      <c r="A6452" s="209">
        <v>104236</v>
      </c>
      <c r="B6452" s="210" t="s">
        <v>6888</v>
      </c>
      <c r="C6452" s="209" t="s">
        <v>783</v>
      </c>
      <c r="D6452" s="211">
        <v>39.32</v>
      </c>
      <c r="E6452" s="218"/>
      <c r="F6452" s="218"/>
      <c r="G6452" s="218"/>
      <c r="H6452" s="219"/>
    </row>
    <row r="6453" spans="1:8" ht="79.2">
      <c r="A6453" s="209">
        <v>104237</v>
      </c>
      <c r="B6453" s="210" t="s">
        <v>6889</v>
      </c>
      <c r="C6453" s="209" t="s">
        <v>783</v>
      </c>
      <c r="D6453" s="211">
        <v>49.51</v>
      </c>
      <c r="E6453" s="218"/>
      <c r="F6453" s="218"/>
      <c r="G6453" s="218"/>
      <c r="H6453" s="219"/>
    </row>
    <row r="6454" spans="1:8" ht="66">
      <c r="A6454" s="209">
        <v>104238</v>
      </c>
      <c r="B6454" s="210" t="s">
        <v>6890</v>
      </c>
      <c r="C6454" s="209" t="s">
        <v>783</v>
      </c>
      <c r="D6454" s="211">
        <v>54.15</v>
      </c>
      <c r="E6454" s="218"/>
      <c r="F6454" s="218"/>
      <c r="G6454" s="218"/>
      <c r="H6454" s="219"/>
    </row>
    <row r="6455" spans="1:8" ht="92.4">
      <c r="A6455" s="209">
        <v>104239</v>
      </c>
      <c r="B6455" s="210" t="s">
        <v>6891</v>
      </c>
      <c r="C6455" s="209" t="s">
        <v>783</v>
      </c>
      <c r="D6455" s="211">
        <v>120.19</v>
      </c>
      <c r="E6455" s="218"/>
      <c r="F6455" s="218"/>
      <c r="G6455" s="218"/>
      <c r="H6455" s="219"/>
    </row>
    <row r="6456" spans="1:8" ht="79.2">
      <c r="A6456" s="209">
        <v>104240</v>
      </c>
      <c r="B6456" s="210" t="s">
        <v>6892</v>
      </c>
      <c r="C6456" s="209" t="s">
        <v>783</v>
      </c>
      <c r="D6456" s="211">
        <v>53.91</v>
      </c>
      <c r="E6456" s="218"/>
      <c r="F6456" s="218"/>
      <c r="G6456" s="218"/>
      <c r="H6456" s="219"/>
    </row>
    <row r="6457" spans="1:8" ht="79.2">
      <c r="A6457" s="209">
        <v>104241</v>
      </c>
      <c r="B6457" s="210" t="s">
        <v>6893</v>
      </c>
      <c r="C6457" s="209" t="s">
        <v>783</v>
      </c>
      <c r="D6457" s="211">
        <v>55.37</v>
      </c>
      <c r="E6457" s="218"/>
      <c r="F6457" s="218"/>
      <c r="G6457" s="218"/>
      <c r="H6457" s="219"/>
    </row>
    <row r="6458" spans="1:8" ht="66">
      <c r="A6458" s="209">
        <v>104242</v>
      </c>
      <c r="B6458" s="210" t="s">
        <v>6894</v>
      </c>
      <c r="C6458" s="209" t="s">
        <v>783</v>
      </c>
      <c r="D6458" s="211">
        <v>61.19</v>
      </c>
      <c r="E6458" s="218"/>
      <c r="F6458" s="218"/>
      <c r="G6458" s="218"/>
      <c r="H6458" s="219"/>
    </row>
    <row r="6459" spans="1:8" ht="92.4">
      <c r="A6459" s="209">
        <v>104243</v>
      </c>
      <c r="B6459" s="210" t="s">
        <v>6895</v>
      </c>
      <c r="C6459" s="209" t="s">
        <v>783</v>
      </c>
      <c r="D6459" s="211">
        <v>144.58000000000001</v>
      </c>
      <c r="E6459" s="218"/>
      <c r="F6459" s="218"/>
      <c r="G6459" s="218"/>
      <c r="H6459" s="219"/>
    </row>
    <row r="6460" spans="1:8" ht="79.2">
      <c r="A6460" s="209">
        <v>104244</v>
      </c>
      <c r="B6460" s="210" t="s">
        <v>6896</v>
      </c>
      <c r="C6460" s="209" t="s">
        <v>783</v>
      </c>
      <c r="D6460" s="211">
        <v>60.47</v>
      </c>
      <c r="E6460" s="218"/>
      <c r="F6460" s="218"/>
      <c r="G6460" s="218"/>
      <c r="H6460" s="219"/>
    </row>
    <row r="6461" spans="1:8" ht="79.2">
      <c r="A6461" s="209">
        <v>104245</v>
      </c>
      <c r="B6461" s="210" t="s">
        <v>6897</v>
      </c>
      <c r="C6461" s="209" t="s">
        <v>783</v>
      </c>
      <c r="D6461" s="211">
        <v>60.39</v>
      </c>
      <c r="E6461" s="218"/>
      <c r="F6461" s="218"/>
      <c r="G6461" s="218"/>
      <c r="H6461" s="219"/>
    </row>
    <row r="6462" spans="1:8" ht="66">
      <c r="A6462" s="209">
        <v>104246</v>
      </c>
      <c r="B6462" s="210" t="s">
        <v>6898</v>
      </c>
      <c r="C6462" s="209" t="s">
        <v>783</v>
      </c>
      <c r="D6462" s="211">
        <v>66.8</v>
      </c>
      <c r="E6462" s="218"/>
      <c r="F6462" s="218"/>
      <c r="G6462" s="218"/>
      <c r="H6462" s="219"/>
    </row>
    <row r="6463" spans="1:8" ht="92.4">
      <c r="A6463" s="209">
        <v>104247</v>
      </c>
      <c r="B6463" s="210" t="s">
        <v>6899</v>
      </c>
      <c r="C6463" s="209" t="s">
        <v>783</v>
      </c>
      <c r="D6463" s="211">
        <v>156.24</v>
      </c>
      <c r="E6463" s="218"/>
      <c r="F6463" s="218"/>
      <c r="G6463" s="218"/>
      <c r="H6463" s="219"/>
    </row>
    <row r="6464" spans="1:8" ht="79.2">
      <c r="A6464" s="209">
        <v>104248</v>
      </c>
      <c r="B6464" s="210" t="s">
        <v>6900</v>
      </c>
      <c r="C6464" s="209" t="s">
        <v>783</v>
      </c>
      <c r="D6464" s="211">
        <v>63.12</v>
      </c>
      <c r="E6464" s="218"/>
      <c r="F6464" s="218"/>
      <c r="G6464" s="218"/>
      <c r="H6464" s="219"/>
    </row>
    <row r="6465" spans="1:8" ht="79.2">
      <c r="A6465" s="209">
        <v>104249</v>
      </c>
      <c r="B6465" s="210" t="s">
        <v>6901</v>
      </c>
      <c r="C6465" s="209" t="s">
        <v>783</v>
      </c>
      <c r="D6465" s="211">
        <v>64.069999999999993</v>
      </c>
      <c r="E6465" s="218"/>
      <c r="F6465" s="218"/>
      <c r="G6465" s="218"/>
      <c r="H6465" s="219"/>
    </row>
    <row r="6466" spans="1:8" ht="79.2">
      <c r="A6466" s="209">
        <v>104250</v>
      </c>
      <c r="B6466" s="210" t="s">
        <v>6902</v>
      </c>
      <c r="C6466" s="209" t="s">
        <v>783</v>
      </c>
      <c r="D6466" s="211">
        <v>67.53</v>
      </c>
      <c r="E6466" s="218"/>
      <c r="F6466" s="218"/>
      <c r="G6466" s="218"/>
      <c r="H6466" s="219"/>
    </row>
    <row r="6467" spans="1:8" ht="105.6">
      <c r="A6467" s="209">
        <v>104251</v>
      </c>
      <c r="B6467" s="210" t="s">
        <v>6903</v>
      </c>
      <c r="C6467" s="209" t="s">
        <v>783</v>
      </c>
      <c r="D6467" s="211">
        <v>114.14</v>
      </c>
      <c r="E6467" s="218"/>
      <c r="F6467" s="218"/>
      <c r="G6467" s="218"/>
      <c r="H6467" s="219"/>
    </row>
    <row r="6468" spans="1:8" ht="92.4">
      <c r="A6468" s="209">
        <v>104252</v>
      </c>
      <c r="B6468" s="210" t="s">
        <v>6904</v>
      </c>
      <c r="C6468" s="209" t="s">
        <v>783</v>
      </c>
      <c r="D6468" s="211">
        <v>69.87</v>
      </c>
      <c r="E6468" s="218"/>
      <c r="F6468" s="218"/>
      <c r="G6468" s="218"/>
      <c r="H6468" s="219"/>
    </row>
    <row r="6469" spans="1:8" ht="79.2">
      <c r="A6469" s="209">
        <v>104253</v>
      </c>
      <c r="B6469" s="210" t="s">
        <v>6905</v>
      </c>
      <c r="C6469" s="209" t="s">
        <v>783</v>
      </c>
      <c r="D6469" s="211">
        <v>77.31</v>
      </c>
      <c r="E6469" s="218"/>
      <c r="F6469" s="218"/>
      <c r="G6469" s="218"/>
      <c r="H6469" s="219"/>
    </row>
    <row r="6470" spans="1:8" ht="79.2">
      <c r="A6470" s="209">
        <v>104254</v>
      </c>
      <c r="B6470" s="210" t="s">
        <v>6906</v>
      </c>
      <c r="C6470" s="209" t="s">
        <v>783</v>
      </c>
      <c r="D6470" s="211">
        <v>81.95</v>
      </c>
      <c r="E6470" s="218"/>
      <c r="F6470" s="218"/>
      <c r="G6470" s="218"/>
      <c r="H6470" s="219"/>
    </row>
    <row r="6471" spans="1:8" ht="105.6">
      <c r="A6471" s="209">
        <v>104255</v>
      </c>
      <c r="B6471" s="210" t="s">
        <v>6907</v>
      </c>
      <c r="C6471" s="209" t="s">
        <v>783</v>
      </c>
      <c r="D6471" s="211">
        <v>145.24</v>
      </c>
      <c r="E6471" s="218"/>
      <c r="F6471" s="218"/>
      <c r="G6471" s="218"/>
      <c r="H6471" s="219"/>
    </row>
    <row r="6472" spans="1:8" ht="92.4">
      <c r="A6472" s="209">
        <v>104256</v>
      </c>
      <c r="B6472" s="210" t="s">
        <v>6908</v>
      </c>
      <c r="C6472" s="209" t="s">
        <v>783</v>
      </c>
      <c r="D6472" s="211">
        <v>84.46</v>
      </c>
      <c r="E6472" s="218"/>
      <c r="F6472" s="218"/>
      <c r="G6472" s="218"/>
      <c r="H6472" s="219"/>
    </row>
    <row r="6473" spans="1:8" ht="79.2">
      <c r="A6473" s="209">
        <v>104257</v>
      </c>
      <c r="B6473" s="210" t="s">
        <v>6909</v>
      </c>
      <c r="C6473" s="209" t="s">
        <v>783</v>
      </c>
      <c r="D6473" s="211">
        <v>83.17</v>
      </c>
      <c r="E6473" s="218"/>
      <c r="F6473" s="218"/>
      <c r="G6473" s="218"/>
      <c r="H6473" s="219"/>
    </row>
    <row r="6474" spans="1:8" ht="79.2">
      <c r="A6474" s="209">
        <v>104258</v>
      </c>
      <c r="B6474" s="210" t="s">
        <v>6910</v>
      </c>
      <c r="C6474" s="209" t="s">
        <v>783</v>
      </c>
      <c r="D6474" s="211">
        <v>88.99</v>
      </c>
      <c r="E6474" s="218"/>
      <c r="F6474" s="218"/>
      <c r="G6474" s="218"/>
      <c r="H6474" s="219"/>
    </row>
    <row r="6475" spans="1:8" ht="105.6">
      <c r="A6475" s="209">
        <v>104259</v>
      </c>
      <c r="B6475" s="210" t="s">
        <v>6911</v>
      </c>
      <c r="C6475" s="209" t="s">
        <v>783</v>
      </c>
      <c r="D6475" s="211">
        <v>169.63</v>
      </c>
      <c r="E6475" s="218"/>
      <c r="F6475" s="218"/>
      <c r="G6475" s="218"/>
      <c r="H6475" s="219"/>
    </row>
    <row r="6476" spans="1:8" ht="92.4">
      <c r="A6476" s="209">
        <v>104260</v>
      </c>
      <c r="B6476" s="210" t="s">
        <v>6912</v>
      </c>
      <c r="C6476" s="209" t="s">
        <v>783</v>
      </c>
      <c r="D6476" s="211">
        <v>91.02</v>
      </c>
      <c r="E6476" s="218"/>
      <c r="F6476" s="218"/>
      <c r="G6476" s="218"/>
      <c r="H6476" s="219"/>
    </row>
    <row r="6477" spans="1:8" ht="79.2">
      <c r="A6477" s="209">
        <v>104261</v>
      </c>
      <c r="B6477" s="210" t="s">
        <v>6913</v>
      </c>
      <c r="C6477" s="209" t="s">
        <v>783</v>
      </c>
      <c r="D6477" s="211">
        <v>106.95</v>
      </c>
      <c r="E6477" s="218"/>
      <c r="F6477" s="218"/>
      <c r="G6477" s="218"/>
      <c r="H6477" s="219"/>
    </row>
    <row r="6478" spans="1:8" ht="79.2">
      <c r="A6478" s="209">
        <v>104262</v>
      </c>
      <c r="B6478" s="210" t="s">
        <v>6914</v>
      </c>
      <c r="C6478" s="209" t="s">
        <v>783</v>
      </c>
      <c r="D6478" s="211">
        <v>113.36</v>
      </c>
      <c r="E6478" s="218"/>
      <c r="F6478" s="218"/>
      <c r="G6478" s="218"/>
      <c r="H6478" s="219"/>
    </row>
    <row r="6479" spans="1:8" ht="105.6">
      <c r="A6479" s="209">
        <v>104263</v>
      </c>
      <c r="B6479" s="210" t="s">
        <v>6915</v>
      </c>
      <c r="C6479" s="209" t="s">
        <v>783</v>
      </c>
      <c r="D6479" s="211">
        <v>193.33</v>
      </c>
      <c r="E6479" s="218"/>
      <c r="F6479" s="218"/>
      <c r="G6479" s="218"/>
      <c r="H6479" s="219"/>
    </row>
    <row r="6480" spans="1:8" ht="92.4">
      <c r="A6480" s="209">
        <v>104264</v>
      </c>
      <c r="B6480" s="210" t="s">
        <v>6916</v>
      </c>
      <c r="C6480" s="209" t="s">
        <v>783</v>
      </c>
      <c r="D6480" s="211">
        <v>108.04</v>
      </c>
      <c r="E6480" s="218"/>
      <c r="F6480" s="218"/>
      <c r="G6480" s="218"/>
      <c r="H6480" s="219"/>
    </row>
    <row r="6481" spans="1:8" ht="52.8">
      <c r="A6481" s="209">
        <v>104627</v>
      </c>
      <c r="B6481" s="210" t="s">
        <v>6917</v>
      </c>
      <c r="C6481" s="209" t="s">
        <v>783</v>
      </c>
      <c r="D6481" s="211">
        <v>19.43</v>
      </c>
      <c r="E6481" s="218"/>
      <c r="F6481" s="218"/>
      <c r="G6481" s="218"/>
      <c r="H6481" s="219"/>
    </row>
    <row r="6482" spans="1:8" ht="52.8">
      <c r="A6482" s="209">
        <v>104628</v>
      </c>
      <c r="B6482" s="210" t="s">
        <v>6918</v>
      </c>
      <c r="C6482" s="209" t="s">
        <v>783</v>
      </c>
      <c r="D6482" s="211">
        <v>28.57</v>
      </c>
      <c r="E6482" s="218"/>
      <c r="F6482" s="218"/>
      <c r="G6482" s="218"/>
      <c r="H6482" s="219"/>
    </row>
    <row r="6483" spans="1:8" ht="52.8">
      <c r="A6483" s="209">
        <v>104629</v>
      </c>
      <c r="B6483" s="210" t="s">
        <v>6919</v>
      </c>
      <c r="C6483" s="209" t="s">
        <v>783</v>
      </c>
      <c r="D6483" s="211">
        <v>33.83</v>
      </c>
      <c r="E6483" s="218"/>
      <c r="F6483" s="218"/>
      <c r="G6483" s="218"/>
      <c r="H6483" s="219"/>
    </row>
    <row r="6484" spans="1:8" ht="52.8">
      <c r="A6484" s="209">
        <v>104630</v>
      </c>
      <c r="B6484" s="210" t="s">
        <v>6920</v>
      </c>
      <c r="C6484" s="209" t="s">
        <v>783</v>
      </c>
      <c r="D6484" s="211">
        <v>31.12</v>
      </c>
      <c r="E6484" s="218"/>
      <c r="F6484" s="218"/>
      <c r="G6484" s="218"/>
      <c r="H6484" s="219"/>
    </row>
    <row r="6485" spans="1:8" ht="52.8">
      <c r="A6485" s="209">
        <v>104631</v>
      </c>
      <c r="B6485" s="210" t="s">
        <v>6921</v>
      </c>
      <c r="C6485" s="209" t="s">
        <v>783</v>
      </c>
      <c r="D6485" s="211">
        <v>40.270000000000003</v>
      </c>
      <c r="E6485" s="218"/>
      <c r="F6485" s="218"/>
      <c r="G6485" s="218"/>
      <c r="H6485" s="219"/>
    </row>
    <row r="6486" spans="1:8" ht="52.8">
      <c r="A6486" s="209">
        <v>104632</v>
      </c>
      <c r="B6486" s="210" t="s">
        <v>6922</v>
      </c>
      <c r="C6486" s="209" t="s">
        <v>783</v>
      </c>
      <c r="D6486" s="211">
        <v>45.52</v>
      </c>
      <c r="E6486" s="218"/>
      <c r="F6486" s="218"/>
      <c r="G6486" s="218"/>
      <c r="H6486" s="219"/>
    </row>
    <row r="6487" spans="1:8" ht="39.6">
      <c r="A6487" s="209">
        <v>104633</v>
      </c>
      <c r="B6487" s="210" t="s">
        <v>6923</v>
      </c>
      <c r="C6487" s="209" t="s">
        <v>783</v>
      </c>
      <c r="D6487" s="211">
        <v>25.57</v>
      </c>
      <c r="E6487" s="218"/>
      <c r="F6487" s="218"/>
      <c r="G6487" s="218"/>
      <c r="H6487" s="219"/>
    </row>
    <row r="6488" spans="1:8" ht="39.6">
      <c r="A6488" s="209">
        <v>104634</v>
      </c>
      <c r="B6488" s="210" t="s">
        <v>6924</v>
      </c>
      <c r="C6488" s="209" t="s">
        <v>783</v>
      </c>
      <c r="D6488" s="211">
        <v>38.65</v>
      </c>
      <c r="E6488" s="218"/>
      <c r="F6488" s="218"/>
      <c r="G6488" s="218"/>
      <c r="H6488" s="219"/>
    </row>
    <row r="6489" spans="1:8" ht="39.6">
      <c r="A6489" s="209">
        <v>104635</v>
      </c>
      <c r="B6489" s="210" t="s">
        <v>6925</v>
      </c>
      <c r="C6489" s="209" t="s">
        <v>783</v>
      </c>
      <c r="D6489" s="211">
        <v>51.39</v>
      </c>
      <c r="E6489" s="218"/>
      <c r="F6489" s="218"/>
      <c r="G6489" s="218"/>
      <c r="H6489" s="219"/>
    </row>
    <row r="6490" spans="1:8" ht="39.6">
      <c r="A6490" s="209">
        <v>104636</v>
      </c>
      <c r="B6490" s="210" t="s">
        <v>6926</v>
      </c>
      <c r="C6490" s="209" t="s">
        <v>783</v>
      </c>
      <c r="D6490" s="211">
        <v>60.49</v>
      </c>
      <c r="E6490" s="218"/>
      <c r="F6490" s="218"/>
      <c r="G6490" s="218"/>
      <c r="H6490" s="219"/>
    </row>
    <row r="6491" spans="1:8" ht="52.8">
      <c r="A6491" s="209">
        <v>87244</v>
      </c>
      <c r="B6491" s="210" t="s">
        <v>6927</v>
      </c>
      <c r="C6491" s="209" t="s">
        <v>783</v>
      </c>
      <c r="D6491" s="211">
        <v>208.77</v>
      </c>
      <c r="E6491" s="218"/>
      <c r="F6491" s="218"/>
      <c r="G6491" s="218"/>
      <c r="H6491" s="219"/>
    </row>
    <row r="6492" spans="1:8" ht="66">
      <c r="A6492" s="209">
        <v>87245</v>
      </c>
      <c r="B6492" s="210" t="s">
        <v>6928</v>
      </c>
      <c r="C6492" s="209" t="s">
        <v>783</v>
      </c>
      <c r="D6492" s="211">
        <v>246.75</v>
      </c>
      <c r="E6492" s="218"/>
      <c r="F6492" s="218"/>
      <c r="G6492" s="218"/>
      <c r="H6492" s="219"/>
    </row>
    <row r="6493" spans="1:8" ht="52.8">
      <c r="A6493" s="209">
        <v>87265</v>
      </c>
      <c r="B6493" s="210" t="s">
        <v>6929</v>
      </c>
      <c r="C6493" s="209" t="s">
        <v>783</v>
      </c>
      <c r="D6493" s="211">
        <v>61.73</v>
      </c>
      <c r="E6493" s="218"/>
      <c r="F6493" s="218"/>
      <c r="G6493" s="218"/>
      <c r="H6493" s="219"/>
    </row>
    <row r="6494" spans="1:8" ht="52.8">
      <c r="A6494" s="209">
        <v>87267</v>
      </c>
      <c r="B6494" s="210" t="s">
        <v>6930</v>
      </c>
      <c r="C6494" s="209" t="s">
        <v>783</v>
      </c>
      <c r="D6494" s="211">
        <v>66.22</v>
      </c>
      <c r="E6494" s="218"/>
      <c r="F6494" s="218"/>
      <c r="G6494" s="218"/>
      <c r="H6494" s="219"/>
    </row>
    <row r="6495" spans="1:8" ht="52.8">
      <c r="A6495" s="209">
        <v>87269</v>
      </c>
      <c r="B6495" s="210" t="s">
        <v>6931</v>
      </c>
      <c r="C6495" s="209" t="s">
        <v>783</v>
      </c>
      <c r="D6495" s="211">
        <v>64.790000000000006</v>
      </c>
      <c r="E6495" s="218"/>
      <c r="F6495" s="218"/>
      <c r="G6495" s="218"/>
      <c r="H6495" s="219"/>
    </row>
    <row r="6496" spans="1:8" ht="52.8">
      <c r="A6496" s="209">
        <v>87271</v>
      </c>
      <c r="B6496" s="210" t="s">
        <v>6932</v>
      </c>
      <c r="C6496" s="209" t="s">
        <v>783</v>
      </c>
      <c r="D6496" s="211">
        <v>69.37</v>
      </c>
      <c r="E6496" s="218"/>
      <c r="F6496" s="218"/>
      <c r="G6496" s="218"/>
      <c r="H6496" s="219"/>
    </row>
    <row r="6497" spans="1:8" ht="52.8">
      <c r="A6497" s="209">
        <v>87273</v>
      </c>
      <c r="B6497" s="210" t="s">
        <v>6933</v>
      </c>
      <c r="C6497" s="209" t="s">
        <v>783</v>
      </c>
      <c r="D6497" s="211">
        <v>68.23</v>
      </c>
      <c r="E6497" s="218"/>
      <c r="F6497" s="218"/>
      <c r="G6497" s="218"/>
      <c r="H6497" s="219"/>
    </row>
    <row r="6498" spans="1:8" ht="52.8">
      <c r="A6498" s="209">
        <v>87275</v>
      </c>
      <c r="B6498" s="210" t="s">
        <v>6934</v>
      </c>
      <c r="C6498" s="209" t="s">
        <v>783</v>
      </c>
      <c r="D6498" s="211">
        <v>74.33</v>
      </c>
      <c r="E6498" s="218"/>
      <c r="F6498" s="218"/>
      <c r="G6498" s="218"/>
      <c r="H6498" s="219"/>
    </row>
    <row r="6499" spans="1:8" ht="52.8">
      <c r="A6499" s="209">
        <v>88788</v>
      </c>
      <c r="B6499" s="210" t="s">
        <v>6935</v>
      </c>
      <c r="C6499" s="209" t="s">
        <v>783</v>
      </c>
      <c r="D6499" s="211">
        <v>295</v>
      </c>
      <c r="E6499" s="218"/>
      <c r="F6499" s="218"/>
      <c r="G6499" s="218"/>
      <c r="H6499" s="219"/>
    </row>
    <row r="6500" spans="1:8" ht="66">
      <c r="A6500" s="209">
        <v>88789</v>
      </c>
      <c r="B6500" s="210" t="s">
        <v>6936</v>
      </c>
      <c r="C6500" s="209" t="s">
        <v>783</v>
      </c>
      <c r="D6500" s="211">
        <v>350.39</v>
      </c>
      <c r="E6500" s="218"/>
      <c r="F6500" s="218"/>
      <c r="G6500" s="218"/>
      <c r="H6500" s="219"/>
    </row>
    <row r="6501" spans="1:8" ht="92.4">
      <c r="A6501" s="209">
        <v>89045</v>
      </c>
      <c r="B6501" s="210" t="s">
        <v>4964</v>
      </c>
      <c r="C6501" s="209" t="s">
        <v>783</v>
      </c>
      <c r="D6501" s="211">
        <v>62.84</v>
      </c>
      <c r="E6501" s="218"/>
      <c r="F6501" s="218"/>
      <c r="G6501" s="218"/>
      <c r="H6501" s="219"/>
    </row>
    <row r="6502" spans="1:8" ht="92.4">
      <c r="A6502" s="209">
        <v>89170</v>
      </c>
      <c r="B6502" s="210" t="s">
        <v>4965</v>
      </c>
      <c r="C6502" s="209" t="s">
        <v>783</v>
      </c>
      <c r="D6502" s="211">
        <v>62.84</v>
      </c>
      <c r="E6502" s="218"/>
      <c r="F6502" s="218"/>
      <c r="G6502" s="218"/>
      <c r="H6502" s="219"/>
    </row>
    <row r="6503" spans="1:8" ht="66">
      <c r="A6503" s="209">
        <v>93393</v>
      </c>
      <c r="B6503" s="210" t="s">
        <v>6937</v>
      </c>
      <c r="C6503" s="209" t="s">
        <v>783</v>
      </c>
      <c r="D6503" s="211">
        <v>52.33</v>
      </c>
      <c r="E6503" s="218"/>
      <c r="F6503" s="218"/>
      <c r="G6503" s="218"/>
      <c r="H6503" s="219"/>
    </row>
    <row r="6504" spans="1:8" ht="66">
      <c r="A6504" s="209">
        <v>93395</v>
      </c>
      <c r="B6504" s="210" t="s">
        <v>6938</v>
      </c>
      <c r="C6504" s="209" t="s">
        <v>783</v>
      </c>
      <c r="D6504" s="211">
        <v>56.77</v>
      </c>
      <c r="E6504" s="218"/>
      <c r="F6504" s="218"/>
      <c r="G6504" s="218"/>
      <c r="H6504" s="219"/>
    </row>
    <row r="6505" spans="1:8" ht="66">
      <c r="A6505" s="209">
        <v>99195</v>
      </c>
      <c r="B6505" s="210" t="s">
        <v>6939</v>
      </c>
      <c r="C6505" s="209" t="s">
        <v>783</v>
      </c>
      <c r="D6505" s="211">
        <v>64.02</v>
      </c>
      <c r="E6505" s="218"/>
      <c r="F6505" s="218"/>
      <c r="G6505" s="218"/>
      <c r="H6505" s="219"/>
    </row>
    <row r="6506" spans="1:8" ht="66">
      <c r="A6506" s="209">
        <v>99198</v>
      </c>
      <c r="B6506" s="210" t="s">
        <v>6940</v>
      </c>
      <c r="C6506" s="209" t="s">
        <v>783</v>
      </c>
      <c r="D6506" s="211">
        <v>68.459999999999994</v>
      </c>
      <c r="E6506" s="218"/>
      <c r="F6506" s="218"/>
      <c r="G6506" s="218"/>
      <c r="H6506" s="219"/>
    </row>
    <row r="6507" spans="1:8" ht="52.8">
      <c r="A6507" s="209">
        <v>104611</v>
      </c>
      <c r="B6507" s="210" t="s">
        <v>6941</v>
      </c>
      <c r="C6507" s="209" t="s">
        <v>783</v>
      </c>
      <c r="D6507" s="211">
        <v>83.03</v>
      </c>
      <c r="E6507" s="218"/>
      <c r="F6507" s="218"/>
      <c r="G6507" s="218"/>
      <c r="H6507" s="219"/>
    </row>
    <row r="6508" spans="1:8" ht="52.8">
      <c r="A6508" s="209">
        <v>104612</v>
      </c>
      <c r="B6508" s="210" t="s">
        <v>6942</v>
      </c>
      <c r="C6508" s="209" t="s">
        <v>783</v>
      </c>
      <c r="D6508" s="211">
        <v>83.62</v>
      </c>
      <c r="E6508" s="218"/>
      <c r="F6508" s="218"/>
      <c r="G6508" s="218"/>
      <c r="H6508" s="219"/>
    </row>
    <row r="6509" spans="1:8" ht="66">
      <c r="A6509" s="209">
        <v>104613</v>
      </c>
      <c r="B6509" s="210" t="s">
        <v>6943</v>
      </c>
      <c r="C6509" s="209" t="s">
        <v>783</v>
      </c>
      <c r="D6509" s="211">
        <v>64.790000000000006</v>
      </c>
      <c r="E6509" s="218"/>
      <c r="F6509" s="218"/>
      <c r="G6509" s="218"/>
      <c r="H6509" s="219"/>
    </row>
    <row r="6510" spans="1:8" ht="66">
      <c r="A6510" s="209">
        <v>104614</v>
      </c>
      <c r="B6510" s="210" t="s">
        <v>6944</v>
      </c>
      <c r="C6510" s="209" t="s">
        <v>783</v>
      </c>
      <c r="D6510" s="211">
        <v>70.709999999999994</v>
      </c>
      <c r="E6510" s="218"/>
      <c r="F6510" s="218"/>
      <c r="G6510" s="218"/>
      <c r="H6510" s="219"/>
    </row>
    <row r="6511" spans="1:8" ht="66">
      <c r="A6511" s="209">
        <v>104615</v>
      </c>
      <c r="B6511" s="210" t="s">
        <v>6945</v>
      </c>
      <c r="C6511" s="209" t="s">
        <v>783</v>
      </c>
      <c r="D6511" s="211">
        <v>205.46</v>
      </c>
      <c r="E6511" s="218"/>
      <c r="F6511" s="218"/>
      <c r="G6511" s="218"/>
      <c r="H6511" s="219"/>
    </row>
    <row r="6512" spans="1:8" ht="66">
      <c r="A6512" s="209">
        <v>104616</v>
      </c>
      <c r="B6512" s="210" t="s">
        <v>6946</v>
      </c>
      <c r="C6512" s="209" t="s">
        <v>783</v>
      </c>
      <c r="D6512" s="211">
        <v>296.26</v>
      </c>
      <c r="E6512" s="218"/>
      <c r="F6512" s="218"/>
      <c r="G6512" s="218"/>
      <c r="H6512" s="219"/>
    </row>
    <row r="6513" spans="1:8" ht="66">
      <c r="A6513" s="209">
        <v>104617</v>
      </c>
      <c r="B6513" s="210" t="s">
        <v>6947</v>
      </c>
      <c r="C6513" s="209" t="s">
        <v>783</v>
      </c>
      <c r="D6513" s="211">
        <v>214.46</v>
      </c>
      <c r="E6513" s="218"/>
      <c r="F6513" s="218"/>
      <c r="G6513" s="218"/>
      <c r="H6513" s="219"/>
    </row>
    <row r="6514" spans="1:8" ht="66">
      <c r="A6514" s="209">
        <v>104618</v>
      </c>
      <c r="B6514" s="210" t="s">
        <v>6948</v>
      </c>
      <c r="C6514" s="209" t="s">
        <v>783</v>
      </c>
      <c r="D6514" s="211">
        <v>305.26</v>
      </c>
      <c r="E6514" s="218"/>
      <c r="F6514" s="218"/>
      <c r="G6514" s="218"/>
      <c r="H6514" s="219"/>
    </row>
    <row r="6515" spans="1:8" ht="39.6">
      <c r="A6515" s="209">
        <v>104619</v>
      </c>
      <c r="B6515" s="210" t="s">
        <v>6949</v>
      </c>
      <c r="C6515" s="209" t="s">
        <v>19</v>
      </c>
      <c r="D6515" s="211">
        <v>21.05</v>
      </c>
      <c r="E6515" s="218"/>
      <c r="F6515" s="218"/>
      <c r="G6515" s="218"/>
      <c r="H6515" s="219"/>
    </row>
    <row r="6516" spans="1:8" ht="39.6">
      <c r="A6516" s="209">
        <v>101965</v>
      </c>
      <c r="B6516" s="210" t="s">
        <v>66</v>
      </c>
      <c r="C6516" s="209" t="s">
        <v>19</v>
      </c>
      <c r="D6516" s="211">
        <v>124.1</v>
      </c>
      <c r="E6516" s="218"/>
      <c r="F6516" s="218"/>
      <c r="G6516" s="218"/>
      <c r="H6516" s="219"/>
    </row>
    <row r="6517" spans="1:8" ht="39.6">
      <c r="A6517" s="209">
        <v>101966</v>
      </c>
      <c r="B6517" s="210" t="s">
        <v>4966</v>
      </c>
      <c r="C6517" s="209" t="s">
        <v>19</v>
      </c>
      <c r="D6517" s="211">
        <v>159.49</v>
      </c>
      <c r="E6517" s="218"/>
      <c r="F6517" s="218"/>
      <c r="G6517" s="218"/>
      <c r="H6517" s="219"/>
    </row>
    <row r="6518" spans="1:8" ht="26.4">
      <c r="A6518" s="209">
        <v>101979</v>
      </c>
      <c r="B6518" s="210" t="s">
        <v>4967</v>
      </c>
      <c r="C6518" s="209" t="s">
        <v>19</v>
      </c>
      <c r="D6518" s="211">
        <v>46.45</v>
      </c>
      <c r="E6518" s="218"/>
      <c r="F6518" s="218"/>
      <c r="G6518" s="218"/>
      <c r="H6518" s="219"/>
    </row>
    <row r="6519" spans="1:8" ht="39.6">
      <c r="A6519" s="209">
        <v>96112</v>
      </c>
      <c r="B6519" s="210" t="s">
        <v>7601</v>
      </c>
      <c r="C6519" s="209" t="s">
        <v>783</v>
      </c>
      <c r="D6519" s="211">
        <v>125.58</v>
      </c>
      <c r="E6519" s="218"/>
      <c r="F6519" s="218"/>
      <c r="G6519" s="218"/>
      <c r="H6519" s="219"/>
    </row>
    <row r="6520" spans="1:8" ht="26.4">
      <c r="A6520" s="209">
        <v>96122</v>
      </c>
      <c r="B6520" s="210" t="s">
        <v>7602</v>
      </c>
      <c r="C6520" s="209" t="s">
        <v>19</v>
      </c>
      <c r="D6520" s="211">
        <v>39.08</v>
      </c>
      <c r="E6520" s="218"/>
      <c r="F6520" s="218"/>
      <c r="G6520" s="218"/>
      <c r="H6520" s="219"/>
    </row>
    <row r="6521" spans="1:8" ht="52.8">
      <c r="A6521" s="209">
        <v>104756</v>
      </c>
      <c r="B6521" s="210" t="s">
        <v>7603</v>
      </c>
      <c r="C6521" s="209" t="s">
        <v>783</v>
      </c>
      <c r="D6521" s="211">
        <v>167.65</v>
      </c>
      <c r="E6521" s="218"/>
      <c r="F6521" s="218"/>
      <c r="G6521" s="218"/>
      <c r="H6521" s="219"/>
    </row>
    <row r="6522" spans="1:8" ht="26.4">
      <c r="A6522" s="209">
        <v>96109</v>
      </c>
      <c r="B6522" s="210" t="s">
        <v>7604</v>
      </c>
      <c r="C6522" s="209" t="s">
        <v>783</v>
      </c>
      <c r="D6522" s="211">
        <v>49.67</v>
      </c>
      <c r="E6522" s="218"/>
      <c r="F6522" s="218"/>
      <c r="G6522" s="218"/>
      <c r="H6522" s="219"/>
    </row>
    <row r="6523" spans="1:8" ht="39.6">
      <c r="A6523" s="209">
        <v>96110</v>
      </c>
      <c r="B6523" s="210" t="s">
        <v>7605</v>
      </c>
      <c r="C6523" s="209" t="s">
        <v>783</v>
      </c>
      <c r="D6523" s="211">
        <v>78.010000000000005</v>
      </c>
      <c r="E6523" s="218"/>
      <c r="F6523" s="218"/>
      <c r="G6523" s="218"/>
      <c r="H6523" s="219"/>
    </row>
    <row r="6524" spans="1:8" ht="26.4">
      <c r="A6524" s="209">
        <v>96113</v>
      </c>
      <c r="B6524" s="210" t="s">
        <v>7606</v>
      </c>
      <c r="C6524" s="209" t="s">
        <v>783</v>
      </c>
      <c r="D6524" s="211">
        <v>45.36</v>
      </c>
      <c r="E6524" s="218"/>
      <c r="F6524" s="218"/>
      <c r="G6524" s="218"/>
      <c r="H6524" s="219"/>
    </row>
    <row r="6525" spans="1:8" ht="39.6">
      <c r="A6525" s="209">
        <v>96114</v>
      </c>
      <c r="B6525" s="210" t="s">
        <v>7607</v>
      </c>
      <c r="C6525" s="209" t="s">
        <v>783</v>
      </c>
      <c r="D6525" s="211">
        <v>79.61</v>
      </c>
      <c r="E6525" s="218"/>
      <c r="F6525" s="218"/>
      <c r="G6525" s="218"/>
      <c r="H6525" s="219"/>
    </row>
    <row r="6526" spans="1:8" ht="26.4">
      <c r="A6526" s="209">
        <v>96120</v>
      </c>
      <c r="B6526" s="210" t="s">
        <v>7608</v>
      </c>
      <c r="C6526" s="209" t="s">
        <v>19</v>
      </c>
      <c r="D6526" s="211">
        <v>3.01</v>
      </c>
      <c r="E6526" s="218"/>
      <c r="F6526" s="218"/>
      <c r="G6526" s="218"/>
      <c r="H6526" s="219"/>
    </row>
    <row r="6527" spans="1:8" ht="39.6">
      <c r="A6527" s="209">
        <v>96123</v>
      </c>
      <c r="B6527" s="210" t="s">
        <v>7609</v>
      </c>
      <c r="C6527" s="209" t="s">
        <v>19</v>
      </c>
      <c r="D6527" s="211">
        <v>28.95</v>
      </c>
      <c r="E6527" s="218"/>
      <c r="F6527" s="218"/>
      <c r="G6527" s="218"/>
      <c r="H6527" s="219"/>
    </row>
    <row r="6528" spans="1:8" ht="26.4">
      <c r="A6528" s="209">
        <v>99054</v>
      </c>
      <c r="B6528" s="210" t="s">
        <v>7610</v>
      </c>
      <c r="C6528" s="209" t="s">
        <v>783</v>
      </c>
      <c r="D6528" s="211">
        <v>56.06</v>
      </c>
      <c r="E6528" s="218"/>
      <c r="F6528" s="218"/>
      <c r="G6528" s="218"/>
      <c r="H6528" s="219"/>
    </row>
    <row r="6529" spans="1:8" ht="52.8">
      <c r="A6529" s="209">
        <v>96111</v>
      </c>
      <c r="B6529" s="210" t="s">
        <v>7611</v>
      </c>
      <c r="C6529" s="209" t="s">
        <v>783</v>
      </c>
      <c r="D6529" s="211">
        <v>62.49</v>
      </c>
      <c r="E6529" s="218"/>
      <c r="F6529" s="218"/>
      <c r="G6529" s="218"/>
      <c r="H6529" s="219"/>
    </row>
    <row r="6530" spans="1:8" ht="39.6">
      <c r="A6530" s="209">
        <v>96116</v>
      </c>
      <c r="B6530" s="210" t="s">
        <v>7612</v>
      </c>
      <c r="C6530" s="209" t="s">
        <v>783</v>
      </c>
      <c r="D6530" s="211">
        <v>65.56</v>
      </c>
      <c r="E6530" s="218"/>
      <c r="F6530" s="218"/>
      <c r="G6530" s="218"/>
      <c r="H6530" s="219"/>
    </row>
    <row r="6531" spans="1:8" ht="26.4">
      <c r="A6531" s="209">
        <v>96121</v>
      </c>
      <c r="B6531" s="210" t="s">
        <v>7613</v>
      </c>
      <c r="C6531" s="209" t="s">
        <v>19</v>
      </c>
      <c r="D6531" s="211">
        <v>11.42</v>
      </c>
      <c r="E6531" s="218"/>
      <c r="F6531" s="218"/>
      <c r="G6531" s="218"/>
      <c r="H6531" s="219"/>
    </row>
    <row r="6532" spans="1:8" ht="52.8">
      <c r="A6532" s="209">
        <v>96485</v>
      </c>
      <c r="B6532" s="210" t="s">
        <v>7614</v>
      </c>
      <c r="C6532" s="209" t="s">
        <v>783</v>
      </c>
      <c r="D6532" s="211">
        <v>73.239999999999995</v>
      </c>
      <c r="E6532" s="218"/>
      <c r="F6532" s="218"/>
      <c r="G6532" s="218"/>
      <c r="H6532" s="219"/>
    </row>
    <row r="6533" spans="1:8" ht="39.6">
      <c r="A6533" s="209">
        <v>96486</v>
      </c>
      <c r="B6533" s="210" t="s">
        <v>7615</v>
      </c>
      <c r="C6533" s="209" t="s">
        <v>783</v>
      </c>
      <c r="D6533" s="211">
        <v>76.31</v>
      </c>
      <c r="E6533" s="218"/>
      <c r="F6533" s="218"/>
      <c r="G6533" s="218"/>
      <c r="H6533" s="219"/>
    </row>
    <row r="6534" spans="1:8" ht="79.2">
      <c r="A6534" s="209">
        <v>91515</v>
      </c>
      <c r="B6534" s="210" t="s">
        <v>6950</v>
      </c>
      <c r="C6534" s="209" t="s">
        <v>783</v>
      </c>
      <c r="D6534" s="211">
        <v>5.66</v>
      </c>
      <c r="E6534" s="218"/>
      <c r="F6534" s="218"/>
      <c r="G6534" s="218"/>
      <c r="H6534" s="219"/>
    </row>
    <row r="6535" spans="1:8" ht="66">
      <c r="A6535" s="209">
        <v>91519</v>
      </c>
      <c r="B6535" s="210" t="s">
        <v>6951</v>
      </c>
      <c r="C6535" s="209" t="s">
        <v>783</v>
      </c>
      <c r="D6535" s="211">
        <v>7.57</v>
      </c>
      <c r="E6535" s="218"/>
      <c r="F6535" s="218"/>
      <c r="G6535" s="218"/>
      <c r="H6535" s="219"/>
    </row>
    <row r="6536" spans="1:8" ht="66">
      <c r="A6536" s="209">
        <v>91520</v>
      </c>
      <c r="B6536" s="210" t="s">
        <v>6952</v>
      </c>
      <c r="C6536" s="209" t="s">
        <v>783</v>
      </c>
      <c r="D6536" s="211">
        <v>2.15</v>
      </c>
      <c r="E6536" s="218"/>
      <c r="F6536" s="218"/>
      <c r="G6536" s="218"/>
      <c r="H6536" s="219"/>
    </row>
    <row r="6537" spans="1:8" ht="66">
      <c r="A6537" s="209">
        <v>91522</v>
      </c>
      <c r="B6537" s="210" t="s">
        <v>6953</v>
      </c>
      <c r="C6537" s="209" t="s">
        <v>783</v>
      </c>
      <c r="D6537" s="211">
        <v>2.94</v>
      </c>
      <c r="E6537" s="218"/>
      <c r="F6537" s="218"/>
      <c r="G6537" s="218"/>
      <c r="H6537" s="219"/>
    </row>
    <row r="6538" spans="1:8" ht="66">
      <c r="A6538" s="209">
        <v>91525</v>
      </c>
      <c r="B6538" s="210" t="s">
        <v>6954</v>
      </c>
      <c r="C6538" s="209" t="s">
        <v>783</v>
      </c>
      <c r="D6538" s="211">
        <v>8.15</v>
      </c>
      <c r="E6538" s="218"/>
      <c r="F6538" s="218"/>
      <c r="G6538" s="218"/>
      <c r="H6538" s="219"/>
    </row>
    <row r="6539" spans="1:8" ht="66">
      <c r="A6539" s="209">
        <v>104412</v>
      </c>
      <c r="B6539" s="210" t="s">
        <v>6955</v>
      </c>
      <c r="C6539" s="209" t="s">
        <v>783</v>
      </c>
      <c r="D6539" s="211">
        <v>2.64</v>
      </c>
      <c r="E6539" s="218"/>
      <c r="F6539" s="218"/>
      <c r="G6539" s="218"/>
      <c r="H6539" s="219"/>
    </row>
    <row r="6540" spans="1:8" ht="66">
      <c r="A6540" s="209">
        <v>104413</v>
      </c>
      <c r="B6540" s="210" t="s">
        <v>6956</v>
      </c>
      <c r="C6540" s="209" t="s">
        <v>783</v>
      </c>
      <c r="D6540" s="211">
        <v>4.59</v>
      </c>
      <c r="E6540" s="218"/>
      <c r="F6540" s="218"/>
      <c r="G6540" s="218"/>
      <c r="H6540" s="219"/>
    </row>
    <row r="6541" spans="1:8" ht="66">
      <c r="A6541" s="209">
        <v>104414</v>
      </c>
      <c r="B6541" s="210" t="s">
        <v>6957</v>
      </c>
      <c r="C6541" s="209" t="s">
        <v>783</v>
      </c>
      <c r="D6541" s="211">
        <v>7.47</v>
      </c>
      <c r="E6541" s="218"/>
      <c r="F6541" s="218"/>
      <c r="G6541" s="218"/>
      <c r="H6541" s="219"/>
    </row>
    <row r="6542" spans="1:8" ht="66">
      <c r="A6542" s="209">
        <v>104415</v>
      </c>
      <c r="B6542" s="210" t="s">
        <v>6958</v>
      </c>
      <c r="C6542" s="209" t="s">
        <v>783</v>
      </c>
      <c r="D6542" s="211">
        <v>11.84</v>
      </c>
      <c r="E6542" s="218"/>
      <c r="F6542" s="218"/>
      <c r="G6542" s="218"/>
      <c r="H6542" s="219"/>
    </row>
    <row r="6543" spans="1:8" ht="66">
      <c r="A6543" s="209">
        <v>104416</v>
      </c>
      <c r="B6543" s="210" t="s">
        <v>6959</v>
      </c>
      <c r="C6543" s="209" t="s">
        <v>783</v>
      </c>
      <c r="D6543" s="211">
        <v>1.84</v>
      </c>
      <c r="E6543" s="218"/>
      <c r="F6543" s="218"/>
      <c r="G6543" s="218"/>
      <c r="H6543" s="219"/>
    </row>
    <row r="6544" spans="1:8" ht="66">
      <c r="A6544" s="209">
        <v>104417</v>
      </c>
      <c r="B6544" s="210" t="s">
        <v>6960</v>
      </c>
      <c r="C6544" s="209" t="s">
        <v>783</v>
      </c>
      <c r="D6544" s="211">
        <v>3.8</v>
      </c>
      <c r="E6544" s="218"/>
      <c r="F6544" s="218"/>
      <c r="G6544" s="218"/>
      <c r="H6544" s="219"/>
    </row>
    <row r="6545" spans="1:8" ht="79.2">
      <c r="A6545" s="209">
        <v>104418</v>
      </c>
      <c r="B6545" s="210" t="s">
        <v>6961</v>
      </c>
      <c r="C6545" s="209" t="s">
        <v>783</v>
      </c>
      <c r="D6545" s="211">
        <v>2.52</v>
      </c>
      <c r="E6545" s="218"/>
      <c r="F6545" s="218"/>
      <c r="G6545" s="218"/>
      <c r="H6545" s="219"/>
    </row>
    <row r="6546" spans="1:8" ht="79.2">
      <c r="A6546" s="209">
        <v>104419</v>
      </c>
      <c r="B6546" s="210" t="s">
        <v>6962</v>
      </c>
      <c r="C6546" s="209" t="s">
        <v>783</v>
      </c>
      <c r="D6546" s="211">
        <v>10.08</v>
      </c>
      <c r="E6546" s="218"/>
      <c r="F6546" s="218"/>
      <c r="G6546" s="218"/>
      <c r="H6546" s="219"/>
    </row>
    <row r="6547" spans="1:8" ht="79.2">
      <c r="A6547" s="209">
        <v>104420</v>
      </c>
      <c r="B6547" s="210" t="s">
        <v>6963</v>
      </c>
      <c r="C6547" s="209" t="s">
        <v>783</v>
      </c>
      <c r="D6547" s="211">
        <v>9.11</v>
      </c>
      <c r="E6547" s="218"/>
      <c r="F6547" s="218"/>
      <c r="G6547" s="218"/>
      <c r="H6547" s="219"/>
    </row>
    <row r="6548" spans="1:8" ht="79.2">
      <c r="A6548" s="209">
        <v>104421</v>
      </c>
      <c r="B6548" s="210" t="s">
        <v>6964</v>
      </c>
      <c r="C6548" s="209" t="s">
        <v>783</v>
      </c>
      <c r="D6548" s="211">
        <v>15.16</v>
      </c>
      <c r="E6548" s="218"/>
      <c r="F6548" s="218"/>
      <c r="G6548" s="218"/>
      <c r="H6548" s="219"/>
    </row>
    <row r="6549" spans="1:8" ht="79.2">
      <c r="A6549" s="209">
        <v>104422</v>
      </c>
      <c r="B6549" s="210" t="s">
        <v>6965</v>
      </c>
      <c r="C6549" s="209" t="s">
        <v>783</v>
      </c>
      <c r="D6549" s="211">
        <v>9.9</v>
      </c>
      <c r="E6549" s="218"/>
      <c r="F6549" s="218"/>
      <c r="G6549" s="218"/>
      <c r="H6549" s="219"/>
    </row>
    <row r="6550" spans="1:8" ht="79.2">
      <c r="A6550" s="209">
        <v>104423</v>
      </c>
      <c r="B6550" s="210" t="s">
        <v>6966</v>
      </c>
      <c r="C6550" s="209" t="s">
        <v>783</v>
      </c>
      <c r="D6550" s="211">
        <v>22.61</v>
      </c>
      <c r="E6550" s="218"/>
      <c r="F6550" s="218"/>
      <c r="G6550" s="218"/>
      <c r="H6550" s="219"/>
    </row>
    <row r="6551" spans="1:8" ht="79.2">
      <c r="A6551" s="209">
        <v>104424</v>
      </c>
      <c r="B6551" s="210" t="s">
        <v>6967</v>
      </c>
      <c r="C6551" s="209" t="s">
        <v>783</v>
      </c>
      <c r="D6551" s="211">
        <v>21.03</v>
      </c>
      <c r="E6551" s="218"/>
      <c r="F6551" s="218"/>
      <c r="G6551" s="218"/>
      <c r="H6551" s="219"/>
    </row>
    <row r="6552" spans="1:8" ht="66">
      <c r="A6552" s="209">
        <v>104425</v>
      </c>
      <c r="B6552" s="210" t="s">
        <v>6968</v>
      </c>
      <c r="C6552" s="209" t="s">
        <v>783</v>
      </c>
      <c r="D6552" s="211">
        <v>18.399999999999999</v>
      </c>
      <c r="E6552" s="218"/>
      <c r="F6552" s="218"/>
      <c r="G6552" s="218"/>
      <c r="H6552" s="219"/>
    </row>
    <row r="6553" spans="1:8" ht="79.2">
      <c r="A6553" s="209">
        <v>87280</v>
      </c>
      <c r="B6553" s="210" t="s">
        <v>4968</v>
      </c>
      <c r="C6553" s="209" t="s">
        <v>1634</v>
      </c>
      <c r="D6553" s="211">
        <v>480.01</v>
      </c>
      <c r="E6553" s="218"/>
      <c r="F6553" s="218"/>
      <c r="G6553" s="218"/>
      <c r="H6553" s="219"/>
    </row>
    <row r="6554" spans="1:8" ht="79.2">
      <c r="A6554" s="209">
        <v>87281</v>
      </c>
      <c r="B6554" s="210" t="s">
        <v>4969</v>
      </c>
      <c r="C6554" s="209" t="s">
        <v>1634</v>
      </c>
      <c r="D6554" s="211">
        <v>476.84</v>
      </c>
      <c r="E6554" s="218"/>
      <c r="F6554" s="218"/>
      <c r="G6554" s="218"/>
      <c r="H6554" s="219"/>
    </row>
    <row r="6555" spans="1:8" ht="79.2">
      <c r="A6555" s="209">
        <v>87283</v>
      </c>
      <c r="B6555" s="210" t="s">
        <v>268</v>
      </c>
      <c r="C6555" s="209" t="s">
        <v>1634</v>
      </c>
      <c r="D6555" s="211">
        <v>499.88</v>
      </c>
      <c r="E6555" s="218"/>
      <c r="F6555" s="218"/>
      <c r="G6555" s="218"/>
      <c r="H6555" s="219"/>
    </row>
    <row r="6556" spans="1:8" ht="79.2">
      <c r="A6556" s="209">
        <v>87284</v>
      </c>
      <c r="B6556" s="210" t="s">
        <v>4970</v>
      </c>
      <c r="C6556" s="209" t="s">
        <v>1634</v>
      </c>
      <c r="D6556" s="211">
        <v>494.71</v>
      </c>
      <c r="E6556" s="218"/>
      <c r="F6556" s="218"/>
      <c r="G6556" s="218"/>
      <c r="H6556" s="219"/>
    </row>
    <row r="6557" spans="1:8" ht="66">
      <c r="A6557" s="209">
        <v>87286</v>
      </c>
      <c r="B6557" s="210" t="s">
        <v>293</v>
      </c>
      <c r="C6557" s="209" t="s">
        <v>1634</v>
      </c>
      <c r="D6557" s="211">
        <v>600</v>
      </c>
      <c r="E6557" s="218"/>
      <c r="F6557" s="218"/>
      <c r="G6557" s="218"/>
      <c r="H6557" s="219"/>
    </row>
    <row r="6558" spans="1:8" ht="66">
      <c r="A6558" s="209">
        <v>87287</v>
      </c>
      <c r="B6558" s="210" t="s">
        <v>4971</v>
      </c>
      <c r="C6558" s="209" t="s">
        <v>1634</v>
      </c>
      <c r="D6558" s="211">
        <v>588.30999999999995</v>
      </c>
      <c r="E6558" s="218"/>
      <c r="F6558" s="218"/>
      <c r="G6558" s="218"/>
      <c r="H6558" s="219"/>
    </row>
    <row r="6559" spans="1:8" ht="66">
      <c r="A6559" s="209">
        <v>87289</v>
      </c>
      <c r="B6559" s="210" t="s">
        <v>4972</v>
      </c>
      <c r="C6559" s="209" t="s">
        <v>1634</v>
      </c>
      <c r="D6559" s="211">
        <v>575.79</v>
      </c>
      <c r="E6559" s="218"/>
      <c r="F6559" s="218"/>
      <c r="G6559" s="218"/>
      <c r="H6559" s="219"/>
    </row>
    <row r="6560" spans="1:8" ht="66">
      <c r="A6560" s="209">
        <v>87290</v>
      </c>
      <c r="B6560" s="210" t="s">
        <v>4973</v>
      </c>
      <c r="C6560" s="209" t="s">
        <v>1634</v>
      </c>
      <c r="D6560" s="211">
        <v>570</v>
      </c>
      <c r="E6560" s="218"/>
      <c r="F6560" s="218"/>
      <c r="G6560" s="218"/>
      <c r="H6560" s="219"/>
    </row>
    <row r="6561" spans="1:8" ht="66">
      <c r="A6561" s="209">
        <v>87292</v>
      </c>
      <c r="B6561" s="210" t="s">
        <v>253</v>
      </c>
      <c r="C6561" s="209" t="s">
        <v>1634</v>
      </c>
      <c r="D6561" s="211">
        <v>585.66</v>
      </c>
      <c r="E6561" s="218"/>
      <c r="F6561" s="218"/>
      <c r="G6561" s="218"/>
      <c r="H6561" s="219"/>
    </row>
    <row r="6562" spans="1:8" ht="66">
      <c r="A6562" s="209">
        <v>87294</v>
      </c>
      <c r="B6562" s="210" t="s">
        <v>4974</v>
      </c>
      <c r="C6562" s="209" t="s">
        <v>1634</v>
      </c>
      <c r="D6562" s="211">
        <v>561.92999999999995</v>
      </c>
      <c r="E6562" s="218"/>
      <c r="F6562" s="218"/>
      <c r="G6562" s="218"/>
      <c r="H6562" s="219"/>
    </row>
    <row r="6563" spans="1:8" ht="66">
      <c r="A6563" s="209">
        <v>87295</v>
      </c>
      <c r="B6563" s="210" t="s">
        <v>4975</v>
      </c>
      <c r="C6563" s="209" t="s">
        <v>1634</v>
      </c>
      <c r="D6563" s="211">
        <v>565.46</v>
      </c>
      <c r="E6563" s="218"/>
      <c r="F6563" s="218"/>
      <c r="G6563" s="218"/>
      <c r="H6563" s="219"/>
    </row>
    <row r="6564" spans="1:8" ht="66">
      <c r="A6564" s="209">
        <v>87296</v>
      </c>
      <c r="B6564" s="210" t="s">
        <v>4976</v>
      </c>
      <c r="C6564" s="209" t="s">
        <v>1634</v>
      </c>
      <c r="D6564" s="211">
        <v>544.29999999999995</v>
      </c>
      <c r="E6564" s="218"/>
      <c r="F6564" s="218"/>
      <c r="G6564" s="218"/>
      <c r="H6564" s="219"/>
    </row>
    <row r="6565" spans="1:8" ht="52.8">
      <c r="A6565" s="209">
        <v>87298</v>
      </c>
      <c r="B6565" s="210" t="s">
        <v>267</v>
      </c>
      <c r="C6565" s="209" t="s">
        <v>1634</v>
      </c>
      <c r="D6565" s="211">
        <v>742.43</v>
      </c>
      <c r="E6565" s="218"/>
      <c r="F6565" s="218"/>
      <c r="G6565" s="218"/>
      <c r="H6565" s="219"/>
    </row>
    <row r="6566" spans="1:8" ht="52.8">
      <c r="A6566" s="209">
        <v>87299</v>
      </c>
      <c r="B6566" s="210" t="s">
        <v>4977</v>
      </c>
      <c r="C6566" s="209" t="s">
        <v>1634</v>
      </c>
      <c r="D6566" s="211">
        <v>490.26</v>
      </c>
      <c r="E6566" s="218"/>
      <c r="F6566" s="218"/>
      <c r="G6566" s="218"/>
      <c r="H6566" s="219"/>
    </row>
    <row r="6567" spans="1:8" ht="52.8">
      <c r="A6567" s="209">
        <v>87301</v>
      </c>
      <c r="B6567" s="210" t="s">
        <v>266</v>
      </c>
      <c r="C6567" s="209" t="s">
        <v>1634</v>
      </c>
      <c r="D6567" s="211">
        <v>667.61</v>
      </c>
      <c r="E6567" s="218"/>
      <c r="F6567" s="218"/>
      <c r="G6567" s="218"/>
      <c r="H6567" s="219"/>
    </row>
    <row r="6568" spans="1:8" ht="52.8">
      <c r="A6568" s="209">
        <v>87302</v>
      </c>
      <c r="B6568" s="210" t="s">
        <v>4978</v>
      </c>
      <c r="C6568" s="209" t="s">
        <v>1634</v>
      </c>
      <c r="D6568" s="211">
        <v>662.39</v>
      </c>
      <c r="E6568" s="218"/>
      <c r="F6568" s="218"/>
      <c r="G6568" s="218"/>
      <c r="H6568" s="219"/>
    </row>
    <row r="6569" spans="1:8" ht="52.8">
      <c r="A6569" s="209">
        <v>87304</v>
      </c>
      <c r="B6569" s="210" t="s">
        <v>4979</v>
      </c>
      <c r="C6569" s="209" t="s">
        <v>1634</v>
      </c>
      <c r="D6569" s="211">
        <v>607.45000000000005</v>
      </c>
      <c r="E6569" s="218"/>
      <c r="F6569" s="218"/>
      <c r="G6569" s="218"/>
      <c r="H6569" s="219"/>
    </row>
    <row r="6570" spans="1:8" ht="52.8">
      <c r="A6570" s="209">
        <v>87305</v>
      </c>
      <c r="B6570" s="210" t="s">
        <v>4980</v>
      </c>
      <c r="C6570" s="209" t="s">
        <v>1634</v>
      </c>
      <c r="D6570" s="211">
        <v>611.59</v>
      </c>
      <c r="E6570" s="218"/>
      <c r="F6570" s="218"/>
      <c r="G6570" s="218"/>
      <c r="H6570" s="219"/>
    </row>
    <row r="6571" spans="1:8" ht="52.8">
      <c r="A6571" s="209">
        <v>87307</v>
      </c>
      <c r="B6571" s="210" t="s">
        <v>4981</v>
      </c>
      <c r="C6571" s="209" t="s">
        <v>1634</v>
      </c>
      <c r="D6571" s="211">
        <v>577.04</v>
      </c>
      <c r="E6571" s="218"/>
      <c r="F6571" s="218"/>
      <c r="G6571" s="218"/>
      <c r="H6571" s="219"/>
    </row>
    <row r="6572" spans="1:8" ht="52.8">
      <c r="A6572" s="209">
        <v>87308</v>
      </c>
      <c r="B6572" s="210" t="s">
        <v>4982</v>
      </c>
      <c r="C6572" s="209" t="s">
        <v>1634</v>
      </c>
      <c r="D6572" s="211">
        <v>569.99</v>
      </c>
      <c r="E6572" s="218"/>
      <c r="F6572" s="218"/>
      <c r="G6572" s="218"/>
      <c r="H6572" s="219"/>
    </row>
    <row r="6573" spans="1:8" ht="52.8">
      <c r="A6573" s="209">
        <v>87310</v>
      </c>
      <c r="B6573" s="210" t="s">
        <v>4983</v>
      </c>
      <c r="C6573" s="209" t="s">
        <v>1634</v>
      </c>
      <c r="D6573" s="211">
        <v>475.71</v>
      </c>
      <c r="E6573" s="218"/>
      <c r="F6573" s="218"/>
      <c r="G6573" s="218"/>
      <c r="H6573" s="219"/>
    </row>
    <row r="6574" spans="1:8" ht="52.8">
      <c r="A6574" s="209">
        <v>87311</v>
      </c>
      <c r="B6574" s="210" t="s">
        <v>4984</v>
      </c>
      <c r="C6574" s="209" t="s">
        <v>1634</v>
      </c>
      <c r="D6574" s="211">
        <v>468.78</v>
      </c>
      <c r="E6574" s="218"/>
      <c r="F6574" s="218"/>
      <c r="G6574" s="218"/>
      <c r="H6574" s="219"/>
    </row>
    <row r="6575" spans="1:8" ht="52.8">
      <c r="A6575" s="209">
        <v>87313</v>
      </c>
      <c r="B6575" s="210" t="s">
        <v>257</v>
      </c>
      <c r="C6575" s="209" t="s">
        <v>1634</v>
      </c>
      <c r="D6575" s="211">
        <v>574.61</v>
      </c>
      <c r="E6575" s="218"/>
      <c r="F6575" s="218"/>
      <c r="G6575" s="218"/>
      <c r="H6575" s="219"/>
    </row>
    <row r="6576" spans="1:8" ht="52.8">
      <c r="A6576" s="209">
        <v>87314</v>
      </c>
      <c r="B6576" s="210" t="s">
        <v>4985</v>
      </c>
      <c r="C6576" s="209" t="s">
        <v>1634</v>
      </c>
      <c r="D6576" s="211">
        <v>569.71</v>
      </c>
      <c r="E6576" s="218"/>
      <c r="F6576" s="218"/>
      <c r="G6576" s="218"/>
      <c r="H6576" s="219"/>
    </row>
    <row r="6577" spans="1:8" ht="52.8">
      <c r="A6577" s="209">
        <v>87316</v>
      </c>
      <c r="B6577" s="210" t="s">
        <v>275</v>
      </c>
      <c r="C6577" s="209" t="s">
        <v>1634</v>
      </c>
      <c r="D6577" s="211">
        <v>520.88</v>
      </c>
      <c r="E6577" s="218"/>
      <c r="F6577" s="218"/>
      <c r="G6577" s="218"/>
      <c r="H6577" s="219"/>
    </row>
    <row r="6578" spans="1:8" ht="52.8">
      <c r="A6578" s="209">
        <v>87317</v>
      </c>
      <c r="B6578" s="210" t="s">
        <v>4986</v>
      </c>
      <c r="C6578" s="209" t="s">
        <v>1634</v>
      </c>
      <c r="D6578" s="211">
        <v>510.02</v>
      </c>
      <c r="E6578" s="218"/>
      <c r="F6578" s="218"/>
      <c r="G6578" s="218"/>
      <c r="H6578" s="219"/>
    </row>
    <row r="6579" spans="1:8" ht="66">
      <c r="A6579" s="209">
        <v>87319</v>
      </c>
      <c r="B6579" s="210" t="s">
        <v>4987</v>
      </c>
      <c r="C6579" s="209" t="s">
        <v>1634</v>
      </c>
      <c r="D6579" s="211">
        <v>6746.75</v>
      </c>
      <c r="E6579" s="218"/>
      <c r="F6579" s="218"/>
      <c r="G6579" s="218"/>
      <c r="H6579" s="220"/>
    </row>
    <row r="6580" spans="1:8" ht="66">
      <c r="A6580" s="209">
        <v>87320</v>
      </c>
      <c r="B6580" s="210" t="s">
        <v>4988</v>
      </c>
      <c r="C6580" s="209" t="s">
        <v>1634</v>
      </c>
      <c r="D6580" s="211">
        <v>6767.56</v>
      </c>
      <c r="E6580" s="218"/>
      <c r="F6580" s="218"/>
      <c r="G6580" s="218"/>
      <c r="H6580" s="220"/>
    </row>
    <row r="6581" spans="1:8" ht="66">
      <c r="A6581" s="209">
        <v>87322</v>
      </c>
      <c r="B6581" s="210" t="s">
        <v>4989</v>
      </c>
      <c r="C6581" s="209" t="s">
        <v>1634</v>
      </c>
      <c r="D6581" s="211">
        <v>6891.19</v>
      </c>
      <c r="E6581" s="218"/>
      <c r="F6581" s="218"/>
      <c r="G6581" s="218"/>
      <c r="H6581" s="220"/>
    </row>
    <row r="6582" spans="1:8" ht="66">
      <c r="A6582" s="209">
        <v>87323</v>
      </c>
      <c r="B6582" s="210" t="s">
        <v>4990</v>
      </c>
      <c r="C6582" s="209" t="s">
        <v>1634</v>
      </c>
      <c r="D6582" s="211">
        <v>6908.53</v>
      </c>
      <c r="E6582" s="218"/>
      <c r="F6582" s="218"/>
      <c r="G6582" s="218"/>
      <c r="H6582" s="220"/>
    </row>
    <row r="6583" spans="1:8" ht="66">
      <c r="A6583" s="209">
        <v>87325</v>
      </c>
      <c r="B6583" s="210" t="s">
        <v>4991</v>
      </c>
      <c r="C6583" s="209" t="s">
        <v>1634</v>
      </c>
      <c r="D6583" s="211">
        <v>6766.87</v>
      </c>
      <c r="E6583" s="218"/>
      <c r="F6583" s="218"/>
      <c r="G6583" s="218"/>
      <c r="H6583" s="220"/>
    </row>
    <row r="6584" spans="1:8" ht="66">
      <c r="A6584" s="209">
        <v>87326</v>
      </c>
      <c r="B6584" s="210" t="s">
        <v>4992</v>
      </c>
      <c r="C6584" s="209" t="s">
        <v>1634</v>
      </c>
      <c r="D6584" s="211">
        <v>6811.74</v>
      </c>
      <c r="E6584" s="218"/>
      <c r="F6584" s="218"/>
      <c r="G6584" s="218"/>
      <c r="H6584" s="220"/>
    </row>
    <row r="6585" spans="1:8" ht="92.4">
      <c r="A6585" s="209">
        <v>87327</v>
      </c>
      <c r="B6585" s="210" t="s">
        <v>4993</v>
      </c>
      <c r="C6585" s="209" t="s">
        <v>1634</v>
      </c>
      <c r="D6585" s="211">
        <v>499.29</v>
      </c>
      <c r="E6585" s="218"/>
      <c r="F6585" s="218"/>
      <c r="G6585" s="218"/>
      <c r="H6585" s="219"/>
    </row>
    <row r="6586" spans="1:8" ht="92.4">
      <c r="A6586" s="209">
        <v>87328</v>
      </c>
      <c r="B6586" s="210" t="s">
        <v>4994</v>
      </c>
      <c r="C6586" s="209" t="s">
        <v>1634</v>
      </c>
      <c r="D6586" s="211">
        <v>449.84</v>
      </c>
      <c r="E6586" s="218"/>
      <c r="F6586" s="218"/>
      <c r="G6586" s="218"/>
      <c r="H6586" s="219"/>
    </row>
    <row r="6587" spans="1:8" ht="92.4">
      <c r="A6587" s="209">
        <v>87329</v>
      </c>
      <c r="B6587" s="210" t="s">
        <v>4995</v>
      </c>
      <c r="C6587" s="209" t="s">
        <v>1634</v>
      </c>
      <c r="D6587" s="211">
        <v>533.27</v>
      </c>
      <c r="E6587" s="218"/>
      <c r="F6587" s="218"/>
      <c r="G6587" s="218"/>
      <c r="H6587" s="219"/>
    </row>
    <row r="6588" spans="1:8" ht="92.4">
      <c r="A6588" s="209">
        <v>87330</v>
      </c>
      <c r="B6588" s="210" t="s">
        <v>4996</v>
      </c>
      <c r="C6588" s="209" t="s">
        <v>1634</v>
      </c>
      <c r="D6588" s="211">
        <v>476.98</v>
      </c>
      <c r="E6588" s="218"/>
      <c r="F6588" s="218"/>
      <c r="G6588" s="218"/>
      <c r="H6588" s="219"/>
    </row>
    <row r="6589" spans="1:8" ht="79.2">
      <c r="A6589" s="209">
        <v>87331</v>
      </c>
      <c r="B6589" s="210" t="s">
        <v>4997</v>
      </c>
      <c r="C6589" s="209" t="s">
        <v>1634</v>
      </c>
      <c r="D6589" s="211">
        <v>618.66999999999996</v>
      </c>
      <c r="E6589" s="218"/>
      <c r="F6589" s="218"/>
      <c r="G6589" s="218"/>
      <c r="H6589" s="219"/>
    </row>
    <row r="6590" spans="1:8" ht="79.2">
      <c r="A6590" s="209">
        <v>87332</v>
      </c>
      <c r="B6590" s="210" t="s">
        <v>4998</v>
      </c>
      <c r="C6590" s="209" t="s">
        <v>1634</v>
      </c>
      <c r="D6590" s="211">
        <v>567.44000000000005</v>
      </c>
      <c r="E6590" s="218"/>
      <c r="F6590" s="218"/>
      <c r="G6590" s="218"/>
      <c r="H6590" s="219"/>
    </row>
    <row r="6591" spans="1:8" ht="79.2">
      <c r="A6591" s="209">
        <v>87333</v>
      </c>
      <c r="B6591" s="210" t="s">
        <v>4999</v>
      </c>
      <c r="C6591" s="209" t="s">
        <v>1634</v>
      </c>
      <c r="D6591" s="211">
        <v>578.04</v>
      </c>
      <c r="E6591" s="218"/>
      <c r="F6591" s="218"/>
      <c r="G6591" s="218"/>
      <c r="H6591" s="219"/>
    </row>
    <row r="6592" spans="1:8" ht="79.2">
      <c r="A6592" s="209">
        <v>87334</v>
      </c>
      <c r="B6592" s="210" t="s">
        <v>5000</v>
      </c>
      <c r="C6592" s="209" t="s">
        <v>1634</v>
      </c>
      <c r="D6592" s="211">
        <v>547.25</v>
      </c>
      <c r="E6592" s="218"/>
      <c r="F6592" s="218"/>
      <c r="G6592" s="218"/>
      <c r="H6592" s="219"/>
    </row>
    <row r="6593" spans="1:8" ht="79.2">
      <c r="A6593" s="209">
        <v>87335</v>
      </c>
      <c r="B6593" s="210" t="s">
        <v>5001</v>
      </c>
      <c r="C6593" s="209" t="s">
        <v>1634</v>
      </c>
      <c r="D6593" s="211">
        <v>572.41</v>
      </c>
      <c r="E6593" s="218"/>
      <c r="F6593" s="218"/>
      <c r="G6593" s="218"/>
      <c r="H6593" s="219"/>
    </row>
    <row r="6594" spans="1:8" ht="79.2">
      <c r="A6594" s="209">
        <v>87336</v>
      </c>
      <c r="B6594" s="210" t="s">
        <v>5002</v>
      </c>
      <c r="C6594" s="209" t="s">
        <v>1634</v>
      </c>
      <c r="D6594" s="211">
        <v>561.03</v>
      </c>
      <c r="E6594" s="218"/>
      <c r="F6594" s="218"/>
      <c r="G6594" s="218"/>
      <c r="H6594" s="219"/>
    </row>
    <row r="6595" spans="1:8" ht="79.2">
      <c r="A6595" s="209">
        <v>87337</v>
      </c>
      <c r="B6595" s="210" t="s">
        <v>5003</v>
      </c>
      <c r="C6595" s="209" t="s">
        <v>1634</v>
      </c>
      <c r="D6595" s="211">
        <v>561.54</v>
      </c>
      <c r="E6595" s="218"/>
      <c r="F6595" s="218"/>
      <c r="G6595" s="218"/>
      <c r="H6595" s="219"/>
    </row>
    <row r="6596" spans="1:8" ht="79.2">
      <c r="A6596" s="209">
        <v>87338</v>
      </c>
      <c r="B6596" s="210" t="s">
        <v>5004</v>
      </c>
      <c r="C6596" s="209" t="s">
        <v>1634</v>
      </c>
      <c r="D6596" s="211">
        <v>539.98</v>
      </c>
      <c r="E6596" s="218"/>
      <c r="F6596" s="218"/>
      <c r="G6596" s="218"/>
      <c r="H6596" s="219"/>
    </row>
    <row r="6597" spans="1:8" ht="52.8">
      <c r="A6597" s="209">
        <v>87339</v>
      </c>
      <c r="B6597" s="210" t="s">
        <v>5005</v>
      </c>
      <c r="C6597" s="209" t="s">
        <v>1634</v>
      </c>
      <c r="D6597" s="211">
        <v>842.21</v>
      </c>
      <c r="E6597" s="218"/>
      <c r="F6597" s="218"/>
      <c r="G6597" s="218"/>
      <c r="H6597" s="219"/>
    </row>
    <row r="6598" spans="1:8" ht="52.8">
      <c r="A6598" s="209">
        <v>87340</v>
      </c>
      <c r="B6598" s="210" t="s">
        <v>5006</v>
      </c>
      <c r="C6598" s="209" t="s">
        <v>1634</v>
      </c>
      <c r="D6598" s="211">
        <v>737.67</v>
      </c>
      <c r="E6598" s="218"/>
      <c r="F6598" s="218"/>
      <c r="G6598" s="218"/>
      <c r="H6598" s="219"/>
    </row>
    <row r="6599" spans="1:8" ht="52.8">
      <c r="A6599" s="209">
        <v>87341</v>
      </c>
      <c r="B6599" s="210" t="s">
        <v>5007</v>
      </c>
      <c r="C6599" s="209" t="s">
        <v>1634</v>
      </c>
      <c r="D6599" s="211">
        <v>711.97</v>
      </c>
      <c r="E6599" s="218"/>
      <c r="F6599" s="218"/>
      <c r="G6599" s="218"/>
      <c r="H6599" s="219"/>
    </row>
    <row r="6600" spans="1:8" ht="52.8">
      <c r="A6600" s="209">
        <v>87342</v>
      </c>
      <c r="B6600" s="210" t="s">
        <v>5008</v>
      </c>
      <c r="C6600" s="209" t="s">
        <v>1634</v>
      </c>
      <c r="D6600" s="211">
        <v>725.55</v>
      </c>
      <c r="E6600" s="218"/>
      <c r="F6600" s="218"/>
      <c r="G6600" s="218"/>
      <c r="H6600" s="219"/>
    </row>
    <row r="6601" spans="1:8" ht="52.8">
      <c r="A6601" s="209">
        <v>87343</v>
      </c>
      <c r="B6601" s="210" t="s">
        <v>5009</v>
      </c>
      <c r="C6601" s="209" t="s">
        <v>1634</v>
      </c>
      <c r="D6601" s="211">
        <v>666.49</v>
      </c>
      <c r="E6601" s="218"/>
      <c r="F6601" s="218"/>
      <c r="G6601" s="218"/>
      <c r="H6601" s="219"/>
    </row>
    <row r="6602" spans="1:8" ht="52.8">
      <c r="A6602" s="209">
        <v>87344</v>
      </c>
      <c r="B6602" s="210" t="s">
        <v>5010</v>
      </c>
      <c r="C6602" s="209" t="s">
        <v>1634</v>
      </c>
      <c r="D6602" s="211">
        <v>634.98</v>
      </c>
      <c r="E6602" s="218"/>
      <c r="F6602" s="218"/>
      <c r="G6602" s="218"/>
      <c r="H6602" s="219"/>
    </row>
    <row r="6603" spans="1:8" ht="52.8">
      <c r="A6603" s="209">
        <v>87345</v>
      </c>
      <c r="B6603" s="210" t="s">
        <v>5011</v>
      </c>
      <c r="C6603" s="209" t="s">
        <v>1634</v>
      </c>
      <c r="D6603" s="211">
        <v>655.22</v>
      </c>
      <c r="E6603" s="218"/>
      <c r="F6603" s="218"/>
      <c r="G6603" s="218"/>
      <c r="H6603" s="219"/>
    </row>
    <row r="6604" spans="1:8" ht="52.8">
      <c r="A6604" s="209">
        <v>87346</v>
      </c>
      <c r="B6604" s="210" t="s">
        <v>5012</v>
      </c>
      <c r="C6604" s="209" t="s">
        <v>1634</v>
      </c>
      <c r="D6604" s="211">
        <v>606.77</v>
      </c>
      <c r="E6604" s="218"/>
      <c r="F6604" s="218"/>
      <c r="G6604" s="218"/>
      <c r="H6604" s="219"/>
    </row>
    <row r="6605" spans="1:8" ht="52.8">
      <c r="A6605" s="209">
        <v>87347</v>
      </c>
      <c r="B6605" s="210" t="s">
        <v>5013</v>
      </c>
      <c r="C6605" s="209" t="s">
        <v>1634</v>
      </c>
      <c r="D6605" s="211">
        <v>581.6</v>
      </c>
      <c r="E6605" s="218"/>
      <c r="F6605" s="218"/>
      <c r="G6605" s="218"/>
      <c r="H6605" s="219"/>
    </row>
    <row r="6606" spans="1:8" ht="52.8">
      <c r="A6606" s="209">
        <v>87348</v>
      </c>
      <c r="B6606" s="210" t="s">
        <v>5014</v>
      </c>
      <c r="C6606" s="209" t="s">
        <v>1634</v>
      </c>
      <c r="D6606" s="211">
        <v>603.23</v>
      </c>
      <c r="E6606" s="218"/>
      <c r="F6606" s="218"/>
      <c r="G6606" s="218"/>
      <c r="H6606" s="219"/>
    </row>
    <row r="6607" spans="1:8" ht="52.8">
      <c r="A6607" s="209">
        <v>87349</v>
      </c>
      <c r="B6607" s="210" t="s">
        <v>5015</v>
      </c>
      <c r="C6607" s="209" t="s">
        <v>1634</v>
      </c>
      <c r="D6607" s="211">
        <v>540.78</v>
      </c>
      <c r="E6607" s="218"/>
      <c r="F6607" s="218"/>
      <c r="G6607" s="218"/>
      <c r="H6607" s="219"/>
    </row>
    <row r="6608" spans="1:8" ht="66">
      <c r="A6608" s="209">
        <v>87350</v>
      </c>
      <c r="B6608" s="210" t="s">
        <v>5016</v>
      </c>
      <c r="C6608" s="209" t="s">
        <v>1634</v>
      </c>
      <c r="D6608" s="211">
        <v>513.82000000000005</v>
      </c>
      <c r="E6608" s="218"/>
      <c r="F6608" s="218"/>
      <c r="G6608" s="218"/>
      <c r="H6608" s="219"/>
    </row>
    <row r="6609" spans="1:8" ht="66">
      <c r="A6609" s="209">
        <v>87351</v>
      </c>
      <c r="B6609" s="210" t="s">
        <v>5017</v>
      </c>
      <c r="C6609" s="209" t="s">
        <v>1634</v>
      </c>
      <c r="D6609" s="211">
        <v>453.02</v>
      </c>
      <c r="E6609" s="218"/>
      <c r="F6609" s="218"/>
      <c r="G6609" s="218"/>
      <c r="H6609" s="219"/>
    </row>
    <row r="6610" spans="1:8" ht="66">
      <c r="A6610" s="209">
        <v>87352</v>
      </c>
      <c r="B6610" s="210" t="s">
        <v>5018</v>
      </c>
      <c r="C6610" s="209" t="s">
        <v>1634</v>
      </c>
      <c r="D6610" s="211">
        <v>641.9</v>
      </c>
      <c r="E6610" s="218"/>
      <c r="F6610" s="218"/>
      <c r="G6610" s="218"/>
      <c r="H6610" s="219"/>
    </row>
    <row r="6611" spans="1:8" ht="66">
      <c r="A6611" s="209">
        <v>87353</v>
      </c>
      <c r="B6611" s="210" t="s">
        <v>5019</v>
      </c>
      <c r="C6611" s="209" t="s">
        <v>1634</v>
      </c>
      <c r="D6611" s="211">
        <v>576.45000000000005</v>
      </c>
      <c r="E6611" s="218"/>
      <c r="F6611" s="218"/>
      <c r="G6611" s="218"/>
      <c r="H6611" s="219"/>
    </row>
    <row r="6612" spans="1:8" ht="66">
      <c r="A6612" s="209">
        <v>87354</v>
      </c>
      <c r="B6612" s="210" t="s">
        <v>5020</v>
      </c>
      <c r="C6612" s="209" t="s">
        <v>1634</v>
      </c>
      <c r="D6612" s="211">
        <v>548.67999999999995</v>
      </c>
      <c r="E6612" s="218"/>
      <c r="F6612" s="218"/>
      <c r="G6612" s="218"/>
      <c r="H6612" s="219"/>
    </row>
    <row r="6613" spans="1:8" ht="66">
      <c r="A6613" s="209">
        <v>87355</v>
      </c>
      <c r="B6613" s="210" t="s">
        <v>5021</v>
      </c>
      <c r="C6613" s="209" t="s">
        <v>1634</v>
      </c>
      <c r="D6613" s="211">
        <v>551.73</v>
      </c>
      <c r="E6613" s="218"/>
      <c r="F6613" s="218"/>
      <c r="G6613" s="218"/>
      <c r="H6613" s="219"/>
    </row>
    <row r="6614" spans="1:8" ht="66">
      <c r="A6614" s="209">
        <v>87356</v>
      </c>
      <c r="B6614" s="210" t="s">
        <v>5022</v>
      </c>
      <c r="C6614" s="209" t="s">
        <v>1634</v>
      </c>
      <c r="D6614" s="211">
        <v>508.43</v>
      </c>
      <c r="E6614" s="218"/>
      <c r="F6614" s="218"/>
      <c r="G6614" s="218"/>
      <c r="H6614" s="219"/>
    </row>
    <row r="6615" spans="1:8" ht="66">
      <c r="A6615" s="209">
        <v>87357</v>
      </c>
      <c r="B6615" s="210" t="s">
        <v>5023</v>
      </c>
      <c r="C6615" s="209" t="s">
        <v>1634</v>
      </c>
      <c r="D6615" s="211">
        <v>487.76</v>
      </c>
      <c r="E6615" s="218"/>
      <c r="F6615" s="218"/>
      <c r="G6615" s="218"/>
      <c r="H6615" s="219"/>
    </row>
    <row r="6616" spans="1:8" ht="66">
      <c r="A6616" s="209">
        <v>87358</v>
      </c>
      <c r="B6616" s="210" t="s">
        <v>5024</v>
      </c>
      <c r="C6616" s="209" t="s">
        <v>1634</v>
      </c>
      <c r="D6616" s="211">
        <v>6639.34</v>
      </c>
      <c r="E6616" s="218"/>
      <c r="F6616" s="218"/>
      <c r="G6616" s="218"/>
      <c r="H6616" s="220"/>
    </row>
    <row r="6617" spans="1:8" ht="66">
      <c r="A6617" s="209">
        <v>87359</v>
      </c>
      <c r="B6617" s="210" t="s">
        <v>5025</v>
      </c>
      <c r="C6617" s="209" t="s">
        <v>1634</v>
      </c>
      <c r="D6617" s="211">
        <v>6631.14</v>
      </c>
      <c r="E6617" s="218"/>
      <c r="F6617" s="218"/>
      <c r="G6617" s="218"/>
      <c r="H6617" s="220"/>
    </row>
    <row r="6618" spans="1:8" ht="66">
      <c r="A6618" s="209">
        <v>87360</v>
      </c>
      <c r="B6618" s="210" t="s">
        <v>5026</v>
      </c>
      <c r="C6618" s="209" t="s">
        <v>1634</v>
      </c>
      <c r="D6618" s="211">
        <v>6748.3</v>
      </c>
      <c r="E6618" s="218"/>
      <c r="F6618" s="218"/>
      <c r="G6618" s="218"/>
      <c r="H6618" s="220"/>
    </row>
    <row r="6619" spans="1:8" ht="66">
      <c r="A6619" s="209">
        <v>87361</v>
      </c>
      <c r="B6619" s="210" t="s">
        <v>5027</v>
      </c>
      <c r="C6619" s="209" t="s">
        <v>1634</v>
      </c>
      <c r="D6619" s="211">
        <v>6732.73</v>
      </c>
      <c r="E6619" s="218"/>
      <c r="F6619" s="218"/>
      <c r="G6619" s="218"/>
      <c r="H6619" s="220"/>
    </row>
    <row r="6620" spans="1:8" ht="66">
      <c r="A6620" s="209">
        <v>87362</v>
      </c>
      <c r="B6620" s="210" t="s">
        <v>5028</v>
      </c>
      <c r="C6620" s="209" t="s">
        <v>1634</v>
      </c>
      <c r="D6620" s="211">
        <v>6759.8</v>
      </c>
      <c r="E6620" s="218"/>
      <c r="F6620" s="218"/>
      <c r="G6620" s="218"/>
      <c r="H6620" s="220"/>
    </row>
    <row r="6621" spans="1:8" ht="66">
      <c r="A6621" s="209">
        <v>87363</v>
      </c>
      <c r="B6621" s="210" t="s">
        <v>5029</v>
      </c>
      <c r="C6621" s="209" t="s">
        <v>1634</v>
      </c>
      <c r="D6621" s="211">
        <v>6674.95</v>
      </c>
      <c r="E6621" s="218"/>
      <c r="F6621" s="218"/>
      <c r="G6621" s="218"/>
      <c r="H6621" s="220"/>
    </row>
    <row r="6622" spans="1:8" ht="66">
      <c r="A6622" s="209">
        <v>87364</v>
      </c>
      <c r="B6622" s="210" t="s">
        <v>5030</v>
      </c>
      <c r="C6622" s="209" t="s">
        <v>1634</v>
      </c>
      <c r="D6622" s="211">
        <v>6691.06</v>
      </c>
      <c r="E6622" s="218"/>
      <c r="F6622" s="218"/>
      <c r="G6622" s="218"/>
      <c r="H6622" s="220"/>
    </row>
    <row r="6623" spans="1:8" ht="66">
      <c r="A6623" s="209">
        <v>87365</v>
      </c>
      <c r="B6623" s="210" t="s">
        <v>5031</v>
      </c>
      <c r="C6623" s="209" t="s">
        <v>1634</v>
      </c>
      <c r="D6623" s="211">
        <v>591.83000000000004</v>
      </c>
      <c r="E6623" s="218"/>
      <c r="F6623" s="218"/>
      <c r="G6623" s="218"/>
      <c r="H6623" s="219"/>
    </row>
    <row r="6624" spans="1:8" ht="66">
      <c r="A6624" s="209">
        <v>87366</v>
      </c>
      <c r="B6624" s="210" t="s">
        <v>5032</v>
      </c>
      <c r="C6624" s="209" t="s">
        <v>1634</v>
      </c>
      <c r="D6624" s="211">
        <v>623.17999999999995</v>
      </c>
      <c r="E6624" s="218"/>
      <c r="F6624" s="218"/>
      <c r="G6624" s="218"/>
      <c r="H6624" s="219"/>
    </row>
    <row r="6625" spans="1:8" ht="66">
      <c r="A6625" s="209">
        <v>87367</v>
      </c>
      <c r="B6625" s="210" t="s">
        <v>290</v>
      </c>
      <c r="C6625" s="209" t="s">
        <v>1634</v>
      </c>
      <c r="D6625" s="211">
        <v>712.5</v>
      </c>
      <c r="E6625" s="218"/>
      <c r="F6625" s="218"/>
      <c r="G6625" s="218"/>
      <c r="H6625" s="219"/>
    </row>
    <row r="6626" spans="1:8" ht="66">
      <c r="A6626" s="209">
        <v>87368</v>
      </c>
      <c r="B6626" s="210" t="s">
        <v>5033</v>
      </c>
      <c r="C6626" s="209" t="s">
        <v>1634</v>
      </c>
      <c r="D6626" s="211">
        <v>691.25</v>
      </c>
      <c r="E6626" s="218"/>
      <c r="F6626" s="218"/>
      <c r="G6626" s="218"/>
      <c r="H6626" s="219"/>
    </row>
    <row r="6627" spans="1:8" ht="66">
      <c r="A6627" s="209">
        <v>87369</v>
      </c>
      <c r="B6627" s="210" t="s">
        <v>298</v>
      </c>
      <c r="C6627" s="209" t="s">
        <v>1634</v>
      </c>
      <c r="D6627" s="211">
        <v>703.7</v>
      </c>
      <c r="E6627" s="218"/>
      <c r="F6627" s="218"/>
      <c r="G6627" s="218"/>
      <c r="H6627" s="219"/>
    </row>
    <row r="6628" spans="1:8" ht="66">
      <c r="A6628" s="209">
        <v>87370</v>
      </c>
      <c r="B6628" s="210" t="s">
        <v>5034</v>
      </c>
      <c r="C6628" s="209" t="s">
        <v>1634</v>
      </c>
      <c r="D6628" s="211">
        <v>679.47</v>
      </c>
      <c r="E6628" s="218"/>
      <c r="F6628" s="218"/>
      <c r="G6628" s="218"/>
      <c r="H6628" s="219"/>
    </row>
    <row r="6629" spans="1:8" ht="66">
      <c r="A6629" s="209">
        <v>87371</v>
      </c>
      <c r="B6629" s="210" t="s">
        <v>5035</v>
      </c>
      <c r="C6629" s="209" t="s">
        <v>1634</v>
      </c>
      <c r="D6629" s="211">
        <v>663.49</v>
      </c>
      <c r="E6629" s="218"/>
      <c r="F6629" s="218"/>
      <c r="G6629" s="218"/>
      <c r="H6629" s="219"/>
    </row>
    <row r="6630" spans="1:8" ht="39.6">
      <c r="A6630" s="209">
        <v>87372</v>
      </c>
      <c r="B6630" s="210" t="s">
        <v>5036</v>
      </c>
      <c r="C6630" s="209" t="s">
        <v>1634</v>
      </c>
      <c r="D6630" s="211">
        <v>870</v>
      </c>
      <c r="E6630" s="218"/>
      <c r="F6630" s="218"/>
      <c r="G6630" s="218"/>
      <c r="H6630" s="219"/>
    </row>
    <row r="6631" spans="1:8" ht="39.6">
      <c r="A6631" s="209">
        <v>87373</v>
      </c>
      <c r="B6631" s="210" t="s">
        <v>5037</v>
      </c>
      <c r="C6631" s="209" t="s">
        <v>1634</v>
      </c>
      <c r="D6631" s="211">
        <v>780.03</v>
      </c>
      <c r="E6631" s="218"/>
      <c r="F6631" s="218"/>
      <c r="G6631" s="218"/>
      <c r="H6631" s="219"/>
    </row>
    <row r="6632" spans="1:8" ht="39.6">
      <c r="A6632" s="209">
        <v>87374</v>
      </c>
      <c r="B6632" s="210" t="s">
        <v>5038</v>
      </c>
      <c r="C6632" s="209" t="s">
        <v>1634</v>
      </c>
      <c r="D6632" s="211">
        <v>727.93</v>
      </c>
      <c r="E6632" s="218"/>
      <c r="F6632" s="218"/>
      <c r="G6632" s="218"/>
      <c r="H6632" s="219"/>
    </row>
    <row r="6633" spans="1:8" ht="39.6">
      <c r="A6633" s="209">
        <v>87375</v>
      </c>
      <c r="B6633" s="210" t="s">
        <v>5039</v>
      </c>
      <c r="C6633" s="209" t="s">
        <v>1634</v>
      </c>
      <c r="D6633" s="211">
        <v>694.24</v>
      </c>
      <c r="E6633" s="218"/>
      <c r="F6633" s="218"/>
      <c r="G6633" s="218"/>
      <c r="H6633" s="219"/>
    </row>
    <row r="6634" spans="1:8" ht="39.6">
      <c r="A6634" s="209">
        <v>87376</v>
      </c>
      <c r="B6634" s="210" t="s">
        <v>5040</v>
      </c>
      <c r="C6634" s="209" t="s">
        <v>1634</v>
      </c>
      <c r="D6634" s="211">
        <v>595.34</v>
      </c>
      <c r="E6634" s="218"/>
      <c r="F6634" s="218"/>
      <c r="G6634" s="218"/>
      <c r="H6634" s="219"/>
    </row>
    <row r="6635" spans="1:8" ht="39.6">
      <c r="A6635" s="209">
        <v>87377</v>
      </c>
      <c r="B6635" s="210" t="s">
        <v>5041</v>
      </c>
      <c r="C6635" s="209" t="s">
        <v>1634</v>
      </c>
      <c r="D6635" s="211">
        <v>698.5</v>
      </c>
      <c r="E6635" s="218"/>
      <c r="F6635" s="218"/>
      <c r="G6635" s="218"/>
      <c r="H6635" s="219"/>
    </row>
    <row r="6636" spans="1:8" ht="39.6">
      <c r="A6636" s="209">
        <v>87378</v>
      </c>
      <c r="B6636" s="210" t="s">
        <v>5042</v>
      </c>
      <c r="C6636" s="209" t="s">
        <v>1634</v>
      </c>
      <c r="D6636" s="211">
        <v>632.25</v>
      </c>
      <c r="E6636" s="218"/>
      <c r="F6636" s="218"/>
      <c r="G6636" s="218"/>
      <c r="H6636" s="219"/>
    </row>
    <row r="6637" spans="1:8" ht="52.8">
      <c r="A6637" s="209">
        <v>87379</v>
      </c>
      <c r="B6637" s="210" t="s">
        <v>5043</v>
      </c>
      <c r="C6637" s="209" t="s">
        <v>1634</v>
      </c>
      <c r="D6637" s="211">
        <v>6824.7</v>
      </c>
      <c r="E6637" s="218"/>
      <c r="F6637" s="218"/>
      <c r="G6637" s="218"/>
      <c r="H6637" s="220"/>
    </row>
    <row r="6638" spans="1:8" ht="52.8">
      <c r="A6638" s="209">
        <v>87380</v>
      </c>
      <c r="B6638" s="210" t="s">
        <v>5044</v>
      </c>
      <c r="C6638" s="209" t="s">
        <v>1634</v>
      </c>
      <c r="D6638" s="211">
        <v>6941.92</v>
      </c>
      <c r="E6638" s="218"/>
      <c r="F6638" s="218"/>
      <c r="G6638" s="218"/>
      <c r="H6638" s="220"/>
    </row>
    <row r="6639" spans="1:8" ht="52.8">
      <c r="A6639" s="209">
        <v>87381</v>
      </c>
      <c r="B6639" s="210" t="s">
        <v>5045</v>
      </c>
      <c r="C6639" s="209" t="s">
        <v>1634</v>
      </c>
      <c r="D6639" s="211">
        <v>6866.94</v>
      </c>
      <c r="E6639" s="218"/>
      <c r="F6639" s="218"/>
      <c r="G6639" s="218"/>
      <c r="H6639" s="220"/>
    </row>
    <row r="6640" spans="1:8" ht="52.8">
      <c r="A6640" s="209">
        <v>87382</v>
      </c>
      <c r="B6640" s="210" t="s">
        <v>5046</v>
      </c>
      <c r="C6640" s="209" t="s">
        <v>1634</v>
      </c>
      <c r="D6640" s="211">
        <v>2390.69</v>
      </c>
      <c r="E6640" s="218"/>
      <c r="F6640" s="218"/>
      <c r="G6640" s="218"/>
      <c r="H6640" s="220"/>
    </row>
    <row r="6641" spans="1:8" ht="52.8">
      <c r="A6641" s="209">
        <v>87383</v>
      </c>
      <c r="B6641" s="210" t="s">
        <v>5047</v>
      </c>
      <c r="C6641" s="209" t="s">
        <v>1634</v>
      </c>
      <c r="D6641" s="211">
        <v>2395.77</v>
      </c>
      <c r="E6641" s="218"/>
      <c r="F6641" s="218"/>
      <c r="G6641" s="218"/>
      <c r="H6641" s="220"/>
    </row>
    <row r="6642" spans="1:8" ht="52.8">
      <c r="A6642" s="209">
        <v>87384</v>
      </c>
      <c r="B6642" s="210" t="s">
        <v>5048</v>
      </c>
      <c r="C6642" s="209" t="s">
        <v>1634</v>
      </c>
      <c r="D6642" s="211">
        <v>2395.11</v>
      </c>
      <c r="E6642" s="218"/>
      <c r="F6642" s="218"/>
      <c r="G6642" s="218"/>
      <c r="H6642" s="220"/>
    </row>
    <row r="6643" spans="1:8" ht="39.6">
      <c r="A6643" s="209">
        <v>87385</v>
      </c>
      <c r="B6643" s="210" t="s">
        <v>5049</v>
      </c>
      <c r="C6643" s="209" t="s">
        <v>1634</v>
      </c>
      <c r="D6643" s="211">
        <v>2790.01</v>
      </c>
      <c r="E6643" s="218"/>
      <c r="F6643" s="218"/>
      <c r="G6643" s="218"/>
      <c r="H6643" s="220"/>
    </row>
    <row r="6644" spans="1:8" ht="39.6">
      <c r="A6644" s="209">
        <v>87386</v>
      </c>
      <c r="B6644" s="210" t="s">
        <v>5050</v>
      </c>
      <c r="C6644" s="209" t="s">
        <v>1634</v>
      </c>
      <c r="D6644" s="211">
        <v>2792.16</v>
      </c>
      <c r="E6644" s="218"/>
      <c r="F6644" s="218"/>
      <c r="G6644" s="218"/>
      <c r="H6644" s="220"/>
    </row>
    <row r="6645" spans="1:8" ht="39.6">
      <c r="A6645" s="209">
        <v>87387</v>
      </c>
      <c r="B6645" s="210" t="s">
        <v>5051</v>
      </c>
      <c r="C6645" s="209" t="s">
        <v>1634</v>
      </c>
      <c r="D6645" s="211">
        <v>2795.39</v>
      </c>
      <c r="E6645" s="218"/>
      <c r="F6645" s="218"/>
      <c r="G6645" s="218"/>
      <c r="H6645" s="220"/>
    </row>
    <row r="6646" spans="1:8" ht="52.8">
      <c r="A6646" s="209">
        <v>87388</v>
      </c>
      <c r="B6646" s="210" t="s">
        <v>5052</v>
      </c>
      <c r="C6646" s="209" t="s">
        <v>1634</v>
      </c>
      <c r="D6646" s="211">
        <v>6763.52</v>
      </c>
      <c r="E6646" s="218"/>
      <c r="F6646" s="218"/>
      <c r="G6646" s="218"/>
      <c r="H6646" s="220"/>
    </row>
    <row r="6647" spans="1:8" ht="52.8">
      <c r="A6647" s="209">
        <v>87389</v>
      </c>
      <c r="B6647" s="210" t="s">
        <v>5053</v>
      </c>
      <c r="C6647" s="209" t="s">
        <v>1634</v>
      </c>
      <c r="D6647" s="211">
        <v>6800.4</v>
      </c>
      <c r="E6647" s="218"/>
      <c r="F6647" s="218"/>
      <c r="G6647" s="218"/>
      <c r="H6647" s="220"/>
    </row>
    <row r="6648" spans="1:8" ht="52.8">
      <c r="A6648" s="209">
        <v>87390</v>
      </c>
      <c r="B6648" s="210" t="s">
        <v>5054</v>
      </c>
      <c r="C6648" s="209" t="s">
        <v>1634</v>
      </c>
      <c r="D6648" s="211">
        <v>6844.54</v>
      </c>
      <c r="E6648" s="218"/>
      <c r="F6648" s="218"/>
      <c r="G6648" s="218"/>
      <c r="H6648" s="220"/>
    </row>
    <row r="6649" spans="1:8" ht="39.6">
      <c r="A6649" s="209">
        <v>87391</v>
      </c>
      <c r="B6649" s="210" t="s">
        <v>5055</v>
      </c>
      <c r="C6649" s="209" t="s">
        <v>1634</v>
      </c>
      <c r="D6649" s="211">
        <v>7508.73</v>
      </c>
      <c r="E6649" s="218"/>
      <c r="F6649" s="218"/>
      <c r="G6649" s="218"/>
      <c r="H6649" s="220"/>
    </row>
    <row r="6650" spans="1:8" ht="39.6">
      <c r="A6650" s="209">
        <v>87393</v>
      </c>
      <c r="B6650" s="210" t="s">
        <v>5056</v>
      </c>
      <c r="C6650" s="209" t="s">
        <v>1634</v>
      </c>
      <c r="D6650" s="211">
        <v>7587.32</v>
      </c>
      <c r="E6650" s="218"/>
      <c r="F6650" s="218"/>
      <c r="G6650" s="218"/>
      <c r="H6650" s="220"/>
    </row>
    <row r="6651" spans="1:8" ht="39.6">
      <c r="A6651" s="209">
        <v>87394</v>
      </c>
      <c r="B6651" s="210" t="s">
        <v>5057</v>
      </c>
      <c r="C6651" s="209" t="s">
        <v>1634</v>
      </c>
      <c r="D6651" s="211">
        <v>7664.68</v>
      </c>
      <c r="E6651" s="218"/>
      <c r="F6651" s="218"/>
      <c r="G6651" s="218"/>
      <c r="H6651" s="220"/>
    </row>
    <row r="6652" spans="1:8" ht="39.6">
      <c r="A6652" s="209">
        <v>87395</v>
      </c>
      <c r="B6652" s="210" t="s">
        <v>5058</v>
      </c>
      <c r="C6652" s="209" t="s">
        <v>1634</v>
      </c>
      <c r="D6652" s="211">
        <v>4713.12</v>
      </c>
      <c r="E6652" s="218"/>
      <c r="F6652" s="218"/>
      <c r="G6652" s="218"/>
      <c r="H6652" s="220"/>
    </row>
    <row r="6653" spans="1:8" ht="39.6">
      <c r="A6653" s="209">
        <v>87396</v>
      </c>
      <c r="B6653" s="210" t="s">
        <v>5059</v>
      </c>
      <c r="C6653" s="209" t="s">
        <v>1634</v>
      </c>
      <c r="D6653" s="211">
        <v>4754.17</v>
      </c>
      <c r="E6653" s="218"/>
      <c r="F6653" s="218"/>
      <c r="G6653" s="218"/>
      <c r="H6653" s="220"/>
    </row>
    <row r="6654" spans="1:8" ht="39.6">
      <c r="A6654" s="209">
        <v>87397</v>
      </c>
      <c r="B6654" s="210" t="s">
        <v>5060</v>
      </c>
      <c r="C6654" s="209" t="s">
        <v>1634</v>
      </c>
      <c r="D6654" s="211">
        <v>4795.6499999999996</v>
      </c>
      <c r="E6654" s="218"/>
      <c r="F6654" s="218"/>
      <c r="G6654" s="218"/>
      <c r="H6654" s="220"/>
    </row>
    <row r="6655" spans="1:8" ht="39.6">
      <c r="A6655" s="209">
        <v>87398</v>
      </c>
      <c r="B6655" s="210" t="s">
        <v>5061</v>
      </c>
      <c r="C6655" s="209" t="s">
        <v>1634</v>
      </c>
      <c r="D6655" s="211">
        <v>2605.36</v>
      </c>
      <c r="E6655" s="218"/>
      <c r="F6655" s="218"/>
      <c r="G6655" s="218"/>
      <c r="H6655" s="220"/>
    </row>
    <row r="6656" spans="1:8" ht="26.4">
      <c r="A6656" s="209">
        <v>87399</v>
      </c>
      <c r="B6656" s="210" t="s">
        <v>5062</v>
      </c>
      <c r="C6656" s="209" t="s">
        <v>1634</v>
      </c>
      <c r="D6656" s="211">
        <v>3009.89</v>
      </c>
      <c r="E6656" s="218"/>
      <c r="F6656" s="218"/>
      <c r="G6656" s="218"/>
      <c r="H6656" s="220"/>
    </row>
    <row r="6657" spans="1:8" ht="26.4">
      <c r="A6657" s="209">
        <v>87401</v>
      </c>
      <c r="B6657" s="210" t="s">
        <v>5063</v>
      </c>
      <c r="C6657" s="209" t="s">
        <v>1634</v>
      </c>
      <c r="D6657" s="211">
        <v>7845.49</v>
      </c>
      <c r="E6657" s="218"/>
      <c r="F6657" s="218"/>
      <c r="G6657" s="218"/>
      <c r="H6657" s="220"/>
    </row>
    <row r="6658" spans="1:8" ht="26.4">
      <c r="A6658" s="209">
        <v>87402</v>
      </c>
      <c r="B6658" s="210" t="s">
        <v>5064</v>
      </c>
      <c r="C6658" s="209" t="s">
        <v>1634</v>
      </c>
      <c r="D6658" s="211">
        <v>4992.6400000000003</v>
      </c>
      <c r="E6658" s="218"/>
      <c r="F6658" s="218"/>
      <c r="G6658" s="218"/>
      <c r="H6658" s="220"/>
    </row>
    <row r="6659" spans="1:8" ht="52.8">
      <c r="A6659" s="209">
        <v>87404</v>
      </c>
      <c r="B6659" s="210" t="s">
        <v>5065</v>
      </c>
      <c r="C6659" s="209" t="s">
        <v>1634</v>
      </c>
      <c r="D6659" s="211">
        <v>7005.96</v>
      </c>
      <c r="E6659" s="218"/>
      <c r="F6659" s="218"/>
      <c r="G6659" s="218"/>
      <c r="H6659" s="220"/>
    </row>
    <row r="6660" spans="1:8" ht="52.8">
      <c r="A6660" s="209">
        <v>87405</v>
      </c>
      <c r="B6660" s="210" t="s">
        <v>5066</v>
      </c>
      <c r="C6660" s="209" t="s">
        <v>1634</v>
      </c>
      <c r="D6660" s="211">
        <v>7038.87</v>
      </c>
      <c r="E6660" s="218"/>
      <c r="F6660" s="218"/>
      <c r="G6660" s="218"/>
      <c r="H6660" s="220"/>
    </row>
    <row r="6661" spans="1:8" ht="39.6">
      <c r="A6661" s="209">
        <v>87407</v>
      </c>
      <c r="B6661" s="210" t="s">
        <v>5067</v>
      </c>
      <c r="C6661" s="209" t="s">
        <v>1634</v>
      </c>
      <c r="D6661" s="211">
        <v>2438.65</v>
      </c>
      <c r="E6661" s="218"/>
      <c r="F6661" s="218"/>
      <c r="G6661" s="218"/>
      <c r="H6661" s="220"/>
    </row>
    <row r="6662" spans="1:8" ht="39.6">
      <c r="A6662" s="209">
        <v>87408</v>
      </c>
      <c r="B6662" s="210" t="s">
        <v>5068</v>
      </c>
      <c r="C6662" s="209" t="s">
        <v>1634</v>
      </c>
      <c r="D6662" s="211">
        <v>2433.06</v>
      </c>
      <c r="E6662" s="218"/>
      <c r="F6662" s="218"/>
      <c r="G6662" s="218"/>
      <c r="H6662" s="220"/>
    </row>
    <row r="6663" spans="1:8" ht="39.6">
      <c r="A6663" s="209">
        <v>87410</v>
      </c>
      <c r="B6663" s="210" t="s">
        <v>5069</v>
      </c>
      <c r="C6663" s="209" t="s">
        <v>1634</v>
      </c>
      <c r="D6663" s="211">
        <v>1014.94</v>
      </c>
      <c r="E6663" s="218"/>
      <c r="F6663" s="218"/>
      <c r="G6663" s="218"/>
      <c r="H6663" s="220"/>
    </row>
    <row r="6664" spans="1:8" ht="39.6">
      <c r="A6664" s="209">
        <v>88626</v>
      </c>
      <c r="B6664" s="210" t="s">
        <v>291</v>
      </c>
      <c r="C6664" s="209" t="s">
        <v>1634</v>
      </c>
      <c r="D6664" s="211">
        <v>591.57000000000005</v>
      </c>
      <c r="E6664" s="218"/>
      <c r="F6664" s="218"/>
      <c r="G6664" s="218"/>
      <c r="H6664" s="219"/>
    </row>
    <row r="6665" spans="1:8" ht="52.8">
      <c r="A6665" s="209">
        <v>88627</v>
      </c>
      <c r="B6665" s="210" t="s">
        <v>194</v>
      </c>
      <c r="C6665" s="209" t="s">
        <v>1634</v>
      </c>
      <c r="D6665" s="211">
        <v>685.48</v>
      </c>
      <c r="E6665" s="218"/>
      <c r="F6665" s="218"/>
      <c r="G6665" s="218"/>
      <c r="H6665" s="219"/>
    </row>
    <row r="6666" spans="1:8" ht="39.6">
      <c r="A6666" s="209">
        <v>88628</v>
      </c>
      <c r="B6666" s="210" t="s">
        <v>5070</v>
      </c>
      <c r="C6666" s="209" t="s">
        <v>1634</v>
      </c>
      <c r="D6666" s="211">
        <v>619.95000000000005</v>
      </c>
      <c r="E6666" s="218"/>
      <c r="F6666" s="218"/>
      <c r="G6666" s="218"/>
      <c r="H6666" s="219"/>
    </row>
    <row r="6667" spans="1:8" ht="39.6">
      <c r="A6667" s="209">
        <v>88629</v>
      </c>
      <c r="B6667" s="210" t="s">
        <v>269</v>
      </c>
      <c r="C6667" s="209" t="s">
        <v>1634</v>
      </c>
      <c r="D6667" s="211">
        <v>718.11</v>
      </c>
      <c r="E6667" s="218"/>
      <c r="F6667" s="218"/>
      <c r="G6667" s="218"/>
      <c r="H6667" s="219"/>
    </row>
    <row r="6668" spans="1:8" ht="39.6">
      <c r="A6668" s="209">
        <v>88630</v>
      </c>
      <c r="B6668" s="210" t="s">
        <v>5071</v>
      </c>
      <c r="C6668" s="209" t="s">
        <v>1634</v>
      </c>
      <c r="D6668" s="211">
        <v>532.70000000000005</v>
      </c>
      <c r="E6668" s="218"/>
      <c r="F6668" s="218"/>
      <c r="G6668" s="218"/>
      <c r="H6668" s="219"/>
    </row>
    <row r="6669" spans="1:8" ht="39.6">
      <c r="A6669" s="209">
        <v>88631</v>
      </c>
      <c r="B6669" s="210" t="s">
        <v>213</v>
      </c>
      <c r="C6669" s="209" t="s">
        <v>1634</v>
      </c>
      <c r="D6669" s="211">
        <v>645.24</v>
      </c>
      <c r="E6669" s="218"/>
      <c r="F6669" s="218"/>
      <c r="G6669" s="218"/>
      <c r="H6669" s="219"/>
    </row>
    <row r="6670" spans="1:8" ht="66">
      <c r="A6670" s="209">
        <v>88715</v>
      </c>
      <c r="B6670" s="210" t="s">
        <v>5072</v>
      </c>
      <c r="C6670" s="209" t="s">
        <v>1634</v>
      </c>
      <c r="D6670" s="211">
        <v>555.63</v>
      </c>
      <c r="E6670" s="218"/>
      <c r="F6670" s="218"/>
      <c r="G6670" s="218"/>
      <c r="H6670" s="219"/>
    </row>
    <row r="6671" spans="1:8" ht="52.8">
      <c r="A6671" s="209">
        <v>95563</v>
      </c>
      <c r="B6671" s="210" t="s">
        <v>5073</v>
      </c>
      <c r="C6671" s="209" t="s">
        <v>1634</v>
      </c>
      <c r="D6671" s="211">
        <v>888.27</v>
      </c>
      <c r="E6671" s="218"/>
      <c r="F6671" s="218"/>
      <c r="G6671" s="218"/>
      <c r="H6671" s="219"/>
    </row>
    <row r="6672" spans="1:8" ht="52.8">
      <c r="A6672" s="209">
        <v>100464</v>
      </c>
      <c r="B6672" s="210" t="s">
        <v>5074</v>
      </c>
      <c r="C6672" s="209" t="s">
        <v>1634</v>
      </c>
      <c r="D6672" s="211">
        <v>611.37</v>
      </c>
      <c r="E6672" s="218"/>
      <c r="F6672" s="218"/>
      <c r="G6672" s="218"/>
      <c r="H6672" s="219"/>
    </row>
    <row r="6673" spans="1:8" ht="52.8">
      <c r="A6673" s="209">
        <v>100465</v>
      </c>
      <c r="B6673" s="210" t="s">
        <v>5075</v>
      </c>
      <c r="C6673" s="209" t="s">
        <v>1634</v>
      </c>
      <c r="D6673" s="211">
        <v>579.62</v>
      </c>
      <c r="E6673" s="218"/>
      <c r="F6673" s="218"/>
      <c r="G6673" s="218"/>
      <c r="H6673" s="219"/>
    </row>
    <row r="6674" spans="1:8" ht="52.8">
      <c r="A6674" s="209">
        <v>100466</v>
      </c>
      <c r="B6674" s="210" t="s">
        <v>5076</v>
      </c>
      <c r="C6674" s="209" t="s">
        <v>1634</v>
      </c>
      <c r="D6674" s="211">
        <v>564.61</v>
      </c>
      <c r="E6674" s="218"/>
      <c r="F6674" s="218"/>
      <c r="G6674" s="218"/>
      <c r="H6674" s="219"/>
    </row>
    <row r="6675" spans="1:8" ht="52.8">
      <c r="A6675" s="209">
        <v>100468</v>
      </c>
      <c r="B6675" s="210" t="s">
        <v>5077</v>
      </c>
      <c r="C6675" s="209" t="s">
        <v>1634</v>
      </c>
      <c r="D6675" s="211">
        <v>728.08</v>
      </c>
      <c r="E6675" s="218"/>
      <c r="F6675" s="218"/>
      <c r="G6675" s="218"/>
      <c r="H6675" s="219"/>
    </row>
    <row r="6676" spans="1:8" ht="52.8">
      <c r="A6676" s="209">
        <v>100469</v>
      </c>
      <c r="B6676" s="210" t="s">
        <v>5078</v>
      </c>
      <c r="C6676" s="209" t="s">
        <v>1634</v>
      </c>
      <c r="D6676" s="211">
        <v>609.79</v>
      </c>
      <c r="E6676" s="218"/>
      <c r="F6676" s="218"/>
      <c r="G6676" s="218"/>
      <c r="H6676" s="219"/>
    </row>
    <row r="6677" spans="1:8" ht="52.8">
      <c r="A6677" s="209">
        <v>100470</v>
      </c>
      <c r="B6677" s="210" t="s">
        <v>5079</v>
      </c>
      <c r="C6677" s="209" t="s">
        <v>1634</v>
      </c>
      <c r="D6677" s="211">
        <v>554.73</v>
      </c>
      <c r="E6677" s="218"/>
      <c r="F6677" s="218"/>
      <c r="G6677" s="218"/>
      <c r="H6677" s="219"/>
    </row>
    <row r="6678" spans="1:8" ht="52.8">
      <c r="A6678" s="209">
        <v>100472</v>
      </c>
      <c r="B6678" s="210" t="s">
        <v>5080</v>
      </c>
      <c r="C6678" s="209" t="s">
        <v>1634</v>
      </c>
      <c r="D6678" s="211">
        <v>589.64</v>
      </c>
      <c r="E6678" s="218"/>
      <c r="F6678" s="218"/>
      <c r="G6678" s="218"/>
      <c r="H6678" s="219"/>
    </row>
    <row r="6679" spans="1:8" ht="52.8">
      <c r="A6679" s="209">
        <v>100473</v>
      </c>
      <c r="B6679" s="210" t="s">
        <v>5081</v>
      </c>
      <c r="C6679" s="209" t="s">
        <v>1634</v>
      </c>
      <c r="D6679" s="211">
        <v>548.74</v>
      </c>
      <c r="E6679" s="218"/>
      <c r="F6679" s="218"/>
      <c r="G6679" s="218"/>
      <c r="H6679" s="219"/>
    </row>
    <row r="6680" spans="1:8" ht="52.8">
      <c r="A6680" s="209">
        <v>100474</v>
      </c>
      <c r="B6680" s="210" t="s">
        <v>5082</v>
      </c>
      <c r="C6680" s="209" t="s">
        <v>1634</v>
      </c>
      <c r="D6680" s="211">
        <v>532.1</v>
      </c>
      <c r="E6680" s="218"/>
      <c r="F6680" s="218"/>
      <c r="G6680" s="218"/>
      <c r="H6680" s="219"/>
    </row>
    <row r="6681" spans="1:8" ht="52.8">
      <c r="A6681" s="209">
        <v>100475</v>
      </c>
      <c r="B6681" s="210" t="s">
        <v>274</v>
      </c>
      <c r="C6681" s="209" t="s">
        <v>1634</v>
      </c>
      <c r="D6681" s="211">
        <v>770.99</v>
      </c>
      <c r="E6681" s="218"/>
      <c r="F6681" s="218"/>
      <c r="G6681" s="218"/>
      <c r="H6681" s="219"/>
    </row>
    <row r="6682" spans="1:8" ht="66">
      <c r="A6682" s="209">
        <v>100477</v>
      </c>
      <c r="B6682" s="210" t="s">
        <v>5083</v>
      </c>
      <c r="C6682" s="209" t="s">
        <v>1634</v>
      </c>
      <c r="D6682" s="211">
        <v>819.78</v>
      </c>
      <c r="E6682" s="218"/>
      <c r="F6682" s="218"/>
      <c r="G6682" s="218"/>
      <c r="H6682" s="219"/>
    </row>
    <row r="6683" spans="1:8" ht="66">
      <c r="A6683" s="209">
        <v>100478</v>
      </c>
      <c r="B6683" s="210" t="s">
        <v>5084</v>
      </c>
      <c r="C6683" s="209" t="s">
        <v>1634</v>
      </c>
      <c r="D6683" s="211">
        <v>757.2</v>
      </c>
      <c r="E6683" s="218"/>
      <c r="F6683" s="218"/>
      <c r="G6683" s="218"/>
      <c r="H6683" s="219"/>
    </row>
    <row r="6684" spans="1:8" ht="66">
      <c r="A6684" s="209">
        <v>100479</v>
      </c>
      <c r="B6684" s="210" t="s">
        <v>5085</v>
      </c>
      <c r="C6684" s="209" t="s">
        <v>1634</v>
      </c>
      <c r="D6684" s="211">
        <v>744.73</v>
      </c>
      <c r="E6684" s="218"/>
      <c r="F6684" s="218"/>
      <c r="G6684" s="218"/>
      <c r="H6684" s="219"/>
    </row>
    <row r="6685" spans="1:8" ht="52.8">
      <c r="A6685" s="209">
        <v>100480</v>
      </c>
      <c r="B6685" s="210" t="s">
        <v>5086</v>
      </c>
      <c r="C6685" s="209" t="s">
        <v>1634</v>
      </c>
      <c r="D6685" s="211">
        <v>868.26</v>
      </c>
      <c r="E6685" s="218"/>
      <c r="F6685" s="218"/>
      <c r="G6685" s="218"/>
      <c r="H6685" s="219"/>
    </row>
    <row r="6686" spans="1:8" ht="52.8">
      <c r="A6686" s="209">
        <v>100481</v>
      </c>
      <c r="B6686" s="210" t="s">
        <v>5087</v>
      </c>
      <c r="C6686" s="209" t="s">
        <v>1634</v>
      </c>
      <c r="D6686" s="211">
        <v>669.34</v>
      </c>
      <c r="E6686" s="218"/>
      <c r="F6686" s="218"/>
      <c r="G6686" s="218"/>
      <c r="H6686" s="219"/>
    </row>
    <row r="6687" spans="1:8" ht="66">
      <c r="A6687" s="209">
        <v>100483</v>
      </c>
      <c r="B6687" s="210" t="s">
        <v>5088</v>
      </c>
      <c r="C6687" s="209" t="s">
        <v>1634</v>
      </c>
      <c r="D6687" s="211">
        <v>705.74</v>
      </c>
      <c r="E6687" s="218"/>
      <c r="F6687" s="218"/>
      <c r="G6687" s="218"/>
      <c r="H6687" s="219"/>
    </row>
    <row r="6688" spans="1:8" ht="66">
      <c r="A6688" s="209">
        <v>100484</v>
      </c>
      <c r="B6688" s="210" t="s">
        <v>5089</v>
      </c>
      <c r="C6688" s="209" t="s">
        <v>1634</v>
      </c>
      <c r="D6688" s="211">
        <v>665.95</v>
      </c>
      <c r="E6688" s="218"/>
      <c r="F6688" s="218"/>
      <c r="G6688" s="218"/>
      <c r="H6688" s="219"/>
    </row>
    <row r="6689" spans="1:8" ht="66">
      <c r="A6689" s="209">
        <v>100485</v>
      </c>
      <c r="B6689" s="210" t="s">
        <v>5090</v>
      </c>
      <c r="C6689" s="209" t="s">
        <v>1634</v>
      </c>
      <c r="D6689" s="211">
        <v>651.44000000000005</v>
      </c>
      <c r="E6689" s="218"/>
      <c r="F6689" s="218"/>
      <c r="G6689" s="218"/>
      <c r="H6689" s="219"/>
    </row>
    <row r="6690" spans="1:8" ht="52.8">
      <c r="A6690" s="209">
        <v>100486</v>
      </c>
      <c r="B6690" s="210" t="s">
        <v>5091</v>
      </c>
      <c r="C6690" s="209" t="s">
        <v>1634</v>
      </c>
      <c r="D6690" s="211">
        <v>772.17</v>
      </c>
      <c r="E6690" s="218"/>
      <c r="F6690" s="218"/>
      <c r="G6690" s="218"/>
      <c r="H6690" s="219"/>
    </row>
    <row r="6691" spans="1:8" ht="79.2">
      <c r="A6691" s="209">
        <v>100487</v>
      </c>
      <c r="B6691" s="210" t="s">
        <v>5092</v>
      </c>
      <c r="C6691" s="209" t="s">
        <v>1634</v>
      </c>
      <c r="D6691" s="211">
        <v>533.46</v>
      </c>
      <c r="E6691" s="218"/>
      <c r="F6691" s="218"/>
      <c r="G6691" s="218"/>
      <c r="H6691" s="219"/>
    </row>
    <row r="6692" spans="1:8" ht="39.6">
      <c r="A6692" s="209">
        <v>100488</v>
      </c>
      <c r="B6692" s="210" t="s">
        <v>5093</v>
      </c>
      <c r="C6692" s="209" t="s">
        <v>1634</v>
      </c>
      <c r="D6692" s="211">
        <v>586.83000000000004</v>
      </c>
      <c r="E6692" s="218"/>
      <c r="F6692" s="218"/>
      <c r="G6692" s="218"/>
      <c r="H6692" s="219"/>
    </row>
    <row r="6693" spans="1:8" ht="39.6">
      <c r="A6693" s="209">
        <v>100489</v>
      </c>
      <c r="B6693" s="210" t="s">
        <v>5094</v>
      </c>
      <c r="C6693" s="209" t="s">
        <v>1634</v>
      </c>
      <c r="D6693" s="211">
        <v>620.20000000000005</v>
      </c>
      <c r="E6693" s="218"/>
      <c r="F6693" s="218"/>
      <c r="G6693" s="218"/>
      <c r="H6693" s="219"/>
    </row>
    <row r="6694" spans="1:8" ht="39.6">
      <c r="A6694" s="209">
        <v>100490</v>
      </c>
      <c r="B6694" s="210" t="s">
        <v>5095</v>
      </c>
      <c r="C6694" s="209" t="s">
        <v>1634</v>
      </c>
      <c r="D6694" s="211">
        <v>550.22</v>
      </c>
      <c r="E6694" s="218"/>
      <c r="F6694" s="218"/>
      <c r="G6694" s="218"/>
      <c r="H6694" s="219"/>
    </row>
    <row r="6695" spans="1:8" ht="52.8">
      <c r="A6695" s="209">
        <v>100491</v>
      </c>
      <c r="B6695" s="210" t="s">
        <v>5096</v>
      </c>
      <c r="C6695" s="209" t="s">
        <v>1634</v>
      </c>
      <c r="D6695" s="211">
        <v>772.44</v>
      </c>
      <c r="E6695" s="218"/>
      <c r="F6695" s="218"/>
      <c r="G6695" s="218"/>
      <c r="H6695" s="219"/>
    </row>
    <row r="6696" spans="1:8" ht="52.8">
      <c r="A6696" s="209">
        <v>100492</v>
      </c>
      <c r="B6696" s="210" t="s">
        <v>5097</v>
      </c>
      <c r="C6696" s="209" t="s">
        <v>1634</v>
      </c>
      <c r="D6696" s="211">
        <v>671.37</v>
      </c>
      <c r="E6696" s="218"/>
      <c r="F6696" s="218"/>
      <c r="G6696" s="218"/>
      <c r="H6696" s="219"/>
    </row>
    <row r="6697" spans="1:8" ht="26.4">
      <c r="A6697" s="209">
        <v>92121</v>
      </c>
      <c r="B6697" s="210" t="s">
        <v>5098</v>
      </c>
      <c r="C6697" s="209" t="s">
        <v>1634</v>
      </c>
      <c r="D6697" s="211">
        <v>28.31</v>
      </c>
      <c r="E6697" s="218"/>
      <c r="F6697" s="218"/>
      <c r="G6697" s="218"/>
      <c r="H6697" s="219"/>
    </row>
    <row r="6698" spans="1:8" ht="26.4">
      <c r="A6698" s="209">
        <v>92122</v>
      </c>
      <c r="B6698" s="210" t="s">
        <v>5099</v>
      </c>
      <c r="C6698" s="209" t="s">
        <v>1634</v>
      </c>
      <c r="D6698" s="211">
        <v>46.25</v>
      </c>
      <c r="E6698" s="218"/>
      <c r="F6698" s="218"/>
      <c r="G6698" s="218"/>
      <c r="H6698" s="219"/>
    </row>
    <row r="6699" spans="1:8" ht="13.8">
      <c r="A6699" s="209">
        <v>92123</v>
      </c>
      <c r="B6699" s="210" t="s">
        <v>5100</v>
      </c>
      <c r="C6699" s="209" t="s">
        <v>1634</v>
      </c>
      <c r="D6699" s="211">
        <v>46.85</v>
      </c>
      <c r="E6699" s="218"/>
      <c r="F6699" s="218"/>
      <c r="G6699" s="218"/>
      <c r="H6699" s="219"/>
    </row>
    <row r="6700" spans="1:8" ht="26.4">
      <c r="A6700" s="209">
        <v>100195</v>
      </c>
      <c r="B6700" s="210" t="s">
        <v>5101</v>
      </c>
      <c r="C6700" s="209" t="s">
        <v>5102</v>
      </c>
      <c r="D6700" s="211">
        <v>0.7</v>
      </c>
      <c r="E6700" s="218"/>
      <c r="F6700" s="218"/>
      <c r="G6700" s="218"/>
      <c r="H6700" s="219"/>
    </row>
    <row r="6701" spans="1:8" ht="26.4">
      <c r="A6701" s="209">
        <v>100196</v>
      </c>
      <c r="B6701" s="210" t="s">
        <v>5103</v>
      </c>
      <c r="C6701" s="209" t="s">
        <v>5102</v>
      </c>
      <c r="D6701" s="211">
        <v>1.18</v>
      </c>
      <c r="E6701" s="218"/>
      <c r="F6701" s="218"/>
      <c r="G6701" s="218"/>
      <c r="H6701" s="219"/>
    </row>
    <row r="6702" spans="1:8" ht="26.4">
      <c r="A6702" s="209">
        <v>100197</v>
      </c>
      <c r="B6702" s="210" t="s">
        <v>5104</v>
      </c>
      <c r="C6702" s="209" t="s">
        <v>5102</v>
      </c>
      <c r="D6702" s="211">
        <v>1.77</v>
      </c>
      <c r="E6702" s="218"/>
      <c r="F6702" s="218"/>
      <c r="G6702" s="218"/>
      <c r="H6702" s="219"/>
    </row>
    <row r="6703" spans="1:8" ht="39.6">
      <c r="A6703" s="209">
        <v>100198</v>
      </c>
      <c r="B6703" s="210" t="s">
        <v>5105</v>
      </c>
      <c r="C6703" s="209" t="s">
        <v>5102</v>
      </c>
      <c r="D6703" s="211">
        <v>0.24</v>
      </c>
      <c r="E6703" s="218"/>
      <c r="F6703" s="218"/>
      <c r="G6703" s="218"/>
      <c r="H6703" s="219"/>
    </row>
    <row r="6704" spans="1:8" ht="39.6">
      <c r="A6704" s="209">
        <v>100199</v>
      </c>
      <c r="B6704" s="210" t="s">
        <v>5106</v>
      </c>
      <c r="C6704" s="209" t="s">
        <v>5102</v>
      </c>
      <c r="D6704" s="211">
        <v>0.28999999999999998</v>
      </c>
      <c r="E6704" s="218"/>
      <c r="F6704" s="218"/>
      <c r="G6704" s="218"/>
      <c r="H6704" s="219"/>
    </row>
    <row r="6705" spans="1:8" ht="39.6">
      <c r="A6705" s="209">
        <v>100200</v>
      </c>
      <c r="B6705" s="210" t="s">
        <v>5107</v>
      </c>
      <c r="C6705" s="209" t="s">
        <v>5102</v>
      </c>
      <c r="D6705" s="211">
        <v>0.36</v>
      </c>
      <c r="E6705" s="218"/>
      <c r="F6705" s="218"/>
      <c r="G6705" s="218"/>
      <c r="H6705" s="219"/>
    </row>
    <row r="6706" spans="1:8" ht="39.6">
      <c r="A6706" s="209">
        <v>100201</v>
      </c>
      <c r="B6706" s="210" t="s">
        <v>5108</v>
      </c>
      <c r="C6706" s="209" t="s">
        <v>5102</v>
      </c>
      <c r="D6706" s="211">
        <v>0.71</v>
      </c>
      <c r="E6706" s="218"/>
      <c r="F6706" s="218"/>
      <c r="G6706" s="218"/>
      <c r="H6706" s="219"/>
    </row>
    <row r="6707" spans="1:8" ht="39.6">
      <c r="A6707" s="209">
        <v>100202</v>
      </c>
      <c r="B6707" s="210" t="s">
        <v>5109</v>
      </c>
      <c r="C6707" s="209" t="s">
        <v>5102</v>
      </c>
      <c r="D6707" s="211">
        <v>0.84</v>
      </c>
      <c r="E6707" s="218"/>
      <c r="F6707" s="218"/>
      <c r="G6707" s="218"/>
      <c r="H6707" s="219"/>
    </row>
    <row r="6708" spans="1:8" ht="39.6">
      <c r="A6708" s="209">
        <v>100203</v>
      </c>
      <c r="B6708" s="210" t="s">
        <v>5110</v>
      </c>
      <c r="C6708" s="209" t="s">
        <v>5102</v>
      </c>
      <c r="D6708" s="211">
        <v>0.99</v>
      </c>
      <c r="E6708" s="218"/>
      <c r="F6708" s="218"/>
      <c r="G6708" s="218"/>
      <c r="H6708" s="219"/>
    </row>
    <row r="6709" spans="1:8" ht="39.6">
      <c r="A6709" s="209">
        <v>100204</v>
      </c>
      <c r="B6709" s="210" t="s">
        <v>5111</v>
      </c>
      <c r="C6709" s="209" t="s">
        <v>5102</v>
      </c>
      <c r="D6709" s="211">
        <v>0.11</v>
      </c>
      <c r="E6709" s="218"/>
      <c r="F6709" s="218"/>
      <c r="G6709" s="218"/>
      <c r="H6709" s="219"/>
    </row>
    <row r="6710" spans="1:8" ht="39.6">
      <c r="A6710" s="209">
        <v>100205</v>
      </c>
      <c r="B6710" s="210" t="s">
        <v>5112</v>
      </c>
      <c r="C6710" s="209" t="s">
        <v>25</v>
      </c>
      <c r="D6710" s="211">
        <v>1317.63</v>
      </c>
      <c r="E6710" s="218"/>
      <c r="F6710" s="218"/>
      <c r="G6710" s="218"/>
      <c r="H6710" s="220"/>
    </row>
    <row r="6711" spans="1:8" ht="39.6">
      <c r="A6711" s="209">
        <v>100206</v>
      </c>
      <c r="B6711" s="210" t="s">
        <v>5113</v>
      </c>
      <c r="C6711" s="209" t="s">
        <v>25</v>
      </c>
      <c r="D6711" s="211">
        <v>952.42</v>
      </c>
      <c r="E6711" s="218"/>
      <c r="F6711" s="218"/>
      <c r="G6711" s="218"/>
      <c r="H6711" s="219"/>
    </row>
    <row r="6712" spans="1:8" ht="39.6">
      <c r="A6712" s="209">
        <v>100207</v>
      </c>
      <c r="B6712" s="210" t="s">
        <v>5114</v>
      </c>
      <c r="C6712" s="209" t="s">
        <v>25</v>
      </c>
      <c r="D6712" s="211">
        <v>448.89</v>
      </c>
      <c r="E6712" s="218"/>
      <c r="F6712" s="218"/>
      <c r="G6712" s="218"/>
      <c r="H6712" s="219"/>
    </row>
    <row r="6713" spans="1:8" ht="39.6">
      <c r="A6713" s="209">
        <v>100208</v>
      </c>
      <c r="B6713" s="210" t="s">
        <v>5115</v>
      </c>
      <c r="C6713" s="209" t="s">
        <v>5116</v>
      </c>
      <c r="D6713" s="211">
        <v>17.43</v>
      </c>
      <c r="E6713" s="218"/>
      <c r="F6713" s="218"/>
      <c r="G6713" s="218"/>
      <c r="H6713" s="219"/>
    </row>
    <row r="6714" spans="1:8" ht="39.6">
      <c r="A6714" s="209">
        <v>100209</v>
      </c>
      <c r="B6714" s="210" t="s">
        <v>5117</v>
      </c>
      <c r="C6714" s="209" t="s">
        <v>5116</v>
      </c>
      <c r="D6714" s="211">
        <v>8.7100000000000009</v>
      </c>
      <c r="E6714" s="218"/>
      <c r="F6714" s="218"/>
      <c r="G6714" s="218"/>
      <c r="H6714" s="219"/>
    </row>
    <row r="6715" spans="1:8" ht="52.8">
      <c r="A6715" s="209">
        <v>100210</v>
      </c>
      <c r="B6715" s="210" t="s">
        <v>5118</v>
      </c>
      <c r="C6715" s="209" t="s">
        <v>5116</v>
      </c>
      <c r="D6715" s="211">
        <v>16.059999999999999</v>
      </c>
      <c r="E6715" s="218"/>
      <c r="F6715" s="218"/>
      <c r="G6715" s="218"/>
      <c r="H6715" s="219"/>
    </row>
    <row r="6716" spans="1:8" ht="52.8">
      <c r="A6716" s="209">
        <v>100211</v>
      </c>
      <c r="B6716" s="210" t="s">
        <v>5119</v>
      </c>
      <c r="C6716" s="209" t="s">
        <v>5116</v>
      </c>
      <c r="D6716" s="211">
        <v>6.19</v>
      </c>
      <c r="E6716" s="218"/>
      <c r="F6716" s="218"/>
      <c r="G6716" s="218"/>
      <c r="H6716" s="219"/>
    </row>
    <row r="6717" spans="1:8" ht="52.8">
      <c r="A6717" s="209">
        <v>100212</v>
      </c>
      <c r="B6717" s="210" t="s">
        <v>5120</v>
      </c>
      <c r="C6717" s="209" t="s">
        <v>5116</v>
      </c>
      <c r="D6717" s="211">
        <v>6.84</v>
      </c>
      <c r="E6717" s="218"/>
      <c r="F6717" s="218"/>
      <c r="G6717" s="218"/>
      <c r="H6717" s="219"/>
    </row>
    <row r="6718" spans="1:8" ht="52.8">
      <c r="A6718" s="209">
        <v>100213</v>
      </c>
      <c r="B6718" s="210" t="s">
        <v>5121</v>
      </c>
      <c r="C6718" s="209" t="s">
        <v>5116</v>
      </c>
      <c r="D6718" s="211">
        <v>2.4500000000000002</v>
      </c>
      <c r="E6718" s="218"/>
      <c r="F6718" s="218"/>
      <c r="G6718" s="218"/>
      <c r="H6718" s="219"/>
    </row>
    <row r="6719" spans="1:8" ht="52.8">
      <c r="A6719" s="209">
        <v>100214</v>
      </c>
      <c r="B6719" s="210" t="s">
        <v>5122</v>
      </c>
      <c r="C6719" s="209" t="s">
        <v>5116</v>
      </c>
      <c r="D6719" s="211">
        <v>3.77</v>
      </c>
      <c r="E6719" s="218"/>
      <c r="F6719" s="218"/>
      <c r="G6719" s="218"/>
      <c r="H6719" s="219"/>
    </row>
    <row r="6720" spans="1:8" ht="52.8">
      <c r="A6720" s="209">
        <v>100215</v>
      </c>
      <c r="B6720" s="210" t="s">
        <v>5123</v>
      </c>
      <c r="C6720" s="209" t="s">
        <v>5116</v>
      </c>
      <c r="D6720" s="211">
        <v>3.23</v>
      </c>
      <c r="E6720" s="218"/>
      <c r="F6720" s="218"/>
      <c r="G6720" s="218"/>
      <c r="H6720" s="219"/>
    </row>
    <row r="6721" spans="1:8" ht="52.8">
      <c r="A6721" s="209">
        <v>100216</v>
      </c>
      <c r="B6721" s="210" t="s">
        <v>5124</v>
      </c>
      <c r="C6721" s="209" t="s">
        <v>5116</v>
      </c>
      <c r="D6721" s="211">
        <v>0.87</v>
      </c>
      <c r="E6721" s="218"/>
      <c r="F6721" s="218"/>
      <c r="G6721" s="218"/>
      <c r="H6721" s="219"/>
    </row>
    <row r="6722" spans="1:8" ht="52.8">
      <c r="A6722" s="209">
        <v>100217</v>
      </c>
      <c r="B6722" s="210" t="s">
        <v>5125</v>
      </c>
      <c r="C6722" s="209" t="s">
        <v>5116</v>
      </c>
      <c r="D6722" s="211">
        <v>2.85</v>
      </c>
      <c r="E6722" s="218"/>
      <c r="F6722" s="218"/>
      <c r="G6722" s="218"/>
      <c r="H6722" s="219"/>
    </row>
    <row r="6723" spans="1:8" ht="52.8">
      <c r="A6723" s="209">
        <v>100218</v>
      </c>
      <c r="B6723" s="210" t="s">
        <v>5126</v>
      </c>
      <c r="C6723" s="209" t="s">
        <v>5116</v>
      </c>
      <c r="D6723" s="211">
        <v>1.95</v>
      </c>
      <c r="E6723" s="218"/>
      <c r="F6723" s="218"/>
      <c r="G6723" s="218"/>
      <c r="H6723" s="219"/>
    </row>
    <row r="6724" spans="1:8" ht="52.8">
      <c r="A6724" s="209">
        <v>100219</v>
      </c>
      <c r="B6724" s="210" t="s">
        <v>5127</v>
      </c>
      <c r="C6724" s="209" t="s">
        <v>5116</v>
      </c>
      <c r="D6724" s="211">
        <v>0.43</v>
      </c>
      <c r="E6724" s="218"/>
      <c r="F6724" s="218"/>
      <c r="G6724" s="218"/>
      <c r="H6724" s="219"/>
    </row>
    <row r="6725" spans="1:8" ht="39.6">
      <c r="A6725" s="209">
        <v>100220</v>
      </c>
      <c r="B6725" s="210" t="s">
        <v>5128</v>
      </c>
      <c r="C6725" s="209" t="s">
        <v>5129</v>
      </c>
      <c r="D6725" s="211">
        <v>25.04</v>
      </c>
      <c r="E6725" s="218"/>
      <c r="F6725" s="218"/>
      <c r="G6725" s="218"/>
      <c r="H6725" s="219"/>
    </row>
    <row r="6726" spans="1:8" ht="39.6">
      <c r="A6726" s="209">
        <v>100221</v>
      </c>
      <c r="B6726" s="210" t="s">
        <v>5130</v>
      </c>
      <c r="C6726" s="209" t="s">
        <v>5129</v>
      </c>
      <c r="D6726" s="211">
        <v>28.38</v>
      </c>
      <c r="E6726" s="218"/>
      <c r="F6726" s="218"/>
      <c r="G6726" s="218"/>
      <c r="H6726" s="219"/>
    </row>
    <row r="6727" spans="1:8" ht="39.6">
      <c r="A6727" s="209">
        <v>100222</v>
      </c>
      <c r="B6727" s="210" t="s">
        <v>5131</v>
      </c>
      <c r="C6727" s="209" t="s">
        <v>5129</v>
      </c>
      <c r="D6727" s="211">
        <v>10.75</v>
      </c>
      <c r="E6727" s="218"/>
      <c r="F6727" s="218"/>
      <c r="G6727" s="218"/>
      <c r="H6727" s="219"/>
    </row>
    <row r="6728" spans="1:8" ht="39.6">
      <c r="A6728" s="209">
        <v>100223</v>
      </c>
      <c r="B6728" s="210" t="s">
        <v>5132</v>
      </c>
      <c r="C6728" s="209" t="s">
        <v>5129</v>
      </c>
      <c r="D6728" s="211">
        <v>5.03</v>
      </c>
      <c r="E6728" s="218"/>
      <c r="F6728" s="218"/>
      <c r="G6728" s="218"/>
      <c r="H6728" s="219"/>
    </row>
    <row r="6729" spans="1:8" ht="39.6">
      <c r="A6729" s="209">
        <v>100224</v>
      </c>
      <c r="B6729" s="210" t="s">
        <v>5133</v>
      </c>
      <c r="C6729" s="209" t="s">
        <v>5129</v>
      </c>
      <c r="D6729" s="211">
        <v>2.85</v>
      </c>
      <c r="E6729" s="218"/>
      <c r="F6729" s="218"/>
      <c r="G6729" s="218"/>
      <c r="H6729" s="219"/>
    </row>
    <row r="6730" spans="1:8" ht="26.4">
      <c r="A6730" s="209">
        <v>100225</v>
      </c>
      <c r="B6730" s="210" t="s">
        <v>5134</v>
      </c>
      <c r="C6730" s="209" t="s">
        <v>5135</v>
      </c>
      <c r="D6730" s="211">
        <v>1.96</v>
      </c>
      <c r="E6730" s="218"/>
      <c r="F6730" s="218"/>
      <c r="G6730" s="218"/>
      <c r="H6730" s="219"/>
    </row>
    <row r="6731" spans="1:8" ht="39.6">
      <c r="A6731" s="209">
        <v>100226</v>
      </c>
      <c r="B6731" s="210" t="s">
        <v>5136</v>
      </c>
      <c r="C6731" s="209" t="s">
        <v>5135</v>
      </c>
      <c r="D6731" s="211">
        <v>0.61</v>
      </c>
      <c r="E6731" s="218"/>
      <c r="F6731" s="218"/>
      <c r="G6731" s="218"/>
      <c r="H6731" s="219"/>
    </row>
    <row r="6732" spans="1:8" ht="39.6">
      <c r="A6732" s="209">
        <v>100227</v>
      </c>
      <c r="B6732" s="210" t="s">
        <v>5137</v>
      </c>
      <c r="C6732" s="209" t="s">
        <v>5135</v>
      </c>
      <c r="D6732" s="211">
        <v>0.91</v>
      </c>
      <c r="E6732" s="218"/>
      <c r="F6732" s="218"/>
      <c r="G6732" s="218"/>
      <c r="H6732" s="219"/>
    </row>
    <row r="6733" spans="1:8" ht="39.6">
      <c r="A6733" s="209">
        <v>100228</v>
      </c>
      <c r="B6733" s="210" t="s">
        <v>5138</v>
      </c>
      <c r="C6733" s="209" t="s">
        <v>5135</v>
      </c>
      <c r="D6733" s="211">
        <v>0.27</v>
      </c>
      <c r="E6733" s="218"/>
      <c r="F6733" s="218"/>
      <c r="G6733" s="218"/>
      <c r="H6733" s="219"/>
    </row>
    <row r="6734" spans="1:8" ht="26.4">
      <c r="A6734" s="209">
        <v>100229</v>
      </c>
      <c r="B6734" s="210" t="s">
        <v>5139</v>
      </c>
      <c r="C6734" s="209" t="s">
        <v>31</v>
      </c>
      <c r="D6734" s="211">
        <v>0.01</v>
      </c>
      <c r="E6734" s="218"/>
      <c r="F6734" s="218"/>
      <c r="G6734" s="218"/>
      <c r="H6734" s="219"/>
    </row>
    <row r="6735" spans="1:8" ht="26.4">
      <c r="A6735" s="209">
        <v>100230</v>
      </c>
      <c r="B6735" s="210" t="s">
        <v>5140</v>
      </c>
      <c r="C6735" s="209" t="s">
        <v>31</v>
      </c>
      <c r="D6735" s="211">
        <v>0.02</v>
      </c>
      <c r="E6735" s="218"/>
      <c r="F6735" s="218"/>
      <c r="G6735" s="218"/>
      <c r="H6735" s="219"/>
    </row>
    <row r="6736" spans="1:8" ht="26.4">
      <c r="A6736" s="209">
        <v>100231</v>
      </c>
      <c r="B6736" s="210" t="s">
        <v>5141</v>
      </c>
      <c r="C6736" s="209" t="s">
        <v>31</v>
      </c>
      <c r="D6736" s="211">
        <v>0.03</v>
      </c>
      <c r="E6736" s="218"/>
      <c r="F6736" s="218"/>
      <c r="G6736" s="218"/>
      <c r="H6736" s="219"/>
    </row>
    <row r="6737" spans="1:8" ht="52.8">
      <c r="A6737" s="209">
        <v>100232</v>
      </c>
      <c r="B6737" s="210" t="s">
        <v>5142</v>
      </c>
      <c r="C6737" s="209" t="s">
        <v>22</v>
      </c>
      <c r="D6737" s="211">
        <v>0.33</v>
      </c>
      <c r="E6737" s="218"/>
      <c r="F6737" s="218"/>
      <c r="G6737" s="218"/>
      <c r="H6737" s="219"/>
    </row>
    <row r="6738" spans="1:8" ht="52.8">
      <c r="A6738" s="209">
        <v>100233</v>
      </c>
      <c r="B6738" s="210" t="s">
        <v>5143</v>
      </c>
      <c r="C6738" s="209" t="s">
        <v>22</v>
      </c>
      <c r="D6738" s="211">
        <v>0.16</v>
      </c>
      <c r="E6738" s="218"/>
      <c r="F6738" s="218"/>
      <c r="G6738" s="218"/>
      <c r="H6738" s="219"/>
    </row>
    <row r="6739" spans="1:8" ht="39.6">
      <c r="A6739" s="209">
        <v>100234</v>
      </c>
      <c r="B6739" s="210" t="s">
        <v>5144</v>
      </c>
      <c r="C6739" s="209" t="s">
        <v>783</v>
      </c>
      <c r="D6739" s="211">
        <v>0.49</v>
      </c>
      <c r="E6739" s="218"/>
      <c r="F6739" s="218"/>
      <c r="G6739" s="218"/>
      <c r="H6739" s="219"/>
    </row>
    <row r="6740" spans="1:8" ht="26.4">
      <c r="A6740" s="209">
        <v>100235</v>
      </c>
      <c r="B6740" s="210" t="s">
        <v>5145</v>
      </c>
      <c r="C6740" s="209" t="s">
        <v>196</v>
      </c>
      <c r="D6740" s="211">
        <v>0.03</v>
      </c>
      <c r="E6740" s="218"/>
      <c r="F6740" s="218"/>
      <c r="G6740" s="218"/>
      <c r="H6740" s="219"/>
    </row>
    <row r="6741" spans="1:8" ht="39.6">
      <c r="A6741" s="209">
        <v>100236</v>
      </c>
      <c r="B6741" s="210" t="s">
        <v>5146</v>
      </c>
      <c r="C6741" s="209" t="s">
        <v>5147</v>
      </c>
      <c r="D6741" s="211">
        <v>2.4900000000000002</v>
      </c>
      <c r="E6741" s="218"/>
      <c r="F6741" s="218"/>
      <c r="G6741" s="218"/>
      <c r="H6741" s="219"/>
    </row>
    <row r="6742" spans="1:8" ht="52.8">
      <c r="A6742" s="209">
        <v>100237</v>
      </c>
      <c r="B6742" s="210" t="s">
        <v>5148</v>
      </c>
      <c r="C6742" s="209" t="s">
        <v>5147</v>
      </c>
      <c r="D6742" s="211">
        <v>2.99</v>
      </c>
      <c r="E6742" s="218"/>
      <c r="F6742" s="218"/>
      <c r="G6742" s="218"/>
      <c r="H6742" s="219"/>
    </row>
    <row r="6743" spans="1:8" ht="39.6">
      <c r="A6743" s="209">
        <v>100238</v>
      </c>
      <c r="B6743" s="210" t="s">
        <v>5149</v>
      </c>
      <c r="C6743" s="209" t="s">
        <v>5147</v>
      </c>
      <c r="D6743" s="211">
        <v>4.79</v>
      </c>
      <c r="E6743" s="218"/>
      <c r="F6743" s="218"/>
      <c r="G6743" s="218"/>
      <c r="H6743" s="219"/>
    </row>
    <row r="6744" spans="1:8" ht="52.8">
      <c r="A6744" s="209">
        <v>100239</v>
      </c>
      <c r="B6744" s="210" t="s">
        <v>5150</v>
      </c>
      <c r="C6744" s="209" t="s">
        <v>5147</v>
      </c>
      <c r="D6744" s="211">
        <v>5.99</v>
      </c>
      <c r="E6744" s="218"/>
      <c r="F6744" s="218"/>
      <c r="G6744" s="218"/>
      <c r="H6744" s="219"/>
    </row>
    <row r="6745" spans="1:8" ht="39.6">
      <c r="A6745" s="209">
        <v>100240</v>
      </c>
      <c r="B6745" s="210" t="s">
        <v>5151</v>
      </c>
      <c r="C6745" s="209" t="s">
        <v>5147</v>
      </c>
      <c r="D6745" s="211">
        <v>3.59</v>
      </c>
      <c r="E6745" s="218"/>
      <c r="F6745" s="218"/>
      <c r="G6745" s="218"/>
      <c r="H6745" s="219"/>
    </row>
    <row r="6746" spans="1:8" ht="52.8">
      <c r="A6746" s="209">
        <v>100241</v>
      </c>
      <c r="B6746" s="210" t="s">
        <v>5152</v>
      </c>
      <c r="C6746" s="209" t="s">
        <v>5147</v>
      </c>
      <c r="D6746" s="211">
        <v>5.99</v>
      </c>
      <c r="E6746" s="218"/>
      <c r="F6746" s="218"/>
      <c r="G6746" s="218"/>
      <c r="H6746" s="219"/>
    </row>
    <row r="6747" spans="1:8" ht="52.8">
      <c r="A6747" s="209">
        <v>100242</v>
      </c>
      <c r="B6747" s="210" t="s">
        <v>5153</v>
      </c>
      <c r="C6747" s="209" t="s">
        <v>5147</v>
      </c>
      <c r="D6747" s="211">
        <v>17.7</v>
      </c>
      <c r="E6747" s="218"/>
      <c r="F6747" s="218"/>
      <c r="G6747" s="218"/>
      <c r="H6747" s="219"/>
    </row>
    <row r="6748" spans="1:8" ht="39.6">
      <c r="A6748" s="209">
        <v>100243</v>
      </c>
      <c r="B6748" s="210" t="s">
        <v>5154</v>
      </c>
      <c r="C6748" s="209" t="s">
        <v>5147</v>
      </c>
      <c r="D6748" s="211">
        <v>2.87</v>
      </c>
      <c r="E6748" s="218"/>
      <c r="F6748" s="218"/>
      <c r="G6748" s="218"/>
      <c r="H6748" s="219"/>
    </row>
    <row r="6749" spans="1:8" ht="52.8">
      <c r="A6749" s="209">
        <v>100244</v>
      </c>
      <c r="B6749" s="210" t="s">
        <v>5155</v>
      </c>
      <c r="C6749" s="209" t="s">
        <v>5147</v>
      </c>
      <c r="D6749" s="211">
        <v>3.59</v>
      </c>
      <c r="E6749" s="218"/>
      <c r="F6749" s="218"/>
      <c r="G6749" s="218"/>
      <c r="H6749" s="219"/>
    </row>
    <row r="6750" spans="1:8" ht="52.8">
      <c r="A6750" s="209">
        <v>100245</v>
      </c>
      <c r="B6750" s="210" t="s">
        <v>5156</v>
      </c>
      <c r="C6750" s="209" t="s">
        <v>5147</v>
      </c>
      <c r="D6750" s="211">
        <v>7.18</v>
      </c>
      <c r="E6750" s="218"/>
      <c r="F6750" s="218"/>
      <c r="G6750" s="218"/>
      <c r="H6750" s="219"/>
    </row>
    <row r="6751" spans="1:8" ht="66">
      <c r="A6751" s="209">
        <v>100246</v>
      </c>
      <c r="B6751" s="210" t="s">
        <v>5157</v>
      </c>
      <c r="C6751" s="209" t="s">
        <v>5147</v>
      </c>
      <c r="D6751" s="211">
        <v>2.39</v>
      </c>
      <c r="E6751" s="218"/>
      <c r="F6751" s="218"/>
      <c r="G6751" s="218"/>
      <c r="H6751" s="219"/>
    </row>
    <row r="6752" spans="1:8" ht="79.2">
      <c r="A6752" s="209">
        <v>100247</v>
      </c>
      <c r="B6752" s="210" t="s">
        <v>5158</v>
      </c>
      <c r="C6752" s="209" t="s">
        <v>5147</v>
      </c>
      <c r="D6752" s="211">
        <v>2.99</v>
      </c>
      <c r="E6752" s="218"/>
      <c r="F6752" s="218"/>
      <c r="G6752" s="218"/>
      <c r="H6752" s="219"/>
    </row>
    <row r="6753" spans="1:8" ht="79.2">
      <c r="A6753" s="209">
        <v>100248</v>
      </c>
      <c r="B6753" s="210" t="s">
        <v>5159</v>
      </c>
      <c r="C6753" s="209" t="s">
        <v>5147</v>
      </c>
      <c r="D6753" s="211">
        <v>11.8</v>
      </c>
      <c r="E6753" s="218"/>
      <c r="F6753" s="218"/>
      <c r="G6753" s="218"/>
      <c r="H6753" s="219"/>
    </row>
    <row r="6754" spans="1:8" ht="52.8">
      <c r="A6754" s="209">
        <v>100249</v>
      </c>
      <c r="B6754" s="210" t="s">
        <v>5160</v>
      </c>
      <c r="C6754" s="209" t="s">
        <v>5147</v>
      </c>
      <c r="D6754" s="211">
        <v>2.39</v>
      </c>
      <c r="E6754" s="218"/>
      <c r="F6754" s="218"/>
      <c r="G6754" s="218"/>
      <c r="H6754" s="219"/>
    </row>
    <row r="6755" spans="1:8" ht="66">
      <c r="A6755" s="209">
        <v>100250</v>
      </c>
      <c r="B6755" s="210" t="s">
        <v>5161</v>
      </c>
      <c r="C6755" s="209" t="s">
        <v>5147</v>
      </c>
      <c r="D6755" s="211">
        <v>3.99</v>
      </c>
      <c r="E6755" s="218"/>
      <c r="F6755" s="218"/>
      <c r="G6755" s="218"/>
      <c r="H6755" s="219"/>
    </row>
    <row r="6756" spans="1:8" ht="66">
      <c r="A6756" s="209">
        <v>100251</v>
      </c>
      <c r="B6756" s="210" t="s">
        <v>5162</v>
      </c>
      <c r="C6756" s="209" t="s">
        <v>5147</v>
      </c>
      <c r="D6756" s="211">
        <v>11.8</v>
      </c>
      <c r="E6756" s="218"/>
      <c r="F6756" s="218"/>
      <c r="G6756" s="218"/>
      <c r="H6756" s="219"/>
    </row>
    <row r="6757" spans="1:8" ht="66">
      <c r="A6757" s="209">
        <v>100252</v>
      </c>
      <c r="B6757" s="210" t="s">
        <v>5163</v>
      </c>
      <c r="C6757" s="209" t="s">
        <v>5147</v>
      </c>
      <c r="D6757" s="211">
        <v>17.7</v>
      </c>
      <c r="E6757" s="218"/>
      <c r="F6757" s="218"/>
      <c r="G6757" s="218"/>
      <c r="H6757" s="219"/>
    </row>
    <row r="6758" spans="1:8" ht="66">
      <c r="A6758" s="209">
        <v>100253</v>
      </c>
      <c r="B6758" s="210" t="s">
        <v>5164</v>
      </c>
      <c r="C6758" s="209" t="s">
        <v>5147</v>
      </c>
      <c r="D6758" s="211">
        <v>23.6</v>
      </c>
      <c r="E6758" s="218"/>
      <c r="F6758" s="218"/>
      <c r="G6758" s="218"/>
      <c r="H6758" s="219"/>
    </row>
    <row r="6759" spans="1:8" ht="66">
      <c r="A6759" s="209">
        <v>100254</v>
      </c>
      <c r="B6759" s="210" t="s">
        <v>5165</v>
      </c>
      <c r="C6759" s="209" t="s">
        <v>5147</v>
      </c>
      <c r="D6759" s="211">
        <v>35.4</v>
      </c>
      <c r="E6759" s="218"/>
      <c r="F6759" s="218"/>
      <c r="G6759" s="218"/>
      <c r="H6759" s="219"/>
    </row>
    <row r="6760" spans="1:8" ht="52.8">
      <c r="A6760" s="209">
        <v>100255</v>
      </c>
      <c r="B6760" s="210" t="s">
        <v>5166</v>
      </c>
      <c r="C6760" s="209" t="s">
        <v>5147</v>
      </c>
      <c r="D6760" s="211">
        <v>11.98</v>
      </c>
      <c r="E6760" s="218"/>
      <c r="F6760" s="218"/>
      <c r="G6760" s="218"/>
      <c r="H6760" s="219"/>
    </row>
    <row r="6761" spans="1:8" ht="39.6">
      <c r="A6761" s="209">
        <v>100256</v>
      </c>
      <c r="B6761" s="210" t="s">
        <v>5167</v>
      </c>
      <c r="C6761" s="209" t="s">
        <v>5147</v>
      </c>
      <c r="D6761" s="211">
        <v>7.98</v>
      </c>
      <c r="E6761" s="218"/>
      <c r="F6761" s="218"/>
      <c r="G6761" s="218"/>
      <c r="H6761" s="219"/>
    </row>
    <row r="6762" spans="1:8" ht="39.6">
      <c r="A6762" s="209">
        <v>100257</v>
      </c>
      <c r="B6762" s="210" t="s">
        <v>5168</v>
      </c>
      <c r="C6762" s="209" t="s">
        <v>5147</v>
      </c>
      <c r="D6762" s="211">
        <v>4.79</v>
      </c>
      <c r="E6762" s="218"/>
      <c r="F6762" s="218"/>
      <c r="G6762" s="218"/>
      <c r="H6762" s="219"/>
    </row>
    <row r="6763" spans="1:8" ht="39.6">
      <c r="A6763" s="209">
        <v>100258</v>
      </c>
      <c r="B6763" s="210" t="s">
        <v>5169</v>
      </c>
      <c r="C6763" s="209" t="s">
        <v>5147</v>
      </c>
      <c r="D6763" s="211">
        <v>11.98</v>
      </c>
      <c r="E6763" s="218"/>
      <c r="F6763" s="218"/>
      <c r="G6763" s="218"/>
      <c r="H6763" s="219"/>
    </row>
    <row r="6764" spans="1:8" ht="39.6">
      <c r="A6764" s="209">
        <v>100259</v>
      </c>
      <c r="B6764" s="210" t="s">
        <v>5170</v>
      </c>
      <c r="C6764" s="209" t="s">
        <v>5147</v>
      </c>
      <c r="D6764" s="211">
        <v>23.6</v>
      </c>
      <c r="E6764" s="218"/>
      <c r="F6764" s="218"/>
      <c r="G6764" s="218"/>
      <c r="H6764" s="219"/>
    </row>
    <row r="6765" spans="1:8" ht="39.6">
      <c r="A6765" s="209">
        <v>100260</v>
      </c>
      <c r="B6765" s="210" t="s">
        <v>5171</v>
      </c>
      <c r="C6765" s="209" t="s">
        <v>5102</v>
      </c>
      <c r="D6765" s="211">
        <v>7.77</v>
      </c>
      <c r="E6765" s="218"/>
      <c r="F6765" s="218"/>
      <c r="G6765" s="218"/>
      <c r="H6765" s="219"/>
    </row>
    <row r="6766" spans="1:8" ht="39.6">
      <c r="A6766" s="209">
        <v>100261</v>
      </c>
      <c r="B6766" s="210" t="s">
        <v>5172</v>
      </c>
      <c r="C6766" s="209" t="s">
        <v>5102</v>
      </c>
      <c r="D6766" s="211">
        <v>4.8899999999999997</v>
      </c>
      <c r="E6766" s="218"/>
      <c r="F6766" s="218"/>
      <c r="G6766" s="218"/>
      <c r="H6766" s="219"/>
    </row>
    <row r="6767" spans="1:8" ht="39.6">
      <c r="A6767" s="209">
        <v>100262</v>
      </c>
      <c r="B6767" s="210" t="s">
        <v>5173</v>
      </c>
      <c r="C6767" s="209" t="s">
        <v>5102</v>
      </c>
      <c r="D6767" s="211">
        <v>3.03</v>
      </c>
      <c r="E6767" s="218"/>
      <c r="F6767" s="218"/>
      <c r="G6767" s="218"/>
      <c r="H6767" s="219"/>
    </row>
    <row r="6768" spans="1:8" ht="52.8">
      <c r="A6768" s="209">
        <v>100263</v>
      </c>
      <c r="B6768" s="210" t="s">
        <v>5174</v>
      </c>
      <c r="C6768" s="209" t="s">
        <v>5102</v>
      </c>
      <c r="D6768" s="211">
        <v>1.94</v>
      </c>
      <c r="E6768" s="218"/>
      <c r="F6768" s="218"/>
      <c r="G6768" s="218"/>
      <c r="H6768" s="219"/>
    </row>
    <row r="6769" spans="1:8" ht="26.4">
      <c r="A6769" s="209">
        <v>100264</v>
      </c>
      <c r="B6769" s="210" t="s">
        <v>5175</v>
      </c>
      <c r="C6769" s="209" t="s">
        <v>5129</v>
      </c>
      <c r="D6769" s="211">
        <v>35.35</v>
      </c>
      <c r="E6769" s="218"/>
      <c r="F6769" s="218"/>
      <c r="G6769" s="218"/>
      <c r="H6769" s="219"/>
    </row>
    <row r="6770" spans="1:8" ht="26.4">
      <c r="A6770" s="209">
        <v>100265</v>
      </c>
      <c r="B6770" s="210" t="s">
        <v>5176</v>
      </c>
      <c r="C6770" s="209" t="s">
        <v>783</v>
      </c>
      <c r="D6770" s="211">
        <v>0.74</v>
      </c>
      <c r="E6770" s="218"/>
      <c r="F6770" s="218"/>
      <c r="G6770" s="218"/>
      <c r="H6770" s="219"/>
    </row>
    <row r="6771" spans="1:8" ht="26.4">
      <c r="A6771" s="209">
        <v>100266</v>
      </c>
      <c r="B6771" s="210" t="s">
        <v>5177</v>
      </c>
      <c r="C6771" s="209" t="s">
        <v>5116</v>
      </c>
      <c r="D6771" s="211">
        <v>75.12</v>
      </c>
      <c r="E6771" s="218"/>
      <c r="F6771" s="218"/>
      <c r="G6771" s="218"/>
      <c r="H6771" s="219"/>
    </row>
    <row r="6772" spans="1:8" ht="26.4">
      <c r="A6772" s="209">
        <v>100267</v>
      </c>
      <c r="B6772" s="210" t="s">
        <v>5178</v>
      </c>
      <c r="C6772" s="209" t="s">
        <v>22</v>
      </c>
      <c r="D6772" s="211">
        <v>1.48</v>
      </c>
      <c r="E6772" s="218"/>
      <c r="F6772" s="218"/>
      <c r="G6772" s="218"/>
      <c r="H6772" s="219"/>
    </row>
    <row r="6773" spans="1:8" ht="66">
      <c r="A6773" s="209">
        <v>100268</v>
      </c>
      <c r="B6773" s="210" t="s">
        <v>5179</v>
      </c>
      <c r="C6773" s="209" t="s">
        <v>5116</v>
      </c>
      <c r="D6773" s="211">
        <v>75.12</v>
      </c>
      <c r="E6773" s="218"/>
      <c r="F6773" s="218"/>
      <c r="G6773" s="218"/>
      <c r="H6773" s="219"/>
    </row>
    <row r="6774" spans="1:8" ht="66">
      <c r="A6774" s="209">
        <v>100269</v>
      </c>
      <c r="B6774" s="210" t="s">
        <v>5180</v>
      </c>
      <c r="C6774" s="209" t="s">
        <v>22</v>
      </c>
      <c r="D6774" s="211">
        <v>1.48</v>
      </c>
      <c r="E6774" s="218"/>
      <c r="F6774" s="218"/>
      <c r="G6774" s="218"/>
      <c r="H6774" s="219"/>
    </row>
    <row r="6775" spans="1:8" ht="66">
      <c r="A6775" s="209">
        <v>100270</v>
      </c>
      <c r="B6775" s="210" t="s">
        <v>5181</v>
      </c>
      <c r="C6775" s="209" t="s">
        <v>5116</v>
      </c>
      <c r="D6775" s="211">
        <v>56.31</v>
      </c>
      <c r="E6775" s="218"/>
      <c r="F6775" s="218"/>
      <c r="G6775" s="218"/>
      <c r="H6775" s="219"/>
    </row>
    <row r="6776" spans="1:8" ht="26.4">
      <c r="A6776" s="209">
        <v>100271</v>
      </c>
      <c r="B6776" s="210" t="s">
        <v>5182</v>
      </c>
      <c r="C6776" s="209" t="s">
        <v>5129</v>
      </c>
      <c r="D6776" s="211">
        <v>56.34</v>
      </c>
      <c r="E6776" s="218"/>
      <c r="F6776" s="218"/>
      <c r="G6776" s="218"/>
      <c r="H6776" s="219"/>
    </row>
    <row r="6777" spans="1:8" ht="26.4">
      <c r="A6777" s="209">
        <v>100272</v>
      </c>
      <c r="B6777" s="210" t="s">
        <v>5183</v>
      </c>
      <c r="C6777" s="209" t="s">
        <v>783</v>
      </c>
      <c r="D6777" s="211">
        <v>1.1100000000000001</v>
      </c>
      <c r="E6777" s="218"/>
      <c r="F6777" s="218"/>
      <c r="G6777" s="218"/>
      <c r="H6777" s="219"/>
    </row>
    <row r="6778" spans="1:8" ht="26.4">
      <c r="A6778" s="209">
        <v>100273</v>
      </c>
      <c r="B6778" s="210" t="s">
        <v>5184</v>
      </c>
      <c r="C6778" s="209" t="s">
        <v>5102</v>
      </c>
      <c r="D6778" s="211">
        <v>2.93</v>
      </c>
      <c r="E6778" s="218"/>
      <c r="F6778" s="218"/>
      <c r="G6778" s="218"/>
      <c r="H6778" s="219"/>
    </row>
    <row r="6779" spans="1:8" ht="39.6">
      <c r="A6779" s="209">
        <v>100274</v>
      </c>
      <c r="B6779" s="210" t="s">
        <v>5185</v>
      </c>
      <c r="C6779" s="209" t="s">
        <v>5129</v>
      </c>
      <c r="D6779" s="211">
        <v>25.05</v>
      </c>
      <c r="E6779" s="218"/>
      <c r="F6779" s="218"/>
      <c r="G6779" s="218"/>
      <c r="H6779" s="219"/>
    </row>
    <row r="6780" spans="1:8" ht="39.6">
      <c r="A6780" s="209">
        <v>100275</v>
      </c>
      <c r="B6780" s="210" t="s">
        <v>5186</v>
      </c>
      <c r="C6780" s="209" t="s">
        <v>5129</v>
      </c>
      <c r="D6780" s="211">
        <v>16.190000000000001</v>
      </c>
      <c r="E6780" s="218"/>
      <c r="F6780" s="218"/>
      <c r="G6780" s="218"/>
      <c r="H6780" s="219"/>
    </row>
    <row r="6781" spans="1:8" ht="52.8">
      <c r="A6781" s="209">
        <v>100276</v>
      </c>
      <c r="B6781" s="210" t="s">
        <v>5187</v>
      </c>
      <c r="C6781" s="209" t="s">
        <v>5129</v>
      </c>
      <c r="D6781" s="211">
        <v>29.56</v>
      </c>
      <c r="E6781" s="218"/>
      <c r="F6781" s="218"/>
      <c r="G6781" s="218"/>
      <c r="H6781" s="219"/>
    </row>
    <row r="6782" spans="1:8" ht="66">
      <c r="A6782" s="209">
        <v>100277</v>
      </c>
      <c r="B6782" s="210" t="s">
        <v>5188</v>
      </c>
      <c r="C6782" s="209" t="s">
        <v>5129</v>
      </c>
      <c r="D6782" s="211">
        <v>1.83</v>
      </c>
      <c r="E6782" s="218"/>
      <c r="F6782" s="218"/>
      <c r="G6782" s="218"/>
      <c r="H6782" s="219"/>
    </row>
    <row r="6783" spans="1:8" ht="39.6">
      <c r="A6783" s="209">
        <v>100278</v>
      </c>
      <c r="B6783" s="210" t="s">
        <v>5189</v>
      </c>
      <c r="C6783" s="209" t="s">
        <v>5116</v>
      </c>
      <c r="D6783" s="211">
        <v>35.94</v>
      </c>
      <c r="E6783" s="218"/>
      <c r="F6783" s="218"/>
      <c r="G6783" s="218"/>
      <c r="H6783" s="219"/>
    </row>
    <row r="6784" spans="1:8" ht="39.6">
      <c r="A6784" s="209">
        <v>100279</v>
      </c>
      <c r="B6784" s="210" t="s">
        <v>5190</v>
      </c>
      <c r="C6784" s="209" t="s">
        <v>22</v>
      </c>
      <c r="D6784" s="211">
        <v>0.69</v>
      </c>
      <c r="E6784" s="218"/>
      <c r="F6784" s="218"/>
      <c r="G6784" s="218"/>
      <c r="H6784" s="219"/>
    </row>
    <row r="6785" spans="1:8" ht="52.8">
      <c r="A6785" s="209">
        <v>100280</v>
      </c>
      <c r="B6785" s="210" t="s">
        <v>5191</v>
      </c>
      <c r="C6785" s="209" t="s">
        <v>5116</v>
      </c>
      <c r="D6785" s="211">
        <v>16.5</v>
      </c>
      <c r="E6785" s="218"/>
      <c r="F6785" s="218"/>
      <c r="G6785" s="218"/>
      <c r="H6785" s="219"/>
    </row>
    <row r="6786" spans="1:8" ht="52.8">
      <c r="A6786" s="209">
        <v>100281</v>
      </c>
      <c r="B6786" s="210" t="s">
        <v>5192</v>
      </c>
      <c r="C6786" s="209" t="s">
        <v>5116</v>
      </c>
      <c r="D6786" s="211">
        <v>3.5</v>
      </c>
      <c r="E6786" s="218"/>
      <c r="F6786" s="218"/>
      <c r="G6786" s="218"/>
      <c r="H6786" s="219"/>
    </row>
    <row r="6787" spans="1:8" ht="39.6">
      <c r="A6787" s="209">
        <v>100282</v>
      </c>
      <c r="B6787" s="210" t="s">
        <v>5193</v>
      </c>
      <c r="C6787" s="209" t="s">
        <v>5129</v>
      </c>
      <c r="D6787" s="211">
        <v>140.75</v>
      </c>
      <c r="E6787" s="218"/>
      <c r="F6787" s="218"/>
      <c r="G6787" s="218"/>
      <c r="H6787" s="219"/>
    </row>
    <row r="6788" spans="1:8" ht="39.6">
      <c r="A6788" s="209">
        <v>100283</v>
      </c>
      <c r="B6788" s="210" t="s">
        <v>5194</v>
      </c>
      <c r="C6788" s="209" t="s">
        <v>5129</v>
      </c>
      <c r="D6788" s="211">
        <v>22.73</v>
      </c>
      <c r="E6788" s="218"/>
      <c r="F6788" s="218"/>
      <c r="G6788" s="218"/>
      <c r="H6788" s="219"/>
    </row>
    <row r="6789" spans="1:8" ht="39.6">
      <c r="A6789" s="209">
        <v>100284</v>
      </c>
      <c r="B6789" s="210" t="s">
        <v>5195</v>
      </c>
      <c r="C6789" s="209" t="s">
        <v>5129</v>
      </c>
      <c r="D6789" s="211">
        <v>10.220000000000001</v>
      </c>
      <c r="E6789" s="218"/>
      <c r="F6789" s="218"/>
      <c r="G6789" s="218"/>
      <c r="H6789" s="219"/>
    </row>
    <row r="6790" spans="1:8" ht="39.6">
      <c r="A6790" s="209">
        <v>100285</v>
      </c>
      <c r="B6790" s="210" t="s">
        <v>5196</v>
      </c>
      <c r="C6790" s="209" t="s">
        <v>5147</v>
      </c>
      <c r="D6790" s="211">
        <v>37.81</v>
      </c>
      <c r="E6790" s="218"/>
      <c r="F6790" s="218"/>
      <c r="G6790" s="218"/>
      <c r="H6790" s="219"/>
    </row>
    <row r="6791" spans="1:8" ht="39.6">
      <c r="A6791" s="209">
        <v>100286</v>
      </c>
      <c r="B6791" s="210" t="s">
        <v>5197</v>
      </c>
      <c r="C6791" s="209" t="s">
        <v>5147</v>
      </c>
      <c r="D6791" s="211">
        <v>12.32</v>
      </c>
      <c r="E6791" s="218"/>
      <c r="F6791" s="218"/>
      <c r="G6791" s="218"/>
      <c r="H6791" s="219"/>
    </row>
    <row r="6792" spans="1:8" ht="39.6">
      <c r="A6792" s="209">
        <v>100287</v>
      </c>
      <c r="B6792" s="210" t="s">
        <v>5198</v>
      </c>
      <c r="C6792" s="209" t="s">
        <v>5147</v>
      </c>
      <c r="D6792" s="211">
        <v>11.8</v>
      </c>
      <c r="E6792" s="218"/>
      <c r="F6792" s="218"/>
      <c r="G6792" s="218"/>
      <c r="H6792" s="219"/>
    </row>
    <row r="6793" spans="1:8" ht="26.4">
      <c r="A6793" s="209">
        <v>99802</v>
      </c>
      <c r="B6793" s="210" t="s">
        <v>5199</v>
      </c>
      <c r="C6793" s="209" t="s">
        <v>783</v>
      </c>
      <c r="D6793" s="211">
        <v>0.48</v>
      </c>
      <c r="E6793" s="218"/>
      <c r="F6793" s="218"/>
      <c r="G6793" s="218"/>
      <c r="H6793" s="219"/>
    </row>
    <row r="6794" spans="1:8" ht="26.4">
      <c r="A6794" s="209">
        <v>99803</v>
      </c>
      <c r="B6794" s="210" t="s">
        <v>5200</v>
      </c>
      <c r="C6794" s="209" t="s">
        <v>783</v>
      </c>
      <c r="D6794" s="211">
        <v>1.87</v>
      </c>
      <c r="E6794" s="218"/>
      <c r="F6794" s="218"/>
      <c r="G6794" s="218"/>
      <c r="H6794" s="219"/>
    </row>
    <row r="6795" spans="1:8" ht="39.6">
      <c r="A6795" s="209">
        <v>99804</v>
      </c>
      <c r="B6795" s="210" t="s">
        <v>5201</v>
      </c>
      <c r="C6795" s="209" t="s">
        <v>783</v>
      </c>
      <c r="D6795" s="211">
        <v>4.8499999999999996</v>
      </c>
      <c r="E6795" s="218"/>
      <c r="F6795" s="218"/>
      <c r="G6795" s="218"/>
      <c r="H6795" s="219"/>
    </row>
    <row r="6796" spans="1:8" ht="39.6">
      <c r="A6796" s="209">
        <v>99805</v>
      </c>
      <c r="B6796" s="210" t="s">
        <v>5202</v>
      </c>
      <c r="C6796" s="209" t="s">
        <v>783</v>
      </c>
      <c r="D6796" s="211">
        <v>10.130000000000001</v>
      </c>
      <c r="E6796" s="218"/>
      <c r="F6796" s="218"/>
      <c r="G6796" s="218"/>
      <c r="H6796" s="219"/>
    </row>
    <row r="6797" spans="1:8" ht="26.4">
      <c r="A6797" s="209">
        <v>99806</v>
      </c>
      <c r="B6797" s="210" t="s">
        <v>5203</v>
      </c>
      <c r="C6797" s="209" t="s">
        <v>783</v>
      </c>
      <c r="D6797" s="211">
        <v>0.77</v>
      </c>
      <c r="E6797" s="218"/>
      <c r="F6797" s="218"/>
      <c r="G6797" s="218"/>
      <c r="H6797" s="219"/>
    </row>
    <row r="6798" spans="1:8" ht="39.6">
      <c r="A6798" s="209">
        <v>99807</v>
      </c>
      <c r="B6798" s="210" t="s">
        <v>5204</v>
      </c>
      <c r="C6798" s="209" t="s">
        <v>783</v>
      </c>
      <c r="D6798" s="211">
        <v>1.47</v>
      </c>
      <c r="E6798" s="218"/>
      <c r="F6798" s="218"/>
      <c r="G6798" s="218"/>
      <c r="H6798" s="219"/>
    </row>
    <row r="6799" spans="1:8" ht="39.6">
      <c r="A6799" s="209">
        <v>99808</v>
      </c>
      <c r="B6799" s="210" t="s">
        <v>5205</v>
      </c>
      <c r="C6799" s="209" t="s">
        <v>783</v>
      </c>
      <c r="D6799" s="211">
        <v>3.58</v>
      </c>
      <c r="E6799" s="218"/>
      <c r="F6799" s="218"/>
      <c r="G6799" s="218"/>
      <c r="H6799" s="219"/>
    </row>
    <row r="6800" spans="1:8" ht="26.4">
      <c r="A6800" s="209">
        <v>99809</v>
      </c>
      <c r="B6800" s="210" t="s">
        <v>5206</v>
      </c>
      <c r="C6800" s="209" t="s">
        <v>783</v>
      </c>
      <c r="D6800" s="211">
        <v>5.32</v>
      </c>
      <c r="E6800" s="218"/>
      <c r="F6800" s="218"/>
      <c r="G6800" s="218"/>
      <c r="H6800" s="219"/>
    </row>
    <row r="6801" spans="1:8" ht="39.6">
      <c r="A6801" s="209">
        <v>99810</v>
      </c>
      <c r="B6801" s="210" t="s">
        <v>5207</v>
      </c>
      <c r="C6801" s="209" t="s">
        <v>783</v>
      </c>
      <c r="D6801" s="211">
        <v>6.62</v>
      </c>
      <c r="E6801" s="218"/>
      <c r="F6801" s="218"/>
      <c r="G6801" s="218"/>
      <c r="H6801" s="219"/>
    </row>
    <row r="6802" spans="1:8" ht="26.4">
      <c r="A6802" s="209">
        <v>99811</v>
      </c>
      <c r="B6802" s="210" t="s">
        <v>5208</v>
      </c>
      <c r="C6802" s="209" t="s">
        <v>783</v>
      </c>
      <c r="D6802" s="211">
        <v>3.18</v>
      </c>
      <c r="E6802" s="218"/>
      <c r="F6802" s="218"/>
      <c r="G6802" s="218"/>
      <c r="H6802" s="219"/>
    </row>
    <row r="6803" spans="1:8" ht="26.4">
      <c r="A6803" s="209">
        <v>99812</v>
      </c>
      <c r="B6803" s="210" t="s">
        <v>5209</v>
      </c>
      <c r="C6803" s="209" t="s">
        <v>783</v>
      </c>
      <c r="D6803" s="211">
        <v>1.02</v>
      </c>
      <c r="E6803" s="218"/>
      <c r="F6803" s="218"/>
      <c r="G6803" s="218"/>
      <c r="H6803" s="219"/>
    </row>
    <row r="6804" spans="1:8" ht="39.6">
      <c r="A6804" s="209">
        <v>99813</v>
      </c>
      <c r="B6804" s="210" t="s">
        <v>5210</v>
      </c>
      <c r="C6804" s="209" t="s">
        <v>783</v>
      </c>
      <c r="D6804" s="211">
        <v>0.88</v>
      </c>
      <c r="E6804" s="218"/>
      <c r="F6804" s="218"/>
      <c r="G6804" s="218"/>
      <c r="H6804" s="219"/>
    </row>
    <row r="6805" spans="1:8" ht="26.4">
      <c r="A6805" s="209">
        <v>99814</v>
      </c>
      <c r="B6805" s="210" t="s">
        <v>138</v>
      </c>
      <c r="C6805" s="209" t="s">
        <v>783</v>
      </c>
      <c r="D6805" s="211">
        <v>1.74</v>
      </c>
      <c r="E6805" s="218"/>
      <c r="F6805" s="218"/>
      <c r="G6805" s="218"/>
      <c r="H6805" s="219"/>
    </row>
    <row r="6806" spans="1:8" ht="39.6">
      <c r="A6806" s="209">
        <v>99815</v>
      </c>
      <c r="B6806" s="210" t="s">
        <v>5211</v>
      </c>
      <c r="C6806" s="209" t="s">
        <v>22</v>
      </c>
      <c r="D6806" s="211">
        <v>7.94</v>
      </c>
      <c r="E6806" s="218"/>
      <c r="F6806" s="218"/>
      <c r="G6806" s="218"/>
      <c r="H6806" s="219"/>
    </row>
    <row r="6807" spans="1:8" ht="39.6">
      <c r="A6807" s="209">
        <v>99816</v>
      </c>
      <c r="B6807" s="210" t="s">
        <v>5212</v>
      </c>
      <c r="C6807" s="209" t="s">
        <v>22</v>
      </c>
      <c r="D6807" s="211">
        <v>8.42</v>
      </c>
      <c r="E6807" s="218"/>
      <c r="F6807" s="218"/>
      <c r="G6807" s="218"/>
      <c r="H6807" s="219"/>
    </row>
    <row r="6808" spans="1:8" ht="39.6">
      <c r="A6808" s="209">
        <v>99817</v>
      </c>
      <c r="B6808" s="210" t="s">
        <v>5213</v>
      </c>
      <c r="C6808" s="209" t="s">
        <v>22</v>
      </c>
      <c r="D6808" s="211">
        <v>5.07</v>
      </c>
      <c r="E6808" s="218"/>
      <c r="F6808" s="218"/>
      <c r="G6808" s="218"/>
      <c r="H6808" s="219"/>
    </row>
    <row r="6809" spans="1:8" ht="39.6">
      <c r="A6809" s="209">
        <v>99818</v>
      </c>
      <c r="B6809" s="210" t="s">
        <v>5214</v>
      </c>
      <c r="C6809" s="209" t="s">
        <v>22</v>
      </c>
      <c r="D6809" s="211">
        <v>5.07</v>
      </c>
      <c r="E6809" s="218"/>
      <c r="F6809" s="218"/>
      <c r="G6809" s="218"/>
      <c r="H6809" s="219"/>
    </row>
    <row r="6810" spans="1:8" ht="26.4">
      <c r="A6810" s="209">
        <v>99819</v>
      </c>
      <c r="B6810" s="210" t="s">
        <v>5215</v>
      </c>
      <c r="C6810" s="209" t="s">
        <v>783</v>
      </c>
      <c r="D6810" s="211">
        <v>15.16</v>
      </c>
      <c r="E6810" s="218"/>
      <c r="F6810" s="218"/>
      <c r="G6810" s="218"/>
      <c r="H6810" s="219"/>
    </row>
    <row r="6811" spans="1:8" ht="26.4">
      <c r="A6811" s="209">
        <v>99820</v>
      </c>
      <c r="B6811" s="210" t="s">
        <v>5216</v>
      </c>
      <c r="C6811" s="209" t="s">
        <v>783</v>
      </c>
      <c r="D6811" s="211">
        <v>1.79</v>
      </c>
      <c r="E6811" s="218"/>
      <c r="F6811" s="218"/>
      <c r="G6811" s="218"/>
      <c r="H6811" s="219"/>
    </row>
    <row r="6812" spans="1:8" ht="26.4">
      <c r="A6812" s="209">
        <v>99821</v>
      </c>
      <c r="B6812" s="210" t="s">
        <v>5217</v>
      </c>
      <c r="C6812" s="209" t="s">
        <v>783</v>
      </c>
      <c r="D6812" s="211">
        <v>2.78</v>
      </c>
      <c r="E6812" s="218"/>
      <c r="F6812" s="218"/>
      <c r="G6812" s="218"/>
      <c r="H6812" s="219"/>
    </row>
    <row r="6813" spans="1:8" ht="13.8">
      <c r="A6813" s="209">
        <v>99822</v>
      </c>
      <c r="B6813" s="210" t="s">
        <v>5218</v>
      </c>
      <c r="C6813" s="209" t="s">
        <v>783</v>
      </c>
      <c r="D6813" s="211">
        <v>0.9</v>
      </c>
      <c r="E6813" s="218"/>
      <c r="F6813" s="218"/>
      <c r="G6813" s="218"/>
      <c r="H6813" s="219"/>
    </row>
    <row r="6814" spans="1:8" ht="26.4">
      <c r="A6814" s="209">
        <v>99823</v>
      </c>
      <c r="B6814" s="210" t="s">
        <v>5219</v>
      </c>
      <c r="C6814" s="209" t="s">
        <v>783</v>
      </c>
      <c r="D6814" s="211">
        <v>2.1</v>
      </c>
      <c r="E6814" s="218"/>
      <c r="F6814" s="218"/>
      <c r="G6814" s="218"/>
      <c r="H6814" s="219"/>
    </row>
    <row r="6815" spans="1:8" ht="26.4">
      <c r="A6815" s="209">
        <v>99824</v>
      </c>
      <c r="B6815" s="210" t="s">
        <v>5220</v>
      </c>
      <c r="C6815" s="209" t="s">
        <v>783</v>
      </c>
      <c r="D6815" s="211">
        <v>2.29</v>
      </c>
      <c r="E6815" s="218"/>
      <c r="F6815" s="218"/>
      <c r="G6815" s="218"/>
      <c r="H6815" s="219"/>
    </row>
    <row r="6816" spans="1:8" ht="26.4">
      <c r="A6816" s="209">
        <v>99825</v>
      </c>
      <c r="B6816" s="210" t="s">
        <v>5221</v>
      </c>
      <c r="C6816" s="209" t="s">
        <v>783</v>
      </c>
      <c r="D6816" s="211">
        <v>3.24</v>
      </c>
      <c r="E6816" s="218"/>
      <c r="F6816" s="218"/>
      <c r="G6816" s="218"/>
      <c r="H6816" s="219"/>
    </row>
    <row r="6817" spans="1:8" ht="26.4">
      <c r="A6817" s="209">
        <v>99826</v>
      </c>
      <c r="B6817" s="210" t="s">
        <v>5222</v>
      </c>
      <c r="C6817" s="209" t="s">
        <v>783</v>
      </c>
      <c r="D6817" s="211">
        <v>1.38</v>
      </c>
      <c r="E6817" s="218"/>
      <c r="F6817" s="218"/>
      <c r="G6817" s="218"/>
      <c r="H6817" s="219"/>
    </row>
    <row r="6818" spans="1:8" ht="66">
      <c r="A6818" s="209">
        <v>97010</v>
      </c>
      <c r="B6818" s="210" t="s">
        <v>5223</v>
      </c>
      <c r="C6818" s="209" t="s">
        <v>19</v>
      </c>
      <c r="D6818" s="211">
        <v>59.65</v>
      </c>
      <c r="E6818" s="218"/>
      <c r="F6818" s="218"/>
      <c r="G6818" s="218"/>
      <c r="H6818" s="219"/>
    </row>
    <row r="6819" spans="1:8" ht="52.8">
      <c r="A6819" s="209">
        <v>97011</v>
      </c>
      <c r="B6819" s="210" t="s">
        <v>5224</v>
      </c>
      <c r="C6819" s="209" t="s">
        <v>19</v>
      </c>
      <c r="D6819" s="211">
        <v>45.85</v>
      </c>
      <c r="E6819" s="218"/>
      <c r="F6819" s="218"/>
      <c r="G6819" s="218"/>
      <c r="H6819" s="219"/>
    </row>
    <row r="6820" spans="1:8" ht="66">
      <c r="A6820" s="209">
        <v>97012</v>
      </c>
      <c r="B6820" s="210" t="s">
        <v>5225</v>
      </c>
      <c r="C6820" s="209" t="s">
        <v>19</v>
      </c>
      <c r="D6820" s="211">
        <v>38.96</v>
      </c>
      <c r="E6820" s="218"/>
      <c r="F6820" s="218"/>
      <c r="G6820" s="218"/>
      <c r="H6820" s="219"/>
    </row>
    <row r="6821" spans="1:8" ht="66">
      <c r="A6821" s="209">
        <v>97013</v>
      </c>
      <c r="B6821" s="210" t="s">
        <v>5226</v>
      </c>
      <c r="C6821" s="209" t="s">
        <v>19</v>
      </c>
      <c r="D6821" s="211">
        <v>102.13</v>
      </c>
      <c r="E6821" s="218"/>
      <c r="F6821" s="218"/>
      <c r="G6821" s="218"/>
      <c r="H6821" s="219"/>
    </row>
    <row r="6822" spans="1:8" ht="52.8">
      <c r="A6822" s="209">
        <v>97014</v>
      </c>
      <c r="B6822" s="210" t="s">
        <v>5227</v>
      </c>
      <c r="C6822" s="209" t="s">
        <v>19</v>
      </c>
      <c r="D6822" s="211">
        <v>74.38</v>
      </c>
      <c r="E6822" s="218"/>
      <c r="F6822" s="218"/>
      <c r="G6822" s="218"/>
      <c r="H6822" s="219"/>
    </row>
    <row r="6823" spans="1:8" ht="66">
      <c r="A6823" s="209">
        <v>97015</v>
      </c>
      <c r="B6823" s="210" t="s">
        <v>5228</v>
      </c>
      <c r="C6823" s="209" t="s">
        <v>19</v>
      </c>
      <c r="D6823" s="211">
        <v>60.4</v>
      </c>
      <c r="E6823" s="218"/>
      <c r="F6823" s="218"/>
      <c r="G6823" s="218"/>
      <c r="H6823" s="219"/>
    </row>
    <row r="6824" spans="1:8" ht="66">
      <c r="A6824" s="209">
        <v>97016</v>
      </c>
      <c r="B6824" s="210" t="s">
        <v>5229</v>
      </c>
      <c r="C6824" s="209" t="s">
        <v>19</v>
      </c>
      <c r="D6824" s="211">
        <v>52.86</v>
      </c>
      <c r="E6824" s="218"/>
      <c r="F6824" s="218"/>
      <c r="G6824" s="218"/>
      <c r="H6824" s="219"/>
    </row>
    <row r="6825" spans="1:8" ht="52.8">
      <c r="A6825" s="209">
        <v>97017</v>
      </c>
      <c r="B6825" s="210" t="s">
        <v>5230</v>
      </c>
      <c r="C6825" s="209" t="s">
        <v>19</v>
      </c>
      <c r="D6825" s="211">
        <v>39.69</v>
      </c>
      <c r="E6825" s="218"/>
      <c r="F6825" s="218"/>
      <c r="G6825" s="218"/>
      <c r="H6825" s="219"/>
    </row>
    <row r="6826" spans="1:8" ht="66">
      <c r="A6826" s="209">
        <v>97018</v>
      </c>
      <c r="B6826" s="210" t="s">
        <v>5231</v>
      </c>
      <c r="C6826" s="209" t="s">
        <v>19</v>
      </c>
      <c r="D6826" s="211">
        <v>32.880000000000003</v>
      </c>
      <c r="E6826" s="218"/>
      <c r="F6826" s="218"/>
      <c r="G6826" s="218"/>
      <c r="H6826" s="219"/>
    </row>
    <row r="6827" spans="1:8" ht="92.4">
      <c r="A6827" s="209">
        <v>97031</v>
      </c>
      <c r="B6827" s="210" t="s">
        <v>5232</v>
      </c>
      <c r="C6827" s="209" t="s">
        <v>19</v>
      </c>
      <c r="D6827" s="211">
        <v>91.31</v>
      </c>
      <c r="E6827" s="218"/>
      <c r="F6827" s="218"/>
      <c r="G6827" s="218"/>
      <c r="H6827" s="219"/>
    </row>
    <row r="6828" spans="1:8" ht="92.4">
      <c r="A6828" s="209">
        <v>97032</v>
      </c>
      <c r="B6828" s="210" t="s">
        <v>5233</v>
      </c>
      <c r="C6828" s="209" t="s">
        <v>19</v>
      </c>
      <c r="D6828" s="211">
        <v>55.52</v>
      </c>
      <c r="E6828" s="218"/>
      <c r="F6828" s="218"/>
      <c r="G6828" s="218"/>
      <c r="H6828" s="219"/>
    </row>
    <row r="6829" spans="1:8" ht="92.4">
      <c r="A6829" s="209">
        <v>97033</v>
      </c>
      <c r="B6829" s="210" t="s">
        <v>5234</v>
      </c>
      <c r="C6829" s="209" t="s">
        <v>19</v>
      </c>
      <c r="D6829" s="211">
        <v>148.18</v>
      </c>
      <c r="E6829" s="218"/>
      <c r="F6829" s="218"/>
      <c r="G6829" s="218"/>
      <c r="H6829" s="219"/>
    </row>
    <row r="6830" spans="1:8" ht="92.4">
      <c r="A6830" s="209">
        <v>97034</v>
      </c>
      <c r="B6830" s="210" t="s">
        <v>5235</v>
      </c>
      <c r="C6830" s="209" t="s">
        <v>19</v>
      </c>
      <c r="D6830" s="211">
        <v>82.79</v>
      </c>
      <c r="E6830" s="218"/>
      <c r="F6830" s="218"/>
      <c r="G6830" s="218"/>
      <c r="H6830" s="219"/>
    </row>
    <row r="6831" spans="1:8" ht="39.6">
      <c r="A6831" s="209">
        <v>97039</v>
      </c>
      <c r="B6831" s="210" t="s">
        <v>5236</v>
      </c>
      <c r="C6831" s="209" t="s">
        <v>783</v>
      </c>
      <c r="D6831" s="211">
        <v>53.31</v>
      </c>
      <c r="E6831" s="218"/>
      <c r="F6831" s="218"/>
      <c r="G6831" s="218"/>
      <c r="H6831" s="219"/>
    </row>
    <row r="6832" spans="1:8" ht="39.6">
      <c r="A6832" s="209">
        <v>97040</v>
      </c>
      <c r="B6832" s="210" t="s">
        <v>5237</v>
      </c>
      <c r="C6832" s="209" t="s">
        <v>783</v>
      </c>
      <c r="D6832" s="211">
        <v>17.329999999999998</v>
      </c>
      <c r="E6832" s="218"/>
      <c r="F6832" s="218"/>
      <c r="G6832" s="218"/>
      <c r="H6832" s="219"/>
    </row>
    <row r="6833" spans="1:8" ht="39.6">
      <c r="A6833" s="209">
        <v>97041</v>
      </c>
      <c r="B6833" s="210" t="s">
        <v>5238</v>
      </c>
      <c r="C6833" s="209" t="s">
        <v>783</v>
      </c>
      <c r="D6833" s="211">
        <v>236.84</v>
      </c>
      <c r="E6833" s="218"/>
      <c r="F6833" s="218"/>
      <c r="G6833" s="218"/>
      <c r="H6833" s="219"/>
    </row>
    <row r="6834" spans="1:8" ht="26.4">
      <c r="A6834" s="209">
        <v>97046</v>
      </c>
      <c r="B6834" s="210" t="s">
        <v>5239</v>
      </c>
      <c r="C6834" s="209" t="s">
        <v>783</v>
      </c>
      <c r="D6834" s="211">
        <v>0.36</v>
      </c>
      <c r="E6834" s="218"/>
      <c r="F6834" s="218"/>
      <c r="G6834" s="218"/>
      <c r="H6834" s="219"/>
    </row>
    <row r="6835" spans="1:8" ht="39.6">
      <c r="A6835" s="209">
        <v>97047</v>
      </c>
      <c r="B6835" s="210" t="s">
        <v>5240</v>
      </c>
      <c r="C6835" s="209" t="s">
        <v>783</v>
      </c>
      <c r="D6835" s="211">
        <v>0.14000000000000001</v>
      </c>
      <c r="E6835" s="218"/>
      <c r="F6835" s="218"/>
      <c r="G6835" s="218"/>
      <c r="H6835" s="219"/>
    </row>
    <row r="6836" spans="1:8" ht="39.6">
      <c r="A6836" s="209">
        <v>97048</v>
      </c>
      <c r="B6836" s="210" t="s">
        <v>5241</v>
      </c>
      <c r="C6836" s="209" t="s">
        <v>783</v>
      </c>
      <c r="D6836" s="211">
        <v>0.1</v>
      </c>
      <c r="E6836" s="218"/>
      <c r="F6836" s="218"/>
      <c r="G6836" s="218"/>
      <c r="H6836" s="219"/>
    </row>
    <row r="6837" spans="1:8" ht="26.4">
      <c r="A6837" s="209">
        <v>97054</v>
      </c>
      <c r="B6837" s="210" t="s">
        <v>5242</v>
      </c>
      <c r="C6837" s="209" t="s">
        <v>22</v>
      </c>
      <c r="D6837" s="211">
        <v>27.02</v>
      </c>
      <c r="E6837" s="218"/>
      <c r="F6837" s="218"/>
      <c r="G6837" s="218"/>
      <c r="H6837" s="219"/>
    </row>
    <row r="6838" spans="1:8" ht="26.4">
      <c r="A6838" s="209">
        <v>97062</v>
      </c>
      <c r="B6838" s="210" t="s">
        <v>5243</v>
      </c>
      <c r="C6838" s="209" t="s">
        <v>783</v>
      </c>
      <c r="D6838" s="211">
        <v>7.02</v>
      </c>
      <c r="E6838" s="218"/>
      <c r="F6838" s="218"/>
      <c r="G6838" s="218"/>
      <c r="H6838" s="219"/>
    </row>
    <row r="6839" spans="1:8" ht="66">
      <c r="A6839" s="209">
        <v>97063</v>
      </c>
      <c r="B6839" s="210" t="s">
        <v>5244</v>
      </c>
      <c r="C6839" s="209" t="s">
        <v>783</v>
      </c>
      <c r="D6839" s="211">
        <v>9.3699999999999992</v>
      </c>
      <c r="E6839" s="218"/>
      <c r="F6839" s="218"/>
      <c r="G6839" s="218"/>
      <c r="H6839" s="219"/>
    </row>
    <row r="6840" spans="1:8" ht="39.6">
      <c r="A6840" s="209">
        <v>97064</v>
      </c>
      <c r="B6840" s="210" t="s">
        <v>5245</v>
      </c>
      <c r="C6840" s="209" t="s">
        <v>19</v>
      </c>
      <c r="D6840" s="211">
        <v>17.3</v>
      </c>
      <c r="E6840" s="218"/>
      <c r="F6840" s="218"/>
      <c r="G6840" s="218"/>
      <c r="H6840" s="219"/>
    </row>
    <row r="6841" spans="1:8" ht="39.6">
      <c r="A6841" s="209">
        <v>97065</v>
      </c>
      <c r="B6841" s="210" t="s">
        <v>5246</v>
      </c>
      <c r="C6841" s="209" t="s">
        <v>1634</v>
      </c>
      <c r="D6841" s="211">
        <v>6.01</v>
      </c>
      <c r="E6841" s="218"/>
      <c r="F6841" s="218"/>
      <c r="G6841" s="218"/>
      <c r="H6841" s="219"/>
    </row>
    <row r="6842" spans="1:8" ht="39.6">
      <c r="A6842" s="209">
        <v>97066</v>
      </c>
      <c r="B6842" s="210" t="s">
        <v>5247</v>
      </c>
      <c r="C6842" s="209" t="s">
        <v>783</v>
      </c>
      <c r="D6842" s="211">
        <v>116.22</v>
      </c>
      <c r="E6842" s="218"/>
      <c r="F6842" s="218"/>
      <c r="G6842" s="218"/>
      <c r="H6842" s="219"/>
    </row>
    <row r="6843" spans="1:8" ht="52.8">
      <c r="A6843" s="209">
        <v>97067</v>
      </c>
      <c r="B6843" s="210" t="s">
        <v>5248</v>
      </c>
      <c r="C6843" s="209" t="s">
        <v>19</v>
      </c>
      <c r="D6843" s="211">
        <v>638.9</v>
      </c>
      <c r="E6843" s="218"/>
      <c r="F6843" s="218"/>
      <c r="G6843" s="218"/>
      <c r="H6843" s="219"/>
    </row>
    <row r="6844" spans="1:8" ht="39.6">
      <c r="A6844" s="209">
        <v>97621</v>
      </c>
      <c r="B6844" s="210" t="s">
        <v>7616</v>
      </c>
      <c r="C6844" s="209" t="s">
        <v>1634</v>
      </c>
      <c r="D6844" s="211">
        <v>104.56</v>
      </c>
      <c r="E6844" s="218"/>
      <c r="F6844" s="218"/>
      <c r="G6844" s="218"/>
      <c r="H6844" s="219"/>
    </row>
    <row r="6845" spans="1:8" ht="39.6">
      <c r="A6845" s="209">
        <v>97622</v>
      </c>
      <c r="B6845" s="210" t="s">
        <v>7617</v>
      </c>
      <c r="C6845" s="209" t="s">
        <v>1634</v>
      </c>
      <c r="D6845" s="211">
        <v>50.96</v>
      </c>
      <c r="E6845" s="218"/>
      <c r="F6845" s="218"/>
      <c r="G6845" s="218"/>
      <c r="H6845" s="219"/>
    </row>
    <row r="6846" spans="1:8" ht="39.6">
      <c r="A6846" s="209">
        <v>97623</v>
      </c>
      <c r="B6846" s="210" t="s">
        <v>7618</v>
      </c>
      <c r="C6846" s="209" t="s">
        <v>1634</v>
      </c>
      <c r="D6846" s="211">
        <v>156.12</v>
      </c>
      <c r="E6846" s="218"/>
      <c r="F6846" s="218"/>
      <c r="G6846" s="218"/>
      <c r="H6846" s="219"/>
    </row>
    <row r="6847" spans="1:8" ht="39.6">
      <c r="A6847" s="209">
        <v>97624</v>
      </c>
      <c r="B6847" s="210" t="s">
        <v>7619</v>
      </c>
      <c r="C6847" s="209" t="s">
        <v>1634</v>
      </c>
      <c r="D6847" s="211">
        <v>95.81</v>
      </c>
      <c r="E6847" s="218"/>
      <c r="F6847" s="218"/>
      <c r="G6847" s="218"/>
      <c r="H6847" s="219"/>
    </row>
    <row r="6848" spans="1:8" ht="39.6">
      <c r="A6848" s="209">
        <v>97625</v>
      </c>
      <c r="B6848" s="210" t="s">
        <v>7620</v>
      </c>
      <c r="C6848" s="209" t="s">
        <v>1634</v>
      </c>
      <c r="D6848" s="211">
        <v>51.7</v>
      </c>
      <c r="E6848" s="218"/>
      <c r="F6848" s="218"/>
      <c r="G6848" s="218"/>
      <c r="H6848" s="219"/>
    </row>
    <row r="6849" spans="1:8" ht="39.6">
      <c r="A6849" s="209">
        <v>97626</v>
      </c>
      <c r="B6849" s="210" t="s">
        <v>7621</v>
      </c>
      <c r="C6849" s="209" t="s">
        <v>1634</v>
      </c>
      <c r="D6849" s="211">
        <v>512.17999999999995</v>
      </c>
      <c r="E6849" s="218"/>
      <c r="F6849" s="218"/>
      <c r="G6849" s="218"/>
      <c r="H6849" s="219"/>
    </row>
    <row r="6850" spans="1:8" ht="52.8">
      <c r="A6850" s="209">
        <v>97627</v>
      </c>
      <c r="B6850" s="210" t="s">
        <v>7622</v>
      </c>
      <c r="C6850" s="209" t="s">
        <v>1634</v>
      </c>
      <c r="D6850" s="211">
        <v>147.74</v>
      </c>
      <c r="E6850" s="218"/>
      <c r="F6850" s="218"/>
      <c r="G6850" s="218"/>
      <c r="H6850" s="219"/>
    </row>
    <row r="6851" spans="1:8" ht="39.6">
      <c r="A6851" s="209">
        <v>97628</v>
      </c>
      <c r="B6851" s="210" t="s">
        <v>7623</v>
      </c>
      <c r="C6851" s="209" t="s">
        <v>1634</v>
      </c>
      <c r="D6851" s="211">
        <v>238.54</v>
      </c>
      <c r="E6851" s="218"/>
      <c r="F6851" s="218"/>
      <c r="G6851" s="218"/>
      <c r="H6851" s="219"/>
    </row>
    <row r="6852" spans="1:8" ht="39.6">
      <c r="A6852" s="209">
        <v>97629</v>
      </c>
      <c r="B6852" s="210" t="s">
        <v>7624</v>
      </c>
      <c r="C6852" s="209" t="s">
        <v>1634</v>
      </c>
      <c r="D6852" s="211">
        <v>68.790000000000006</v>
      </c>
      <c r="E6852" s="218"/>
      <c r="F6852" s="218"/>
      <c r="G6852" s="218"/>
      <c r="H6852" s="219"/>
    </row>
    <row r="6853" spans="1:8" ht="26.4">
      <c r="A6853" s="209">
        <v>97631</v>
      </c>
      <c r="B6853" s="210" t="s">
        <v>7625</v>
      </c>
      <c r="C6853" s="209" t="s">
        <v>783</v>
      </c>
      <c r="D6853" s="211">
        <v>10.26</v>
      </c>
      <c r="E6853" s="218"/>
      <c r="F6853" s="218"/>
      <c r="G6853" s="218"/>
      <c r="H6853" s="219"/>
    </row>
    <row r="6854" spans="1:8" ht="26.4">
      <c r="A6854" s="209">
        <v>97632</v>
      </c>
      <c r="B6854" s="210" t="s">
        <v>7626</v>
      </c>
      <c r="C6854" s="209" t="s">
        <v>19</v>
      </c>
      <c r="D6854" s="211">
        <v>2.34</v>
      </c>
      <c r="E6854" s="218"/>
      <c r="F6854" s="218"/>
      <c r="G6854" s="218"/>
      <c r="H6854" s="219"/>
    </row>
    <row r="6855" spans="1:8" ht="39.6">
      <c r="A6855" s="209">
        <v>97633</v>
      </c>
      <c r="B6855" s="210" t="s">
        <v>7627</v>
      </c>
      <c r="C6855" s="209" t="s">
        <v>783</v>
      </c>
      <c r="D6855" s="211">
        <v>20.5</v>
      </c>
      <c r="E6855" s="218"/>
      <c r="F6855" s="218"/>
      <c r="G6855" s="218"/>
      <c r="H6855" s="219"/>
    </row>
    <row r="6856" spans="1:8" ht="39.6">
      <c r="A6856" s="209">
        <v>97634</v>
      </c>
      <c r="B6856" s="210" t="s">
        <v>7628</v>
      </c>
      <c r="C6856" s="209" t="s">
        <v>783</v>
      </c>
      <c r="D6856" s="211">
        <v>5.72</v>
      </c>
      <c r="E6856" s="218"/>
      <c r="F6856" s="218"/>
      <c r="G6856" s="218"/>
      <c r="H6856" s="219"/>
    </row>
    <row r="6857" spans="1:8" ht="39.6">
      <c r="A6857" s="209">
        <v>97635</v>
      </c>
      <c r="B6857" s="210" t="s">
        <v>7629</v>
      </c>
      <c r="C6857" s="209" t="s">
        <v>783</v>
      </c>
      <c r="D6857" s="211">
        <v>14.82</v>
      </c>
      <c r="E6857" s="218"/>
      <c r="F6857" s="218"/>
      <c r="G6857" s="218"/>
      <c r="H6857" s="219"/>
    </row>
    <row r="6858" spans="1:8" ht="39.6">
      <c r="A6858" s="209">
        <v>97636</v>
      </c>
      <c r="B6858" s="210" t="s">
        <v>7630</v>
      </c>
      <c r="C6858" s="209" t="s">
        <v>783</v>
      </c>
      <c r="D6858" s="211">
        <v>20.51</v>
      </c>
      <c r="E6858" s="218"/>
      <c r="F6858" s="218"/>
      <c r="G6858" s="218"/>
      <c r="H6858" s="219"/>
    </row>
    <row r="6859" spans="1:8" ht="39.6">
      <c r="A6859" s="209">
        <v>97637</v>
      </c>
      <c r="B6859" s="210" t="s">
        <v>7631</v>
      </c>
      <c r="C6859" s="209" t="s">
        <v>783</v>
      </c>
      <c r="D6859" s="211">
        <v>2.54</v>
      </c>
      <c r="E6859" s="218"/>
      <c r="F6859" s="218"/>
      <c r="G6859" s="218"/>
      <c r="H6859" s="219"/>
    </row>
    <row r="6860" spans="1:8" ht="39.6">
      <c r="A6860" s="209">
        <v>97638</v>
      </c>
      <c r="B6860" s="210" t="s">
        <v>7632</v>
      </c>
      <c r="C6860" s="209" t="s">
        <v>783</v>
      </c>
      <c r="D6860" s="211">
        <v>7.41</v>
      </c>
      <c r="E6860" s="218"/>
      <c r="F6860" s="218"/>
      <c r="G6860" s="218"/>
      <c r="H6860" s="219"/>
    </row>
    <row r="6861" spans="1:8" ht="39.6">
      <c r="A6861" s="209">
        <v>97639</v>
      </c>
      <c r="B6861" s="210" t="s">
        <v>7633</v>
      </c>
      <c r="C6861" s="209" t="s">
        <v>783</v>
      </c>
      <c r="D6861" s="211">
        <v>18.510000000000002</v>
      </c>
      <c r="E6861" s="218"/>
      <c r="F6861" s="218"/>
      <c r="G6861" s="218"/>
      <c r="H6861" s="219"/>
    </row>
    <row r="6862" spans="1:8" ht="39.6">
      <c r="A6862" s="209">
        <v>97640</v>
      </c>
      <c r="B6862" s="210" t="s">
        <v>7634</v>
      </c>
      <c r="C6862" s="209" t="s">
        <v>783</v>
      </c>
      <c r="D6862" s="211">
        <v>1.72</v>
      </c>
      <c r="E6862" s="218"/>
      <c r="F6862" s="218"/>
      <c r="G6862" s="218"/>
      <c r="H6862" s="219"/>
    </row>
    <row r="6863" spans="1:8" ht="26.4">
      <c r="A6863" s="209">
        <v>97641</v>
      </c>
      <c r="B6863" s="210" t="s">
        <v>7635</v>
      </c>
      <c r="C6863" s="209" t="s">
        <v>783</v>
      </c>
      <c r="D6863" s="211">
        <v>2.61</v>
      </c>
      <c r="E6863" s="218"/>
      <c r="F6863" s="218"/>
      <c r="G6863" s="218"/>
      <c r="H6863" s="219"/>
    </row>
    <row r="6864" spans="1:8" ht="39.6">
      <c r="A6864" s="209">
        <v>97642</v>
      </c>
      <c r="B6864" s="210" t="s">
        <v>7636</v>
      </c>
      <c r="C6864" s="209" t="s">
        <v>783</v>
      </c>
      <c r="D6864" s="211">
        <v>2.4700000000000002</v>
      </c>
      <c r="E6864" s="218"/>
      <c r="F6864" s="218"/>
      <c r="G6864" s="218"/>
      <c r="H6864" s="219"/>
    </row>
    <row r="6865" spans="1:8" ht="39.6">
      <c r="A6865" s="209">
        <v>97643</v>
      </c>
      <c r="B6865" s="210" t="s">
        <v>7637</v>
      </c>
      <c r="C6865" s="209" t="s">
        <v>783</v>
      </c>
      <c r="D6865" s="211">
        <v>22.68</v>
      </c>
      <c r="E6865" s="218"/>
      <c r="F6865" s="218"/>
      <c r="G6865" s="218"/>
      <c r="H6865" s="219"/>
    </row>
    <row r="6866" spans="1:8" ht="26.4">
      <c r="A6866" s="209">
        <v>97644</v>
      </c>
      <c r="B6866" s="210" t="s">
        <v>7638</v>
      </c>
      <c r="C6866" s="209" t="s">
        <v>783</v>
      </c>
      <c r="D6866" s="211">
        <v>8.57</v>
      </c>
      <c r="E6866" s="218"/>
      <c r="F6866" s="218"/>
      <c r="G6866" s="218"/>
      <c r="H6866" s="219"/>
    </row>
    <row r="6867" spans="1:8" ht="26.4">
      <c r="A6867" s="209">
        <v>97645</v>
      </c>
      <c r="B6867" s="210" t="s">
        <v>7639</v>
      </c>
      <c r="C6867" s="209" t="s">
        <v>783</v>
      </c>
      <c r="D6867" s="211">
        <v>22.12</v>
      </c>
      <c r="E6867" s="218"/>
      <c r="F6867" s="218"/>
      <c r="G6867" s="218"/>
      <c r="H6867" s="219"/>
    </row>
    <row r="6868" spans="1:8" ht="39.6">
      <c r="A6868" s="209">
        <v>97647</v>
      </c>
      <c r="B6868" s="210" t="s">
        <v>7640</v>
      </c>
      <c r="C6868" s="209" t="s">
        <v>783</v>
      </c>
      <c r="D6868" s="211">
        <v>3.18</v>
      </c>
      <c r="E6868" s="218"/>
      <c r="F6868" s="218"/>
      <c r="G6868" s="218"/>
      <c r="H6868" s="219"/>
    </row>
    <row r="6869" spans="1:8" ht="39.6">
      <c r="A6869" s="209">
        <v>97648</v>
      </c>
      <c r="B6869" s="210" t="s">
        <v>7641</v>
      </c>
      <c r="C6869" s="209" t="s">
        <v>783</v>
      </c>
      <c r="D6869" s="211">
        <v>1.83</v>
      </c>
      <c r="E6869" s="218"/>
      <c r="F6869" s="218"/>
      <c r="G6869" s="218"/>
      <c r="H6869" s="219"/>
    </row>
    <row r="6870" spans="1:8" ht="52.8">
      <c r="A6870" s="209">
        <v>97649</v>
      </c>
      <c r="B6870" s="210" t="s">
        <v>7642</v>
      </c>
      <c r="C6870" s="209" t="s">
        <v>783</v>
      </c>
      <c r="D6870" s="211">
        <v>4.09</v>
      </c>
      <c r="E6870" s="218"/>
      <c r="F6870" s="218"/>
      <c r="G6870" s="218"/>
      <c r="H6870" s="219"/>
    </row>
    <row r="6871" spans="1:8" ht="39.6">
      <c r="A6871" s="209">
        <v>97650</v>
      </c>
      <c r="B6871" s="210" t="s">
        <v>7643</v>
      </c>
      <c r="C6871" s="209" t="s">
        <v>783</v>
      </c>
      <c r="D6871" s="211">
        <v>6.87</v>
      </c>
      <c r="E6871" s="218"/>
      <c r="F6871" s="218"/>
      <c r="G6871" s="218"/>
      <c r="H6871" s="219"/>
    </row>
    <row r="6872" spans="1:8" ht="39.6">
      <c r="A6872" s="209">
        <v>97651</v>
      </c>
      <c r="B6872" s="210" t="s">
        <v>7644</v>
      </c>
      <c r="C6872" s="209" t="s">
        <v>22</v>
      </c>
      <c r="D6872" s="211">
        <v>74.92</v>
      </c>
      <c r="E6872" s="218"/>
      <c r="F6872" s="218"/>
      <c r="G6872" s="218"/>
      <c r="H6872" s="219"/>
    </row>
    <row r="6873" spans="1:8" ht="39.6">
      <c r="A6873" s="209">
        <v>97652</v>
      </c>
      <c r="B6873" s="210" t="s">
        <v>7645</v>
      </c>
      <c r="C6873" s="209" t="s">
        <v>22</v>
      </c>
      <c r="D6873" s="211">
        <v>169.84</v>
      </c>
      <c r="E6873" s="218"/>
      <c r="F6873" s="218"/>
      <c r="G6873" s="218"/>
      <c r="H6873" s="219"/>
    </row>
    <row r="6874" spans="1:8" ht="39.6">
      <c r="A6874" s="209">
        <v>97653</v>
      </c>
      <c r="B6874" s="210" t="s">
        <v>7646</v>
      </c>
      <c r="C6874" s="209" t="s">
        <v>22</v>
      </c>
      <c r="D6874" s="211">
        <v>133.71</v>
      </c>
      <c r="E6874" s="218"/>
      <c r="F6874" s="218"/>
      <c r="G6874" s="218"/>
      <c r="H6874" s="219"/>
    </row>
    <row r="6875" spans="1:8" ht="39.6">
      <c r="A6875" s="209">
        <v>97654</v>
      </c>
      <c r="B6875" s="210" t="s">
        <v>7647</v>
      </c>
      <c r="C6875" s="209" t="s">
        <v>22</v>
      </c>
      <c r="D6875" s="211">
        <v>164.78</v>
      </c>
      <c r="E6875" s="218"/>
      <c r="F6875" s="218"/>
      <c r="G6875" s="218"/>
      <c r="H6875" s="219"/>
    </row>
    <row r="6876" spans="1:8" ht="39.6">
      <c r="A6876" s="209">
        <v>97655</v>
      </c>
      <c r="B6876" s="210" t="s">
        <v>7648</v>
      </c>
      <c r="C6876" s="209" t="s">
        <v>783</v>
      </c>
      <c r="D6876" s="211">
        <v>40.78</v>
      </c>
      <c r="E6876" s="218"/>
      <c r="F6876" s="218"/>
      <c r="G6876" s="218"/>
      <c r="H6876" s="219"/>
    </row>
    <row r="6877" spans="1:8" ht="39.6">
      <c r="A6877" s="209">
        <v>97656</v>
      </c>
      <c r="B6877" s="210" t="s">
        <v>7649</v>
      </c>
      <c r="C6877" s="209" t="s">
        <v>22</v>
      </c>
      <c r="D6877" s="211">
        <v>361.64</v>
      </c>
      <c r="E6877" s="218"/>
      <c r="F6877" s="218"/>
      <c r="G6877" s="218"/>
      <c r="H6877" s="219"/>
    </row>
    <row r="6878" spans="1:8" ht="39.6">
      <c r="A6878" s="209">
        <v>97657</v>
      </c>
      <c r="B6878" s="210" t="s">
        <v>7650</v>
      </c>
      <c r="C6878" s="209" t="s">
        <v>22</v>
      </c>
      <c r="D6878" s="211">
        <v>716.8</v>
      </c>
      <c r="E6878" s="218"/>
      <c r="F6878" s="218"/>
      <c r="G6878" s="218"/>
      <c r="H6878" s="219"/>
    </row>
    <row r="6879" spans="1:8" ht="39.6">
      <c r="A6879" s="209">
        <v>97658</v>
      </c>
      <c r="B6879" s="210" t="s">
        <v>7651</v>
      </c>
      <c r="C6879" s="209" t="s">
        <v>22</v>
      </c>
      <c r="D6879" s="211">
        <v>219.77</v>
      </c>
      <c r="E6879" s="218"/>
      <c r="F6879" s="218"/>
      <c r="G6879" s="218"/>
      <c r="H6879" s="219"/>
    </row>
    <row r="6880" spans="1:8" ht="39.6">
      <c r="A6880" s="209">
        <v>97659</v>
      </c>
      <c r="B6880" s="210" t="s">
        <v>7652</v>
      </c>
      <c r="C6880" s="209" t="s">
        <v>22</v>
      </c>
      <c r="D6880" s="211">
        <v>308.95</v>
      </c>
      <c r="E6880" s="218"/>
      <c r="F6880" s="218"/>
      <c r="G6880" s="218"/>
      <c r="H6880" s="219"/>
    </row>
    <row r="6881" spans="1:8" ht="39.6">
      <c r="A6881" s="209">
        <v>97660</v>
      </c>
      <c r="B6881" s="210" t="s">
        <v>7653</v>
      </c>
      <c r="C6881" s="209" t="s">
        <v>22</v>
      </c>
      <c r="D6881" s="211">
        <v>0.6</v>
      </c>
      <c r="E6881" s="218"/>
      <c r="F6881" s="218"/>
      <c r="G6881" s="218"/>
      <c r="H6881" s="219"/>
    </row>
    <row r="6882" spans="1:8" ht="39.6">
      <c r="A6882" s="209">
        <v>97661</v>
      </c>
      <c r="B6882" s="210" t="s">
        <v>7654</v>
      </c>
      <c r="C6882" s="209" t="s">
        <v>19</v>
      </c>
      <c r="D6882" s="211">
        <v>0.64</v>
      </c>
      <c r="E6882" s="218"/>
      <c r="F6882" s="218"/>
      <c r="G6882" s="218"/>
      <c r="H6882" s="219"/>
    </row>
    <row r="6883" spans="1:8" ht="39.6">
      <c r="A6883" s="209">
        <v>97662</v>
      </c>
      <c r="B6883" s="210" t="s">
        <v>7655</v>
      </c>
      <c r="C6883" s="209" t="s">
        <v>19</v>
      </c>
      <c r="D6883" s="211">
        <v>0.46</v>
      </c>
      <c r="E6883" s="218"/>
      <c r="F6883" s="218"/>
      <c r="G6883" s="218"/>
      <c r="H6883" s="219"/>
    </row>
    <row r="6884" spans="1:8" ht="26.4">
      <c r="A6884" s="209">
        <v>97663</v>
      </c>
      <c r="B6884" s="210" t="s">
        <v>7656</v>
      </c>
      <c r="C6884" s="209" t="s">
        <v>22</v>
      </c>
      <c r="D6884" s="211">
        <v>11.4</v>
      </c>
      <c r="E6884" s="218"/>
      <c r="F6884" s="218"/>
      <c r="G6884" s="218"/>
      <c r="H6884" s="219"/>
    </row>
    <row r="6885" spans="1:8" ht="26.4">
      <c r="A6885" s="209">
        <v>97664</v>
      </c>
      <c r="B6885" s="210" t="s">
        <v>7657</v>
      </c>
      <c r="C6885" s="209" t="s">
        <v>22</v>
      </c>
      <c r="D6885" s="211">
        <v>1.41</v>
      </c>
      <c r="E6885" s="218"/>
      <c r="F6885" s="218"/>
      <c r="G6885" s="218"/>
      <c r="H6885" s="219"/>
    </row>
    <row r="6886" spans="1:8" ht="26.4">
      <c r="A6886" s="209">
        <v>97665</v>
      </c>
      <c r="B6886" s="210" t="s">
        <v>7658</v>
      </c>
      <c r="C6886" s="209" t="s">
        <v>22</v>
      </c>
      <c r="D6886" s="211">
        <v>1.62</v>
      </c>
      <c r="E6886" s="218"/>
      <c r="F6886" s="218"/>
      <c r="G6886" s="218"/>
      <c r="H6886" s="219"/>
    </row>
    <row r="6887" spans="1:8" ht="26.4">
      <c r="A6887" s="209">
        <v>97666</v>
      </c>
      <c r="B6887" s="210" t="s">
        <v>7659</v>
      </c>
      <c r="C6887" s="209" t="s">
        <v>22</v>
      </c>
      <c r="D6887" s="211">
        <v>8.3000000000000007</v>
      </c>
      <c r="E6887" s="218"/>
      <c r="F6887" s="218"/>
      <c r="G6887" s="218"/>
      <c r="H6887" s="219"/>
    </row>
    <row r="6888" spans="1:8" ht="39.6">
      <c r="A6888" s="209">
        <v>104789</v>
      </c>
      <c r="B6888" s="210" t="s">
        <v>7660</v>
      </c>
      <c r="C6888" s="209" t="s">
        <v>1634</v>
      </c>
      <c r="D6888" s="211">
        <v>179.36</v>
      </c>
      <c r="E6888" s="218"/>
      <c r="F6888" s="218"/>
      <c r="G6888" s="218"/>
      <c r="H6888" s="219"/>
    </row>
    <row r="6889" spans="1:8" ht="39.6">
      <c r="A6889" s="209">
        <v>104790</v>
      </c>
      <c r="B6889" s="210" t="s">
        <v>7661</v>
      </c>
      <c r="C6889" s="209" t="s">
        <v>1634</v>
      </c>
      <c r="D6889" s="211">
        <v>97.45</v>
      </c>
      <c r="E6889" s="218"/>
      <c r="F6889" s="218"/>
      <c r="G6889" s="218"/>
      <c r="H6889" s="219"/>
    </row>
    <row r="6890" spans="1:8" ht="39.6">
      <c r="A6890" s="209">
        <v>104791</v>
      </c>
      <c r="B6890" s="210" t="s">
        <v>7662</v>
      </c>
      <c r="C6890" s="209" t="s">
        <v>783</v>
      </c>
      <c r="D6890" s="211">
        <v>5.04</v>
      </c>
      <c r="E6890" s="218"/>
      <c r="F6890" s="218"/>
      <c r="G6890" s="218"/>
      <c r="H6890" s="219"/>
    </row>
    <row r="6891" spans="1:8" ht="39.6">
      <c r="A6891" s="209">
        <v>104792</v>
      </c>
      <c r="B6891" s="210" t="s">
        <v>7663</v>
      </c>
      <c r="C6891" s="209" t="s">
        <v>19</v>
      </c>
      <c r="D6891" s="211">
        <v>0.35</v>
      </c>
      <c r="E6891" s="218"/>
      <c r="F6891" s="218"/>
      <c r="G6891" s="218"/>
      <c r="H6891" s="219"/>
    </row>
    <row r="6892" spans="1:8" ht="52.8">
      <c r="A6892" s="209">
        <v>104793</v>
      </c>
      <c r="B6892" s="210" t="s">
        <v>7664</v>
      </c>
      <c r="C6892" s="209" t="s">
        <v>19</v>
      </c>
      <c r="D6892" s="211">
        <v>0.48</v>
      </c>
      <c r="E6892" s="218"/>
      <c r="F6892" s="218"/>
      <c r="G6892" s="218"/>
      <c r="H6892" s="219"/>
    </row>
    <row r="6893" spans="1:8" ht="39.6">
      <c r="A6893" s="209">
        <v>104794</v>
      </c>
      <c r="B6893" s="210" t="s">
        <v>7665</v>
      </c>
      <c r="C6893" s="209" t="s">
        <v>19</v>
      </c>
      <c r="D6893" s="211">
        <v>0.87</v>
      </c>
      <c r="E6893" s="218"/>
      <c r="F6893" s="218"/>
      <c r="G6893" s="218"/>
      <c r="H6893" s="219"/>
    </row>
    <row r="6894" spans="1:8" ht="39.6">
      <c r="A6894" s="209">
        <v>104795</v>
      </c>
      <c r="B6894" s="210" t="s">
        <v>7666</v>
      </c>
      <c r="C6894" s="209" t="s">
        <v>19</v>
      </c>
      <c r="D6894" s="211">
        <v>1.21</v>
      </c>
      <c r="E6894" s="218"/>
      <c r="F6894" s="218"/>
      <c r="G6894" s="218"/>
      <c r="H6894" s="219"/>
    </row>
    <row r="6895" spans="1:8" ht="39.6">
      <c r="A6895" s="209">
        <v>104796</v>
      </c>
      <c r="B6895" s="210" t="s">
        <v>7667</v>
      </c>
      <c r="C6895" s="209" t="s">
        <v>19</v>
      </c>
      <c r="D6895" s="211">
        <v>12.45</v>
      </c>
      <c r="E6895" s="218"/>
      <c r="F6895" s="218"/>
      <c r="G6895" s="218"/>
      <c r="H6895" s="219"/>
    </row>
    <row r="6896" spans="1:8" ht="39.6">
      <c r="A6896" s="209">
        <v>104797</v>
      </c>
      <c r="B6896" s="210" t="s">
        <v>7668</v>
      </c>
      <c r="C6896" s="209" t="s">
        <v>19</v>
      </c>
      <c r="D6896" s="211">
        <v>15.59</v>
      </c>
      <c r="E6896" s="218"/>
      <c r="F6896" s="218"/>
      <c r="G6896" s="218"/>
      <c r="H6896" s="219"/>
    </row>
    <row r="6897" spans="1:8" ht="52.8">
      <c r="A6897" s="209">
        <v>104798</v>
      </c>
      <c r="B6897" s="210" t="s">
        <v>7669</v>
      </c>
      <c r="C6897" s="209" t="s">
        <v>22</v>
      </c>
      <c r="D6897" s="211">
        <v>12.18</v>
      </c>
      <c r="E6897" s="218"/>
      <c r="F6897" s="218"/>
      <c r="G6897" s="218"/>
      <c r="H6897" s="219"/>
    </row>
    <row r="6898" spans="1:8" ht="39.6">
      <c r="A6898" s="209">
        <v>104799</v>
      </c>
      <c r="B6898" s="210" t="s">
        <v>7670</v>
      </c>
      <c r="C6898" s="209" t="s">
        <v>783</v>
      </c>
      <c r="D6898" s="211">
        <v>9.57</v>
      </c>
      <c r="E6898" s="218"/>
      <c r="F6898" s="218"/>
      <c r="G6898" s="218"/>
      <c r="H6898" s="219"/>
    </row>
    <row r="6899" spans="1:8" ht="26.4">
      <c r="A6899" s="209">
        <v>104800</v>
      </c>
      <c r="B6899" s="210" t="s">
        <v>7671</v>
      </c>
      <c r="C6899" s="209" t="s">
        <v>19</v>
      </c>
      <c r="D6899" s="211">
        <v>8.35</v>
      </c>
      <c r="E6899" s="218"/>
      <c r="F6899" s="218"/>
      <c r="G6899" s="218"/>
      <c r="H6899" s="219"/>
    </row>
    <row r="6900" spans="1:8" ht="66">
      <c r="A6900" s="209">
        <v>104801</v>
      </c>
      <c r="B6900" s="210" t="s">
        <v>7672</v>
      </c>
      <c r="C6900" s="209" t="s">
        <v>783</v>
      </c>
      <c r="D6900" s="211">
        <v>12.68</v>
      </c>
      <c r="E6900" s="218"/>
      <c r="F6900" s="218"/>
      <c r="G6900" s="218"/>
      <c r="H6900" s="219"/>
    </row>
    <row r="6901" spans="1:8" ht="66">
      <c r="A6901" s="209">
        <v>104802</v>
      </c>
      <c r="B6901" s="210" t="s">
        <v>7673</v>
      </c>
      <c r="C6901" s="209" t="s">
        <v>783</v>
      </c>
      <c r="D6901" s="211">
        <v>8.44</v>
      </c>
      <c r="E6901" s="218"/>
      <c r="F6901" s="218"/>
      <c r="G6901" s="218"/>
      <c r="H6901" s="219"/>
    </row>
    <row r="6902" spans="1:8" ht="26.4">
      <c r="A6902" s="209">
        <v>104803</v>
      </c>
      <c r="B6902" s="210" t="s">
        <v>7674</v>
      </c>
      <c r="C6902" s="209" t="s">
        <v>19</v>
      </c>
      <c r="D6902" s="211">
        <v>4.0999999999999996</v>
      </c>
      <c r="E6902" s="218"/>
      <c r="F6902" s="218"/>
      <c r="G6902" s="218"/>
      <c r="H6902" s="219"/>
    </row>
    <row r="6903" spans="1:8" ht="52.8">
      <c r="A6903" s="209">
        <v>95967</v>
      </c>
      <c r="B6903" s="210" t="s">
        <v>5249</v>
      </c>
      <c r="C6903" s="209" t="s">
        <v>11</v>
      </c>
      <c r="D6903" s="211">
        <v>143.53</v>
      </c>
      <c r="E6903" s="218"/>
      <c r="F6903" s="218"/>
      <c r="G6903" s="218"/>
      <c r="H6903" s="219"/>
    </row>
    <row r="6904" spans="1:8" ht="26.4">
      <c r="A6904" s="209">
        <v>99058</v>
      </c>
      <c r="B6904" s="210" t="s">
        <v>5250</v>
      </c>
      <c r="C6904" s="209" t="s">
        <v>22</v>
      </c>
      <c r="D6904" s="211">
        <v>7.27</v>
      </c>
      <c r="E6904" s="218"/>
      <c r="F6904" s="218"/>
      <c r="G6904" s="218"/>
      <c r="H6904" s="219"/>
    </row>
    <row r="6905" spans="1:8" ht="39.6">
      <c r="A6905" s="209">
        <v>99059</v>
      </c>
      <c r="B6905" s="210" t="s">
        <v>18</v>
      </c>
      <c r="C6905" s="209" t="s">
        <v>19</v>
      </c>
      <c r="D6905" s="211">
        <v>54.18</v>
      </c>
      <c r="E6905" s="218"/>
      <c r="F6905" s="218"/>
      <c r="G6905" s="218"/>
      <c r="H6905" s="219"/>
    </row>
    <row r="6906" spans="1:8" ht="26.4">
      <c r="A6906" s="209">
        <v>99060</v>
      </c>
      <c r="B6906" s="210" t="s">
        <v>5251</v>
      </c>
      <c r="C6906" s="209" t="s">
        <v>22</v>
      </c>
      <c r="D6906" s="211">
        <v>141.49</v>
      </c>
      <c r="E6906" s="218"/>
      <c r="F6906" s="218"/>
      <c r="G6906" s="218"/>
      <c r="H6906" s="219"/>
    </row>
    <row r="6907" spans="1:8" ht="26.4">
      <c r="A6907" s="209">
        <v>99061</v>
      </c>
      <c r="B6907" s="210" t="s">
        <v>5252</v>
      </c>
      <c r="C6907" s="209" t="s">
        <v>22</v>
      </c>
      <c r="D6907" s="211">
        <v>95.27</v>
      </c>
      <c r="E6907" s="218"/>
      <c r="F6907" s="218"/>
      <c r="G6907" s="218"/>
      <c r="H6907" s="219"/>
    </row>
    <row r="6908" spans="1:8" ht="26.4">
      <c r="A6908" s="209">
        <v>99062</v>
      </c>
      <c r="B6908" s="210" t="s">
        <v>225</v>
      </c>
      <c r="C6908" s="209" t="s">
        <v>22</v>
      </c>
      <c r="D6908" s="211">
        <v>2.25</v>
      </c>
      <c r="E6908" s="218"/>
      <c r="F6908" s="218"/>
      <c r="G6908" s="218"/>
      <c r="H6908" s="219"/>
    </row>
    <row r="6909" spans="1:8" ht="26.4">
      <c r="A6909" s="209">
        <v>99063</v>
      </c>
      <c r="B6909" s="210" t="s">
        <v>5253</v>
      </c>
      <c r="C6909" s="209" t="s">
        <v>19</v>
      </c>
      <c r="D6909" s="211">
        <v>4.76</v>
      </c>
      <c r="E6909" s="218"/>
      <c r="F6909" s="218"/>
      <c r="G6909" s="218"/>
      <c r="H6909" s="219"/>
    </row>
    <row r="6910" spans="1:8" ht="13.8">
      <c r="A6910" s="209">
        <v>99064</v>
      </c>
      <c r="B6910" s="210" t="s">
        <v>5254</v>
      </c>
      <c r="C6910" s="209" t="s">
        <v>19</v>
      </c>
      <c r="D6910" s="211">
        <v>0.36</v>
      </c>
      <c r="E6910" s="218"/>
      <c r="F6910" s="218"/>
      <c r="G6910" s="218"/>
      <c r="H6910" s="219"/>
    </row>
    <row r="6911" spans="1:8" ht="39.6">
      <c r="A6911" s="209">
        <v>93588</v>
      </c>
      <c r="B6911" s="210" t="s">
        <v>5255</v>
      </c>
      <c r="C6911" s="209" t="s">
        <v>25</v>
      </c>
      <c r="D6911" s="211">
        <v>3.26</v>
      </c>
      <c r="E6911" s="218"/>
      <c r="F6911" s="218"/>
      <c r="G6911" s="218"/>
      <c r="H6911" s="219"/>
    </row>
    <row r="6912" spans="1:8" ht="39.6">
      <c r="A6912" s="209">
        <v>93589</v>
      </c>
      <c r="B6912" s="210" t="s">
        <v>5256</v>
      </c>
      <c r="C6912" s="209" t="s">
        <v>25</v>
      </c>
      <c r="D6912" s="211">
        <v>2.79</v>
      </c>
      <c r="E6912" s="218"/>
      <c r="F6912" s="218"/>
      <c r="G6912" s="218"/>
      <c r="H6912" s="219"/>
    </row>
    <row r="6913" spans="1:8" ht="52.8">
      <c r="A6913" s="209">
        <v>93590</v>
      </c>
      <c r="B6913" s="210" t="s">
        <v>5257</v>
      </c>
      <c r="C6913" s="209" t="s">
        <v>25</v>
      </c>
      <c r="D6913" s="211">
        <v>1.01</v>
      </c>
      <c r="E6913" s="218"/>
      <c r="F6913" s="218"/>
      <c r="G6913" s="218"/>
      <c r="H6913" s="219"/>
    </row>
    <row r="6914" spans="1:8" ht="39.6">
      <c r="A6914" s="209">
        <v>93591</v>
      </c>
      <c r="B6914" s="210" t="s">
        <v>5258</v>
      </c>
      <c r="C6914" s="209" t="s">
        <v>25</v>
      </c>
      <c r="D6914" s="211">
        <v>2.81</v>
      </c>
      <c r="E6914" s="218"/>
      <c r="F6914" s="218"/>
      <c r="G6914" s="218"/>
      <c r="H6914" s="219"/>
    </row>
    <row r="6915" spans="1:8" ht="39.6">
      <c r="A6915" s="209">
        <v>93592</v>
      </c>
      <c r="B6915" s="210" t="s">
        <v>5259</v>
      </c>
      <c r="C6915" s="209" t="s">
        <v>25</v>
      </c>
      <c r="D6915" s="211">
        <v>2.4300000000000002</v>
      </c>
      <c r="E6915" s="218"/>
      <c r="F6915" s="218"/>
      <c r="G6915" s="218"/>
      <c r="H6915" s="219"/>
    </row>
    <row r="6916" spans="1:8" ht="52.8">
      <c r="A6916" s="209">
        <v>93593</v>
      </c>
      <c r="B6916" s="210" t="s">
        <v>5260</v>
      </c>
      <c r="C6916" s="209" t="s">
        <v>25</v>
      </c>
      <c r="D6916" s="211">
        <v>0.89</v>
      </c>
      <c r="E6916" s="218"/>
      <c r="F6916" s="218"/>
      <c r="G6916" s="218"/>
      <c r="H6916" s="219"/>
    </row>
    <row r="6917" spans="1:8" ht="39.6">
      <c r="A6917" s="209">
        <v>93594</v>
      </c>
      <c r="B6917" s="210" t="s">
        <v>5261</v>
      </c>
      <c r="C6917" s="209" t="s">
        <v>4533</v>
      </c>
      <c r="D6917" s="211">
        <v>2.17</v>
      </c>
      <c r="E6917" s="218"/>
      <c r="F6917" s="218"/>
      <c r="G6917" s="218"/>
      <c r="H6917" s="219"/>
    </row>
    <row r="6918" spans="1:8" ht="39.6">
      <c r="A6918" s="209">
        <v>93595</v>
      </c>
      <c r="B6918" s="210" t="s">
        <v>5262</v>
      </c>
      <c r="C6918" s="209" t="s">
        <v>4533</v>
      </c>
      <c r="D6918" s="211">
        <v>1.88</v>
      </c>
      <c r="E6918" s="218"/>
      <c r="F6918" s="218"/>
      <c r="G6918" s="218"/>
      <c r="H6918" s="219"/>
    </row>
    <row r="6919" spans="1:8" ht="52.8">
      <c r="A6919" s="209">
        <v>93596</v>
      </c>
      <c r="B6919" s="210" t="s">
        <v>5263</v>
      </c>
      <c r="C6919" s="209" t="s">
        <v>4533</v>
      </c>
      <c r="D6919" s="211">
        <v>0.68</v>
      </c>
      <c r="E6919" s="218"/>
      <c r="F6919" s="218"/>
      <c r="G6919" s="218"/>
      <c r="H6919" s="219"/>
    </row>
    <row r="6920" spans="1:8" ht="39.6">
      <c r="A6920" s="209">
        <v>93597</v>
      </c>
      <c r="B6920" s="210" t="s">
        <v>5264</v>
      </c>
      <c r="C6920" s="209" t="s">
        <v>4533</v>
      </c>
      <c r="D6920" s="211">
        <v>1.87</v>
      </c>
      <c r="E6920" s="218"/>
      <c r="F6920" s="218"/>
      <c r="G6920" s="218"/>
      <c r="H6920" s="219"/>
    </row>
    <row r="6921" spans="1:8" ht="39.6">
      <c r="A6921" s="209">
        <v>93598</v>
      </c>
      <c r="B6921" s="210" t="s">
        <v>5265</v>
      </c>
      <c r="C6921" s="209" t="s">
        <v>4533</v>
      </c>
      <c r="D6921" s="211">
        <v>1.61</v>
      </c>
      <c r="E6921" s="218"/>
      <c r="F6921" s="218"/>
      <c r="G6921" s="218"/>
      <c r="H6921" s="219"/>
    </row>
    <row r="6922" spans="1:8" ht="52.8">
      <c r="A6922" s="209">
        <v>93599</v>
      </c>
      <c r="B6922" s="210" t="s">
        <v>5266</v>
      </c>
      <c r="C6922" s="209" t="s">
        <v>4533</v>
      </c>
      <c r="D6922" s="211">
        <v>0.6</v>
      </c>
      <c r="E6922" s="218"/>
      <c r="F6922" s="218"/>
      <c r="G6922" s="218"/>
      <c r="H6922" s="219"/>
    </row>
    <row r="6923" spans="1:8" ht="39.6">
      <c r="A6923" s="209">
        <v>95425</v>
      </c>
      <c r="B6923" s="210" t="s">
        <v>5267</v>
      </c>
      <c r="C6923" s="209" t="s">
        <v>25</v>
      </c>
      <c r="D6923" s="211">
        <v>2.38</v>
      </c>
      <c r="E6923" s="218"/>
      <c r="F6923" s="218"/>
      <c r="G6923" s="218"/>
      <c r="H6923" s="219"/>
    </row>
    <row r="6924" spans="1:8" ht="39.6">
      <c r="A6924" s="209">
        <v>95426</v>
      </c>
      <c r="B6924" s="210" t="s">
        <v>5268</v>
      </c>
      <c r="C6924" s="209" t="s">
        <v>25</v>
      </c>
      <c r="D6924" s="211">
        <v>2.06</v>
      </c>
      <c r="E6924" s="218"/>
      <c r="F6924" s="218"/>
      <c r="G6924" s="218"/>
      <c r="H6924" s="219"/>
    </row>
    <row r="6925" spans="1:8" ht="52.8">
      <c r="A6925" s="209">
        <v>95427</v>
      </c>
      <c r="B6925" s="210" t="s">
        <v>5269</v>
      </c>
      <c r="C6925" s="209" t="s">
        <v>25</v>
      </c>
      <c r="D6925" s="211">
        <v>0.78</v>
      </c>
      <c r="E6925" s="218"/>
      <c r="F6925" s="218"/>
      <c r="G6925" s="218"/>
      <c r="H6925" s="219"/>
    </row>
    <row r="6926" spans="1:8" ht="39.6">
      <c r="A6926" s="209">
        <v>95428</v>
      </c>
      <c r="B6926" s="210" t="s">
        <v>5270</v>
      </c>
      <c r="C6926" s="209" t="s">
        <v>4533</v>
      </c>
      <c r="D6926" s="211">
        <v>1.6</v>
      </c>
      <c r="E6926" s="218"/>
      <c r="F6926" s="218"/>
      <c r="G6926" s="218"/>
      <c r="H6926" s="219"/>
    </row>
    <row r="6927" spans="1:8" ht="39.6">
      <c r="A6927" s="209">
        <v>95429</v>
      </c>
      <c r="B6927" s="210" t="s">
        <v>5271</v>
      </c>
      <c r="C6927" s="209" t="s">
        <v>4533</v>
      </c>
      <c r="D6927" s="211">
        <v>1.39</v>
      </c>
      <c r="E6927" s="218"/>
      <c r="F6927" s="218"/>
      <c r="G6927" s="218"/>
      <c r="H6927" s="219"/>
    </row>
    <row r="6928" spans="1:8" ht="52.8">
      <c r="A6928" s="209">
        <v>95430</v>
      </c>
      <c r="B6928" s="210" t="s">
        <v>5272</v>
      </c>
      <c r="C6928" s="209" t="s">
        <v>4533</v>
      </c>
      <c r="D6928" s="211">
        <v>0.48</v>
      </c>
      <c r="E6928" s="218"/>
      <c r="F6928" s="218"/>
      <c r="G6928" s="218"/>
      <c r="H6928" s="219"/>
    </row>
    <row r="6929" spans="1:8" ht="39.6">
      <c r="A6929" s="209">
        <v>95875</v>
      </c>
      <c r="B6929" s="210" t="s">
        <v>5273</v>
      </c>
      <c r="C6929" s="209" t="s">
        <v>25</v>
      </c>
      <c r="D6929" s="211">
        <v>2.58</v>
      </c>
      <c r="E6929" s="218"/>
      <c r="F6929" s="218"/>
      <c r="G6929" s="218"/>
      <c r="H6929" s="219"/>
    </row>
    <row r="6930" spans="1:8" ht="39.6">
      <c r="A6930" s="209">
        <v>95876</v>
      </c>
      <c r="B6930" s="210" t="s">
        <v>5274</v>
      </c>
      <c r="C6930" s="209" t="s">
        <v>25</v>
      </c>
      <c r="D6930" s="211">
        <v>2.2000000000000002</v>
      </c>
      <c r="E6930" s="218"/>
      <c r="F6930" s="218"/>
      <c r="G6930" s="218"/>
      <c r="H6930" s="219"/>
    </row>
    <row r="6931" spans="1:8" ht="39.6">
      <c r="A6931" s="209">
        <v>95877</v>
      </c>
      <c r="B6931" s="210" t="s">
        <v>5275</v>
      </c>
      <c r="C6931" s="209" t="s">
        <v>25</v>
      </c>
      <c r="D6931" s="211">
        <v>1.89</v>
      </c>
      <c r="E6931" s="218"/>
      <c r="F6931" s="218"/>
      <c r="G6931" s="218"/>
      <c r="H6931" s="219"/>
    </row>
    <row r="6932" spans="1:8" ht="39.6">
      <c r="A6932" s="209">
        <v>95878</v>
      </c>
      <c r="B6932" s="210" t="s">
        <v>5276</v>
      </c>
      <c r="C6932" s="209" t="s">
        <v>4533</v>
      </c>
      <c r="D6932" s="211">
        <v>1.74</v>
      </c>
      <c r="E6932" s="218"/>
      <c r="F6932" s="218"/>
      <c r="G6932" s="218"/>
      <c r="H6932" s="219"/>
    </row>
    <row r="6933" spans="1:8" ht="39.6">
      <c r="A6933" s="209">
        <v>95879</v>
      </c>
      <c r="B6933" s="210" t="s">
        <v>5277</v>
      </c>
      <c r="C6933" s="209" t="s">
        <v>4533</v>
      </c>
      <c r="D6933" s="211">
        <v>1.49</v>
      </c>
      <c r="E6933" s="218"/>
      <c r="F6933" s="218"/>
      <c r="G6933" s="218"/>
      <c r="H6933" s="219"/>
    </row>
    <row r="6934" spans="1:8" ht="39.6">
      <c r="A6934" s="209">
        <v>95880</v>
      </c>
      <c r="B6934" s="210" t="s">
        <v>5278</v>
      </c>
      <c r="C6934" s="209" t="s">
        <v>4533</v>
      </c>
      <c r="D6934" s="211">
        <v>1.26</v>
      </c>
      <c r="E6934" s="218"/>
      <c r="F6934" s="218"/>
      <c r="G6934" s="218"/>
      <c r="H6934" s="219"/>
    </row>
    <row r="6935" spans="1:8" ht="39.6">
      <c r="A6935" s="209">
        <v>97912</v>
      </c>
      <c r="B6935" s="210" t="s">
        <v>5279</v>
      </c>
      <c r="C6935" s="209" t="s">
        <v>25</v>
      </c>
      <c r="D6935" s="211">
        <v>3.89</v>
      </c>
      <c r="E6935" s="218"/>
      <c r="F6935" s="218"/>
      <c r="G6935" s="218"/>
      <c r="H6935" s="219"/>
    </row>
    <row r="6936" spans="1:8" ht="39.6">
      <c r="A6936" s="209">
        <v>97913</v>
      </c>
      <c r="B6936" s="210" t="s">
        <v>5280</v>
      </c>
      <c r="C6936" s="209" t="s">
        <v>25</v>
      </c>
      <c r="D6936" s="211">
        <v>3.38</v>
      </c>
      <c r="E6936" s="218"/>
      <c r="F6936" s="218"/>
      <c r="G6936" s="218"/>
      <c r="H6936" s="219"/>
    </row>
    <row r="6937" spans="1:8" ht="39.6">
      <c r="A6937" s="209">
        <v>97914</v>
      </c>
      <c r="B6937" s="210" t="s">
        <v>24</v>
      </c>
      <c r="C6937" s="209" t="s">
        <v>25</v>
      </c>
      <c r="D6937" s="211">
        <v>3.09</v>
      </c>
      <c r="E6937" s="218"/>
      <c r="F6937" s="218"/>
      <c r="G6937" s="218"/>
      <c r="H6937" s="219"/>
    </row>
    <row r="6938" spans="1:8" ht="52.8">
      <c r="A6938" s="209">
        <v>97915</v>
      </c>
      <c r="B6938" s="210" t="s">
        <v>5281</v>
      </c>
      <c r="C6938" s="209" t="s">
        <v>25</v>
      </c>
      <c r="D6938" s="211">
        <v>1.23</v>
      </c>
      <c r="E6938" s="218"/>
      <c r="F6938" s="218"/>
      <c r="G6938" s="218"/>
      <c r="H6938" s="219"/>
    </row>
    <row r="6939" spans="1:8" ht="39.6">
      <c r="A6939" s="209">
        <v>100937</v>
      </c>
      <c r="B6939" s="210" t="s">
        <v>5282</v>
      </c>
      <c r="C6939" s="209" t="s">
        <v>25</v>
      </c>
      <c r="D6939" s="211">
        <v>9.2899999999999991</v>
      </c>
      <c r="E6939" s="218"/>
      <c r="F6939" s="218"/>
      <c r="G6939" s="218"/>
      <c r="H6939" s="219"/>
    </row>
    <row r="6940" spans="1:8" ht="39.6">
      <c r="A6940" s="209">
        <v>100938</v>
      </c>
      <c r="B6940" s="210" t="s">
        <v>5283</v>
      </c>
      <c r="C6940" s="209" t="s">
        <v>25</v>
      </c>
      <c r="D6940" s="211">
        <v>7.77</v>
      </c>
      <c r="E6940" s="218"/>
      <c r="F6940" s="218"/>
      <c r="G6940" s="218"/>
      <c r="H6940" s="219"/>
    </row>
    <row r="6941" spans="1:8" ht="39.6">
      <c r="A6941" s="209">
        <v>100939</v>
      </c>
      <c r="B6941" s="210" t="s">
        <v>5284</v>
      </c>
      <c r="C6941" s="209" t="s">
        <v>25</v>
      </c>
      <c r="D6941" s="211">
        <v>6.72</v>
      </c>
      <c r="E6941" s="218"/>
      <c r="F6941" s="218"/>
      <c r="G6941" s="218"/>
      <c r="H6941" s="219"/>
    </row>
    <row r="6942" spans="1:8" ht="39.6">
      <c r="A6942" s="209">
        <v>100940</v>
      </c>
      <c r="B6942" s="210" t="s">
        <v>5285</v>
      </c>
      <c r="C6942" s="209" t="s">
        <v>25</v>
      </c>
      <c r="D6942" s="211">
        <v>5.73</v>
      </c>
      <c r="E6942" s="218"/>
      <c r="F6942" s="218"/>
      <c r="G6942" s="218"/>
      <c r="H6942" s="219"/>
    </row>
    <row r="6943" spans="1:8" ht="39.6">
      <c r="A6943" s="209">
        <v>100941</v>
      </c>
      <c r="B6943" s="210" t="s">
        <v>5286</v>
      </c>
      <c r="C6943" s="209" t="s">
        <v>4533</v>
      </c>
      <c r="D6943" s="211">
        <v>6.19</v>
      </c>
      <c r="E6943" s="218"/>
      <c r="F6943" s="218"/>
      <c r="G6943" s="218"/>
      <c r="H6943" s="219"/>
    </row>
    <row r="6944" spans="1:8" ht="39.6">
      <c r="A6944" s="209">
        <v>100942</v>
      </c>
      <c r="B6944" s="210" t="s">
        <v>5287</v>
      </c>
      <c r="C6944" s="209" t="s">
        <v>4533</v>
      </c>
      <c r="D6944" s="211">
        <v>5.19</v>
      </c>
      <c r="E6944" s="218"/>
      <c r="F6944" s="218"/>
      <c r="G6944" s="218"/>
      <c r="H6944" s="219"/>
    </row>
    <row r="6945" spans="1:8" ht="39.6">
      <c r="A6945" s="209">
        <v>100943</v>
      </c>
      <c r="B6945" s="210" t="s">
        <v>5288</v>
      </c>
      <c r="C6945" s="209" t="s">
        <v>4533</v>
      </c>
      <c r="D6945" s="211">
        <v>4.46</v>
      </c>
      <c r="E6945" s="218"/>
      <c r="F6945" s="218"/>
      <c r="G6945" s="218"/>
      <c r="H6945" s="219"/>
    </row>
    <row r="6946" spans="1:8" ht="39.6">
      <c r="A6946" s="209">
        <v>100944</v>
      </c>
      <c r="B6946" s="210" t="s">
        <v>5289</v>
      </c>
      <c r="C6946" s="209" t="s">
        <v>4533</v>
      </c>
      <c r="D6946" s="211">
        <v>3.83</v>
      </c>
      <c r="E6946" s="218"/>
      <c r="F6946" s="218"/>
      <c r="G6946" s="218"/>
      <c r="H6946" s="219"/>
    </row>
    <row r="6947" spans="1:8" ht="39.6">
      <c r="A6947" s="209">
        <v>100945</v>
      </c>
      <c r="B6947" s="210" t="s">
        <v>5290</v>
      </c>
      <c r="C6947" s="209" t="s">
        <v>4533</v>
      </c>
      <c r="D6947" s="211">
        <v>2.94</v>
      </c>
      <c r="E6947" s="218"/>
      <c r="F6947" s="218"/>
      <c r="G6947" s="218"/>
      <c r="H6947" s="219"/>
    </row>
    <row r="6948" spans="1:8" ht="39.6">
      <c r="A6948" s="209">
        <v>100946</v>
      </c>
      <c r="B6948" s="210" t="s">
        <v>5291</v>
      </c>
      <c r="C6948" s="209" t="s">
        <v>4533</v>
      </c>
      <c r="D6948" s="211">
        <v>2.54</v>
      </c>
      <c r="E6948" s="218"/>
      <c r="F6948" s="218"/>
      <c r="G6948" s="218"/>
      <c r="H6948" s="219"/>
    </row>
    <row r="6949" spans="1:8" ht="39.6">
      <c r="A6949" s="209">
        <v>100947</v>
      </c>
      <c r="B6949" s="210" t="s">
        <v>5292</v>
      </c>
      <c r="C6949" s="209" t="s">
        <v>4533</v>
      </c>
      <c r="D6949" s="211">
        <v>2.34</v>
      </c>
      <c r="E6949" s="218"/>
      <c r="F6949" s="218"/>
      <c r="G6949" s="218"/>
      <c r="H6949" s="219"/>
    </row>
    <row r="6950" spans="1:8" ht="52.8">
      <c r="A6950" s="209">
        <v>100948</v>
      </c>
      <c r="B6950" s="210" t="s">
        <v>5293</v>
      </c>
      <c r="C6950" s="209" t="s">
        <v>4533</v>
      </c>
      <c r="D6950" s="211">
        <v>0.93</v>
      </c>
      <c r="E6950" s="218"/>
      <c r="F6950" s="218"/>
      <c r="G6950" s="218"/>
      <c r="H6950" s="219"/>
    </row>
    <row r="6951" spans="1:8" ht="39.6">
      <c r="A6951" s="209">
        <v>100949</v>
      </c>
      <c r="B6951" s="210" t="s">
        <v>5294</v>
      </c>
      <c r="C6951" s="209" t="s">
        <v>4533</v>
      </c>
      <c r="D6951" s="211">
        <v>7.01</v>
      </c>
      <c r="E6951" s="218"/>
      <c r="F6951" s="218"/>
      <c r="G6951" s="218"/>
      <c r="H6951" s="219"/>
    </row>
    <row r="6952" spans="1:8" ht="52.8">
      <c r="A6952" s="209">
        <v>100950</v>
      </c>
      <c r="B6952" s="210" t="s">
        <v>5295</v>
      </c>
      <c r="C6952" s="209" t="s">
        <v>4533</v>
      </c>
      <c r="D6952" s="211">
        <v>3.74</v>
      </c>
      <c r="E6952" s="218"/>
      <c r="F6952" s="218"/>
      <c r="G6952" s="218"/>
      <c r="H6952" s="219"/>
    </row>
    <row r="6953" spans="1:8" ht="66">
      <c r="A6953" s="209">
        <v>100951</v>
      </c>
      <c r="B6953" s="210" t="s">
        <v>5296</v>
      </c>
      <c r="C6953" s="209" t="s">
        <v>4533</v>
      </c>
      <c r="D6953" s="211">
        <v>3.23</v>
      </c>
      <c r="E6953" s="218"/>
      <c r="F6953" s="218"/>
      <c r="G6953" s="218"/>
      <c r="H6953" s="219"/>
    </row>
    <row r="6954" spans="1:8" ht="52.8">
      <c r="A6954" s="209">
        <v>100952</v>
      </c>
      <c r="B6954" s="210" t="s">
        <v>5297</v>
      </c>
      <c r="C6954" s="209" t="s">
        <v>4533</v>
      </c>
      <c r="D6954" s="211">
        <v>2.97</v>
      </c>
      <c r="E6954" s="218"/>
      <c r="F6954" s="218"/>
      <c r="G6954" s="218"/>
      <c r="H6954" s="219"/>
    </row>
    <row r="6955" spans="1:8" ht="66">
      <c r="A6955" s="209">
        <v>100953</v>
      </c>
      <c r="B6955" s="210" t="s">
        <v>5298</v>
      </c>
      <c r="C6955" s="209" t="s">
        <v>4533</v>
      </c>
      <c r="D6955" s="211">
        <v>1.18</v>
      </c>
      <c r="E6955" s="218"/>
      <c r="F6955" s="218"/>
      <c r="G6955" s="218"/>
      <c r="H6955" s="219"/>
    </row>
    <row r="6956" spans="1:8" ht="52.8">
      <c r="A6956" s="209">
        <v>100954</v>
      </c>
      <c r="B6956" s="210" t="s">
        <v>5299</v>
      </c>
      <c r="C6956" s="209" t="s">
        <v>4533</v>
      </c>
      <c r="D6956" s="211">
        <v>8.9</v>
      </c>
      <c r="E6956" s="218"/>
      <c r="F6956" s="218"/>
      <c r="G6956" s="218"/>
      <c r="H6956" s="219"/>
    </row>
    <row r="6957" spans="1:8" ht="39.6">
      <c r="A6957" s="209">
        <v>100955</v>
      </c>
      <c r="B6957" s="210" t="s">
        <v>5300</v>
      </c>
      <c r="C6957" s="209" t="s">
        <v>25</v>
      </c>
      <c r="D6957" s="211">
        <v>5.1100000000000003</v>
      </c>
      <c r="E6957" s="218"/>
      <c r="F6957" s="218"/>
      <c r="G6957" s="218"/>
      <c r="H6957" s="219"/>
    </row>
    <row r="6958" spans="1:8" ht="39.6">
      <c r="A6958" s="209">
        <v>100956</v>
      </c>
      <c r="B6958" s="210" t="s">
        <v>5301</v>
      </c>
      <c r="C6958" s="209" t="s">
        <v>25</v>
      </c>
      <c r="D6958" s="211">
        <v>4.4400000000000004</v>
      </c>
      <c r="E6958" s="218"/>
      <c r="F6958" s="218"/>
      <c r="G6958" s="218"/>
      <c r="H6958" s="219"/>
    </row>
    <row r="6959" spans="1:8" ht="39.6">
      <c r="A6959" s="209">
        <v>100957</v>
      </c>
      <c r="B6959" s="210" t="s">
        <v>5302</v>
      </c>
      <c r="C6959" s="209" t="s">
        <v>25</v>
      </c>
      <c r="D6959" s="211">
        <v>4.0599999999999996</v>
      </c>
      <c r="E6959" s="218"/>
      <c r="F6959" s="218"/>
      <c r="G6959" s="218"/>
      <c r="H6959" s="219"/>
    </row>
    <row r="6960" spans="1:8" ht="52.8">
      <c r="A6960" s="209">
        <v>100958</v>
      </c>
      <c r="B6960" s="210" t="s">
        <v>5303</v>
      </c>
      <c r="C6960" s="209" t="s">
        <v>25</v>
      </c>
      <c r="D6960" s="211">
        <v>1.64</v>
      </c>
      <c r="E6960" s="218"/>
      <c r="F6960" s="218"/>
      <c r="G6960" s="218"/>
      <c r="H6960" s="219"/>
    </row>
    <row r="6961" spans="1:8" ht="39.6">
      <c r="A6961" s="209">
        <v>100959</v>
      </c>
      <c r="B6961" s="210" t="s">
        <v>5304</v>
      </c>
      <c r="C6961" s="209" t="s">
        <v>25</v>
      </c>
      <c r="D6961" s="211">
        <v>12.21</v>
      </c>
      <c r="E6961" s="218"/>
      <c r="F6961" s="218"/>
      <c r="G6961" s="218"/>
      <c r="H6961" s="219"/>
    </row>
    <row r="6962" spans="1:8" ht="39.6">
      <c r="A6962" s="209">
        <v>100960</v>
      </c>
      <c r="B6962" s="210" t="s">
        <v>5305</v>
      </c>
      <c r="C6962" s="209" t="s">
        <v>25</v>
      </c>
      <c r="D6962" s="211">
        <v>3.81</v>
      </c>
      <c r="E6962" s="218"/>
      <c r="F6962" s="218"/>
      <c r="G6962" s="218"/>
      <c r="H6962" s="219"/>
    </row>
    <row r="6963" spans="1:8" ht="39.6">
      <c r="A6963" s="209">
        <v>100961</v>
      </c>
      <c r="B6963" s="210" t="s">
        <v>5306</v>
      </c>
      <c r="C6963" s="209" t="s">
        <v>25</v>
      </c>
      <c r="D6963" s="211">
        <v>3.29</v>
      </c>
      <c r="E6963" s="218"/>
      <c r="F6963" s="218"/>
      <c r="G6963" s="218"/>
      <c r="H6963" s="219"/>
    </row>
    <row r="6964" spans="1:8" ht="39.6">
      <c r="A6964" s="209">
        <v>100962</v>
      </c>
      <c r="B6964" s="210" t="s">
        <v>5307</v>
      </c>
      <c r="C6964" s="209" t="s">
        <v>25</v>
      </c>
      <c r="D6964" s="211">
        <v>3.01</v>
      </c>
      <c r="E6964" s="218"/>
      <c r="F6964" s="218"/>
      <c r="G6964" s="218"/>
      <c r="H6964" s="219"/>
    </row>
    <row r="6965" spans="1:8" ht="52.8">
      <c r="A6965" s="209">
        <v>100963</v>
      </c>
      <c r="B6965" s="210" t="s">
        <v>5308</v>
      </c>
      <c r="C6965" s="209" t="s">
        <v>25</v>
      </c>
      <c r="D6965" s="211">
        <v>1.19</v>
      </c>
      <c r="E6965" s="218"/>
      <c r="F6965" s="218"/>
      <c r="G6965" s="218"/>
      <c r="H6965" s="219"/>
    </row>
    <row r="6966" spans="1:8" ht="39.6">
      <c r="A6966" s="209">
        <v>100964</v>
      </c>
      <c r="B6966" s="210" t="s">
        <v>5309</v>
      </c>
      <c r="C6966" s="209" t="s">
        <v>25</v>
      </c>
      <c r="D6966" s="211">
        <v>9.1300000000000008</v>
      </c>
      <c r="E6966" s="218"/>
      <c r="F6966" s="218"/>
      <c r="G6966" s="218"/>
      <c r="H6966" s="219"/>
    </row>
    <row r="6967" spans="1:8" ht="79.2">
      <c r="A6967" s="209">
        <v>100973</v>
      </c>
      <c r="B6967" s="210" t="s">
        <v>5310</v>
      </c>
      <c r="C6967" s="209" t="s">
        <v>1634</v>
      </c>
      <c r="D6967" s="211">
        <v>9</v>
      </c>
      <c r="E6967" s="218"/>
      <c r="F6967" s="218"/>
      <c r="G6967" s="218"/>
      <c r="H6967" s="219"/>
    </row>
    <row r="6968" spans="1:8" ht="79.2">
      <c r="A6968" s="209">
        <v>100974</v>
      </c>
      <c r="B6968" s="210" t="s">
        <v>5311</v>
      </c>
      <c r="C6968" s="209" t="s">
        <v>1634</v>
      </c>
      <c r="D6968" s="211">
        <v>8.7100000000000009</v>
      </c>
      <c r="E6968" s="218"/>
      <c r="F6968" s="218"/>
      <c r="G6968" s="218"/>
      <c r="H6968" s="219"/>
    </row>
    <row r="6969" spans="1:8" ht="79.2">
      <c r="A6969" s="209">
        <v>100975</v>
      </c>
      <c r="B6969" s="210" t="s">
        <v>5312</v>
      </c>
      <c r="C6969" s="209" t="s">
        <v>1634</v>
      </c>
      <c r="D6969" s="211">
        <v>8.69</v>
      </c>
      <c r="E6969" s="218"/>
      <c r="F6969" s="218"/>
      <c r="G6969" s="218"/>
      <c r="H6969" s="219"/>
    </row>
    <row r="6970" spans="1:8" ht="52.8">
      <c r="A6970" s="209">
        <v>100965</v>
      </c>
      <c r="B6970" s="210" t="s">
        <v>5313</v>
      </c>
      <c r="C6970" s="209" t="s">
        <v>4533</v>
      </c>
      <c r="D6970" s="211">
        <v>1.84</v>
      </c>
      <c r="E6970" s="218"/>
      <c r="F6970" s="218"/>
      <c r="G6970" s="218"/>
      <c r="H6970" s="219"/>
    </row>
    <row r="6971" spans="1:8" ht="52.8">
      <c r="A6971" s="209">
        <v>100966</v>
      </c>
      <c r="B6971" s="210" t="s">
        <v>5314</v>
      </c>
      <c r="C6971" s="209" t="s">
        <v>4533</v>
      </c>
      <c r="D6971" s="211">
        <v>1.58</v>
      </c>
      <c r="E6971" s="218"/>
      <c r="F6971" s="218"/>
      <c r="G6971" s="218"/>
      <c r="H6971" s="219"/>
    </row>
    <row r="6972" spans="1:8" ht="52.8">
      <c r="A6972" s="209">
        <v>100969</v>
      </c>
      <c r="B6972" s="210" t="s">
        <v>5315</v>
      </c>
      <c r="C6972" s="209" t="s">
        <v>4533</v>
      </c>
      <c r="D6972" s="211">
        <v>2.42</v>
      </c>
      <c r="E6972" s="218"/>
      <c r="F6972" s="218"/>
      <c r="G6972" s="218"/>
      <c r="H6972" s="219"/>
    </row>
    <row r="6973" spans="1:8" ht="52.8">
      <c r="A6973" s="209">
        <v>100970</v>
      </c>
      <c r="B6973" s="210" t="s">
        <v>5316</v>
      </c>
      <c r="C6973" s="209" t="s">
        <v>4533</v>
      </c>
      <c r="D6973" s="211">
        <v>2.0499999999999998</v>
      </c>
      <c r="E6973" s="218"/>
      <c r="F6973" s="218"/>
      <c r="G6973" s="218"/>
      <c r="H6973" s="219"/>
    </row>
    <row r="6974" spans="1:8" ht="52.8">
      <c r="A6974" s="209">
        <v>102330</v>
      </c>
      <c r="B6974" s="210" t="s">
        <v>5317</v>
      </c>
      <c r="C6974" s="209" t="s">
        <v>4533</v>
      </c>
      <c r="D6974" s="211">
        <v>1.47</v>
      </c>
      <c r="E6974" s="218"/>
      <c r="F6974" s="218"/>
      <c r="G6974" s="218"/>
      <c r="H6974" s="219"/>
    </row>
    <row r="6975" spans="1:8" ht="66">
      <c r="A6975" s="209">
        <v>102331</v>
      </c>
      <c r="B6975" s="210" t="s">
        <v>5318</v>
      </c>
      <c r="C6975" s="209" t="s">
        <v>4533</v>
      </c>
      <c r="D6975" s="211">
        <v>0.56999999999999995</v>
      </c>
      <c r="E6975" s="218"/>
      <c r="F6975" s="218"/>
      <c r="G6975" s="218"/>
      <c r="H6975" s="219"/>
    </row>
    <row r="6976" spans="1:8" ht="52.8">
      <c r="A6976" s="209">
        <v>102332</v>
      </c>
      <c r="B6976" s="210" t="s">
        <v>5319</v>
      </c>
      <c r="C6976" s="209" t="s">
        <v>4533</v>
      </c>
      <c r="D6976" s="211">
        <v>1.91</v>
      </c>
      <c r="E6976" s="218"/>
      <c r="F6976" s="218"/>
      <c r="G6976" s="218"/>
      <c r="H6976" s="219"/>
    </row>
    <row r="6977" spans="1:8" ht="66">
      <c r="A6977" s="209">
        <v>102333</v>
      </c>
      <c r="B6977" s="210" t="s">
        <v>5320</v>
      </c>
      <c r="C6977" s="209" t="s">
        <v>4533</v>
      </c>
      <c r="D6977" s="211">
        <v>0.77</v>
      </c>
      <c r="E6977" s="218"/>
      <c r="F6977" s="218"/>
      <c r="G6977" s="218"/>
      <c r="H6977" s="219"/>
    </row>
    <row r="6978" spans="1:8" ht="39.6">
      <c r="A6978" s="209">
        <v>101019</v>
      </c>
      <c r="B6978" s="210" t="s">
        <v>5321</v>
      </c>
      <c r="C6978" s="209" t="s">
        <v>4712</v>
      </c>
      <c r="D6978" s="211">
        <v>574.95000000000005</v>
      </c>
      <c r="E6978" s="218"/>
      <c r="F6978" s="218"/>
      <c r="G6978" s="218"/>
      <c r="H6978" s="219"/>
    </row>
    <row r="6979" spans="1:8" ht="39.6">
      <c r="A6979" s="209">
        <v>101479</v>
      </c>
      <c r="B6979" s="210" t="s">
        <v>5322</v>
      </c>
      <c r="C6979" s="209" t="s">
        <v>4712</v>
      </c>
      <c r="D6979" s="211">
        <v>167.51</v>
      </c>
      <c r="E6979" s="218"/>
      <c r="F6979" s="218"/>
      <c r="G6979" s="218"/>
      <c r="H6979" s="219"/>
    </row>
    <row r="6980" spans="1:8" ht="39.6">
      <c r="A6980" s="209">
        <v>102568</v>
      </c>
      <c r="B6980" s="210" t="s">
        <v>5323</v>
      </c>
      <c r="C6980" s="209" t="s">
        <v>4712</v>
      </c>
      <c r="D6980" s="211">
        <v>285.36</v>
      </c>
      <c r="E6980" s="218"/>
      <c r="F6980" s="218"/>
      <c r="G6980" s="218"/>
      <c r="H6980" s="219"/>
    </row>
    <row r="6981" spans="1:8" ht="79.2">
      <c r="A6981" s="209">
        <v>100976</v>
      </c>
      <c r="B6981" s="210" t="s">
        <v>5324</v>
      </c>
      <c r="C6981" s="209" t="s">
        <v>1634</v>
      </c>
      <c r="D6981" s="211">
        <v>8.52</v>
      </c>
      <c r="E6981" s="218"/>
      <c r="F6981" s="218"/>
      <c r="G6981" s="218"/>
      <c r="H6981" s="219"/>
    </row>
    <row r="6982" spans="1:8" ht="66">
      <c r="A6982" s="209">
        <v>100977</v>
      </c>
      <c r="B6982" s="210" t="s">
        <v>5325</v>
      </c>
      <c r="C6982" s="209" t="s">
        <v>1634</v>
      </c>
      <c r="D6982" s="211">
        <v>7.78</v>
      </c>
      <c r="E6982" s="218"/>
      <c r="F6982" s="218"/>
      <c r="G6982" s="218"/>
      <c r="H6982" s="219"/>
    </row>
    <row r="6983" spans="1:8" ht="66">
      <c r="A6983" s="209">
        <v>100978</v>
      </c>
      <c r="B6983" s="210" t="s">
        <v>5326</v>
      </c>
      <c r="C6983" s="209" t="s">
        <v>1634</v>
      </c>
      <c r="D6983" s="211">
        <v>7.06</v>
      </c>
      <c r="E6983" s="218"/>
      <c r="F6983" s="218"/>
      <c r="G6983" s="218"/>
      <c r="H6983" s="219"/>
    </row>
    <row r="6984" spans="1:8" ht="66">
      <c r="A6984" s="209">
        <v>100979</v>
      </c>
      <c r="B6984" s="210" t="s">
        <v>5327</v>
      </c>
      <c r="C6984" s="209" t="s">
        <v>1634</v>
      </c>
      <c r="D6984" s="211">
        <v>6.7</v>
      </c>
      <c r="E6984" s="218"/>
      <c r="F6984" s="218"/>
      <c r="G6984" s="218"/>
      <c r="H6984" s="219"/>
    </row>
    <row r="6985" spans="1:8" ht="66">
      <c r="A6985" s="209">
        <v>100980</v>
      </c>
      <c r="B6985" s="210" t="s">
        <v>5328</v>
      </c>
      <c r="C6985" s="209" t="s">
        <v>1634</v>
      </c>
      <c r="D6985" s="211">
        <v>6.34</v>
      </c>
      <c r="E6985" s="218"/>
      <c r="F6985" s="218"/>
      <c r="G6985" s="218"/>
      <c r="H6985" s="219"/>
    </row>
    <row r="6986" spans="1:8" ht="66">
      <c r="A6986" s="209">
        <v>100981</v>
      </c>
      <c r="B6986" s="210" t="s">
        <v>23</v>
      </c>
      <c r="C6986" s="209" t="s">
        <v>1634</v>
      </c>
      <c r="D6986" s="211">
        <v>9.4600000000000009</v>
      </c>
      <c r="E6986" s="218"/>
      <c r="F6986" s="218"/>
      <c r="G6986" s="218"/>
      <c r="H6986" s="219"/>
    </row>
    <row r="6987" spans="1:8" ht="66">
      <c r="A6987" s="209">
        <v>100982</v>
      </c>
      <c r="B6987" s="210" t="s">
        <v>5329</v>
      </c>
      <c r="C6987" s="209" t="s">
        <v>1634</v>
      </c>
      <c r="D6987" s="211">
        <v>9.1</v>
      </c>
      <c r="E6987" s="218"/>
      <c r="F6987" s="218"/>
      <c r="G6987" s="218"/>
      <c r="H6987" s="219"/>
    </row>
    <row r="6988" spans="1:8" ht="66">
      <c r="A6988" s="209">
        <v>100983</v>
      </c>
      <c r="B6988" s="210" t="s">
        <v>5330</v>
      </c>
      <c r="C6988" s="209" t="s">
        <v>1634</v>
      </c>
      <c r="D6988" s="211">
        <v>9.0500000000000007</v>
      </c>
      <c r="E6988" s="218"/>
      <c r="F6988" s="218"/>
      <c r="G6988" s="218"/>
      <c r="H6988" s="219"/>
    </row>
    <row r="6989" spans="1:8" ht="66">
      <c r="A6989" s="209">
        <v>100984</v>
      </c>
      <c r="B6989" s="210" t="s">
        <v>5331</v>
      </c>
      <c r="C6989" s="209" t="s">
        <v>1634</v>
      </c>
      <c r="D6989" s="211">
        <v>8.86</v>
      </c>
      <c r="E6989" s="218"/>
      <c r="F6989" s="218"/>
      <c r="G6989" s="218"/>
      <c r="H6989" s="219"/>
    </row>
    <row r="6990" spans="1:8" ht="26.4">
      <c r="A6990" s="209">
        <v>100985</v>
      </c>
      <c r="B6990" s="210" t="s">
        <v>5332</v>
      </c>
      <c r="C6990" s="209" t="s">
        <v>1634</v>
      </c>
      <c r="D6990" s="211">
        <v>7.82</v>
      </c>
      <c r="E6990" s="218"/>
      <c r="F6990" s="218"/>
      <c r="G6990" s="218"/>
      <c r="H6990" s="219"/>
    </row>
    <row r="6991" spans="1:8" ht="26.4">
      <c r="A6991" s="209">
        <v>100986</v>
      </c>
      <c r="B6991" s="210" t="s">
        <v>5333</v>
      </c>
      <c r="C6991" s="209" t="s">
        <v>1634</v>
      </c>
      <c r="D6991" s="211">
        <v>9.43</v>
      </c>
      <c r="E6991" s="218"/>
      <c r="F6991" s="218"/>
      <c r="G6991" s="218"/>
      <c r="H6991" s="219"/>
    </row>
    <row r="6992" spans="1:8" ht="26.4">
      <c r="A6992" s="209">
        <v>100987</v>
      </c>
      <c r="B6992" s="210" t="s">
        <v>5334</v>
      </c>
      <c r="C6992" s="209" t="s">
        <v>1634</v>
      </c>
      <c r="D6992" s="211">
        <v>10.66</v>
      </c>
      <c r="E6992" s="218"/>
      <c r="F6992" s="218"/>
      <c r="G6992" s="218"/>
      <c r="H6992" s="219"/>
    </row>
    <row r="6993" spans="1:8" ht="26.4">
      <c r="A6993" s="209">
        <v>100988</v>
      </c>
      <c r="B6993" s="210" t="s">
        <v>5335</v>
      </c>
      <c r="C6993" s="209" t="s">
        <v>1634</v>
      </c>
      <c r="D6993" s="211">
        <v>11.29</v>
      </c>
      <c r="E6993" s="218"/>
      <c r="F6993" s="218"/>
      <c r="G6993" s="218"/>
      <c r="H6993" s="219"/>
    </row>
    <row r="6994" spans="1:8" ht="66">
      <c r="A6994" s="209">
        <v>100989</v>
      </c>
      <c r="B6994" s="210" t="s">
        <v>5336</v>
      </c>
      <c r="C6994" s="209" t="s">
        <v>4712</v>
      </c>
      <c r="D6994" s="211">
        <v>5.99</v>
      </c>
      <c r="E6994" s="218"/>
      <c r="F6994" s="218"/>
      <c r="G6994" s="218"/>
      <c r="H6994" s="219"/>
    </row>
    <row r="6995" spans="1:8" ht="66">
      <c r="A6995" s="209">
        <v>100990</v>
      </c>
      <c r="B6995" s="210" t="s">
        <v>5337</v>
      </c>
      <c r="C6995" s="209" t="s">
        <v>4712</v>
      </c>
      <c r="D6995" s="211">
        <v>5.81</v>
      </c>
      <c r="E6995" s="218"/>
      <c r="F6995" s="218"/>
      <c r="G6995" s="218"/>
      <c r="H6995" s="219"/>
    </row>
    <row r="6996" spans="1:8" ht="66">
      <c r="A6996" s="209">
        <v>100991</v>
      </c>
      <c r="B6996" s="210" t="s">
        <v>5338</v>
      </c>
      <c r="C6996" s="209" t="s">
        <v>4712</v>
      </c>
      <c r="D6996" s="211">
        <v>5.83</v>
      </c>
      <c r="E6996" s="218"/>
      <c r="F6996" s="218"/>
      <c r="G6996" s="218"/>
      <c r="H6996" s="219"/>
    </row>
    <row r="6997" spans="1:8" ht="66">
      <c r="A6997" s="209">
        <v>100992</v>
      </c>
      <c r="B6997" s="210" t="s">
        <v>5339</v>
      </c>
      <c r="C6997" s="209" t="s">
        <v>4712</v>
      </c>
      <c r="D6997" s="211">
        <v>5.69</v>
      </c>
      <c r="E6997" s="218"/>
      <c r="F6997" s="218"/>
      <c r="G6997" s="218"/>
      <c r="H6997" s="219"/>
    </row>
    <row r="6998" spans="1:8" ht="66">
      <c r="A6998" s="209">
        <v>100993</v>
      </c>
      <c r="B6998" s="210" t="s">
        <v>5340</v>
      </c>
      <c r="C6998" s="209" t="s">
        <v>4712</v>
      </c>
      <c r="D6998" s="211">
        <v>5.17</v>
      </c>
      <c r="E6998" s="218"/>
      <c r="F6998" s="218"/>
      <c r="G6998" s="218"/>
      <c r="H6998" s="219"/>
    </row>
    <row r="6999" spans="1:8" ht="66">
      <c r="A6999" s="209">
        <v>100994</v>
      </c>
      <c r="B6999" s="210" t="s">
        <v>5341</v>
      </c>
      <c r="C6999" s="209" t="s">
        <v>4712</v>
      </c>
      <c r="D6999" s="211">
        <v>4.68</v>
      </c>
      <c r="E6999" s="218"/>
      <c r="F6999" s="218"/>
      <c r="G6999" s="218"/>
      <c r="H6999" s="219"/>
    </row>
    <row r="7000" spans="1:8" ht="66">
      <c r="A7000" s="209">
        <v>100995</v>
      </c>
      <c r="B7000" s="210" t="s">
        <v>5342</v>
      </c>
      <c r="C7000" s="209" t="s">
        <v>4712</v>
      </c>
      <c r="D7000" s="211">
        <v>4.4800000000000004</v>
      </c>
      <c r="E7000" s="218"/>
      <c r="F7000" s="218"/>
      <c r="G7000" s="218"/>
      <c r="H7000" s="219"/>
    </row>
    <row r="7001" spans="1:8" ht="66">
      <c r="A7001" s="209">
        <v>100996</v>
      </c>
      <c r="B7001" s="210" t="s">
        <v>5343</v>
      </c>
      <c r="C7001" s="209" t="s">
        <v>4712</v>
      </c>
      <c r="D7001" s="211">
        <v>4.22</v>
      </c>
      <c r="E7001" s="218"/>
      <c r="F7001" s="218"/>
      <c r="G7001" s="218"/>
      <c r="H7001" s="219"/>
    </row>
    <row r="7002" spans="1:8" ht="66">
      <c r="A7002" s="209">
        <v>100997</v>
      </c>
      <c r="B7002" s="210" t="s">
        <v>5344</v>
      </c>
      <c r="C7002" s="209" t="s">
        <v>4712</v>
      </c>
      <c r="D7002" s="211">
        <v>6.31</v>
      </c>
      <c r="E7002" s="218"/>
      <c r="F7002" s="218"/>
      <c r="G7002" s="218"/>
      <c r="H7002" s="219"/>
    </row>
    <row r="7003" spans="1:8" ht="66">
      <c r="A7003" s="209">
        <v>100998</v>
      </c>
      <c r="B7003" s="210" t="s">
        <v>5345</v>
      </c>
      <c r="C7003" s="209" t="s">
        <v>4712</v>
      </c>
      <c r="D7003" s="211">
        <v>6.08</v>
      </c>
      <c r="E7003" s="218"/>
      <c r="F7003" s="218"/>
      <c r="G7003" s="218"/>
      <c r="H7003" s="219"/>
    </row>
    <row r="7004" spans="1:8" ht="66">
      <c r="A7004" s="209">
        <v>100999</v>
      </c>
      <c r="B7004" s="210" t="s">
        <v>5346</v>
      </c>
      <c r="C7004" s="209" t="s">
        <v>4712</v>
      </c>
      <c r="D7004" s="211">
        <v>6.08</v>
      </c>
      <c r="E7004" s="218"/>
      <c r="F7004" s="218"/>
      <c r="G7004" s="218"/>
      <c r="H7004" s="219"/>
    </row>
    <row r="7005" spans="1:8" ht="66">
      <c r="A7005" s="209">
        <v>101000</v>
      </c>
      <c r="B7005" s="210" t="s">
        <v>5347</v>
      </c>
      <c r="C7005" s="209" t="s">
        <v>4712</v>
      </c>
      <c r="D7005" s="211">
        <v>5.92</v>
      </c>
      <c r="E7005" s="218"/>
      <c r="F7005" s="218"/>
      <c r="G7005" s="218"/>
      <c r="H7005" s="219"/>
    </row>
    <row r="7006" spans="1:8" ht="26.4">
      <c r="A7006" s="209">
        <v>101001</v>
      </c>
      <c r="B7006" s="210" t="s">
        <v>5348</v>
      </c>
      <c r="C7006" s="209" t="s">
        <v>4712</v>
      </c>
      <c r="D7006" s="211">
        <v>5.22</v>
      </c>
      <c r="E7006" s="218"/>
      <c r="F7006" s="218"/>
      <c r="G7006" s="218"/>
      <c r="H7006" s="219"/>
    </row>
    <row r="7007" spans="1:8" ht="26.4">
      <c r="A7007" s="209">
        <v>101002</v>
      </c>
      <c r="B7007" s="210" t="s">
        <v>5349</v>
      </c>
      <c r="C7007" s="209" t="s">
        <v>4712</v>
      </c>
      <c r="D7007" s="211">
        <v>6.27</v>
      </c>
      <c r="E7007" s="218"/>
      <c r="F7007" s="218"/>
      <c r="G7007" s="218"/>
      <c r="H7007" s="219"/>
    </row>
    <row r="7008" spans="1:8" ht="26.4">
      <c r="A7008" s="209">
        <v>101003</v>
      </c>
      <c r="B7008" s="210" t="s">
        <v>5350</v>
      </c>
      <c r="C7008" s="209" t="s">
        <v>4712</v>
      </c>
      <c r="D7008" s="211">
        <v>7.09</v>
      </c>
      <c r="E7008" s="218"/>
      <c r="F7008" s="218"/>
      <c r="G7008" s="218"/>
      <c r="H7008" s="219"/>
    </row>
    <row r="7009" spans="1:8" ht="26.4">
      <c r="A7009" s="209">
        <v>101004</v>
      </c>
      <c r="B7009" s="210" t="s">
        <v>5351</v>
      </c>
      <c r="C7009" s="209" t="s">
        <v>4712</v>
      </c>
      <c r="D7009" s="211">
        <v>7.52</v>
      </c>
      <c r="E7009" s="218"/>
      <c r="F7009" s="218"/>
      <c r="G7009" s="218"/>
      <c r="H7009" s="219"/>
    </row>
    <row r="7010" spans="1:8" ht="26.4">
      <c r="A7010" s="209">
        <v>101005</v>
      </c>
      <c r="B7010" s="210" t="s">
        <v>5352</v>
      </c>
      <c r="C7010" s="209" t="s">
        <v>1634</v>
      </c>
      <c r="D7010" s="211">
        <v>19.47</v>
      </c>
      <c r="E7010" s="218"/>
      <c r="F7010" s="218"/>
      <c r="G7010" s="218"/>
      <c r="H7010" s="219"/>
    </row>
    <row r="7011" spans="1:8" ht="26.4">
      <c r="A7011" s="209">
        <v>101006</v>
      </c>
      <c r="B7011" s="210" t="s">
        <v>5353</v>
      </c>
      <c r="C7011" s="209" t="s">
        <v>1634</v>
      </c>
      <c r="D7011" s="211">
        <v>21.67</v>
      </c>
      <c r="E7011" s="218"/>
      <c r="F7011" s="218"/>
      <c r="G7011" s="218"/>
      <c r="H7011" s="219"/>
    </row>
    <row r="7012" spans="1:8" ht="26.4">
      <c r="A7012" s="209">
        <v>101007</v>
      </c>
      <c r="B7012" s="210" t="s">
        <v>5354</v>
      </c>
      <c r="C7012" s="209" t="s">
        <v>1634</v>
      </c>
      <c r="D7012" s="211">
        <v>5.64</v>
      </c>
      <c r="E7012" s="218"/>
      <c r="F7012" s="218"/>
      <c r="G7012" s="218"/>
      <c r="H7012" s="219"/>
    </row>
    <row r="7013" spans="1:8" ht="26.4">
      <c r="A7013" s="209">
        <v>101008</v>
      </c>
      <c r="B7013" s="210" t="s">
        <v>5355</v>
      </c>
      <c r="C7013" s="209" t="s">
        <v>1634</v>
      </c>
      <c r="D7013" s="211">
        <v>5.73</v>
      </c>
      <c r="E7013" s="218"/>
      <c r="F7013" s="218"/>
      <c r="G7013" s="218"/>
      <c r="H7013" s="219"/>
    </row>
    <row r="7014" spans="1:8" ht="39.6">
      <c r="A7014" s="209">
        <v>101009</v>
      </c>
      <c r="B7014" s="210" t="s">
        <v>5356</v>
      </c>
      <c r="C7014" s="209" t="s">
        <v>4712</v>
      </c>
      <c r="D7014" s="211">
        <v>45.07</v>
      </c>
      <c r="E7014" s="218"/>
      <c r="F7014" s="218"/>
      <c r="G7014" s="218"/>
      <c r="H7014" s="219"/>
    </row>
    <row r="7015" spans="1:8" ht="39.6">
      <c r="A7015" s="209">
        <v>101010</v>
      </c>
      <c r="B7015" s="210" t="s">
        <v>5357</v>
      </c>
      <c r="C7015" s="209" t="s">
        <v>4712</v>
      </c>
      <c r="D7015" s="211">
        <v>28.39</v>
      </c>
      <c r="E7015" s="218"/>
      <c r="F7015" s="218"/>
      <c r="G7015" s="218"/>
      <c r="H7015" s="219"/>
    </row>
    <row r="7016" spans="1:8" ht="52.8">
      <c r="A7016" s="209">
        <v>101013</v>
      </c>
      <c r="B7016" s="210" t="s">
        <v>5358</v>
      </c>
      <c r="C7016" s="209" t="s">
        <v>4712</v>
      </c>
      <c r="D7016" s="211">
        <v>46.14</v>
      </c>
      <c r="E7016" s="218"/>
      <c r="F7016" s="218"/>
      <c r="G7016" s="218"/>
      <c r="H7016" s="219"/>
    </row>
    <row r="7017" spans="1:8" ht="52.8">
      <c r="A7017" s="209">
        <v>101014</v>
      </c>
      <c r="B7017" s="210" t="s">
        <v>5359</v>
      </c>
      <c r="C7017" s="209" t="s">
        <v>4712</v>
      </c>
      <c r="D7017" s="211">
        <v>42.27</v>
      </c>
      <c r="E7017" s="218"/>
      <c r="F7017" s="218"/>
      <c r="G7017" s="218"/>
      <c r="H7017" s="219"/>
    </row>
    <row r="7018" spans="1:8" ht="52.8">
      <c r="A7018" s="209">
        <v>101015</v>
      </c>
      <c r="B7018" s="210" t="s">
        <v>5360</v>
      </c>
      <c r="C7018" s="209" t="s">
        <v>4712</v>
      </c>
      <c r="D7018" s="211">
        <v>34.729999999999997</v>
      </c>
      <c r="E7018" s="218"/>
      <c r="F7018" s="218"/>
      <c r="G7018" s="218"/>
      <c r="H7018" s="219"/>
    </row>
    <row r="7019" spans="1:8" ht="52.8">
      <c r="A7019" s="209">
        <v>101016</v>
      </c>
      <c r="B7019" s="210" t="s">
        <v>5361</v>
      </c>
      <c r="C7019" s="209" t="s">
        <v>4712</v>
      </c>
      <c r="D7019" s="211">
        <v>40.21</v>
      </c>
      <c r="E7019" s="218"/>
      <c r="F7019" s="218"/>
      <c r="G7019" s="218"/>
      <c r="H7019" s="219"/>
    </row>
    <row r="7020" spans="1:8" ht="52.8">
      <c r="A7020" s="209">
        <v>101017</v>
      </c>
      <c r="B7020" s="210" t="s">
        <v>5362</v>
      </c>
      <c r="C7020" s="209" t="s">
        <v>4712</v>
      </c>
      <c r="D7020" s="211">
        <v>30.47</v>
      </c>
      <c r="E7020" s="218"/>
      <c r="F7020" s="218"/>
      <c r="G7020" s="218"/>
      <c r="H7020" s="219"/>
    </row>
    <row r="7021" spans="1:8" ht="52.8">
      <c r="A7021" s="209">
        <v>101018</v>
      </c>
      <c r="B7021" s="210" t="s">
        <v>5363</v>
      </c>
      <c r="C7021" s="209" t="s">
        <v>4712</v>
      </c>
      <c r="D7021" s="211">
        <v>25.04</v>
      </c>
      <c r="E7021" s="218"/>
      <c r="F7021" s="218"/>
      <c r="G7021" s="218"/>
      <c r="H7021" s="219"/>
    </row>
    <row r="7022" spans="1:8" ht="52.8">
      <c r="A7022" s="209">
        <v>101463</v>
      </c>
      <c r="B7022" s="210" t="s">
        <v>5364</v>
      </c>
      <c r="C7022" s="209" t="s">
        <v>4712</v>
      </c>
      <c r="D7022" s="211">
        <v>46.29</v>
      </c>
      <c r="E7022" s="218"/>
      <c r="F7022" s="218"/>
      <c r="G7022" s="218"/>
      <c r="H7022" s="219"/>
    </row>
    <row r="7023" spans="1:8" ht="52.8">
      <c r="A7023" s="209">
        <v>101464</v>
      </c>
      <c r="B7023" s="210" t="s">
        <v>5365</v>
      </c>
      <c r="C7023" s="209" t="s">
        <v>4712</v>
      </c>
      <c r="D7023" s="211">
        <v>35.54</v>
      </c>
      <c r="E7023" s="218"/>
      <c r="F7023" s="218"/>
      <c r="G7023" s="218"/>
      <c r="H7023" s="219"/>
    </row>
    <row r="7024" spans="1:8" ht="52.8">
      <c r="A7024" s="209">
        <v>101465</v>
      </c>
      <c r="B7024" s="210" t="s">
        <v>5366</v>
      </c>
      <c r="C7024" s="209" t="s">
        <v>4712</v>
      </c>
      <c r="D7024" s="211">
        <v>27.18</v>
      </c>
      <c r="E7024" s="218"/>
      <c r="F7024" s="218"/>
      <c r="G7024" s="218"/>
      <c r="H7024" s="219"/>
    </row>
    <row r="7025" spans="1:8" ht="52.8">
      <c r="A7025" s="209">
        <v>101466</v>
      </c>
      <c r="B7025" s="210" t="s">
        <v>5367</v>
      </c>
      <c r="C7025" s="209" t="s">
        <v>4712</v>
      </c>
      <c r="D7025" s="211">
        <v>22.11</v>
      </c>
      <c r="E7025" s="218"/>
      <c r="F7025" s="218"/>
      <c r="G7025" s="218"/>
      <c r="H7025" s="219"/>
    </row>
    <row r="7026" spans="1:8" ht="52.8">
      <c r="A7026" s="209">
        <v>101467</v>
      </c>
      <c r="B7026" s="210" t="s">
        <v>5368</v>
      </c>
      <c r="C7026" s="209" t="s">
        <v>4712</v>
      </c>
      <c r="D7026" s="211">
        <v>18.489999999999998</v>
      </c>
      <c r="E7026" s="218"/>
      <c r="F7026" s="218"/>
      <c r="G7026" s="218"/>
      <c r="H7026" s="219"/>
    </row>
    <row r="7027" spans="1:8" ht="52.8">
      <c r="A7027" s="209">
        <v>101468</v>
      </c>
      <c r="B7027" s="210" t="s">
        <v>5369</v>
      </c>
      <c r="C7027" s="209" t="s">
        <v>4712</v>
      </c>
      <c r="D7027" s="211">
        <v>16.920000000000002</v>
      </c>
      <c r="E7027" s="218"/>
      <c r="F7027" s="218"/>
      <c r="G7027" s="218"/>
      <c r="H7027" s="219"/>
    </row>
    <row r="7028" spans="1:8" ht="52.8">
      <c r="A7028" s="209">
        <v>101469</v>
      </c>
      <c r="B7028" s="210" t="s">
        <v>5370</v>
      </c>
      <c r="C7028" s="209" t="s">
        <v>4712</v>
      </c>
      <c r="D7028" s="211">
        <v>37.880000000000003</v>
      </c>
      <c r="E7028" s="218"/>
      <c r="F7028" s="218"/>
      <c r="G7028" s="218"/>
      <c r="H7028" s="219"/>
    </row>
    <row r="7029" spans="1:8" ht="52.8">
      <c r="A7029" s="209">
        <v>101470</v>
      </c>
      <c r="B7029" s="210" t="s">
        <v>5371</v>
      </c>
      <c r="C7029" s="209" t="s">
        <v>4712</v>
      </c>
      <c r="D7029" s="211">
        <v>30.07</v>
      </c>
      <c r="E7029" s="218"/>
      <c r="F7029" s="218"/>
      <c r="G7029" s="218"/>
      <c r="H7029" s="219"/>
    </row>
    <row r="7030" spans="1:8" ht="52.8">
      <c r="A7030" s="209">
        <v>101471</v>
      </c>
      <c r="B7030" s="210" t="s">
        <v>5372</v>
      </c>
      <c r="C7030" s="209" t="s">
        <v>4712</v>
      </c>
      <c r="D7030" s="211">
        <v>25.79</v>
      </c>
      <c r="E7030" s="218"/>
      <c r="F7030" s="218"/>
      <c r="G7030" s="218"/>
      <c r="H7030" s="219"/>
    </row>
    <row r="7031" spans="1:8" ht="52.8">
      <c r="A7031" s="209">
        <v>101472</v>
      </c>
      <c r="B7031" s="210" t="s">
        <v>5373</v>
      </c>
      <c r="C7031" s="209" t="s">
        <v>4712</v>
      </c>
      <c r="D7031" s="211">
        <v>20.07</v>
      </c>
      <c r="E7031" s="218"/>
      <c r="F7031" s="218"/>
      <c r="G7031" s="218"/>
      <c r="H7031" s="219"/>
    </row>
    <row r="7032" spans="1:8" ht="52.8">
      <c r="A7032" s="209">
        <v>101473</v>
      </c>
      <c r="B7032" s="210" t="s">
        <v>5374</v>
      </c>
      <c r="C7032" s="209" t="s">
        <v>4712</v>
      </c>
      <c r="D7032" s="211">
        <v>28.9</v>
      </c>
      <c r="E7032" s="218"/>
      <c r="F7032" s="218"/>
      <c r="G7032" s="218"/>
      <c r="H7032" s="219"/>
    </row>
    <row r="7033" spans="1:8" ht="52.8">
      <c r="A7033" s="209">
        <v>101474</v>
      </c>
      <c r="B7033" s="210" t="s">
        <v>5375</v>
      </c>
      <c r="C7033" s="209" t="s">
        <v>4712</v>
      </c>
      <c r="D7033" s="211">
        <v>20.67</v>
      </c>
      <c r="E7033" s="218"/>
      <c r="F7033" s="218"/>
      <c r="G7033" s="218"/>
      <c r="H7033" s="219"/>
    </row>
    <row r="7034" spans="1:8" ht="52.8">
      <c r="A7034" s="209">
        <v>101475</v>
      </c>
      <c r="B7034" s="210" t="s">
        <v>5376</v>
      </c>
      <c r="C7034" s="209" t="s">
        <v>4712</v>
      </c>
      <c r="D7034" s="211">
        <v>18.350000000000001</v>
      </c>
      <c r="E7034" s="218"/>
      <c r="F7034" s="218"/>
      <c r="G7034" s="218"/>
      <c r="H7034" s="219"/>
    </row>
    <row r="7035" spans="1:8" ht="52.8">
      <c r="A7035" s="209">
        <v>101476</v>
      </c>
      <c r="B7035" s="210" t="s">
        <v>5377</v>
      </c>
      <c r="C7035" s="209" t="s">
        <v>4712</v>
      </c>
      <c r="D7035" s="211">
        <v>16.36</v>
      </c>
      <c r="E7035" s="218"/>
      <c r="F7035" s="218"/>
      <c r="G7035" s="218"/>
      <c r="H7035" s="219"/>
    </row>
    <row r="7036" spans="1:8" ht="52.8">
      <c r="A7036" s="209">
        <v>101477</v>
      </c>
      <c r="B7036" s="210" t="s">
        <v>5378</v>
      </c>
      <c r="C7036" s="209" t="s">
        <v>4712</v>
      </c>
      <c r="D7036" s="211">
        <v>13.39</v>
      </c>
      <c r="E7036" s="218"/>
      <c r="F7036" s="218"/>
      <c r="G7036" s="218"/>
      <c r="H7036" s="219"/>
    </row>
    <row r="7037" spans="1:8" ht="52.8">
      <c r="A7037" s="209">
        <v>101478</v>
      </c>
      <c r="B7037" s="210" t="s">
        <v>5379</v>
      </c>
      <c r="C7037" s="209" t="s">
        <v>4712</v>
      </c>
      <c r="D7037" s="211">
        <v>11.4</v>
      </c>
      <c r="E7037" s="218"/>
      <c r="F7037" s="218"/>
      <c r="G7037" s="218"/>
      <c r="H7037" s="219"/>
    </row>
    <row r="7038" spans="1:8" ht="52.8">
      <c r="A7038" s="209">
        <v>101480</v>
      </c>
      <c r="B7038" s="210" t="s">
        <v>5380</v>
      </c>
      <c r="C7038" s="209" t="s">
        <v>4712</v>
      </c>
      <c r="D7038" s="211">
        <v>67.73</v>
      </c>
      <c r="E7038" s="218"/>
      <c r="F7038" s="218"/>
      <c r="G7038" s="218"/>
      <c r="H7038" s="219"/>
    </row>
    <row r="7039" spans="1:8" ht="52.8">
      <c r="A7039" s="209">
        <v>101481</v>
      </c>
      <c r="B7039" s="210" t="s">
        <v>5381</v>
      </c>
      <c r="C7039" s="209" t="s">
        <v>4712</v>
      </c>
      <c r="D7039" s="211">
        <v>48.92</v>
      </c>
      <c r="E7039" s="218"/>
      <c r="F7039" s="218"/>
      <c r="G7039" s="218"/>
      <c r="H7039" s="219"/>
    </row>
    <row r="7040" spans="1:8" ht="52.8">
      <c r="A7040" s="209">
        <v>101482</v>
      </c>
      <c r="B7040" s="210" t="s">
        <v>5382</v>
      </c>
      <c r="C7040" s="209" t="s">
        <v>4712</v>
      </c>
      <c r="D7040" s="211">
        <v>36.57</v>
      </c>
      <c r="E7040" s="218"/>
      <c r="F7040" s="218"/>
      <c r="G7040" s="218"/>
      <c r="H7040" s="219"/>
    </row>
    <row r="7041" spans="1:8" ht="52.8">
      <c r="A7041" s="209">
        <v>101483</v>
      </c>
      <c r="B7041" s="210" t="s">
        <v>5383</v>
      </c>
      <c r="C7041" s="209" t="s">
        <v>4712</v>
      </c>
      <c r="D7041" s="211">
        <v>37.950000000000003</v>
      </c>
      <c r="E7041" s="218"/>
      <c r="F7041" s="218"/>
      <c r="G7041" s="218"/>
      <c r="H7041" s="219"/>
    </row>
    <row r="7042" spans="1:8" ht="52.8">
      <c r="A7042" s="209">
        <v>101484</v>
      </c>
      <c r="B7042" s="210" t="s">
        <v>5384</v>
      </c>
      <c r="C7042" s="209" t="s">
        <v>4712</v>
      </c>
      <c r="D7042" s="211">
        <v>196.69</v>
      </c>
      <c r="E7042" s="218"/>
      <c r="F7042" s="218"/>
      <c r="G7042" s="218"/>
      <c r="H7042" s="219"/>
    </row>
    <row r="7043" spans="1:8" ht="52.8">
      <c r="A7043" s="209">
        <v>101485</v>
      </c>
      <c r="B7043" s="210" t="s">
        <v>5385</v>
      </c>
      <c r="C7043" s="209" t="s">
        <v>4712</v>
      </c>
      <c r="D7043" s="211">
        <v>150.97999999999999</v>
      </c>
      <c r="E7043" s="218"/>
      <c r="F7043" s="218"/>
      <c r="G7043" s="218"/>
      <c r="H7043" s="219"/>
    </row>
    <row r="7044" spans="1:8" ht="52.8">
      <c r="A7044" s="209">
        <v>101486</v>
      </c>
      <c r="B7044" s="210" t="s">
        <v>5386</v>
      </c>
      <c r="C7044" s="209" t="s">
        <v>4712</v>
      </c>
      <c r="D7044" s="211">
        <v>136.01</v>
      </c>
      <c r="E7044" s="218"/>
      <c r="F7044" s="218"/>
      <c r="G7044" s="218"/>
      <c r="H7044" s="219"/>
    </row>
    <row r="7045" spans="1:8" ht="52.8">
      <c r="A7045" s="209">
        <v>101487</v>
      </c>
      <c r="B7045" s="210" t="s">
        <v>5387</v>
      </c>
      <c r="C7045" s="209" t="s">
        <v>4712</v>
      </c>
      <c r="D7045" s="211">
        <v>99.58</v>
      </c>
      <c r="E7045" s="218"/>
      <c r="F7045" s="218"/>
      <c r="G7045" s="218"/>
      <c r="H7045" s="219"/>
    </row>
    <row r="7046" spans="1:8" ht="52.8">
      <c r="A7046" s="209">
        <v>101488</v>
      </c>
      <c r="B7046" s="210" t="s">
        <v>5388</v>
      </c>
      <c r="C7046" s="209" t="s">
        <v>4712</v>
      </c>
      <c r="D7046" s="211">
        <v>86.17</v>
      </c>
      <c r="E7046" s="218"/>
      <c r="F7046" s="218"/>
      <c r="G7046" s="218"/>
      <c r="H7046" s="219"/>
    </row>
    <row r="7047" spans="1:8" ht="52.8">
      <c r="A7047" s="209">
        <v>101188</v>
      </c>
      <c r="B7047" s="210" t="s">
        <v>5389</v>
      </c>
      <c r="C7047" s="209" t="s">
        <v>19</v>
      </c>
      <c r="D7047" s="211">
        <v>5.72</v>
      </c>
      <c r="E7047" s="218"/>
      <c r="F7047" s="218"/>
      <c r="G7047" s="218"/>
      <c r="H7047" s="219"/>
    </row>
    <row r="7048" spans="1:8" ht="66">
      <c r="A7048" s="209">
        <v>101189</v>
      </c>
      <c r="B7048" s="210" t="s">
        <v>5390</v>
      </c>
      <c r="C7048" s="209" t="s">
        <v>19</v>
      </c>
      <c r="D7048" s="211">
        <v>68.23</v>
      </c>
      <c r="E7048" s="218"/>
      <c r="F7048" s="218"/>
      <c r="G7048" s="218"/>
      <c r="H7048" s="219"/>
    </row>
    <row r="7049" spans="1:8" ht="66">
      <c r="A7049" s="209">
        <v>101190</v>
      </c>
      <c r="B7049" s="210" t="s">
        <v>5391</v>
      </c>
      <c r="C7049" s="209" t="s">
        <v>19</v>
      </c>
      <c r="D7049" s="211">
        <v>67.459999999999994</v>
      </c>
      <c r="E7049" s="218"/>
      <c r="F7049" s="218"/>
      <c r="G7049" s="218"/>
      <c r="H7049" s="219"/>
    </row>
    <row r="7050" spans="1:8" ht="52.8">
      <c r="A7050" s="209">
        <v>101191</v>
      </c>
      <c r="B7050" s="210" t="s">
        <v>5392</v>
      </c>
      <c r="C7050" s="209" t="s">
        <v>19</v>
      </c>
      <c r="D7050" s="211">
        <v>67.84</v>
      </c>
      <c r="E7050" s="218"/>
      <c r="F7050" s="218"/>
      <c r="G7050" s="218"/>
      <c r="H7050" s="219"/>
    </row>
    <row r="7051" spans="1:8" ht="66">
      <c r="A7051" s="209">
        <v>101192</v>
      </c>
      <c r="B7051" s="210" t="s">
        <v>5393</v>
      </c>
      <c r="C7051" s="209" t="s">
        <v>19</v>
      </c>
      <c r="D7051" s="211">
        <v>68.459999999999994</v>
      </c>
      <c r="E7051" s="218"/>
      <c r="F7051" s="218"/>
      <c r="G7051" s="218"/>
      <c r="H7051" s="219"/>
    </row>
    <row r="7052" spans="1:8" ht="66">
      <c r="A7052" s="209">
        <v>101193</v>
      </c>
      <c r="B7052" s="210" t="s">
        <v>5394</v>
      </c>
      <c r="C7052" s="209" t="s">
        <v>19</v>
      </c>
      <c r="D7052" s="211">
        <v>61.24</v>
      </c>
      <c r="E7052" s="218"/>
      <c r="F7052" s="218"/>
      <c r="G7052" s="218"/>
      <c r="H7052" s="219"/>
    </row>
    <row r="7053" spans="1:8" ht="52.8">
      <c r="A7053" s="209">
        <v>101194</v>
      </c>
      <c r="B7053" s="210" t="s">
        <v>5395</v>
      </c>
      <c r="C7053" s="209" t="s">
        <v>19</v>
      </c>
      <c r="D7053" s="211">
        <v>61.62</v>
      </c>
      <c r="E7053" s="218"/>
      <c r="F7053" s="218"/>
      <c r="G7053" s="218"/>
      <c r="H7053" s="219"/>
    </row>
    <row r="7054" spans="1:8" ht="66">
      <c r="A7054" s="209">
        <v>101197</v>
      </c>
      <c r="B7054" s="210" t="s">
        <v>5396</v>
      </c>
      <c r="C7054" s="209" t="s">
        <v>19</v>
      </c>
      <c r="D7054" s="211">
        <v>129.63999999999999</v>
      </c>
      <c r="E7054" s="218"/>
      <c r="F7054" s="218"/>
      <c r="G7054" s="218"/>
      <c r="H7054" s="219"/>
    </row>
    <row r="7055" spans="1:8" ht="66">
      <c r="A7055" s="209">
        <v>101198</v>
      </c>
      <c r="B7055" s="210" t="s">
        <v>5397</v>
      </c>
      <c r="C7055" s="209" t="s">
        <v>19</v>
      </c>
      <c r="D7055" s="211">
        <v>91.33</v>
      </c>
      <c r="E7055" s="218"/>
      <c r="F7055" s="218"/>
      <c r="G7055" s="218"/>
      <c r="H7055" s="219"/>
    </row>
    <row r="7056" spans="1:8" ht="66">
      <c r="A7056" s="209">
        <v>101199</v>
      </c>
      <c r="B7056" s="210" t="s">
        <v>5398</v>
      </c>
      <c r="C7056" s="209" t="s">
        <v>19</v>
      </c>
      <c r="D7056" s="211">
        <v>92.28</v>
      </c>
      <c r="E7056" s="218"/>
      <c r="F7056" s="218"/>
      <c r="G7056" s="218"/>
      <c r="H7056" s="219"/>
    </row>
    <row r="7057" spans="1:8" ht="66">
      <c r="A7057" s="209">
        <v>101200</v>
      </c>
      <c r="B7057" s="210" t="s">
        <v>5399</v>
      </c>
      <c r="C7057" s="209" t="s">
        <v>19</v>
      </c>
      <c r="D7057" s="211">
        <v>51.21</v>
      </c>
      <c r="E7057" s="218"/>
      <c r="F7057" s="218"/>
      <c r="G7057" s="218"/>
      <c r="H7057" s="219"/>
    </row>
    <row r="7058" spans="1:8" ht="66">
      <c r="A7058" s="209">
        <v>101201</v>
      </c>
      <c r="B7058" s="210" t="s">
        <v>5400</v>
      </c>
      <c r="C7058" s="209" t="s">
        <v>19</v>
      </c>
      <c r="D7058" s="211">
        <v>64</v>
      </c>
      <c r="E7058" s="218"/>
      <c r="F7058" s="218"/>
      <c r="G7058" s="218"/>
      <c r="H7058" s="219"/>
    </row>
    <row r="7059" spans="1:8" ht="66">
      <c r="A7059" s="209">
        <v>101202</v>
      </c>
      <c r="B7059" s="210" t="s">
        <v>5401</v>
      </c>
      <c r="C7059" s="209" t="s">
        <v>19</v>
      </c>
      <c r="D7059" s="211">
        <v>42.48</v>
      </c>
      <c r="E7059" s="218"/>
      <c r="F7059" s="218"/>
      <c r="G7059" s="218"/>
      <c r="H7059" s="219"/>
    </row>
    <row r="7060" spans="1:8" ht="66">
      <c r="A7060" s="209">
        <v>101203</v>
      </c>
      <c r="B7060" s="210" t="s">
        <v>5402</v>
      </c>
      <c r="C7060" s="209" t="s">
        <v>19</v>
      </c>
      <c r="D7060" s="211">
        <v>41.52</v>
      </c>
      <c r="E7060" s="218"/>
      <c r="F7060" s="218"/>
      <c r="G7060" s="218"/>
      <c r="H7060" s="219"/>
    </row>
    <row r="7061" spans="1:8" ht="66">
      <c r="A7061" s="209">
        <v>101204</v>
      </c>
      <c r="B7061" s="210" t="s">
        <v>5403</v>
      </c>
      <c r="C7061" s="209" t="s">
        <v>19</v>
      </c>
      <c r="D7061" s="211">
        <v>41.9</v>
      </c>
      <c r="E7061" s="218"/>
      <c r="F7061" s="218"/>
      <c r="G7061" s="218"/>
      <c r="H7061" s="219"/>
    </row>
    <row r="7062" spans="1:8" ht="52.8">
      <c r="A7062" s="209">
        <v>101205</v>
      </c>
      <c r="B7062" s="210" t="s">
        <v>5404</v>
      </c>
      <c r="C7062" s="209" t="s">
        <v>19</v>
      </c>
      <c r="D7062" s="211">
        <v>42.48</v>
      </c>
      <c r="E7062" s="218"/>
      <c r="F7062" s="218"/>
      <c r="G7062" s="218"/>
      <c r="H7062" s="219"/>
    </row>
    <row r="7063" spans="1:8" ht="92.4">
      <c r="A7063" s="209">
        <v>102362</v>
      </c>
      <c r="B7063" s="210" t="s">
        <v>5405</v>
      </c>
      <c r="C7063" s="209" t="s">
        <v>783</v>
      </c>
      <c r="D7063" s="211">
        <v>166.68</v>
      </c>
      <c r="E7063" s="218"/>
      <c r="F7063" s="218"/>
      <c r="G7063" s="218"/>
      <c r="H7063" s="219"/>
    </row>
    <row r="7064" spans="1:8" ht="92.4">
      <c r="A7064" s="209">
        <v>102363</v>
      </c>
      <c r="B7064" s="210" t="s">
        <v>5406</v>
      </c>
      <c r="C7064" s="209" t="s">
        <v>783</v>
      </c>
      <c r="D7064" s="211">
        <v>183.91</v>
      </c>
      <c r="E7064" s="218"/>
      <c r="F7064" s="218"/>
      <c r="G7064" s="218"/>
      <c r="H7064" s="219"/>
    </row>
    <row r="7065" spans="1:8" ht="92.4">
      <c r="A7065" s="209">
        <v>102364</v>
      </c>
      <c r="B7065" s="210" t="s">
        <v>5407</v>
      </c>
      <c r="C7065" s="209" t="s">
        <v>783</v>
      </c>
      <c r="D7065" s="211">
        <v>215.03</v>
      </c>
      <c r="E7065" s="218"/>
      <c r="F7065" s="218"/>
      <c r="G7065" s="218"/>
      <c r="H7065" s="219"/>
    </row>
    <row r="7066" spans="1:8" ht="26.4">
      <c r="A7066" s="209">
        <v>98509</v>
      </c>
      <c r="B7066" s="210" t="s">
        <v>5408</v>
      </c>
      <c r="C7066" s="209" t="s">
        <v>22</v>
      </c>
      <c r="D7066" s="211">
        <v>64.819999999999993</v>
      </c>
      <c r="E7066" s="218"/>
      <c r="F7066" s="218"/>
      <c r="G7066" s="218"/>
      <c r="H7066" s="219"/>
    </row>
    <row r="7067" spans="1:8" ht="26.4">
      <c r="A7067" s="209">
        <v>98510</v>
      </c>
      <c r="B7067" s="210" t="s">
        <v>5409</v>
      </c>
      <c r="C7067" s="209" t="s">
        <v>22</v>
      </c>
      <c r="D7067" s="211">
        <v>92.09</v>
      </c>
      <c r="E7067" s="218"/>
      <c r="F7067" s="218"/>
      <c r="G7067" s="218"/>
      <c r="H7067" s="219"/>
    </row>
    <row r="7068" spans="1:8" ht="39.6">
      <c r="A7068" s="209">
        <v>98511</v>
      </c>
      <c r="B7068" s="210" t="s">
        <v>5410</v>
      </c>
      <c r="C7068" s="209" t="s">
        <v>22</v>
      </c>
      <c r="D7068" s="211">
        <v>178.15</v>
      </c>
      <c r="E7068" s="218"/>
      <c r="F7068" s="218"/>
      <c r="G7068" s="218"/>
      <c r="H7068" s="219"/>
    </row>
    <row r="7069" spans="1:8" ht="26.4">
      <c r="A7069" s="209">
        <v>98516</v>
      </c>
      <c r="B7069" s="210" t="s">
        <v>5411</v>
      </c>
      <c r="C7069" s="209" t="s">
        <v>22</v>
      </c>
      <c r="D7069" s="211">
        <v>411.93</v>
      </c>
      <c r="E7069" s="218"/>
      <c r="F7069" s="218"/>
      <c r="G7069" s="218"/>
      <c r="H7069" s="219"/>
    </row>
    <row r="7070" spans="1:8" ht="26.4">
      <c r="A7070" s="209">
        <v>98519</v>
      </c>
      <c r="B7070" s="210" t="s">
        <v>5412</v>
      </c>
      <c r="C7070" s="209" t="s">
        <v>783</v>
      </c>
      <c r="D7070" s="211">
        <v>1.84</v>
      </c>
      <c r="E7070" s="218"/>
      <c r="F7070" s="218"/>
      <c r="G7070" s="218"/>
      <c r="H7070" s="219"/>
    </row>
    <row r="7071" spans="1:8" ht="13.8">
      <c r="A7071" s="209">
        <v>98520</v>
      </c>
      <c r="B7071" s="210" t="s">
        <v>5413</v>
      </c>
      <c r="C7071" s="209" t="s">
        <v>783</v>
      </c>
      <c r="D7071" s="211">
        <v>4.6500000000000004</v>
      </c>
      <c r="E7071" s="218"/>
      <c r="F7071" s="218"/>
      <c r="G7071" s="218"/>
      <c r="H7071" s="219"/>
    </row>
    <row r="7072" spans="1:8" ht="26.4">
      <c r="A7072" s="209">
        <v>98521</v>
      </c>
      <c r="B7072" s="210" t="s">
        <v>5414</v>
      </c>
      <c r="C7072" s="209" t="s">
        <v>783</v>
      </c>
      <c r="D7072" s="211">
        <v>0.34</v>
      </c>
      <c r="E7072" s="218"/>
      <c r="F7072" s="218"/>
      <c r="G7072" s="218"/>
      <c r="H7072" s="219"/>
    </row>
    <row r="7073" spans="1:8" ht="39.6">
      <c r="A7073" s="209">
        <v>98522</v>
      </c>
      <c r="B7073" s="210" t="s">
        <v>5415</v>
      </c>
      <c r="C7073" s="209" t="s">
        <v>19</v>
      </c>
      <c r="D7073" s="211">
        <v>176.37</v>
      </c>
      <c r="E7073" s="218"/>
      <c r="F7073" s="218"/>
      <c r="G7073" s="218"/>
      <c r="H7073" s="219"/>
    </row>
    <row r="7074" spans="1:8" ht="26.4">
      <c r="A7074" s="209">
        <v>98524</v>
      </c>
      <c r="B7074" s="210" t="s">
        <v>5416</v>
      </c>
      <c r="C7074" s="209" t="s">
        <v>783</v>
      </c>
      <c r="D7074" s="211">
        <v>2.82</v>
      </c>
      <c r="E7074" s="218"/>
      <c r="F7074" s="218"/>
      <c r="G7074" s="218"/>
      <c r="H7074" s="219"/>
    </row>
    <row r="7075" spans="1:8" ht="26.4">
      <c r="A7075" s="209">
        <v>98503</v>
      </c>
      <c r="B7075" s="210" t="s">
        <v>5417</v>
      </c>
      <c r="C7075" s="209" t="s">
        <v>783</v>
      </c>
      <c r="D7075" s="211">
        <v>21.25</v>
      </c>
      <c r="E7075" s="218"/>
      <c r="F7075" s="218"/>
      <c r="G7075" s="218"/>
      <c r="H7075" s="219"/>
    </row>
    <row r="7076" spans="1:8" ht="26.4">
      <c r="A7076" s="209">
        <v>98504</v>
      </c>
      <c r="B7076" s="210" t="s">
        <v>5418</v>
      </c>
      <c r="C7076" s="209" t="s">
        <v>783</v>
      </c>
      <c r="D7076" s="211">
        <v>15.21</v>
      </c>
      <c r="E7076" s="218"/>
      <c r="F7076" s="218"/>
      <c r="G7076" s="218"/>
      <c r="H7076" s="219"/>
    </row>
    <row r="7077" spans="1:8" ht="13.8">
      <c r="A7077" s="209">
        <v>98505</v>
      </c>
      <c r="B7077" s="210" t="s">
        <v>5419</v>
      </c>
      <c r="C7077" s="209" t="s">
        <v>783</v>
      </c>
      <c r="D7077" s="211">
        <v>92.63</v>
      </c>
      <c r="E7077" s="218"/>
      <c r="F7077" s="218"/>
      <c r="G7077" s="218"/>
      <c r="H7077" s="219"/>
    </row>
    <row r="7078" spans="1:8" ht="26.4">
      <c r="A7078" s="209">
        <v>103946</v>
      </c>
      <c r="B7078" s="210" t="s">
        <v>5420</v>
      </c>
      <c r="C7078" s="209" t="s">
        <v>783</v>
      </c>
      <c r="D7078" s="211">
        <v>19.79</v>
      </c>
      <c r="E7078" s="218"/>
      <c r="F7078" s="218"/>
      <c r="G7078" s="218"/>
      <c r="H7078" s="219"/>
    </row>
    <row r="7079" spans="1:8" ht="66">
      <c r="A7079" s="209">
        <v>103185</v>
      </c>
      <c r="B7079" s="210" t="s">
        <v>5421</v>
      </c>
      <c r="C7079" s="209" t="s">
        <v>22</v>
      </c>
      <c r="D7079" s="211">
        <v>6139</v>
      </c>
      <c r="E7079" s="218"/>
      <c r="F7079" s="218"/>
      <c r="G7079" s="218"/>
      <c r="H7079" s="220"/>
    </row>
    <row r="7080" spans="1:8" ht="79.2">
      <c r="A7080" s="209">
        <v>103186</v>
      </c>
      <c r="B7080" s="210" t="s">
        <v>5422</v>
      </c>
      <c r="C7080" s="209" t="s">
        <v>22</v>
      </c>
      <c r="D7080" s="211">
        <v>6480.87</v>
      </c>
      <c r="E7080" s="218"/>
      <c r="F7080" s="218"/>
      <c r="G7080" s="218"/>
      <c r="H7080" s="220"/>
    </row>
    <row r="7081" spans="1:8" ht="79.2">
      <c r="A7081" s="209">
        <v>103187</v>
      </c>
      <c r="B7081" s="210" t="s">
        <v>5423</v>
      </c>
      <c r="C7081" s="209" t="s">
        <v>22</v>
      </c>
      <c r="D7081" s="211">
        <v>4867.09</v>
      </c>
      <c r="E7081" s="218"/>
      <c r="F7081" s="218"/>
      <c r="G7081" s="218"/>
      <c r="H7081" s="220"/>
    </row>
    <row r="7082" spans="1:8" ht="79.2">
      <c r="A7082" s="209">
        <v>103188</v>
      </c>
      <c r="B7082" s="210" t="s">
        <v>5424</v>
      </c>
      <c r="C7082" s="209" t="s">
        <v>22</v>
      </c>
      <c r="D7082" s="211">
        <v>5235.32</v>
      </c>
      <c r="E7082" s="218"/>
      <c r="F7082" s="218"/>
      <c r="G7082" s="218"/>
      <c r="H7082" s="220"/>
    </row>
    <row r="7083" spans="1:8" ht="79.2">
      <c r="A7083" s="209">
        <v>103189</v>
      </c>
      <c r="B7083" s="210" t="s">
        <v>5425</v>
      </c>
      <c r="C7083" s="209" t="s">
        <v>22</v>
      </c>
      <c r="D7083" s="211">
        <v>2622.7</v>
      </c>
      <c r="E7083" s="218"/>
      <c r="F7083" s="218"/>
      <c r="G7083" s="218"/>
      <c r="H7083" s="220"/>
    </row>
    <row r="7084" spans="1:8" ht="66">
      <c r="A7084" s="209">
        <v>103190</v>
      </c>
      <c r="B7084" s="210" t="s">
        <v>5426</v>
      </c>
      <c r="C7084" s="209" t="s">
        <v>22</v>
      </c>
      <c r="D7084" s="211">
        <v>4082.57</v>
      </c>
      <c r="E7084" s="218"/>
      <c r="F7084" s="218"/>
      <c r="G7084" s="218"/>
      <c r="H7084" s="220"/>
    </row>
    <row r="7085" spans="1:8" ht="66">
      <c r="A7085" s="209">
        <v>103191</v>
      </c>
      <c r="B7085" s="210" t="s">
        <v>5427</v>
      </c>
      <c r="C7085" s="209" t="s">
        <v>22</v>
      </c>
      <c r="D7085" s="211">
        <v>2381.5</v>
      </c>
      <c r="E7085" s="218"/>
      <c r="F7085" s="218"/>
      <c r="G7085" s="218"/>
      <c r="H7085" s="220"/>
    </row>
    <row r="7086" spans="1:8" ht="66">
      <c r="A7086" s="209">
        <v>103192</v>
      </c>
      <c r="B7086" s="210" t="s">
        <v>5428</v>
      </c>
      <c r="C7086" s="209" t="s">
        <v>22</v>
      </c>
      <c r="D7086" s="211">
        <v>2535.14</v>
      </c>
      <c r="E7086" s="218"/>
      <c r="F7086" s="218"/>
      <c r="G7086" s="218"/>
      <c r="H7086" s="220"/>
    </row>
    <row r="7087" spans="1:8" ht="66">
      <c r="A7087" s="209">
        <v>103193</v>
      </c>
      <c r="B7087" s="210" t="s">
        <v>5429</v>
      </c>
      <c r="C7087" s="209" t="s">
        <v>22</v>
      </c>
      <c r="D7087" s="211">
        <v>1953.87</v>
      </c>
      <c r="E7087" s="218"/>
      <c r="F7087" s="218"/>
      <c r="G7087" s="218"/>
      <c r="H7087" s="220"/>
    </row>
    <row r="7088" spans="1:8" ht="66">
      <c r="A7088" s="209">
        <v>103194</v>
      </c>
      <c r="B7088" s="210" t="s">
        <v>5430</v>
      </c>
      <c r="C7088" s="209" t="s">
        <v>22</v>
      </c>
      <c r="D7088" s="211">
        <v>2811.84</v>
      </c>
      <c r="E7088" s="218"/>
      <c r="F7088" s="218"/>
      <c r="G7088" s="218"/>
      <c r="H7088" s="220"/>
    </row>
    <row r="7089" spans="1:8" ht="66">
      <c r="A7089" s="209">
        <v>103195</v>
      </c>
      <c r="B7089" s="210" t="s">
        <v>5431</v>
      </c>
      <c r="C7089" s="209" t="s">
        <v>22</v>
      </c>
      <c r="D7089" s="211">
        <v>2193.69</v>
      </c>
      <c r="E7089" s="218"/>
      <c r="F7089" s="218"/>
      <c r="G7089" s="218"/>
      <c r="H7089" s="220"/>
    </row>
    <row r="7090" spans="1:8" ht="79.2">
      <c r="A7090" s="209">
        <v>103205</v>
      </c>
      <c r="B7090" s="210" t="s">
        <v>5432</v>
      </c>
      <c r="C7090" s="209" t="s">
        <v>22</v>
      </c>
      <c r="D7090" s="211">
        <v>4089.15</v>
      </c>
      <c r="E7090" s="218"/>
      <c r="F7090" s="218"/>
      <c r="G7090" s="218"/>
      <c r="H7090" s="220"/>
    </row>
    <row r="7091" spans="1:8" ht="79.2">
      <c r="A7091" s="209">
        <v>103206</v>
      </c>
      <c r="B7091" s="210" t="s">
        <v>5433</v>
      </c>
      <c r="C7091" s="209" t="s">
        <v>22</v>
      </c>
      <c r="D7091" s="211">
        <v>2388.08</v>
      </c>
      <c r="E7091" s="218"/>
      <c r="F7091" s="218"/>
      <c r="G7091" s="218"/>
      <c r="H7091" s="220"/>
    </row>
    <row r="7092" spans="1:8" ht="79.2">
      <c r="A7092" s="209">
        <v>103207</v>
      </c>
      <c r="B7092" s="210" t="s">
        <v>5434</v>
      </c>
      <c r="C7092" s="209" t="s">
        <v>22</v>
      </c>
      <c r="D7092" s="211">
        <v>2541.7199999999998</v>
      </c>
      <c r="E7092" s="218"/>
      <c r="F7092" s="218"/>
      <c r="G7092" s="218"/>
      <c r="H7092" s="220"/>
    </row>
    <row r="7093" spans="1:8" ht="79.2">
      <c r="A7093" s="209">
        <v>103208</v>
      </c>
      <c r="B7093" s="210" t="s">
        <v>5435</v>
      </c>
      <c r="C7093" s="209" t="s">
        <v>22</v>
      </c>
      <c r="D7093" s="211">
        <v>1960.45</v>
      </c>
      <c r="E7093" s="218"/>
      <c r="F7093" s="218"/>
      <c r="G7093" s="218"/>
      <c r="H7093" s="220"/>
    </row>
    <row r="7094" spans="1:8" ht="66">
      <c r="A7094" s="209">
        <v>103209</v>
      </c>
      <c r="B7094" s="210" t="s">
        <v>5436</v>
      </c>
      <c r="C7094" s="209" t="s">
        <v>22</v>
      </c>
      <c r="D7094" s="211">
        <v>2818.42</v>
      </c>
      <c r="E7094" s="218"/>
      <c r="F7094" s="218"/>
      <c r="G7094" s="218"/>
      <c r="H7094" s="220"/>
    </row>
    <row r="7095" spans="1:8" ht="79.2">
      <c r="A7095" s="209">
        <v>103210</v>
      </c>
      <c r="B7095" s="210" t="s">
        <v>5437</v>
      </c>
      <c r="C7095" s="209" t="s">
        <v>22</v>
      </c>
      <c r="D7095" s="211">
        <v>2283.06</v>
      </c>
      <c r="E7095" s="218"/>
      <c r="F7095" s="218"/>
      <c r="G7095" s="218"/>
      <c r="H7095" s="220"/>
    </row>
    <row r="7096" spans="1:8" ht="66">
      <c r="A7096" s="209">
        <v>103304</v>
      </c>
      <c r="B7096" s="210" t="s">
        <v>5438</v>
      </c>
      <c r="C7096" s="209" t="s">
        <v>22</v>
      </c>
      <c r="D7096" s="211">
        <v>1243.9000000000001</v>
      </c>
      <c r="E7096" s="218"/>
      <c r="F7096" s="218"/>
      <c r="G7096" s="218"/>
      <c r="H7096" s="220"/>
    </row>
    <row r="7097" spans="1:8" ht="66">
      <c r="A7097" s="209">
        <v>103307</v>
      </c>
      <c r="B7097" s="210" t="s">
        <v>5439</v>
      </c>
      <c r="C7097" s="209" t="s">
        <v>22</v>
      </c>
      <c r="D7097" s="211">
        <v>1329.37</v>
      </c>
      <c r="E7097" s="218"/>
      <c r="F7097" s="218"/>
      <c r="G7097" s="218"/>
      <c r="H7097" s="220"/>
    </row>
    <row r="7098" spans="1:8" ht="66">
      <c r="A7098" s="209">
        <v>103310</v>
      </c>
      <c r="B7098" s="210" t="s">
        <v>5440</v>
      </c>
      <c r="C7098" s="209" t="s">
        <v>22</v>
      </c>
      <c r="D7098" s="211">
        <v>1284.8900000000001</v>
      </c>
      <c r="E7098" s="218"/>
      <c r="F7098" s="218"/>
      <c r="G7098" s="218"/>
      <c r="H7098" s="220"/>
    </row>
    <row r="7099" spans="1:8" ht="52.8">
      <c r="A7099" s="209">
        <v>103314</v>
      </c>
      <c r="B7099" s="210" t="s">
        <v>5441</v>
      </c>
      <c r="C7099" s="209" t="s">
        <v>783</v>
      </c>
      <c r="D7099" s="211">
        <v>237.52</v>
      </c>
      <c r="E7099" s="218"/>
      <c r="F7099" s="218"/>
      <c r="G7099" s="218"/>
      <c r="H7099" s="219"/>
    </row>
    <row r="7100" spans="1:8" ht="52.8">
      <c r="A7100" s="209">
        <v>103315</v>
      </c>
      <c r="B7100" s="210" t="s">
        <v>5442</v>
      </c>
      <c r="C7100" s="209" t="s">
        <v>783</v>
      </c>
      <c r="D7100" s="211">
        <v>230.03</v>
      </c>
      <c r="E7100" s="218"/>
      <c r="F7100" s="218"/>
      <c r="G7100" s="218"/>
      <c r="H7100" s="219"/>
    </row>
    <row r="7101" spans="1:8" ht="39.6">
      <c r="A7101" s="209">
        <v>103769</v>
      </c>
      <c r="B7101" s="210" t="s">
        <v>5443</v>
      </c>
      <c r="C7101" s="209" t="s">
        <v>22</v>
      </c>
      <c r="D7101" s="211">
        <v>4106.3599999999997</v>
      </c>
      <c r="E7101" s="218"/>
      <c r="F7101" s="218"/>
      <c r="G7101" s="218"/>
      <c r="H7101" s="220"/>
    </row>
    <row r="7102" spans="1:8" ht="52.8">
      <c r="A7102" s="209">
        <v>98525</v>
      </c>
      <c r="B7102" s="210" t="s">
        <v>5444</v>
      </c>
      <c r="C7102" s="209" t="s">
        <v>783</v>
      </c>
      <c r="D7102" s="211">
        <v>0.36</v>
      </c>
      <c r="E7102" s="218"/>
      <c r="F7102" s="218"/>
      <c r="G7102" s="218"/>
      <c r="H7102" s="219"/>
    </row>
    <row r="7103" spans="1:8" ht="39.6">
      <c r="A7103" s="209">
        <v>98526</v>
      </c>
      <c r="B7103" s="210" t="s">
        <v>452</v>
      </c>
      <c r="C7103" s="209" t="s">
        <v>22</v>
      </c>
      <c r="D7103" s="211">
        <v>74.31</v>
      </c>
      <c r="E7103" s="218"/>
      <c r="F7103" s="218"/>
      <c r="G7103" s="218"/>
      <c r="H7103" s="219"/>
    </row>
    <row r="7104" spans="1:8" ht="39.6">
      <c r="A7104" s="209">
        <v>98527</v>
      </c>
      <c r="B7104" s="210" t="s">
        <v>453</v>
      </c>
      <c r="C7104" s="209" t="s">
        <v>22</v>
      </c>
      <c r="D7104" s="211">
        <v>159.99</v>
      </c>
      <c r="E7104" s="218"/>
      <c r="F7104" s="218"/>
      <c r="G7104" s="218"/>
      <c r="H7104" s="219"/>
    </row>
    <row r="7105" spans="1:8" ht="39.6">
      <c r="A7105" s="209">
        <v>98528</v>
      </c>
      <c r="B7105" s="210" t="s">
        <v>5445</v>
      </c>
      <c r="C7105" s="209" t="s">
        <v>22</v>
      </c>
      <c r="D7105" s="211">
        <v>233.98</v>
      </c>
      <c r="E7105" s="218"/>
      <c r="F7105" s="218"/>
      <c r="G7105" s="218"/>
      <c r="H7105" s="219"/>
    </row>
    <row r="7106" spans="1:8" ht="39.6">
      <c r="A7106" s="209">
        <v>98529</v>
      </c>
      <c r="B7106" s="210" t="s">
        <v>450</v>
      </c>
      <c r="C7106" s="209" t="s">
        <v>22</v>
      </c>
      <c r="D7106" s="211">
        <v>60.84</v>
      </c>
      <c r="E7106" s="218"/>
      <c r="F7106" s="218"/>
      <c r="G7106" s="218"/>
      <c r="H7106" s="219"/>
    </row>
    <row r="7107" spans="1:8" ht="39.6">
      <c r="A7107" s="209">
        <v>98530</v>
      </c>
      <c r="B7107" s="210" t="s">
        <v>451</v>
      </c>
      <c r="C7107" s="209" t="s">
        <v>22</v>
      </c>
      <c r="D7107" s="211">
        <v>108.38</v>
      </c>
      <c r="E7107" s="218"/>
      <c r="F7107" s="218"/>
      <c r="G7107" s="218"/>
      <c r="H7107" s="219"/>
    </row>
    <row r="7108" spans="1:8" ht="39.6">
      <c r="A7108" s="209">
        <v>98531</v>
      </c>
      <c r="B7108" s="210" t="s">
        <v>5446</v>
      </c>
      <c r="C7108" s="209" t="s">
        <v>22</v>
      </c>
      <c r="D7108" s="211">
        <v>263.45</v>
      </c>
      <c r="E7108" s="218"/>
      <c r="F7108" s="218"/>
      <c r="G7108" s="218"/>
      <c r="H7108" s="219"/>
    </row>
    <row r="7109" spans="1:8" ht="26.4">
      <c r="A7109" s="209">
        <v>98532</v>
      </c>
      <c r="B7109" s="210" t="s">
        <v>5447</v>
      </c>
      <c r="C7109" s="209" t="s">
        <v>22</v>
      </c>
      <c r="D7109" s="211">
        <v>122.95</v>
      </c>
      <c r="E7109" s="218"/>
      <c r="F7109" s="218"/>
      <c r="G7109" s="218"/>
      <c r="H7109" s="219"/>
    </row>
    <row r="7110" spans="1:8" ht="39.6">
      <c r="A7110" s="209">
        <v>98533</v>
      </c>
      <c r="B7110" s="210" t="s">
        <v>5448</v>
      </c>
      <c r="C7110" s="209" t="s">
        <v>22</v>
      </c>
      <c r="D7110" s="211">
        <v>334.87</v>
      </c>
      <c r="E7110" s="218"/>
      <c r="F7110" s="218"/>
      <c r="G7110" s="218"/>
      <c r="H7110" s="219"/>
    </row>
    <row r="7111" spans="1:8" ht="39.6">
      <c r="A7111" s="209">
        <v>98534</v>
      </c>
      <c r="B7111" s="210" t="s">
        <v>5449</v>
      </c>
      <c r="C7111" s="209" t="s">
        <v>22</v>
      </c>
      <c r="D7111" s="211">
        <v>860.09</v>
      </c>
      <c r="E7111" s="218"/>
      <c r="F7111" s="218"/>
      <c r="G7111" s="218"/>
      <c r="H7111" s="219"/>
    </row>
    <row r="7112" spans="1:8" ht="26.4">
      <c r="A7112" s="209">
        <v>98535</v>
      </c>
      <c r="B7112" s="210" t="s">
        <v>5450</v>
      </c>
      <c r="C7112" s="209" t="s">
        <v>22</v>
      </c>
      <c r="D7112" s="211">
        <v>1357.55</v>
      </c>
      <c r="E7112" s="218"/>
      <c r="F7112" s="218"/>
      <c r="G7112" s="218"/>
      <c r="H7112" s="220"/>
    </row>
    <row r="7113" spans="1:8" ht="26.4">
      <c r="A7113" s="209">
        <v>88238</v>
      </c>
      <c r="B7113" s="210" t="s">
        <v>237</v>
      </c>
      <c r="C7113" s="209" t="s">
        <v>11</v>
      </c>
      <c r="D7113" s="211">
        <v>20.47</v>
      </c>
      <c r="E7113" s="218"/>
      <c r="F7113" s="218"/>
      <c r="G7113" s="218"/>
      <c r="H7113" s="219"/>
    </row>
    <row r="7114" spans="1:8" ht="26.4">
      <c r="A7114" s="209">
        <v>88239</v>
      </c>
      <c r="B7114" s="210" t="s">
        <v>224</v>
      </c>
      <c r="C7114" s="209" t="s">
        <v>11</v>
      </c>
      <c r="D7114" s="211">
        <v>20.34</v>
      </c>
      <c r="E7114" s="218"/>
      <c r="F7114" s="218"/>
      <c r="G7114" s="218"/>
      <c r="H7114" s="219"/>
    </row>
    <row r="7115" spans="1:8" ht="26.4">
      <c r="A7115" s="209">
        <v>88240</v>
      </c>
      <c r="B7115" s="210" t="s">
        <v>5451</v>
      </c>
      <c r="C7115" s="209" t="s">
        <v>11</v>
      </c>
      <c r="D7115" s="211">
        <v>19.29</v>
      </c>
      <c r="E7115" s="218"/>
      <c r="F7115" s="218"/>
      <c r="G7115" s="218"/>
      <c r="H7115" s="219"/>
    </row>
    <row r="7116" spans="1:8" ht="26.4">
      <c r="A7116" s="209">
        <v>88241</v>
      </c>
      <c r="B7116" s="210" t="s">
        <v>5452</v>
      </c>
      <c r="C7116" s="209" t="s">
        <v>11</v>
      </c>
      <c r="D7116" s="211">
        <v>20.3</v>
      </c>
      <c r="E7116" s="218"/>
      <c r="F7116" s="218"/>
      <c r="G7116" s="218"/>
      <c r="H7116" s="219"/>
    </row>
    <row r="7117" spans="1:8" ht="26.4">
      <c r="A7117" s="209">
        <v>88242</v>
      </c>
      <c r="B7117" s="210" t="s">
        <v>5453</v>
      </c>
      <c r="C7117" s="209" t="s">
        <v>11</v>
      </c>
      <c r="D7117" s="211">
        <v>20.52</v>
      </c>
      <c r="E7117" s="218"/>
      <c r="F7117" s="218"/>
      <c r="G7117" s="218"/>
      <c r="H7117" s="219"/>
    </row>
    <row r="7118" spans="1:8" ht="26.4">
      <c r="A7118" s="209">
        <v>88243</v>
      </c>
      <c r="B7118" s="210" t="s">
        <v>245</v>
      </c>
      <c r="C7118" s="209" t="s">
        <v>11</v>
      </c>
      <c r="D7118" s="211">
        <v>20.13</v>
      </c>
      <c r="E7118" s="218"/>
      <c r="F7118" s="218"/>
      <c r="G7118" s="218"/>
      <c r="H7118" s="219"/>
    </row>
    <row r="7119" spans="1:8" ht="13.8">
      <c r="A7119" s="209">
        <v>88245</v>
      </c>
      <c r="B7119" s="210" t="s">
        <v>238</v>
      </c>
      <c r="C7119" s="209" t="s">
        <v>11</v>
      </c>
      <c r="D7119" s="211">
        <v>24.14</v>
      </c>
      <c r="E7119" s="218"/>
      <c r="F7119" s="218"/>
      <c r="G7119" s="218"/>
      <c r="H7119" s="219"/>
    </row>
    <row r="7120" spans="1:8" ht="26.4">
      <c r="A7120" s="209">
        <v>88246</v>
      </c>
      <c r="B7120" s="210" t="s">
        <v>292</v>
      </c>
      <c r="C7120" s="209" t="s">
        <v>11</v>
      </c>
      <c r="D7120" s="211">
        <v>13.6</v>
      </c>
      <c r="E7120" s="218"/>
      <c r="F7120" s="218"/>
      <c r="G7120" s="218"/>
      <c r="H7120" s="219"/>
    </row>
    <row r="7121" spans="1:8" ht="26.4">
      <c r="A7121" s="209">
        <v>88247</v>
      </c>
      <c r="B7121" s="210" t="s">
        <v>211</v>
      </c>
      <c r="C7121" s="209" t="s">
        <v>11</v>
      </c>
      <c r="D7121" s="211">
        <v>20.87</v>
      </c>
      <c r="E7121" s="218"/>
      <c r="F7121" s="218"/>
      <c r="G7121" s="218"/>
      <c r="H7121" s="219"/>
    </row>
    <row r="7122" spans="1:8" ht="26.4">
      <c r="A7122" s="209">
        <v>88248</v>
      </c>
      <c r="B7122" s="210" t="s">
        <v>197</v>
      </c>
      <c r="C7122" s="209" t="s">
        <v>11</v>
      </c>
      <c r="D7122" s="211">
        <v>19.89</v>
      </c>
      <c r="E7122" s="218"/>
      <c r="F7122" s="218"/>
      <c r="G7122" s="218"/>
      <c r="H7122" s="219"/>
    </row>
    <row r="7123" spans="1:8" ht="26.4">
      <c r="A7123" s="209">
        <v>88249</v>
      </c>
      <c r="B7123" s="210" t="s">
        <v>5454</v>
      </c>
      <c r="C7123" s="209" t="s">
        <v>11</v>
      </c>
      <c r="D7123" s="211">
        <v>25.63</v>
      </c>
      <c r="E7123" s="218"/>
      <c r="F7123" s="218"/>
      <c r="G7123" s="218"/>
      <c r="H7123" s="219"/>
    </row>
    <row r="7124" spans="1:8" ht="26.4">
      <c r="A7124" s="209">
        <v>88250</v>
      </c>
      <c r="B7124" s="210" t="s">
        <v>5455</v>
      </c>
      <c r="C7124" s="209" t="s">
        <v>11</v>
      </c>
      <c r="D7124" s="211">
        <v>19.29</v>
      </c>
      <c r="E7124" s="218"/>
      <c r="F7124" s="218"/>
      <c r="G7124" s="218"/>
      <c r="H7124" s="219"/>
    </row>
    <row r="7125" spans="1:8" ht="26.4">
      <c r="A7125" s="209">
        <v>88251</v>
      </c>
      <c r="B7125" s="210" t="s">
        <v>201</v>
      </c>
      <c r="C7125" s="209" t="s">
        <v>11</v>
      </c>
      <c r="D7125" s="211">
        <v>20.47</v>
      </c>
      <c r="E7125" s="218"/>
      <c r="F7125" s="218"/>
      <c r="G7125" s="218"/>
      <c r="H7125" s="219"/>
    </row>
    <row r="7126" spans="1:8" ht="26.4">
      <c r="A7126" s="209">
        <v>88252</v>
      </c>
      <c r="B7126" s="210" t="s">
        <v>5456</v>
      </c>
      <c r="C7126" s="209" t="s">
        <v>11</v>
      </c>
      <c r="D7126" s="211">
        <v>19.14</v>
      </c>
      <c r="E7126" s="218"/>
      <c r="F7126" s="218"/>
      <c r="G7126" s="218"/>
      <c r="H7126" s="219"/>
    </row>
    <row r="7127" spans="1:8" ht="26.4">
      <c r="A7127" s="209">
        <v>88253</v>
      </c>
      <c r="B7127" s="210" t="s">
        <v>5457</v>
      </c>
      <c r="C7127" s="209" t="s">
        <v>11</v>
      </c>
      <c r="D7127" s="211">
        <v>10.45</v>
      </c>
      <c r="E7127" s="218"/>
      <c r="F7127" s="218"/>
      <c r="G7127" s="218"/>
      <c r="H7127" s="219"/>
    </row>
    <row r="7128" spans="1:8" ht="26.4">
      <c r="A7128" s="209">
        <v>88255</v>
      </c>
      <c r="B7128" s="210" t="s">
        <v>5458</v>
      </c>
      <c r="C7128" s="209" t="s">
        <v>11</v>
      </c>
      <c r="D7128" s="211">
        <v>25.46</v>
      </c>
      <c r="E7128" s="218"/>
      <c r="F7128" s="218"/>
      <c r="G7128" s="218"/>
      <c r="H7128" s="219"/>
    </row>
    <row r="7129" spans="1:8" ht="26.4">
      <c r="A7129" s="209">
        <v>88256</v>
      </c>
      <c r="B7129" s="210" t="s">
        <v>231</v>
      </c>
      <c r="C7129" s="209" t="s">
        <v>11</v>
      </c>
      <c r="D7129" s="211">
        <v>24.21</v>
      </c>
      <c r="E7129" s="218"/>
      <c r="F7129" s="218"/>
      <c r="G7129" s="218"/>
      <c r="H7129" s="219"/>
    </row>
    <row r="7130" spans="1:8" ht="26.4">
      <c r="A7130" s="209">
        <v>88257</v>
      </c>
      <c r="B7130" s="210" t="s">
        <v>5459</v>
      </c>
      <c r="C7130" s="209" t="s">
        <v>11</v>
      </c>
      <c r="D7130" s="211">
        <v>17.55</v>
      </c>
      <c r="E7130" s="218"/>
      <c r="F7130" s="218"/>
      <c r="G7130" s="218"/>
      <c r="H7130" s="219"/>
    </row>
    <row r="7131" spans="1:8" ht="26.4">
      <c r="A7131" s="209">
        <v>88258</v>
      </c>
      <c r="B7131" s="210" t="s">
        <v>5460</v>
      </c>
      <c r="C7131" s="209" t="s">
        <v>11</v>
      </c>
      <c r="D7131" s="211">
        <v>17.03</v>
      </c>
      <c r="E7131" s="218"/>
      <c r="F7131" s="218"/>
      <c r="G7131" s="218"/>
      <c r="H7131" s="219"/>
    </row>
    <row r="7132" spans="1:8" ht="13.8">
      <c r="A7132" s="209">
        <v>88260</v>
      </c>
      <c r="B7132" s="210" t="s">
        <v>5461</v>
      </c>
      <c r="C7132" s="209" t="s">
        <v>11</v>
      </c>
      <c r="D7132" s="211">
        <v>22.33</v>
      </c>
      <c r="E7132" s="218"/>
      <c r="F7132" s="218"/>
      <c r="G7132" s="218"/>
      <c r="H7132" s="219"/>
    </row>
    <row r="7133" spans="1:8" ht="26.4">
      <c r="A7133" s="209">
        <v>88261</v>
      </c>
      <c r="B7133" s="210" t="s">
        <v>317</v>
      </c>
      <c r="C7133" s="209" t="s">
        <v>11</v>
      </c>
      <c r="D7133" s="211">
        <v>22.91</v>
      </c>
      <c r="E7133" s="218"/>
      <c r="F7133" s="218"/>
      <c r="G7133" s="218"/>
      <c r="H7133" s="219"/>
    </row>
    <row r="7134" spans="1:8" ht="26.4">
      <c r="A7134" s="209">
        <v>88262</v>
      </c>
      <c r="B7134" s="210" t="s">
        <v>181</v>
      </c>
      <c r="C7134" s="209" t="s">
        <v>11</v>
      </c>
      <c r="D7134" s="211">
        <v>23.96</v>
      </c>
      <c r="E7134" s="218"/>
      <c r="F7134" s="218"/>
      <c r="G7134" s="218"/>
      <c r="H7134" s="219"/>
    </row>
    <row r="7135" spans="1:8" ht="39.6">
      <c r="A7135" s="209">
        <v>88263</v>
      </c>
      <c r="B7135" s="210" t="s">
        <v>5462</v>
      </c>
      <c r="C7135" s="209" t="s">
        <v>11</v>
      </c>
      <c r="D7135" s="211">
        <v>20.11</v>
      </c>
      <c r="E7135" s="218"/>
      <c r="F7135" s="218"/>
      <c r="G7135" s="218"/>
      <c r="H7135" s="219"/>
    </row>
    <row r="7136" spans="1:8" ht="13.8">
      <c r="A7136" s="209">
        <v>88264</v>
      </c>
      <c r="B7136" s="210" t="s">
        <v>212</v>
      </c>
      <c r="C7136" s="209" t="s">
        <v>11</v>
      </c>
      <c r="D7136" s="211">
        <v>25.3</v>
      </c>
      <c r="E7136" s="218"/>
      <c r="F7136" s="218"/>
      <c r="G7136" s="218"/>
      <c r="H7136" s="219"/>
    </row>
    <row r="7137" spans="1:8" ht="26.4">
      <c r="A7137" s="209">
        <v>88265</v>
      </c>
      <c r="B7137" s="210" t="s">
        <v>5463</v>
      </c>
      <c r="C7137" s="209" t="s">
        <v>11</v>
      </c>
      <c r="D7137" s="211">
        <v>25.3</v>
      </c>
      <c r="E7137" s="218"/>
      <c r="F7137" s="218"/>
      <c r="G7137" s="218"/>
      <c r="H7137" s="219"/>
    </row>
    <row r="7138" spans="1:8" ht="26.4">
      <c r="A7138" s="209">
        <v>88266</v>
      </c>
      <c r="B7138" s="210" t="s">
        <v>5464</v>
      </c>
      <c r="C7138" s="209" t="s">
        <v>11</v>
      </c>
      <c r="D7138" s="211">
        <v>31.13</v>
      </c>
      <c r="E7138" s="218"/>
      <c r="F7138" s="218"/>
      <c r="G7138" s="218"/>
      <c r="H7138" s="219"/>
    </row>
    <row r="7139" spans="1:8" ht="26.4">
      <c r="A7139" s="209">
        <v>88267</v>
      </c>
      <c r="B7139" s="210" t="s">
        <v>198</v>
      </c>
      <c r="C7139" s="209" t="s">
        <v>11</v>
      </c>
      <c r="D7139" s="211">
        <v>24.24</v>
      </c>
      <c r="E7139" s="218"/>
      <c r="F7139" s="218"/>
      <c r="G7139" s="218"/>
      <c r="H7139" s="219"/>
    </row>
    <row r="7140" spans="1:8" ht="13.8">
      <c r="A7140" s="209">
        <v>88269</v>
      </c>
      <c r="B7140" s="210" t="s">
        <v>5465</v>
      </c>
      <c r="C7140" s="209" t="s">
        <v>11</v>
      </c>
      <c r="D7140" s="211">
        <v>23.3</v>
      </c>
      <c r="E7140" s="218"/>
      <c r="F7140" s="218"/>
      <c r="G7140" s="218"/>
      <c r="H7140" s="219"/>
    </row>
    <row r="7141" spans="1:8" ht="26.4">
      <c r="A7141" s="209">
        <v>88270</v>
      </c>
      <c r="B7141" s="210" t="s">
        <v>244</v>
      </c>
      <c r="C7141" s="209" t="s">
        <v>11</v>
      </c>
      <c r="D7141" s="211">
        <v>21.98</v>
      </c>
      <c r="E7141" s="218"/>
      <c r="F7141" s="218"/>
      <c r="G7141" s="218"/>
      <c r="H7141" s="219"/>
    </row>
    <row r="7142" spans="1:8" ht="26.4">
      <c r="A7142" s="209">
        <v>88272</v>
      </c>
      <c r="B7142" s="210" t="s">
        <v>5466</v>
      </c>
      <c r="C7142" s="209" t="s">
        <v>11</v>
      </c>
      <c r="D7142" s="211">
        <v>24.62</v>
      </c>
      <c r="E7142" s="218"/>
      <c r="F7142" s="218"/>
      <c r="G7142" s="218"/>
      <c r="H7142" s="219"/>
    </row>
    <row r="7143" spans="1:8" ht="26.4">
      <c r="A7143" s="209">
        <v>88273</v>
      </c>
      <c r="B7143" s="210" t="s">
        <v>5467</v>
      </c>
      <c r="C7143" s="209" t="s">
        <v>11</v>
      </c>
      <c r="D7143" s="211">
        <v>22.61</v>
      </c>
      <c r="E7143" s="218"/>
      <c r="F7143" s="218"/>
      <c r="G7143" s="218"/>
      <c r="H7143" s="219"/>
    </row>
    <row r="7144" spans="1:8" ht="26.4">
      <c r="A7144" s="209">
        <v>88274</v>
      </c>
      <c r="B7144" s="210" t="s">
        <v>199</v>
      </c>
      <c r="C7144" s="209" t="s">
        <v>11</v>
      </c>
      <c r="D7144" s="211">
        <v>24.21</v>
      </c>
      <c r="E7144" s="218"/>
      <c r="F7144" s="218"/>
      <c r="G7144" s="218"/>
      <c r="H7144" s="219"/>
    </row>
    <row r="7145" spans="1:8" ht="26.4">
      <c r="A7145" s="209">
        <v>88275</v>
      </c>
      <c r="B7145" s="210" t="s">
        <v>5468</v>
      </c>
      <c r="C7145" s="209" t="s">
        <v>11</v>
      </c>
      <c r="D7145" s="211">
        <v>28.84</v>
      </c>
      <c r="E7145" s="218"/>
      <c r="F7145" s="218"/>
      <c r="G7145" s="218"/>
      <c r="H7145" s="219"/>
    </row>
    <row r="7146" spans="1:8" ht="26.4">
      <c r="A7146" s="209">
        <v>88277</v>
      </c>
      <c r="B7146" s="210" t="s">
        <v>5469</v>
      </c>
      <c r="C7146" s="209" t="s">
        <v>11</v>
      </c>
      <c r="D7146" s="211">
        <v>15.07</v>
      </c>
      <c r="E7146" s="218"/>
      <c r="F7146" s="218"/>
      <c r="G7146" s="218"/>
      <c r="H7146" s="219"/>
    </row>
    <row r="7147" spans="1:8" ht="26.4">
      <c r="A7147" s="209">
        <v>88278</v>
      </c>
      <c r="B7147" s="210" t="s">
        <v>202</v>
      </c>
      <c r="C7147" s="209" t="s">
        <v>11</v>
      </c>
      <c r="D7147" s="211">
        <v>21.28</v>
      </c>
      <c r="E7147" s="218"/>
      <c r="F7147" s="218"/>
      <c r="G7147" s="218"/>
      <c r="H7147" s="219"/>
    </row>
    <row r="7148" spans="1:8" ht="26.4">
      <c r="A7148" s="209">
        <v>88279</v>
      </c>
      <c r="B7148" s="210" t="s">
        <v>5470</v>
      </c>
      <c r="C7148" s="209" t="s">
        <v>11</v>
      </c>
      <c r="D7148" s="211">
        <v>18.38</v>
      </c>
      <c r="E7148" s="218"/>
      <c r="F7148" s="218"/>
      <c r="G7148" s="218"/>
      <c r="H7148" s="219"/>
    </row>
    <row r="7149" spans="1:8" ht="26.4">
      <c r="A7149" s="209">
        <v>88281</v>
      </c>
      <c r="B7149" s="210" t="s">
        <v>308</v>
      </c>
      <c r="C7149" s="209" t="s">
        <v>11</v>
      </c>
      <c r="D7149" s="211">
        <v>30.22</v>
      </c>
      <c r="E7149" s="218"/>
      <c r="F7149" s="218"/>
      <c r="G7149" s="218"/>
      <c r="H7149" s="219"/>
    </row>
    <row r="7150" spans="1:8" ht="26.4">
      <c r="A7150" s="209">
        <v>88282</v>
      </c>
      <c r="B7150" s="210" t="s">
        <v>314</v>
      </c>
      <c r="C7150" s="209" t="s">
        <v>11</v>
      </c>
      <c r="D7150" s="211">
        <v>29.24</v>
      </c>
      <c r="E7150" s="218"/>
      <c r="F7150" s="218"/>
      <c r="G7150" s="218"/>
      <c r="H7150" s="219"/>
    </row>
    <row r="7151" spans="1:8" ht="26.4">
      <c r="A7151" s="209">
        <v>88283</v>
      </c>
      <c r="B7151" s="210" t="s">
        <v>5471</v>
      </c>
      <c r="C7151" s="209" t="s">
        <v>11</v>
      </c>
      <c r="D7151" s="211">
        <v>35.4</v>
      </c>
      <c r="E7151" s="218"/>
      <c r="F7151" s="218"/>
      <c r="G7151" s="218"/>
      <c r="H7151" s="219"/>
    </row>
    <row r="7152" spans="1:8" ht="26.4">
      <c r="A7152" s="209">
        <v>88284</v>
      </c>
      <c r="B7152" s="210" t="s">
        <v>7675</v>
      </c>
      <c r="C7152" s="209" t="s">
        <v>11</v>
      </c>
      <c r="D7152" s="211">
        <v>25.01</v>
      </c>
      <c r="E7152" s="218"/>
      <c r="F7152" s="218"/>
      <c r="G7152" s="218"/>
      <c r="H7152" s="219"/>
    </row>
    <row r="7153" spans="1:8" ht="26.4">
      <c r="A7153" s="209">
        <v>88286</v>
      </c>
      <c r="B7153" s="210" t="s">
        <v>5472</v>
      </c>
      <c r="C7153" s="209" t="s">
        <v>11</v>
      </c>
      <c r="D7153" s="211">
        <v>32.75</v>
      </c>
      <c r="E7153" s="218"/>
      <c r="F7153" s="218"/>
      <c r="G7153" s="218"/>
      <c r="H7153" s="219"/>
    </row>
    <row r="7154" spans="1:8" ht="13.8">
      <c r="A7154" s="209">
        <v>88288</v>
      </c>
      <c r="B7154" s="210" t="s">
        <v>5473</v>
      </c>
      <c r="C7154" s="209" t="s">
        <v>11</v>
      </c>
      <c r="D7154" s="211">
        <v>17.2</v>
      </c>
      <c r="E7154" s="218"/>
      <c r="F7154" s="218"/>
      <c r="G7154" s="218"/>
      <c r="H7154" s="219"/>
    </row>
    <row r="7155" spans="1:8" ht="26.4">
      <c r="A7155" s="209">
        <v>88291</v>
      </c>
      <c r="B7155" s="210" t="s">
        <v>5474</v>
      </c>
      <c r="C7155" s="209" t="s">
        <v>11</v>
      </c>
      <c r="D7155" s="211">
        <v>20.309999999999999</v>
      </c>
      <c r="E7155" s="218"/>
      <c r="F7155" s="218"/>
      <c r="G7155" s="218"/>
      <c r="H7155" s="219"/>
    </row>
    <row r="7156" spans="1:8" ht="39.6">
      <c r="A7156" s="209">
        <v>88292</v>
      </c>
      <c r="B7156" s="210" t="s">
        <v>5475</v>
      </c>
      <c r="C7156" s="209" t="s">
        <v>11</v>
      </c>
      <c r="D7156" s="211">
        <v>20.13</v>
      </c>
      <c r="E7156" s="218"/>
      <c r="F7156" s="218"/>
      <c r="G7156" s="218"/>
      <c r="H7156" s="219"/>
    </row>
    <row r="7157" spans="1:8" ht="26.4">
      <c r="A7157" s="209">
        <v>88293</v>
      </c>
      <c r="B7157" s="210" t="s">
        <v>5476</v>
      </c>
      <c r="C7157" s="209" t="s">
        <v>11</v>
      </c>
      <c r="D7157" s="211">
        <v>20.309999999999999</v>
      </c>
      <c r="E7157" s="218"/>
      <c r="F7157" s="218"/>
      <c r="G7157" s="218"/>
      <c r="H7157" s="219"/>
    </row>
    <row r="7158" spans="1:8" ht="26.4">
      <c r="A7158" s="209">
        <v>88294</v>
      </c>
      <c r="B7158" s="210" t="s">
        <v>357</v>
      </c>
      <c r="C7158" s="209" t="s">
        <v>11</v>
      </c>
      <c r="D7158" s="211">
        <v>22.96</v>
      </c>
      <c r="E7158" s="218"/>
      <c r="F7158" s="218"/>
      <c r="G7158" s="218"/>
      <c r="H7158" s="219"/>
    </row>
    <row r="7159" spans="1:8" ht="26.4">
      <c r="A7159" s="209">
        <v>88295</v>
      </c>
      <c r="B7159" s="210" t="s">
        <v>362</v>
      </c>
      <c r="C7159" s="209" t="s">
        <v>11</v>
      </c>
      <c r="D7159" s="211">
        <v>19.91</v>
      </c>
      <c r="E7159" s="218"/>
      <c r="F7159" s="218"/>
      <c r="G7159" s="218"/>
      <c r="H7159" s="219"/>
    </row>
    <row r="7160" spans="1:8" ht="26.4">
      <c r="A7160" s="209">
        <v>88296</v>
      </c>
      <c r="B7160" s="210" t="s">
        <v>370</v>
      </c>
      <c r="C7160" s="209" t="s">
        <v>11</v>
      </c>
      <c r="D7160" s="211">
        <v>23.78</v>
      </c>
      <c r="E7160" s="218"/>
      <c r="F7160" s="218"/>
      <c r="G7160" s="218"/>
      <c r="H7160" s="219"/>
    </row>
    <row r="7161" spans="1:8" ht="26.4">
      <c r="A7161" s="209">
        <v>88297</v>
      </c>
      <c r="B7161" s="210" t="s">
        <v>322</v>
      </c>
      <c r="C7161" s="209" t="s">
        <v>11</v>
      </c>
      <c r="D7161" s="211">
        <v>20.6</v>
      </c>
      <c r="E7161" s="218"/>
      <c r="F7161" s="218"/>
      <c r="G7161" s="218"/>
      <c r="H7161" s="219"/>
    </row>
    <row r="7162" spans="1:8" ht="26.4">
      <c r="A7162" s="209">
        <v>88298</v>
      </c>
      <c r="B7162" s="210" t="s">
        <v>380</v>
      </c>
      <c r="C7162" s="209" t="s">
        <v>11</v>
      </c>
      <c r="D7162" s="211">
        <v>18.13</v>
      </c>
      <c r="E7162" s="218"/>
      <c r="F7162" s="218"/>
      <c r="G7162" s="218"/>
      <c r="H7162" s="219"/>
    </row>
    <row r="7163" spans="1:8" ht="26.4">
      <c r="A7163" s="209">
        <v>88299</v>
      </c>
      <c r="B7163" s="210" t="s">
        <v>5477</v>
      </c>
      <c r="C7163" s="209" t="s">
        <v>11</v>
      </c>
      <c r="D7163" s="211">
        <v>27.3</v>
      </c>
      <c r="E7163" s="218"/>
      <c r="F7163" s="218"/>
      <c r="G7163" s="218"/>
      <c r="H7163" s="219"/>
    </row>
    <row r="7164" spans="1:8" ht="26.4">
      <c r="A7164" s="209">
        <v>88300</v>
      </c>
      <c r="B7164" s="210" t="s">
        <v>385</v>
      </c>
      <c r="C7164" s="209" t="s">
        <v>11</v>
      </c>
      <c r="D7164" s="211">
        <v>27.3</v>
      </c>
      <c r="E7164" s="218"/>
      <c r="F7164" s="218"/>
      <c r="G7164" s="218"/>
      <c r="H7164" s="219"/>
    </row>
    <row r="7165" spans="1:8" ht="26.4">
      <c r="A7165" s="209">
        <v>88301</v>
      </c>
      <c r="B7165" s="210" t="s">
        <v>389</v>
      </c>
      <c r="C7165" s="209" t="s">
        <v>11</v>
      </c>
      <c r="D7165" s="211">
        <v>20.309999999999999</v>
      </c>
      <c r="E7165" s="218"/>
      <c r="F7165" s="218"/>
      <c r="G7165" s="218"/>
      <c r="H7165" s="219"/>
    </row>
    <row r="7166" spans="1:8" ht="26.4">
      <c r="A7166" s="209">
        <v>88302</v>
      </c>
      <c r="B7166" s="210" t="s">
        <v>5478</v>
      </c>
      <c r="C7166" s="209" t="s">
        <v>11</v>
      </c>
      <c r="D7166" s="211">
        <v>20.309999999999999</v>
      </c>
      <c r="E7166" s="218"/>
      <c r="F7166" s="218"/>
      <c r="G7166" s="218"/>
      <c r="H7166" s="219"/>
    </row>
    <row r="7167" spans="1:8" ht="26.4">
      <c r="A7167" s="209">
        <v>88303</v>
      </c>
      <c r="B7167" s="210" t="s">
        <v>390</v>
      </c>
      <c r="C7167" s="209" t="s">
        <v>11</v>
      </c>
      <c r="D7167" s="211">
        <v>20.13</v>
      </c>
      <c r="E7167" s="218"/>
      <c r="F7167" s="218"/>
      <c r="G7167" s="218"/>
      <c r="H7167" s="219"/>
    </row>
    <row r="7168" spans="1:8" ht="39.6">
      <c r="A7168" s="209">
        <v>88304</v>
      </c>
      <c r="B7168" s="210" t="s">
        <v>5479</v>
      </c>
      <c r="C7168" s="209" t="s">
        <v>11</v>
      </c>
      <c r="D7168" s="211">
        <v>27.3</v>
      </c>
      <c r="E7168" s="218"/>
      <c r="F7168" s="218"/>
      <c r="G7168" s="218"/>
      <c r="H7168" s="219"/>
    </row>
    <row r="7169" spans="1:8" ht="26.4">
      <c r="A7169" s="209">
        <v>88306</v>
      </c>
      <c r="B7169" s="210" t="s">
        <v>5480</v>
      </c>
      <c r="C7169" s="209" t="s">
        <v>11</v>
      </c>
      <c r="D7169" s="211">
        <v>17.809999999999999</v>
      </c>
      <c r="E7169" s="218"/>
      <c r="F7169" s="218"/>
      <c r="G7169" s="218"/>
      <c r="H7169" s="219"/>
    </row>
    <row r="7170" spans="1:8" ht="26.4">
      <c r="A7170" s="209">
        <v>88307</v>
      </c>
      <c r="B7170" s="210" t="s">
        <v>5481</v>
      </c>
      <c r="C7170" s="209" t="s">
        <v>11</v>
      </c>
      <c r="D7170" s="211">
        <v>19.649999999999999</v>
      </c>
      <c r="E7170" s="218"/>
      <c r="F7170" s="218"/>
      <c r="G7170" s="218"/>
      <c r="H7170" s="219"/>
    </row>
    <row r="7171" spans="1:8" ht="13.8">
      <c r="A7171" s="209">
        <v>88308</v>
      </c>
      <c r="B7171" s="210" t="s">
        <v>5482</v>
      </c>
      <c r="C7171" s="209" t="s">
        <v>11</v>
      </c>
      <c r="D7171" s="211">
        <v>24.21</v>
      </c>
      <c r="E7171" s="218"/>
      <c r="F7171" s="218"/>
      <c r="G7171" s="218"/>
      <c r="H7171" s="219"/>
    </row>
    <row r="7172" spans="1:8" ht="13.8">
      <c r="A7172" s="209">
        <v>88309</v>
      </c>
      <c r="B7172" s="210" t="s">
        <v>184</v>
      </c>
      <c r="C7172" s="209" t="s">
        <v>11</v>
      </c>
      <c r="D7172" s="211">
        <v>24.33</v>
      </c>
      <c r="E7172" s="218"/>
      <c r="F7172" s="218"/>
      <c r="G7172" s="218"/>
      <c r="H7172" s="219"/>
    </row>
    <row r="7173" spans="1:8" ht="13.8">
      <c r="A7173" s="209">
        <v>88310</v>
      </c>
      <c r="B7173" s="210" t="s">
        <v>195</v>
      </c>
      <c r="C7173" s="209" t="s">
        <v>11</v>
      </c>
      <c r="D7173" s="211">
        <v>25.56</v>
      </c>
      <c r="E7173" s="218"/>
      <c r="F7173" s="218"/>
      <c r="G7173" s="218"/>
      <c r="H7173" s="219"/>
    </row>
    <row r="7174" spans="1:8" ht="26.4">
      <c r="A7174" s="209">
        <v>88311</v>
      </c>
      <c r="B7174" s="210" t="s">
        <v>5483</v>
      </c>
      <c r="C7174" s="209" t="s">
        <v>11</v>
      </c>
      <c r="D7174" s="211">
        <v>24.99</v>
      </c>
      <c r="E7174" s="218"/>
      <c r="F7174" s="218"/>
      <c r="G7174" s="218"/>
      <c r="H7174" s="219"/>
    </row>
    <row r="7175" spans="1:8" ht="26.4">
      <c r="A7175" s="209">
        <v>88312</v>
      </c>
      <c r="B7175" s="210" t="s">
        <v>394</v>
      </c>
      <c r="C7175" s="209" t="s">
        <v>11</v>
      </c>
      <c r="D7175" s="211">
        <v>25.56</v>
      </c>
      <c r="E7175" s="218"/>
      <c r="F7175" s="218"/>
      <c r="G7175" s="218"/>
      <c r="H7175" s="219"/>
    </row>
    <row r="7176" spans="1:8" ht="13.8">
      <c r="A7176" s="209">
        <v>88313</v>
      </c>
      <c r="B7176" s="210" t="s">
        <v>287</v>
      </c>
      <c r="C7176" s="209" t="s">
        <v>11</v>
      </c>
      <c r="D7176" s="211">
        <v>19.82</v>
      </c>
      <c r="E7176" s="218"/>
      <c r="F7176" s="218"/>
      <c r="G7176" s="218"/>
      <c r="H7176" s="219"/>
    </row>
    <row r="7177" spans="1:8" ht="13.8">
      <c r="A7177" s="209">
        <v>88314</v>
      </c>
      <c r="B7177" s="210" t="s">
        <v>5484</v>
      </c>
      <c r="C7177" s="209" t="s">
        <v>11</v>
      </c>
      <c r="D7177" s="211">
        <v>21.04</v>
      </c>
      <c r="E7177" s="218"/>
      <c r="F7177" s="218"/>
      <c r="G7177" s="218"/>
      <c r="H7177" s="219"/>
    </row>
    <row r="7178" spans="1:8" ht="26.4">
      <c r="A7178" s="209">
        <v>88315</v>
      </c>
      <c r="B7178" s="210" t="s">
        <v>189</v>
      </c>
      <c r="C7178" s="209" t="s">
        <v>11</v>
      </c>
      <c r="D7178" s="211">
        <v>24.14</v>
      </c>
      <c r="E7178" s="218"/>
      <c r="F7178" s="218"/>
      <c r="G7178" s="218"/>
      <c r="H7178" s="219"/>
    </row>
    <row r="7179" spans="1:8" ht="13.8">
      <c r="A7179" s="209">
        <v>88316</v>
      </c>
      <c r="B7179" s="210" t="s">
        <v>182</v>
      </c>
      <c r="C7179" s="209" t="s">
        <v>11</v>
      </c>
      <c r="D7179" s="211">
        <v>19.29</v>
      </c>
      <c r="E7179" s="218"/>
      <c r="F7179" s="218"/>
      <c r="G7179" s="218"/>
      <c r="H7179" s="219"/>
    </row>
    <row r="7180" spans="1:8" ht="13.8">
      <c r="A7180" s="209">
        <v>88317</v>
      </c>
      <c r="B7180" s="210" t="s">
        <v>191</v>
      </c>
      <c r="C7180" s="209" t="s">
        <v>11</v>
      </c>
      <c r="D7180" s="211">
        <v>24.98</v>
      </c>
      <c r="E7180" s="218"/>
      <c r="F7180" s="218"/>
      <c r="G7180" s="218"/>
      <c r="H7180" s="219"/>
    </row>
    <row r="7181" spans="1:8" ht="26.4">
      <c r="A7181" s="209">
        <v>88318</v>
      </c>
      <c r="B7181" s="210" t="s">
        <v>5485</v>
      </c>
      <c r="C7181" s="209" t="s">
        <v>11</v>
      </c>
      <c r="D7181" s="211">
        <v>28.3</v>
      </c>
      <c r="E7181" s="218"/>
      <c r="F7181" s="218"/>
      <c r="G7181" s="218"/>
      <c r="H7181" s="219"/>
    </row>
    <row r="7182" spans="1:8" ht="26.4">
      <c r="A7182" s="209">
        <v>88320</v>
      </c>
      <c r="B7182" s="210" t="s">
        <v>409</v>
      </c>
      <c r="C7182" s="209" t="s">
        <v>11</v>
      </c>
      <c r="D7182" s="211">
        <v>23.96</v>
      </c>
      <c r="E7182" s="218"/>
      <c r="F7182" s="218"/>
      <c r="G7182" s="218"/>
      <c r="H7182" s="219"/>
    </row>
    <row r="7183" spans="1:8" ht="26.4">
      <c r="A7183" s="209">
        <v>88321</v>
      </c>
      <c r="B7183" s="210" t="s">
        <v>5486</v>
      </c>
      <c r="C7183" s="209" t="s">
        <v>11</v>
      </c>
      <c r="D7183" s="211">
        <v>28</v>
      </c>
      <c r="E7183" s="218"/>
      <c r="F7183" s="218"/>
      <c r="G7183" s="218"/>
      <c r="H7183" s="219"/>
    </row>
    <row r="7184" spans="1:8" ht="26.4">
      <c r="A7184" s="209">
        <v>88322</v>
      </c>
      <c r="B7184" s="210" t="s">
        <v>5487</v>
      </c>
      <c r="C7184" s="209" t="s">
        <v>11</v>
      </c>
      <c r="D7184" s="211">
        <v>22.12</v>
      </c>
      <c r="E7184" s="218"/>
      <c r="F7184" s="218"/>
      <c r="G7184" s="218"/>
      <c r="H7184" s="219"/>
    </row>
    <row r="7185" spans="1:8" ht="13.8">
      <c r="A7185" s="209">
        <v>88323</v>
      </c>
      <c r="B7185" s="210" t="s">
        <v>226</v>
      </c>
      <c r="C7185" s="209" t="s">
        <v>11</v>
      </c>
      <c r="D7185" s="211">
        <v>23.73</v>
      </c>
      <c r="E7185" s="218"/>
      <c r="F7185" s="218"/>
      <c r="G7185" s="218"/>
      <c r="H7185" s="219"/>
    </row>
    <row r="7186" spans="1:8" ht="13.8">
      <c r="A7186" s="209">
        <v>88324</v>
      </c>
      <c r="B7186" s="210" t="s">
        <v>5488</v>
      </c>
      <c r="C7186" s="209" t="s">
        <v>11</v>
      </c>
      <c r="D7186" s="211">
        <v>20.6</v>
      </c>
      <c r="E7186" s="218"/>
      <c r="F7186" s="218"/>
      <c r="G7186" s="218"/>
      <c r="H7186" s="219"/>
    </row>
    <row r="7187" spans="1:8" ht="13.8">
      <c r="A7187" s="209">
        <v>88325</v>
      </c>
      <c r="B7187" s="210" t="s">
        <v>5489</v>
      </c>
      <c r="C7187" s="209" t="s">
        <v>11</v>
      </c>
      <c r="D7187" s="211">
        <v>21.57</v>
      </c>
      <c r="E7187" s="218"/>
      <c r="F7187" s="218"/>
      <c r="G7187" s="218"/>
      <c r="H7187" s="219"/>
    </row>
    <row r="7188" spans="1:8" ht="26.4">
      <c r="A7188" s="209">
        <v>88326</v>
      </c>
      <c r="B7188" s="210" t="s">
        <v>15</v>
      </c>
      <c r="C7188" s="209" t="s">
        <v>11</v>
      </c>
      <c r="D7188" s="211">
        <v>24.97</v>
      </c>
      <c r="E7188" s="218"/>
      <c r="F7188" s="218"/>
      <c r="G7188" s="218"/>
      <c r="H7188" s="219"/>
    </row>
    <row r="7189" spans="1:8" ht="39.6">
      <c r="A7189" s="209">
        <v>88377</v>
      </c>
      <c r="B7189" s="210" t="s">
        <v>241</v>
      </c>
      <c r="C7189" s="209" t="s">
        <v>11</v>
      </c>
      <c r="D7189" s="211">
        <v>18.62</v>
      </c>
      <c r="E7189" s="218"/>
      <c r="F7189" s="218"/>
      <c r="G7189" s="218"/>
      <c r="H7189" s="219"/>
    </row>
    <row r="7190" spans="1:8" ht="13.8">
      <c r="A7190" s="209">
        <v>88441</v>
      </c>
      <c r="B7190" s="210" t="s">
        <v>454</v>
      </c>
      <c r="C7190" s="209" t="s">
        <v>11</v>
      </c>
      <c r="D7190" s="211">
        <v>20.11</v>
      </c>
      <c r="E7190" s="218"/>
      <c r="F7190" s="218"/>
      <c r="G7190" s="218"/>
      <c r="H7190" s="219"/>
    </row>
    <row r="7191" spans="1:8" ht="26.4">
      <c r="A7191" s="209">
        <v>88597</v>
      </c>
      <c r="B7191" s="210" t="s">
        <v>5490</v>
      </c>
      <c r="C7191" s="209" t="s">
        <v>11</v>
      </c>
      <c r="D7191" s="211">
        <v>19.809999999999999</v>
      </c>
      <c r="E7191" s="218"/>
      <c r="F7191" s="218"/>
      <c r="G7191" s="218"/>
      <c r="H7191" s="219"/>
    </row>
    <row r="7192" spans="1:8" ht="13.8">
      <c r="A7192" s="209">
        <v>90766</v>
      </c>
      <c r="B7192" s="210" t="s">
        <v>5491</v>
      </c>
      <c r="C7192" s="209" t="s">
        <v>11</v>
      </c>
      <c r="D7192" s="211">
        <v>20.86</v>
      </c>
      <c r="E7192" s="218"/>
      <c r="F7192" s="218"/>
      <c r="G7192" s="218"/>
      <c r="H7192" s="219"/>
    </row>
    <row r="7193" spans="1:8" ht="26.4">
      <c r="A7193" s="209">
        <v>90767</v>
      </c>
      <c r="B7193" s="210" t="s">
        <v>5492</v>
      </c>
      <c r="C7193" s="209" t="s">
        <v>11</v>
      </c>
      <c r="D7193" s="211">
        <v>21.79</v>
      </c>
      <c r="E7193" s="218"/>
      <c r="F7193" s="218"/>
      <c r="G7193" s="218"/>
      <c r="H7193" s="219"/>
    </row>
    <row r="7194" spans="1:8" ht="26.4">
      <c r="A7194" s="209">
        <v>90768</v>
      </c>
      <c r="B7194" s="210" t="s">
        <v>5493</v>
      </c>
      <c r="C7194" s="209" t="s">
        <v>11</v>
      </c>
      <c r="D7194" s="211">
        <v>106.72</v>
      </c>
      <c r="E7194" s="218"/>
      <c r="F7194" s="218"/>
      <c r="G7194" s="218"/>
      <c r="H7194" s="219"/>
    </row>
    <row r="7195" spans="1:8" ht="26.4">
      <c r="A7195" s="209">
        <v>90769</v>
      </c>
      <c r="B7195" s="210" t="s">
        <v>5494</v>
      </c>
      <c r="C7195" s="209" t="s">
        <v>11</v>
      </c>
      <c r="D7195" s="211">
        <v>112.95</v>
      </c>
      <c r="E7195" s="218"/>
      <c r="F7195" s="218"/>
      <c r="G7195" s="218"/>
      <c r="H7195" s="219"/>
    </row>
    <row r="7196" spans="1:8" ht="26.4">
      <c r="A7196" s="209">
        <v>90770</v>
      </c>
      <c r="B7196" s="210" t="s">
        <v>5495</v>
      </c>
      <c r="C7196" s="209" t="s">
        <v>11</v>
      </c>
      <c r="D7196" s="211">
        <v>118.28</v>
      </c>
      <c r="E7196" s="218"/>
      <c r="F7196" s="218"/>
      <c r="G7196" s="218"/>
      <c r="H7196" s="219"/>
    </row>
    <row r="7197" spans="1:8" ht="26.4">
      <c r="A7197" s="209">
        <v>90771</v>
      </c>
      <c r="B7197" s="210" t="s">
        <v>5496</v>
      </c>
      <c r="C7197" s="209" t="s">
        <v>11</v>
      </c>
      <c r="D7197" s="211">
        <v>14.12</v>
      </c>
      <c r="E7197" s="218"/>
      <c r="F7197" s="218"/>
      <c r="G7197" s="218"/>
      <c r="H7197" s="219"/>
    </row>
    <row r="7198" spans="1:8" ht="26.4">
      <c r="A7198" s="209">
        <v>90772</v>
      </c>
      <c r="B7198" s="210" t="s">
        <v>5497</v>
      </c>
      <c r="C7198" s="209" t="s">
        <v>11</v>
      </c>
      <c r="D7198" s="211">
        <v>16.66</v>
      </c>
      <c r="E7198" s="218"/>
      <c r="F7198" s="218"/>
      <c r="G7198" s="218"/>
      <c r="H7198" s="219"/>
    </row>
    <row r="7199" spans="1:8" ht="26.4">
      <c r="A7199" s="209">
        <v>90773</v>
      </c>
      <c r="B7199" s="210" t="s">
        <v>5498</v>
      </c>
      <c r="C7199" s="209" t="s">
        <v>11</v>
      </c>
      <c r="D7199" s="211">
        <v>10.24</v>
      </c>
      <c r="E7199" s="218"/>
      <c r="F7199" s="218"/>
      <c r="G7199" s="218"/>
      <c r="H7199" s="219"/>
    </row>
    <row r="7200" spans="1:8" ht="26.4">
      <c r="A7200" s="209">
        <v>90775</v>
      </c>
      <c r="B7200" s="210" t="s">
        <v>5499</v>
      </c>
      <c r="C7200" s="209" t="s">
        <v>11</v>
      </c>
      <c r="D7200" s="211">
        <v>21.26</v>
      </c>
      <c r="E7200" s="218"/>
      <c r="F7200" s="218"/>
      <c r="G7200" s="218"/>
      <c r="H7200" s="219"/>
    </row>
    <row r="7201" spans="1:8" ht="26.4">
      <c r="A7201" s="209">
        <v>90776</v>
      </c>
      <c r="B7201" s="210" t="s">
        <v>12</v>
      </c>
      <c r="C7201" s="209" t="s">
        <v>11</v>
      </c>
      <c r="D7201" s="211">
        <v>28.11</v>
      </c>
      <c r="E7201" s="218"/>
      <c r="F7201" s="218"/>
      <c r="G7201" s="218"/>
      <c r="H7201" s="219"/>
    </row>
    <row r="7202" spans="1:8" ht="26.4">
      <c r="A7202" s="209">
        <v>90777</v>
      </c>
      <c r="B7202" s="210" t="s">
        <v>10</v>
      </c>
      <c r="C7202" s="209" t="s">
        <v>11</v>
      </c>
      <c r="D7202" s="211">
        <v>109.42</v>
      </c>
      <c r="E7202" s="218"/>
      <c r="F7202" s="218"/>
      <c r="G7202" s="218"/>
      <c r="H7202" s="219"/>
    </row>
    <row r="7203" spans="1:8" ht="26.4">
      <c r="A7203" s="209">
        <v>90778</v>
      </c>
      <c r="B7203" s="210" t="s">
        <v>5500</v>
      </c>
      <c r="C7203" s="209" t="s">
        <v>11</v>
      </c>
      <c r="D7203" s="211">
        <v>115.42</v>
      </c>
      <c r="E7203" s="218"/>
      <c r="F7203" s="218"/>
      <c r="G7203" s="218"/>
      <c r="H7203" s="219"/>
    </row>
    <row r="7204" spans="1:8" ht="26.4">
      <c r="A7204" s="209">
        <v>90779</v>
      </c>
      <c r="B7204" s="210" t="s">
        <v>5501</v>
      </c>
      <c r="C7204" s="209" t="s">
        <v>11</v>
      </c>
      <c r="D7204" s="211">
        <v>137.27000000000001</v>
      </c>
      <c r="E7204" s="218"/>
      <c r="F7204" s="218"/>
      <c r="G7204" s="218"/>
      <c r="H7204" s="219"/>
    </row>
    <row r="7205" spans="1:8" ht="26.4">
      <c r="A7205" s="209">
        <v>90780</v>
      </c>
      <c r="B7205" s="210" t="s">
        <v>5502</v>
      </c>
      <c r="C7205" s="209" t="s">
        <v>11</v>
      </c>
      <c r="D7205" s="211">
        <v>57.8</v>
      </c>
      <c r="E7205" s="218"/>
      <c r="F7205" s="218"/>
      <c r="G7205" s="218"/>
      <c r="H7205" s="219"/>
    </row>
    <row r="7206" spans="1:8" ht="13.8">
      <c r="A7206" s="209">
        <v>90781</v>
      </c>
      <c r="B7206" s="210" t="s">
        <v>5503</v>
      </c>
      <c r="C7206" s="209" t="s">
        <v>11</v>
      </c>
      <c r="D7206" s="211">
        <v>20.86</v>
      </c>
      <c r="E7206" s="218"/>
      <c r="F7206" s="218"/>
      <c r="G7206" s="218"/>
      <c r="H7206" s="219"/>
    </row>
    <row r="7207" spans="1:8" ht="26.4">
      <c r="A7207" s="209">
        <v>93558</v>
      </c>
      <c r="B7207" s="210" t="s">
        <v>5504</v>
      </c>
      <c r="C7207" s="209" t="s">
        <v>14</v>
      </c>
      <c r="D7207" s="211">
        <v>5203.34</v>
      </c>
      <c r="E7207" s="218"/>
      <c r="F7207" s="218"/>
      <c r="G7207" s="218"/>
      <c r="H7207" s="220"/>
    </row>
    <row r="7208" spans="1:8" ht="26.4">
      <c r="A7208" s="209">
        <v>93559</v>
      </c>
      <c r="B7208" s="210" t="s">
        <v>5490</v>
      </c>
      <c r="C7208" s="209" t="s">
        <v>14</v>
      </c>
      <c r="D7208" s="211">
        <v>3519.53</v>
      </c>
      <c r="E7208" s="218"/>
      <c r="F7208" s="218"/>
      <c r="G7208" s="218"/>
      <c r="H7208" s="220"/>
    </row>
    <row r="7209" spans="1:8" ht="26.4">
      <c r="A7209" s="209">
        <v>93560</v>
      </c>
      <c r="B7209" s="210" t="s">
        <v>5498</v>
      </c>
      <c r="C7209" s="209" t="s">
        <v>14</v>
      </c>
      <c r="D7209" s="211">
        <v>1833.55</v>
      </c>
      <c r="E7209" s="218"/>
      <c r="F7209" s="218"/>
      <c r="G7209" s="218"/>
      <c r="H7209" s="220"/>
    </row>
    <row r="7210" spans="1:8" ht="26.4">
      <c r="A7210" s="209">
        <v>93561</v>
      </c>
      <c r="B7210" s="210" t="s">
        <v>5499</v>
      </c>
      <c r="C7210" s="209" t="s">
        <v>14</v>
      </c>
      <c r="D7210" s="211">
        <v>3773.5</v>
      </c>
      <c r="E7210" s="218"/>
      <c r="F7210" s="218"/>
      <c r="G7210" s="218"/>
      <c r="H7210" s="220"/>
    </row>
    <row r="7211" spans="1:8" ht="26.4">
      <c r="A7211" s="209">
        <v>93562</v>
      </c>
      <c r="B7211" s="210" t="s">
        <v>5496</v>
      </c>
      <c r="C7211" s="209" t="s">
        <v>14</v>
      </c>
      <c r="D7211" s="211">
        <v>2517.1</v>
      </c>
      <c r="E7211" s="218"/>
      <c r="F7211" s="218"/>
      <c r="G7211" s="218"/>
      <c r="H7211" s="220"/>
    </row>
    <row r="7212" spans="1:8" ht="13.8">
      <c r="A7212" s="209">
        <v>93563</v>
      </c>
      <c r="B7212" s="210" t="s">
        <v>5491</v>
      </c>
      <c r="C7212" s="209" t="s">
        <v>14</v>
      </c>
      <c r="D7212" s="211">
        <v>3700.52</v>
      </c>
      <c r="E7212" s="218"/>
      <c r="F7212" s="218"/>
      <c r="G7212" s="218"/>
      <c r="H7212" s="220"/>
    </row>
    <row r="7213" spans="1:8" ht="26.4">
      <c r="A7213" s="209">
        <v>93564</v>
      </c>
      <c r="B7213" s="210" t="s">
        <v>5492</v>
      </c>
      <c r="C7213" s="209" t="s">
        <v>14</v>
      </c>
      <c r="D7213" s="211">
        <v>3852.52</v>
      </c>
      <c r="E7213" s="218"/>
      <c r="F7213" s="218"/>
      <c r="G7213" s="218"/>
      <c r="H7213" s="220"/>
    </row>
    <row r="7214" spans="1:8" ht="26.4">
      <c r="A7214" s="209">
        <v>93565</v>
      </c>
      <c r="B7214" s="210" t="s">
        <v>10</v>
      </c>
      <c r="C7214" s="209" t="s">
        <v>14</v>
      </c>
      <c r="D7214" s="211">
        <v>19262.419999999998</v>
      </c>
      <c r="E7214" s="218"/>
      <c r="F7214" s="218"/>
      <c r="G7214" s="218"/>
      <c r="H7214" s="220"/>
    </row>
    <row r="7215" spans="1:8" ht="26.4">
      <c r="A7215" s="209">
        <v>93566</v>
      </c>
      <c r="B7215" s="210" t="s">
        <v>5497</v>
      </c>
      <c r="C7215" s="209" t="s">
        <v>14</v>
      </c>
      <c r="D7215" s="211">
        <v>2963.33</v>
      </c>
      <c r="E7215" s="218"/>
      <c r="F7215" s="218"/>
      <c r="G7215" s="218"/>
      <c r="H7215" s="220"/>
    </row>
    <row r="7216" spans="1:8" ht="26.4">
      <c r="A7216" s="209">
        <v>93567</v>
      </c>
      <c r="B7216" s="210" t="s">
        <v>5500</v>
      </c>
      <c r="C7216" s="209" t="s">
        <v>14</v>
      </c>
      <c r="D7216" s="211">
        <v>20316.490000000002</v>
      </c>
      <c r="E7216" s="218"/>
      <c r="F7216" s="218"/>
      <c r="G7216" s="218"/>
      <c r="H7216" s="220"/>
    </row>
    <row r="7217" spans="1:8" ht="26.4">
      <c r="A7217" s="209">
        <v>93568</v>
      </c>
      <c r="B7217" s="210" t="s">
        <v>5501</v>
      </c>
      <c r="C7217" s="209" t="s">
        <v>14</v>
      </c>
      <c r="D7217" s="211">
        <v>24159.08</v>
      </c>
      <c r="E7217" s="218"/>
      <c r="F7217" s="218"/>
      <c r="G7217" s="218"/>
      <c r="H7217" s="220"/>
    </row>
    <row r="7218" spans="1:8" ht="26.4">
      <c r="A7218" s="209">
        <v>93569</v>
      </c>
      <c r="B7218" s="210" t="s">
        <v>5505</v>
      </c>
      <c r="C7218" s="209" t="s">
        <v>14</v>
      </c>
      <c r="D7218" s="211">
        <v>18819.82</v>
      </c>
      <c r="E7218" s="218"/>
      <c r="F7218" s="218"/>
      <c r="G7218" s="218"/>
      <c r="H7218" s="220"/>
    </row>
    <row r="7219" spans="1:8" ht="26.4">
      <c r="A7219" s="209">
        <v>93570</v>
      </c>
      <c r="B7219" s="210" t="s">
        <v>5506</v>
      </c>
      <c r="C7219" s="209" t="s">
        <v>14</v>
      </c>
      <c r="D7219" s="211">
        <v>19916.13</v>
      </c>
      <c r="E7219" s="218"/>
      <c r="F7219" s="218"/>
      <c r="G7219" s="218"/>
      <c r="H7219" s="220"/>
    </row>
    <row r="7220" spans="1:8" ht="26.4">
      <c r="A7220" s="209">
        <v>93571</v>
      </c>
      <c r="B7220" s="210" t="s">
        <v>5507</v>
      </c>
      <c r="C7220" s="209" t="s">
        <v>14</v>
      </c>
      <c r="D7220" s="211">
        <v>20855.240000000002</v>
      </c>
      <c r="E7220" s="218"/>
      <c r="F7220" s="218"/>
      <c r="G7220" s="218"/>
      <c r="H7220" s="220"/>
    </row>
    <row r="7221" spans="1:8" ht="26.4">
      <c r="A7221" s="209">
        <v>93572</v>
      </c>
      <c r="B7221" s="210" t="s">
        <v>5508</v>
      </c>
      <c r="C7221" s="209" t="s">
        <v>14</v>
      </c>
      <c r="D7221" s="211">
        <v>4970.1899999999996</v>
      </c>
      <c r="E7221" s="218"/>
      <c r="F7221" s="218"/>
      <c r="G7221" s="218"/>
      <c r="H7221" s="220"/>
    </row>
    <row r="7222" spans="1:8" ht="26.4">
      <c r="A7222" s="209">
        <v>94295</v>
      </c>
      <c r="B7222" s="210" t="s">
        <v>5502</v>
      </c>
      <c r="C7222" s="209" t="s">
        <v>14</v>
      </c>
      <c r="D7222" s="211">
        <v>10181.030000000001</v>
      </c>
      <c r="E7222" s="218"/>
      <c r="F7222" s="218"/>
      <c r="G7222" s="218"/>
      <c r="H7222" s="220"/>
    </row>
    <row r="7223" spans="1:8" ht="13.8">
      <c r="A7223" s="209">
        <v>94296</v>
      </c>
      <c r="B7223" s="210" t="s">
        <v>5503</v>
      </c>
      <c r="C7223" s="209" t="s">
        <v>14</v>
      </c>
      <c r="D7223" s="211">
        <v>3699.55</v>
      </c>
      <c r="E7223" s="218"/>
      <c r="F7223" s="218"/>
      <c r="G7223" s="218"/>
      <c r="H7223" s="220"/>
    </row>
    <row r="7224" spans="1:8" ht="39.6">
      <c r="A7224" s="209">
        <v>95308</v>
      </c>
      <c r="B7224" s="210" t="s">
        <v>295</v>
      </c>
      <c r="C7224" s="209" t="s">
        <v>11</v>
      </c>
      <c r="D7224" s="211">
        <v>0.18</v>
      </c>
      <c r="E7224" s="218"/>
      <c r="F7224" s="218"/>
      <c r="G7224" s="218"/>
      <c r="H7224" s="219"/>
    </row>
    <row r="7225" spans="1:8" ht="39.6">
      <c r="A7225" s="209">
        <v>95309</v>
      </c>
      <c r="B7225" s="210" t="s">
        <v>296</v>
      </c>
      <c r="C7225" s="209" t="s">
        <v>11</v>
      </c>
      <c r="D7225" s="211">
        <v>0.23</v>
      </c>
      <c r="E7225" s="218"/>
      <c r="F7225" s="218"/>
      <c r="G7225" s="218"/>
      <c r="H7225" s="219"/>
    </row>
    <row r="7226" spans="1:8" ht="39.6">
      <c r="A7226" s="209">
        <v>95310</v>
      </c>
      <c r="B7226" s="210" t="s">
        <v>5509</v>
      </c>
      <c r="C7226" s="209" t="s">
        <v>11</v>
      </c>
      <c r="D7226" s="211">
        <v>0.18</v>
      </c>
      <c r="E7226" s="218"/>
      <c r="F7226" s="218"/>
      <c r="G7226" s="218"/>
      <c r="H7226" s="219"/>
    </row>
    <row r="7227" spans="1:8" ht="39.6">
      <c r="A7227" s="209">
        <v>95311</v>
      </c>
      <c r="B7227" s="210" t="s">
        <v>5510</v>
      </c>
      <c r="C7227" s="209" t="s">
        <v>11</v>
      </c>
      <c r="D7227" s="211">
        <v>0.18</v>
      </c>
      <c r="E7227" s="218"/>
      <c r="F7227" s="218"/>
      <c r="G7227" s="218"/>
      <c r="H7227" s="219"/>
    </row>
    <row r="7228" spans="1:8" ht="39.6">
      <c r="A7228" s="209">
        <v>95312</v>
      </c>
      <c r="B7228" s="210" t="s">
        <v>5511</v>
      </c>
      <c r="C7228" s="209" t="s">
        <v>11</v>
      </c>
      <c r="D7228" s="211">
        <v>0.23</v>
      </c>
      <c r="E7228" s="218"/>
      <c r="F7228" s="218"/>
      <c r="G7228" s="218"/>
      <c r="H7228" s="219"/>
    </row>
    <row r="7229" spans="1:8" ht="39.6">
      <c r="A7229" s="209">
        <v>95313</v>
      </c>
      <c r="B7229" s="210" t="s">
        <v>297</v>
      </c>
      <c r="C7229" s="209" t="s">
        <v>11</v>
      </c>
      <c r="D7229" s="211">
        <v>0.18</v>
      </c>
      <c r="E7229" s="218"/>
      <c r="F7229" s="218"/>
      <c r="G7229" s="218"/>
      <c r="H7229" s="219"/>
    </row>
    <row r="7230" spans="1:8" ht="26.4">
      <c r="A7230" s="209">
        <v>95314</v>
      </c>
      <c r="B7230" s="210" t="s">
        <v>299</v>
      </c>
      <c r="C7230" s="209" t="s">
        <v>11</v>
      </c>
      <c r="D7230" s="211">
        <v>0.22</v>
      </c>
      <c r="E7230" s="218"/>
      <c r="F7230" s="218"/>
      <c r="G7230" s="218"/>
      <c r="H7230" s="219"/>
    </row>
    <row r="7231" spans="1:8" ht="39.6">
      <c r="A7231" s="209">
        <v>95315</v>
      </c>
      <c r="B7231" s="210" t="s">
        <v>300</v>
      </c>
      <c r="C7231" s="209" t="s">
        <v>11</v>
      </c>
      <c r="D7231" s="211">
        <v>0.14000000000000001</v>
      </c>
      <c r="E7231" s="218"/>
      <c r="F7231" s="218"/>
      <c r="G7231" s="218"/>
      <c r="H7231" s="219"/>
    </row>
    <row r="7232" spans="1:8" ht="39.6">
      <c r="A7232" s="209">
        <v>95316</v>
      </c>
      <c r="B7232" s="210" t="s">
        <v>301</v>
      </c>
      <c r="C7232" s="209" t="s">
        <v>11</v>
      </c>
      <c r="D7232" s="211">
        <v>0.59</v>
      </c>
      <c r="E7232" s="218"/>
      <c r="F7232" s="218"/>
      <c r="G7232" s="218"/>
      <c r="H7232" s="219"/>
    </row>
    <row r="7233" spans="1:8" ht="39.6">
      <c r="A7233" s="209">
        <v>95317</v>
      </c>
      <c r="B7233" s="210" t="s">
        <v>302</v>
      </c>
      <c r="C7233" s="209" t="s">
        <v>11</v>
      </c>
      <c r="D7233" s="211">
        <v>0.28000000000000003</v>
      </c>
      <c r="E7233" s="218"/>
      <c r="F7233" s="218"/>
      <c r="G7233" s="218"/>
      <c r="H7233" s="219"/>
    </row>
    <row r="7234" spans="1:8" ht="39.6">
      <c r="A7234" s="209">
        <v>95318</v>
      </c>
      <c r="B7234" s="210" t="s">
        <v>5512</v>
      </c>
      <c r="C7234" s="209" t="s">
        <v>11</v>
      </c>
      <c r="D7234" s="211">
        <v>0.2</v>
      </c>
      <c r="E7234" s="218"/>
      <c r="F7234" s="218"/>
      <c r="G7234" s="218"/>
      <c r="H7234" s="219"/>
    </row>
    <row r="7235" spans="1:8" ht="39.6">
      <c r="A7235" s="209">
        <v>95319</v>
      </c>
      <c r="B7235" s="210" t="s">
        <v>5513</v>
      </c>
      <c r="C7235" s="209" t="s">
        <v>11</v>
      </c>
      <c r="D7235" s="211">
        <v>0.18</v>
      </c>
      <c r="E7235" s="218"/>
      <c r="F7235" s="218"/>
      <c r="G7235" s="218"/>
      <c r="H7235" s="219"/>
    </row>
    <row r="7236" spans="1:8" ht="39.6">
      <c r="A7236" s="209">
        <v>95320</v>
      </c>
      <c r="B7236" s="210" t="s">
        <v>303</v>
      </c>
      <c r="C7236" s="209" t="s">
        <v>11</v>
      </c>
      <c r="D7236" s="211">
        <v>0.18</v>
      </c>
      <c r="E7236" s="218"/>
      <c r="F7236" s="218"/>
      <c r="G7236" s="218"/>
      <c r="H7236" s="219"/>
    </row>
    <row r="7237" spans="1:8" ht="39.6">
      <c r="A7237" s="209">
        <v>95321</v>
      </c>
      <c r="B7237" s="210" t="s">
        <v>5514</v>
      </c>
      <c r="C7237" s="209" t="s">
        <v>11</v>
      </c>
      <c r="D7237" s="211">
        <v>0.16</v>
      </c>
      <c r="E7237" s="218"/>
      <c r="F7237" s="218"/>
      <c r="G7237" s="218"/>
      <c r="H7237" s="219"/>
    </row>
    <row r="7238" spans="1:8" ht="39.6">
      <c r="A7238" s="209">
        <v>95322</v>
      </c>
      <c r="B7238" s="210" t="s">
        <v>5515</v>
      </c>
      <c r="C7238" s="209" t="s">
        <v>11</v>
      </c>
      <c r="D7238" s="211">
        <v>7.0000000000000007E-2</v>
      </c>
      <c r="E7238" s="218"/>
      <c r="F7238" s="218"/>
      <c r="G7238" s="218"/>
      <c r="H7238" s="219"/>
    </row>
    <row r="7239" spans="1:8" ht="39.6">
      <c r="A7239" s="209">
        <v>95323</v>
      </c>
      <c r="B7239" s="210" t="s">
        <v>5516</v>
      </c>
      <c r="C7239" s="209" t="s">
        <v>11</v>
      </c>
      <c r="D7239" s="211">
        <v>0.2</v>
      </c>
      <c r="E7239" s="218"/>
      <c r="F7239" s="218"/>
      <c r="G7239" s="218"/>
      <c r="H7239" s="219"/>
    </row>
    <row r="7240" spans="1:8" ht="39.6">
      <c r="A7240" s="209">
        <v>95324</v>
      </c>
      <c r="B7240" s="210" t="s">
        <v>304</v>
      </c>
      <c r="C7240" s="209" t="s">
        <v>11</v>
      </c>
      <c r="D7240" s="211">
        <v>0.28999999999999998</v>
      </c>
      <c r="E7240" s="218"/>
      <c r="F7240" s="218"/>
      <c r="G7240" s="218"/>
      <c r="H7240" s="219"/>
    </row>
    <row r="7241" spans="1:8" ht="39.6">
      <c r="A7241" s="209">
        <v>95325</v>
      </c>
      <c r="B7241" s="210" t="s">
        <v>5517</v>
      </c>
      <c r="C7241" s="209" t="s">
        <v>11</v>
      </c>
      <c r="D7241" s="211">
        <v>0.25</v>
      </c>
      <c r="E7241" s="218"/>
      <c r="F7241" s="218"/>
      <c r="G7241" s="218"/>
      <c r="H7241" s="219"/>
    </row>
    <row r="7242" spans="1:8" ht="39.6">
      <c r="A7242" s="209">
        <v>95326</v>
      </c>
      <c r="B7242" s="210" t="s">
        <v>5518</v>
      </c>
      <c r="C7242" s="209" t="s">
        <v>11</v>
      </c>
      <c r="D7242" s="211">
        <v>7.0000000000000007E-2</v>
      </c>
      <c r="E7242" s="218"/>
      <c r="F7242" s="218"/>
      <c r="G7242" s="218"/>
      <c r="H7242" s="219"/>
    </row>
    <row r="7243" spans="1:8" ht="26.4">
      <c r="A7243" s="209">
        <v>95328</v>
      </c>
      <c r="B7243" s="210" t="s">
        <v>5519</v>
      </c>
      <c r="C7243" s="209" t="s">
        <v>11</v>
      </c>
      <c r="D7243" s="211">
        <v>0.2</v>
      </c>
      <c r="E7243" s="218"/>
      <c r="F7243" s="218"/>
      <c r="G7243" s="218"/>
      <c r="H7243" s="219"/>
    </row>
    <row r="7244" spans="1:8" ht="39.6">
      <c r="A7244" s="209">
        <v>95329</v>
      </c>
      <c r="B7244" s="210" t="s">
        <v>318</v>
      </c>
      <c r="C7244" s="209" t="s">
        <v>11</v>
      </c>
      <c r="D7244" s="211">
        <v>0.27</v>
      </c>
      <c r="E7244" s="218"/>
      <c r="F7244" s="218"/>
      <c r="G7244" s="218"/>
      <c r="H7244" s="219"/>
    </row>
    <row r="7245" spans="1:8" ht="39.6">
      <c r="A7245" s="209">
        <v>95330</v>
      </c>
      <c r="B7245" s="210" t="s">
        <v>319</v>
      </c>
      <c r="C7245" s="209" t="s">
        <v>11</v>
      </c>
      <c r="D7245" s="211">
        <v>0.22</v>
      </c>
      <c r="E7245" s="218"/>
      <c r="F7245" s="218"/>
      <c r="G7245" s="218"/>
      <c r="H7245" s="219"/>
    </row>
    <row r="7246" spans="1:8" ht="39.6">
      <c r="A7246" s="209">
        <v>95331</v>
      </c>
      <c r="B7246" s="210" t="s">
        <v>5520</v>
      </c>
      <c r="C7246" s="209" t="s">
        <v>11</v>
      </c>
      <c r="D7246" s="211">
        <v>0.19</v>
      </c>
      <c r="E7246" s="218"/>
      <c r="F7246" s="218"/>
      <c r="G7246" s="218"/>
      <c r="H7246" s="219"/>
    </row>
    <row r="7247" spans="1:8" ht="26.4">
      <c r="A7247" s="209">
        <v>95332</v>
      </c>
      <c r="B7247" s="210" t="s">
        <v>330</v>
      </c>
      <c r="C7247" s="209" t="s">
        <v>11</v>
      </c>
      <c r="D7247" s="211">
        <v>0.75</v>
      </c>
      <c r="E7247" s="218"/>
      <c r="F7247" s="218"/>
      <c r="G7247" s="218"/>
      <c r="H7247" s="219"/>
    </row>
    <row r="7248" spans="1:8" ht="39.6">
      <c r="A7248" s="209">
        <v>95333</v>
      </c>
      <c r="B7248" s="210" t="s">
        <v>5521</v>
      </c>
      <c r="C7248" s="209" t="s">
        <v>11</v>
      </c>
      <c r="D7248" s="211">
        <v>0.75</v>
      </c>
      <c r="E7248" s="218"/>
      <c r="F7248" s="218"/>
      <c r="G7248" s="218"/>
      <c r="H7248" s="219"/>
    </row>
    <row r="7249" spans="1:8" ht="26.4">
      <c r="A7249" s="209">
        <v>95334</v>
      </c>
      <c r="B7249" s="210" t="s">
        <v>5522</v>
      </c>
      <c r="C7249" s="209" t="s">
        <v>11</v>
      </c>
      <c r="D7249" s="211">
        <v>0.81</v>
      </c>
      <c r="E7249" s="218"/>
      <c r="F7249" s="218"/>
      <c r="G7249" s="218"/>
      <c r="H7249" s="219"/>
    </row>
    <row r="7250" spans="1:8" ht="39.6">
      <c r="A7250" s="209">
        <v>95335</v>
      </c>
      <c r="B7250" s="210" t="s">
        <v>331</v>
      </c>
      <c r="C7250" s="209" t="s">
        <v>11</v>
      </c>
      <c r="D7250" s="211">
        <v>0.36</v>
      </c>
      <c r="E7250" s="218"/>
      <c r="F7250" s="218"/>
      <c r="G7250" s="218"/>
      <c r="H7250" s="219"/>
    </row>
    <row r="7251" spans="1:8" ht="26.4">
      <c r="A7251" s="209">
        <v>95337</v>
      </c>
      <c r="B7251" s="210" t="s">
        <v>5523</v>
      </c>
      <c r="C7251" s="209" t="s">
        <v>11</v>
      </c>
      <c r="D7251" s="211">
        <v>0.21</v>
      </c>
      <c r="E7251" s="218"/>
      <c r="F7251" s="218"/>
      <c r="G7251" s="218"/>
      <c r="H7251" s="219"/>
    </row>
    <row r="7252" spans="1:8" ht="39.6">
      <c r="A7252" s="209">
        <v>95338</v>
      </c>
      <c r="B7252" s="210" t="s">
        <v>332</v>
      </c>
      <c r="C7252" s="209" t="s">
        <v>11</v>
      </c>
      <c r="D7252" s="211">
        <v>0.36</v>
      </c>
      <c r="E7252" s="218"/>
      <c r="F7252" s="218"/>
      <c r="G7252" s="218"/>
      <c r="H7252" s="219"/>
    </row>
    <row r="7253" spans="1:8" ht="26.4">
      <c r="A7253" s="209">
        <v>95339</v>
      </c>
      <c r="B7253" s="210" t="s">
        <v>5524</v>
      </c>
      <c r="C7253" s="209" t="s">
        <v>11</v>
      </c>
      <c r="D7253" s="211">
        <v>0.34</v>
      </c>
      <c r="E7253" s="218"/>
      <c r="F7253" s="218"/>
      <c r="G7253" s="218"/>
      <c r="H7253" s="219"/>
    </row>
    <row r="7254" spans="1:8" ht="26.4">
      <c r="A7254" s="209">
        <v>95340</v>
      </c>
      <c r="B7254" s="210" t="s">
        <v>5525</v>
      </c>
      <c r="C7254" s="209" t="s">
        <v>11</v>
      </c>
      <c r="D7254" s="211">
        <v>0.26</v>
      </c>
      <c r="E7254" s="218"/>
      <c r="F7254" s="218"/>
      <c r="G7254" s="218"/>
      <c r="H7254" s="219"/>
    </row>
    <row r="7255" spans="1:8" ht="39.6">
      <c r="A7255" s="209">
        <v>95341</v>
      </c>
      <c r="B7255" s="210" t="s">
        <v>333</v>
      </c>
      <c r="C7255" s="209" t="s">
        <v>11</v>
      </c>
      <c r="D7255" s="211">
        <v>0.28999999999999998</v>
      </c>
      <c r="E7255" s="218"/>
      <c r="F7255" s="218"/>
      <c r="G7255" s="218"/>
      <c r="H7255" s="219"/>
    </row>
    <row r="7256" spans="1:8" ht="39.6">
      <c r="A7256" s="209">
        <v>95342</v>
      </c>
      <c r="B7256" s="210" t="s">
        <v>5526</v>
      </c>
      <c r="C7256" s="209" t="s">
        <v>11</v>
      </c>
      <c r="D7256" s="211">
        <v>0.21</v>
      </c>
      <c r="E7256" s="218"/>
      <c r="F7256" s="218"/>
      <c r="G7256" s="218"/>
      <c r="H7256" s="219"/>
    </row>
    <row r="7257" spans="1:8" ht="39.6">
      <c r="A7257" s="209">
        <v>95343</v>
      </c>
      <c r="B7257" s="210" t="s">
        <v>5527</v>
      </c>
      <c r="C7257" s="209" t="s">
        <v>11</v>
      </c>
      <c r="D7257" s="211">
        <v>0.16</v>
      </c>
      <c r="E7257" s="218"/>
      <c r="F7257" s="218"/>
      <c r="G7257" s="218"/>
      <c r="H7257" s="219"/>
    </row>
    <row r="7258" spans="1:8" ht="39.6">
      <c r="A7258" s="209">
        <v>95344</v>
      </c>
      <c r="B7258" s="210" t="s">
        <v>334</v>
      </c>
      <c r="C7258" s="209" t="s">
        <v>11</v>
      </c>
      <c r="D7258" s="211">
        <v>0.2</v>
      </c>
      <c r="E7258" s="218"/>
      <c r="F7258" s="218"/>
      <c r="G7258" s="218"/>
      <c r="H7258" s="219"/>
    </row>
    <row r="7259" spans="1:8" ht="39.6">
      <c r="A7259" s="209">
        <v>95345</v>
      </c>
      <c r="B7259" s="210" t="s">
        <v>5528</v>
      </c>
      <c r="C7259" s="209" t="s">
        <v>11</v>
      </c>
      <c r="D7259" s="211">
        <v>0.41</v>
      </c>
      <c r="E7259" s="218"/>
      <c r="F7259" s="218"/>
      <c r="G7259" s="218"/>
      <c r="H7259" s="219"/>
    </row>
    <row r="7260" spans="1:8" ht="39.6">
      <c r="A7260" s="209">
        <v>95346</v>
      </c>
      <c r="B7260" s="210" t="s">
        <v>335</v>
      </c>
      <c r="C7260" s="209" t="s">
        <v>11</v>
      </c>
      <c r="D7260" s="211">
        <v>0.13</v>
      </c>
      <c r="E7260" s="218"/>
      <c r="F7260" s="218"/>
      <c r="G7260" s="218"/>
      <c r="H7260" s="219"/>
    </row>
    <row r="7261" spans="1:8" ht="39.6">
      <c r="A7261" s="209">
        <v>95347</v>
      </c>
      <c r="B7261" s="210" t="s">
        <v>336</v>
      </c>
      <c r="C7261" s="209" t="s">
        <v>11</v>
      </c>
      <c r="D7261" s="211">
        <v>0.13</v>
      </c>
      <c r="E7261" s="218"/>
      <c r="F7261" s="218"/>
      <c r="G7261" s="218"/>
      <c r="H7261" s="219"/>
    </row>
    <row r="7262" spans="1:8" ht="39.6">
      <c r="A7262" s="209">
        <v>95348</v>
      </c>
      <c r="B7262" s="210" t="s">
        <v>5529</v>
      </c>
      <c r="C7262" s="209" t="s">
        <v>11</v>
      </c>
      <c r="D7262" s="211">
        <v>0.16</v>
      </c>
      <c r="E7262" s="218"/>
      <c r="F7262" s="218"/>
      <c r="G7262" s="218"/>
      <c r="H7262" s="219"/>
    </row>
    <row r="7263" spans="1:8" ht="39.6">
      <c r="A7263" s="209">
        <v>95349</v>
      </c>
      <c r="B7263" s="210" t="s">
        <v>5530</v>
      </c>
      <c r="C7263" s="209" t="s">
        <v>11</v>
      </c>
      <c r="D7263" s="211">
        <v>0.11</v>
      </c>
      <c r="E7263" s="218"/>
      <c r="F7263" s="218"/>
      <c r="G7263" s="218"/>
      <c r="H7263" s="219"/>
    </row>
    <row r="7264" spans="1:8" ht="39.6">
      <c r="A7264" s="209">
        <v>95351</v>
      </c>
      <c r="B7264" s="210" t="s">
        <v>5531</v>
      </c>
      <c r="C7264" s="209" t="s">
        <v>11</v>
      </c>
      <c r="D7264" s="211">
        <v>0.48</v>
      </c>
      <c r="E7264" s="218"/>
      <c r="F7264" s="218"/>
      <c r="G7264" s="218"/>
      <c r="H7264" s="219"/>
    </row>
    <row r="7265" spans="1:8" ht="26.4">
      <c r="A7265" s="209">
        <v>95352</v>
      </c>
      <c r="B7265" s="210" t="s">
        <v>5532</v>
      </c>
      <c r="C7265" s="209" t="s">
        <v>11</v>
      </c>
      <c r="D7265" s="211">
        <v>0.13</v>
      </c>
      <c r="E7265" s="218"/>
      <c r="F7265" s="218"/>
      <c r="G7265" s="218"/>
      <c r="H7265" s="219"/>
    </row>
    <row r="7266" spans="1:8" ht="39.6">
      <c r="A7266" s="209">
        <v>95354</v>
      </c>
      <c r="B7266" s="210" t="s">
        <v>5533</v>
      </c>
      <c r="C7266" s="209" t="s">
        <v>11</v>
      </c>
      <c r="D7266" s="211">
        <v>0.14000000000000001</v>
      </c>
      <c r="E7266" s="218"/>
      <c r="F7266" s="218"/>
      <c r="G7266" s="218"/>
      <c r="H7266" s="219"/>
    </row>
    <row r="7267" spans="1:8" ht="39.6">
      <c r="A7267" s="209">
        <v>95355</v>
      </c>
      <c r="B7267" s="210" t="s">
        <v>5534</v>
      </c>
      <c r="C7267" s="209" t="s">
        <v>11</v>
      </c>
      <c r="D7267" s="211">
        <v>0.13</v>
      </c>
      <c r="E7267" s="218"/>
      <c r="F7267" s="218"/>
      <c r="G7267" s="218"/>
      <c r="H7267" s="219"/>
    </row>
    <row r="7268" spans="1:8" ht="39.6">
      <c r="A7268" s="209">
        <v>95356</v>
      </c>
      <c r="B7268" s="210" t="s">
        <v>5535</v>
      </c>
      <c r="C7268" s="209" t="s">
        <v>11</v>
      </c>
      <c r="D7268" s="211">
        <v>0.14000000000000001</v>
      </c>
      <c r="E7268" s="218"/>
      <c r="F7268" s="218"/>
      <c r="G7268" s="218"/>
      <c r="H7268" s="219"/>
    </row>
    <row r="7269" spans="1:8" ht="39.6">
      <c r="A7269" s="209">
        <v>95357</v>
      </c>
      <c r="B7269" s="210" t="s">
        <v>338</v>
      </c>
      <c r="C7269" s="209" t="s">
        <v>11</v>
      </c>
      <c r="D7269" s="211">
        <v>0.22</v>
      </c>
      <c r="E7269" s="218"/>
      <c r="F7269" s="218"/>
      <c r="G7269" s="218"/>
      <c r="H7269" s="219"/>
    </row>
    <row r="7270" spans="1:8" ht="39.6">
      <c r="A7270" s="209">
        <v>95358</v>
      </c>
      <c r="B7270" s="210" t="s">
        <v>339</v>
      </c>
      <c r="C7270" s="209" t="s">
        <v>11</v>
      </c>
      <c r="D7270" s="211">
        <v>0.26</v>
      </c>
      <c r="E7270" s="218"/>
      <c r="F7270" s="218"/>
      <c r="G7270" s="218"/>
      <c r="H7270" s="219"/>
    </row>
    <row r="7271" spans="1:8" ht="39.6">
      <c r="A7271" s="209">
        <v>95359</v>
      </c>
      <c r="B7271" s="210" t="s">
        <v>340</v>
      </c>
      <c r="C7271" s="209" t="s">
        <v>11</v>
      </c>
      <c r="D7271" s="211">
        <v>0.33</v>
      </c>
      <c r="E7271" s="218"/>
      <c r="F7271" s="218"/>
      <c r="G7271" s="218"/>
      <c r="H7271" s="219"/>
    </row>
    <row r="7272" spans="1:8" ht="39.6">
      <c r="A7272" s="209">
        <v>95360</v>
      </c>
      <c r="B7272" s="210" t="s">
        <v>343</v>
      </c>
      <c r="C7272" s="209" t="s">
        <v>11</v>
      </c>
      <c r="D7272" s="211">
        <v>0.19</v>
      </c>
      <c r="E7272" s="218"/>
      <c r="F7272" s="218"/>
      <c r="G7272" s="218"/>
      <c r="H7272" s="219"/>
    </row>
    <row r="7273" spans="1:8" ht="39.6">
      <c r="A7273" s="209">
        <v>95361</v>
      </c>
      <c r="B7273" s="210" t="s">
        <v>341</v>
      </c>
      <c r="C7273" s="209" t="s">
        <v>11</v>
      </c>
      <c r="D7273" s="211">
        <v>0.12</v>
      </c>
      <c r="E7273" s="218"/>
      <c r="F7273" s="218"/>
      <c r="G7273" s="218"/>
      <c r="H7273" s="219"/>
    </row>
    <row r="7274" spans="1:8" ht="39.6">
      <c r="A7274" s="209">
        <v>95362</v>
      </c>
      <c r="B7274" s="210" t="s">
        <v>5536</v>
      </c>
      <c r="C7274" s="209" t="s">
        <v>11</v>
      </c>
      <c r="D7274" s="211">
        <v>0.2</v>
      </c>
      <c r="E7274" s="218"/>
      <c r="F7274" s="218"/>
      <c r="G7274" s="218"/>
      <c r="H7274" s="219"/>
    </row>
    <row r="7275" spans="1:8" ht="39.6">
      <c r="A7275" s="209">
        <v>95363</v>
      </c>
      <c r="B7275" s="210" t="s">
        <v>342</v>
      </c>
      <c r="C7275" s="209" t="s">
        <v>11</v>
      </c>
      <c r="D7275" s="211">
        <v>0.2</v>
      </c>
      <c r="E7275" s="218"/>
      <c r="F7275" s="218"/>
      <c r="G7275" s="218"/>
      <c r="H7275" s="219"/>
    </row>
    <row r="7276" spans="1:8" ht="39.6">
      <c r="A7276" s="209">
        <v>95364</v>
      </c>
      <c r="B7276" s="210" t="s">
        <v>344</v>
      </c>
      <c r="C7276" s="209" t="s">
        <v>11</v>
      </c>
      <c r="D7276" s="211">
        <v>0.14000000000000001</v>
      </c>
      <c r="E7276" s="218"/>
      <c r="F7276" s="218"/>
      <c r="G7276" s="218"/>
      <c r="H7276" s="219"/>
    </row>
    <row r="7277" spans="1:8" ht="39.6">
      <c r="A7277" s="209">
        <v>95365</v>
      </c>
      <c r="B7277" s="210" t="s">
        <v>5537</v>
      </c>
      <c r="C7277" s="209" t="s">
        <v>11</v>
      </c>
      <c r="D7277" s="211">
        <v>0.14000000000000001</v>
      </c>
      <c r="E7277" s="218"/>
      <c r="F7277" s="218"/>
      <c r="G7277" s="218"/>
      <c r="H7277" s="219"/>
    </row>
    <row r="7278" spans="1:8" ht="39.6">
      <c r="A7278" s="209">
        <v>95366</v>
      </c>
      <c r="B7278" s="210" t="s">
        <v>345</v>
      </c>
      <c r="C7278" s="209" t="s">
        <v>11</v>
      </c>
      <c r="D7278" s="211">
        <v>0.13</v>
      </c>
      <c r="E7278" s="218"/>
      <c r="F7278" s="218"/>
      <c r="G7278" s="218"/>
      <c r="H7278" s="219"/>
    </row>
    <row r="7279" spans="1:8" ht="39.6">
      <c r="A7279" s="209">
        <v>95367</v>
      </c>
      <c r="B7279" s="210" t="s">
        <v>5538</v>
      </c>
      <c r="C7279" s="209" t="s">
        <v>11</v>
      </c>
      <c r="D7279" s="211">
        <v>0.2</v>
      </c>
      <c r="E7279" s="218"/>
      <c r="F7279" s="218"/>
      <c r="G7279" s="218"/>
      <c r="H7279" s="219"/>
    </row>
    <row r="7280" spans="1:8" ht="39.6">
      <c r="A7280" s="209">
        <v>95368</v>
      </c>
      <c r="B7280" s="210" t="s">
        <v>5539</v>
      </c>
      <c r="C7280" s="209" t="s">
        <v>11</v>
      </c>
      <c r="D7280" s="211">
        <v>0.16</v>
      </c>
      <c r="E7280" s="218"/>
      <c r="F7280" s="218"/>
      <c r="G7280" s="218"/>
      <c r="H7280" s="219"/>
    </row>
    <row r="7281" spans="1:8" ht="39.6">
      <c r="A7281" s="209">
        <v>95369</v>
      </c>
      <c r="B7281" s="210" t="s">
        <v>5540</v>
      </c>
      <c r="C7281" s="209" t="s">
        <v>11</v>
      </c>
      <c r="D7281" s="211">
        <v>0.13</v>
      </c>
      <c r="E7281" s="218"/>
      <c r="F7281" s="218"/>
      <c r="G7281" s="218"/>
      <c r="H7281" s="219"/>
    </row>
    <row r="7282" spans="1:8" ht="26.4">
      <c r="A7282" s="209">
        <v>95370</v>
      </c>
      <c r="B7282" s="210" t="s">
        <v>5541</v>
      </c>
      <c r="C7282" s="209" t="s">
        <v>11</v>
      </c>
      <c r="D7282" s="211">
        <v>0.28999999999999998</v>
      </c>
      <c r="E7282" s="218"/>
      <c r="F7282" s="218"/>
      <c r="G7282" s="218"/>
      <c r="H7282" s="219"/>
    </row>
    <row r="7283" spans="1:8" ht="26.4">
      <c r="A7283" s="209">
        <v>95371</v>
      </c>
      <c r="B7283" s="210" t="s">
        <v>346</v>
      </c>
      <c r="C7283" s="209" t="s">
        <v>11</v>
      </c>
      <c r="D7283" s="211">
        <v>0.41</v>
      </c>
      <c r="E7283" s="218"/>
      <c r="F7283" s="218"/>
      <c r="G7283" s="218"/>
      <c r="H7283" s="219"/>
    </row>
    <row r="7284" spans="1:8" ht="26.4">
      <c r="A7284" s="209">
        <v>95372</v>
      </c>
      <c r="B7284" s="210" t="s">
        <v>347</v>
      </c>
      <c r="C7284" s="209" t="s">
        <v>11</v>
      </c>
      <c r="D7284" s="211">
        <v>0.28999999999999998</v>
      </c>
      <c r="E7284" s="218"/>
      <c r="F7284" s="218"/>
      <c r="G7284" s="218"/>
      <c r="H7284" s="219"/>
    </row>
    <row r="7285" spans="1:8" ht="39.6">
      <c r="A7285" s="209">
        <v>95373</v>
      </c>
      <c r="B7285" s="210" t="s">
        <v>5542</v>
      </c>
      <c r="C7285" s="209" t="s">
        <v>11</v>
      </c>
      <c r="D7285" s="211">
        <v>0.28000000000000003</v>
      </c>
      <c r="E7285" s="218"/>
      <c r="F7285" s="218"/>
      <c r="G7285" s="218"/>
      <c r="H7285" s="219"/>
    </row>
    <row r="7286" spans="1:8" ht="39.6">
      <c r="A7286" s="209">
        <v>95374</v>
      </c>
      <c r="B7286" s="210" t="s">
        <v>348</v>
      </c>
      <c r="C7286" s="209" t="s">
        <v>11</v>
      </c>
      <c r="D7286" s="211">
        <v>0.28999999999999998</v>
      </c>
      <c r="E7286" s="218"/>
      <c r="F7286" s="218"/>
      <c r="G7286" s="218"/>
      <c r="H7286" s="219"/>
    </row>
    <row r="7287" spans="1:8" ht="26.4">
      <c r="A7287" s="209">
        <v>95375</v>
      </c>
      <c r="B7287" s="210" t="s">
        <v>349</v>
      </c>
      <c r="C7287" s="209" t="s">
        <v>11</v>
      </c>
      <c r="D7287" s="211">
        <v>0.34</v>
      </c>
      <c r="E7287" s="218"/>
      <c r="F7287" s="218"/>
      <c r="G7287" s="218"/>
      <c r="H7287" s="219"/>
    </row>
    <row r="7288" spans="1:8" ht="26.4">
      <c r="A7288" s="209">
        <v>95376</v>
      </c>
      <c r="B7288" s="210" t="s">
        <v>5543</v>
      </c>
      <c r="C7288" s="209" t="s">
        <v>11</v>
      </c>
      <c r="D7288" s="211">
        <v>0.09</v>
      </c>
      <c r="E7288" s="218"/>
      <c r="F7288" s="218"/>
      <c r="G7288" s="218"/>
      <c r="H7288" s="219"/>
    </row>
    <row r="7289" spans="1:8" ht="26.4">
      <c r="A7289" s="209">
        <v>95377</v>
      </c>
      <c r="B7289" s="210" t="s">
        <v>350</v>
      </c>
      <c r="C7289" s="209" t="s">
        <v>11</v>
      </c>
      <c r="D7289" s="211">
        <v>0.22</v>
      </c>
      <c r="E7289" s="218"/>
      <c r="F7289" s="218"/>
      <c r="G7289" s="218"/>
      <c r="H7289" s="219"/>
    </row>
    <row r="7290" spans="1:8" ht="26.4">
      <c r="A7290" s="209">
        <v>95378</v>
      </c>
      <c r="B7290" s="210" t="s">
        <v>351</v>
      </c>
      <c r="C7290" s="209" t="s">
        <v>11</v>
      </c>
      <c r="D7290" s="211">
        <v>0.31</v>
      </c>
      <c r="E7290" s="218"/>
      <c r="F7290" s="218"/>
      <c r="G7290" s="218"/>
      <c r="H7290" s="219"/>
    </row>
    <row r="7291" spans="1:8" ht="26.4">
      <c r="A7291" s="209">
        <v>95379</v>
      </c>
      <c r="B7291" s="210" t="s">
        <v>352</v>
      </c>
      <c r="C7291" s="209" t="s">
        <v>11</v>
      </c>
      <c r="D7291" s="211">
        <v>0.22</v>
      </c>
      <c r="E7291" s="218"/>
      <c r="F7291" s="218"/>
      <c r="G7291" s="218"/>
      <c r="H7291" s="219"/>
    </row>
    <row r="7292" spans="1:8" ht="39.6">
      <c r="A7292" s="209">
        <v>95380</v>
      </c>
      <c r="B7292" s="210" t="s">
        <v>5544</v>
      </c>
      <c r="C7292" s="209" t="s">
        <v>11</v>
      </c>
      <c r="D7292" s="211">
        <v>0.26</v>
      </c>
      <c r="E7292" s="218"/>
      <c r="F7292" s="218"/>
      <c r="G7292" s="218"/>
      <c r="H7292" s="219"/>
    </row>
    <row r="7293" spans="1:8" ht="39.6">
      <c r="A7293" s="209">
        <v>95382</v>
      </c>
      <c r="B7293" s="210" t="s">
        <v>353</v>
      </c>
      <c r="C7293" s="209" t="s">
        <v>11</v>
      </c>
      <c r="D7293" s="211">
        <v>0.22</v>
      </c>
      <c r="E7293" s="218"/>
      <c r="F7293" s="218"/>
      <c r="G7293" s="218"/>
      <c r="H7293" s="219"/>
    </row>
    <row r="7294" spans="1:8" ht="39.6">
      <c r="A7294" s="209">
        <v>95383</v>
      </c>
      <c r="B7294" s="210" t="s">
        <v>5545</v>
      </c>
      <c r="C7294" s="209" t="s">
        <v>11</v>
      </c>
      <c r="D7294" s="211">
        <v>0.22</v>
      </c>
      <c r="E7294" s="218"/>
      <c r="F7294" s="218"/>
      <c r="G7294" s="218"/>
      <c r="H7294" s="219"/>
    </row>
    <row r="7295" spans="1:8" ht="39.6">
      <c r="A7295" s="209">
        <v>95384</v>
      </c>
      <c r="B7295" s="210" t="s">
        <v>5546</v>
      </c>
      <c r="C7295" s="209" t="s">
        <v>11</v>
      </c>
      <c r="D7295" s="211">
        <v>0.24</v>
      </c>
      <c r="E7295" s="218"/>
      <c r="F7295" s="218"/>
      <c r="G7295" s="218"/>
      <c r="H7295" s="219"/>
    </row>
    <row r="7296" spans="1:8" ht="26.4">
      <c r="A7296" s="209">
        <v>95385</v>
      </c>
      <c r="B7296" s="210" t="s">
        <v>354</v>
      </c>
      <c r="C7296" s="209" t="s">
        <v>11</v>
      </c>
      <c r="D7296" s="211">
        <v>0.22</v>
      </c>
      <c r="E7296" s="218"/>
      <c r="F7296" s="218"/>
      <c r="G7296" s="218"/>
      <c r="H7296" s="219"/>
    </row>
    <row r="7297" spans="1:8" ht="26.4">
      <c r="A7297" s="209">
        <v>95386</v>
      </c>
      <c r="B7297" s="210" t="s">
        <v>5547</v>
      </c>
      <c r="C7297" s="209" t="s">
        <v>11</v>
      </c>
      <c r="D7297" s="211">
        <v>0.19</v>
      </c>
      <c r="E7297" s="218"/>
      <c r="F7297" s="218"/>
      <c r="G7297" s="218"/>
      <c r="H7297" s="219"/>
    </row>
    <row r="7298" spans="1:8" ht="26.4">
      <c r="A7298" s="209">
        <v>95387</v>
      </c>
      <c r="B7298" s="210" t="s">
        <v>5548</v>
      </c>
      <c r="C7298" s="209" t="s">
        <v>11</v>
      </c>
      <c r="D7298" s="211">
        <v>0.25</v>
      </c>
      <c r="E7298" s="218"/>
      <c r="F7298" s="218"/>
      <c r="G7298" s="218"/>
      <c r="H7298" s="219"/>
    </row>
    <row r="7299" spans="1:8" ht="26.4">
      <c r="A7299" s="209">
        <v>95388</v>
      </c>
      <c r="B7299" s="210" t="s">
        <v>220</v>
      </c>
      <c r="C7299" s="209" t="s">
        <v>11</v>
      </c>
      <c r="D7299" s="211">
        <v>0.1</v>
      </c>
      <c r="E7299" s="218"/>
      <c r="F7299" s="218"/>
      <c r="G7299" s="218"/>
      <c r="H7299" s="219"/>
    </row>
    <row r="7300" spans="1:8" ht="39.6">
      <c r="A7300" s="209">
        <v>95389</v>
      </c>
      <c r="B7300" s="210" t="s">
        <v>337</v>
      </c>
      <c r="C7300" s="209" t="s">
        <v>11</v>
      </c>
      <c r="D7300" s="211">
        <v>0.12</v>
      </c>
      <c r="E7300" s="218"/>
      <c r="F7300" s="218"/>
      <c r="G7300" s="218"/>
      <c r="H7300" s="219"/>
    </row>
    <row r="7301" spans="1:8" ht="26.4">
      <c r="A7301" s="209">
        <v>95390</v>
      </c>
      <c r="B7301" s="210" t="s">
        <v>5549</v>
      </c>
      <c r="C7301" s="209" t="s">
        <v>11</v>
      </c>
      <c r="D7301" s="211">
        <v>7.0000000000000007E-2</v>
      </c>
      <c r="E7301" s="218"/>
      <c r="F7301" s="218"/>
      <c r="G7301" s="218"/>
      <c r="H7301" s="219"/>
    </row>
    <row r="7302" spans="1:8" ht="39.6">
      <c r="A7302" s="209">
        <v>95391</v>
      </c>
      <c r="B7302" s="210" t="s">
        <v>5550</v>
      </c>
      <c r="C7302" s="209" t="s">
        <v>11</v>
      </c>
      <c r="D7302" s="211">
        <v>0.09</v>
      </c>
      <c r="E7302" s="218"/>
      <c r="F7302" s="218"/>
      <c r="G7302" s="218"/>
      <c r="H7302" s="219"/>
    </row>
    <row r="7303" spans="1:8" ht="26.4">
      <c r="A7303" s="209">
        <v>95392</v>
      </c>
      <c r="B7303" s="210" t="s">
        <v>5551</v>
      </c>
      <c r="C7303" s="209" t="s">
        <v>11</v>
      </c>
      <c r="D7303" s="211">
        <v>0.1</v>
      </c>
      <c r="E7303" s="218"/>
      <c r="F7303" s="218"/>
      <c r="G7303" s="218"/>
      <c r="H7303" s="219"/>
    </row>
    <row r="7304" spans="1:8" ht="39.6">
      <c r="A7304" s="209">
        <v>95393</v>
      </c>
      <c r="B7304" s="210" t="s">
        <v>5552</v>
      </c>
      <c r="C7304" s="209" t="s">
        <v>11</v>
      </c>
      <c r="D7304" s="211">
        <v>0.43</v>
      </c>
      <c r="E7304" s="218"/>
      <c r="F7304" s="218"/>
      <c r="G7304" s="218"/>
      <c r="H7304" s="219"/>
    </row>
    <row r="7305" spans="1:8" ht="39.6">
      <c r="A7305" s="209">
        <v>95394</v>
      </c>
      <c r="B7305" s="210" t="s">
        <v>5553</v>
      </c>
      <c r="C7305" s="209" t="s">
        <v>11</v>
      </c>
      <c r="D7305" s="211">
        <v>0.9</v>
      </c>
      <c r="E7305" s="218"/>
      <c r="F7305" s="218"/>
      <c r="G7305" s="218"/>
      <c r="H7305" s="219"/>
    </row>
    <row r="7306" spans="1:8" ht="39.6">
      <c r="A7306" s="209">
        <v>95395</v>
      </c>
      <c r="B7306" s="210" t="s">
        <v>5554</v>
      </c>
      <c r="C7306" s="209" t="s">
        <v>11</v>
      </c>
      <c r="D7306" s="211">
        <v>0.95</v>
      </c>
      <c r="E7306" s="218"/>
      <c r="F7306" s="218"/>
      <c r="G7306" s="218"/>
      <c r="H7306" s="219"/>
    </row>
    <row r="7307" spans="1:8" ht="39.6">
      <c r="A7307" s="209">
        <v>95396</v>
      </c>
      <c r="B7307" s="210" t="s">
        <v>5555</v>
      </c>
      <c r="C7307" s="209" t="s">
        <v>11</v>
      </c>
      <c r="D7307" s="211">
        <v>1</v>
      </c>
      <c r="E7307" s="218"/>
      <c r="F7307" s="218"/>
      <c r="G7307" s="218"/>
      <c r="H7307" s="219"/>
    </row>
    <row r="7308" spans="1:8" ht="39.6">
      <c r="A7308" s="209">
        <v>95397</v>
      </c>
      <c r="B7308" s="210" t="s">
        <v>5556</v>
      </c>
      <c r="C7308" s="209" t="s">
        <v>11</v>
      </c>
      <c r="D7308" s="211">
        <v>0.06</v>
      </c>
      <c r="E7308" s="218"/>
      <c r="F7308" s="218"/>
      <c r="G7308" s="218"/>
      <c r="H7308" s="219"/>
    </row>
    <row r="7309" spans="1:8" ht="39.6">
      <c r="A7309" s="209">
        <v>95398</v>
      </c>
      <c r="B7309" s="210" t="s">
        <v>5557</v>
      </c>
      <c r="C7309" s="209" t="s">
        <v>11</v>
      </c>
      <c r="D7309" s="211">
        <v>7.0000000000000007E-2</v>
      </c>
      <c r="E7309" s="218"/>
      <c r="F7309" s="218"/>
      <c r="G7309" s="218"/>
      <c r="H7309" s="219"/>
    </row>
    <row r="7310" spans="1:8" ht="39.6">
      <c r="A7310" s="209">
        <v>95399</v>
      </c>
      <c r="B7310" s="210" t="s">
        <v>5558</v>
      </c>
      <c r="C7310" s="209" t="s">
        <v>11</v>
      </c>
      <c r="D7310" s="211">
        <v>0.04</v>
      </c>
      <c r="E7310" s="218"/>
      <c r="F7310" s="218"/>
      <c r="G7310" s="218"/>
      <c r="H7310" s="219"/>
    </row>
    <row r="7311" spans="1:8" ht="39.6">
      <c r="A7311" s="209">
        <v>95400</v>
      </c>
      <c r="B7311" s="210" t="s">
        <v>5559</v>
      </c>
      <c r="C7311" s="209" t="s">
        <v>11</v>
      </c>
      <c r="D7311" s="211">
        <v>0.1</v>
      </c>
      <c r="E7311" s="218"/>
      <c r="F7311" s="218"/>
      <c r="G7311" s="218"/>
      <c r="H7311" s="219"/>
    </row>
    <row r="7312" spans="1:8" ht="39.6">
      <c r="A7312" s="209">
        <v>95401</v>
      </c>
      <c r="B7312" s="210" t="s">
        <v>218</v>
      </c>
      <c r="C7312" s="209" t="s">
        <v>11</v>
      </c>
      <c r="D7312" s="211">
        <v>0.55000000000000004</v>
      </c>
      <c r="E7312" s="218"/>
      <c r="F7312" s="218"/>
      <c r="G7312" s="218"/>
      <c r="H7312" s="219"/>
    </row>
    <row r="7313" spans="1:8" ht="39.6">
      <c r="A7313" s="209">
        <v>95402</v>
      </c>
      <c r="B7313" s="210" t="s">
        <v>217</v>
      </c>
      <c r="C7313" s="209" t="s">
        <v>11</v>
      </c>
      <c r="D7313" s="211">
        <v>1.63</v>
      </c>
      <c r="E7313" s="218"/>
      <c r="F7313" s="218"/>
      <c r="G7313" s="218"/>
      <c r="H7313" s="219"/>
    </row>
    <row r="7314" spans="1:8" ht="39.6">
      <c r="A7314" s="209">
        <v>95403</v>
      </c>
      <c r="B7314" s="210" t="s">
        <v>5560</v>
      </c>
      <c r="C7314" s="209" t="s">
        <v>11</v>
      </c>
      <c r="D7314" s="211">
        <v>1.73</v>
      </c>
      <c r="E7314" s="218"/>
      <c r="F7314" s="218"/>
      <c r="G7314" s="218"/>
      <c r="H7314" s="219"/>
    </row>
    <row r="7315" spans="1:8" ht="39.6">
      <c r="A7315" s="209">
        <v>95404</v>
      </c>
      <c r="B7315" s="210" t="s">
        <v>5561</v>
      </c>
      <c r="C7315" s="209" t="s">
        <v>11</v>
      </c>
      <c r="D7315" s="211">
        <v>2.06</v>
      </c>
      <c r="E7315" s="218"/>
      <c r="F7315" s="218"/>
      <c r="G7315" s="218"/>
      <c r="H7315" s="219"/>
    </row>
    <row r="7316" spans="1:8" ht="39.6">
      <c r="A7316" s="209">
        <v>95405</v>
      </c>
      <c r="B7316" s="210" t="s">
        <v>5562</v>
      </c>
      <c r="C7316" s="209" t="s">
        <v>11</v>
      </c>
      <c r="D7316" s="211">
        <v>1.2</v>
      </c>
      <c r="E7316" s="218"/>
      <c r="F7316" s="218"/>
      <c r="G7316" s="218"/>
      <c r="H7316" s="219"/>
    </row>
    <row r="7317" spans="1:8" ht="26.4">
      <c r="A7317" s="209">
        <v>95406</v>
      </c>
      <c r="B7317" s="210" t="s">
        <v>5563</v>
      </c>
      <c r="C7317" s="209" t="s">
        <v>11</v>
      </c>
      <c r="D7317" s="211">
        <v>0.16</v>
      </c>
      <c r="E7317" s="218"/>
      <c r="F7317" s="218"/>
      <c r="G7317" s="218"/>
      <c r="H7317" s="219"/>
    </row>
    <row r="7318" spans="1:8" ht="39.6">
      <c r="A7318" s="209">
        <v>95408</v>
      </c>
      <c r="B7318" s="210" t="s">
        <v>5564</v>
      </c>
      <c r="C7318" s="209" t="s">
        <v>14</v>
      </c>
      <c r="D7318" s="211">
        <v>17.809999999999999</v>
      </c>
      <c r="E7318" s="218"/>
      <c r="F7318" s="218"/>
      <c r="G7318" s="218"/>
      <c r="H7318" s="219"/>
    </row>
    <row r="7319" spans="1:8" ht="39.6">
      <c r="A7319" s="209">
        <v>95409</v>
      </c>
      <c r="B7319" s="210" t="s">
        <v>5565</v>
      </c>
      <c r="C7319" s="209" t="s">
        <v>14</v>
      </c>
      <c r="D7319" s="211">
        <v>12.6</v>
      </c>
      <c r="E7319" s="218"/>
      <c r="F7319" s="218"/>
      <c r="G7319" s="218"/>
      <c r="H7319" s="219"/>
    </row>
    <row r="7320" spans="1:8" ht="39.6">
      <c r="A7320" s="209">
        <v>95410</v>
      </c>
      <c r="B7320" s="210" t="s">
        <v>5566</v>
      </c>
      <c r="C7320" s="209" t="s">
        <v>14</v>
      </c>
      <c r="D7320" s="211">
        <v>5.85</v>
      </c>
      <c r="E7320" s="218"/>
      <c r="F7320" s="218"/>
      <c r="G7320" s="218"/>
      <c r="H7320" s="219"/>
    </row>
    <row r="7321" spans="1:8" ht="39.6">
      <c r="A7321" s="209">
        <v>95411</v>
      </c>
      <c r="B7321" s="210" t="s">
        <v>5567</v>
      </c>
      <c r="C7321" s="209" t="s">
        <v>14</v>
      </c>
      <c r="D7321" s="211">
        <v>13.62</v>
      </c>
      <c r="E7321" s="218"/>
      <c r="F7321" s="218"/>
      <c r="G7321" s="218"/>
      <c r="H7321" s="219"/>
    </row>
    <row r="7322" spans="1:8" ht="39.6">
      <c r="A7322" s="209">
        <v>95412</v>
      </c>
      <c r="B7322" s="210" t="s">
        <v>5568</v>
      </c>
      <c r="C7322" s="209" t="s">
        <v>14</v>
      </c>
      <c r="D7322" s="211">
        <v>8.59</v>
      </c>
      <c r="E7322" s="218"/>
      <c r="F7322" s="218"/>
      <c r="G7322" s="218"/>
      <c r="H7322" s="219"/>
    </row>
    <row r="7323" spans="1:8" ht="26.4">
      <c r="A7323" s="209">
        <v>95413</v>
      </c>
      <c r="B7323" s="210" t="s">
        <v>5569</v>
      </c>
      <c r="C7323" s="209" t="s">
        <v>14</v>
      </c>
      <c r="D7323" s="211">
        <v>13.29</v>
      </c>
      <c r="E7323" s="218"/>
      <c r="F7323" s="218"/>
      <c r="G7323" s="218"/>
      <c r="H7323" s="219"/>
    </row>
    <row r="7324" spans="1:8" ht="39.6">
      <c r="A7324" s="209">
        <v>95414</v>
      </c>
      <c r="B7324" s="210" t="s">
        <v>5570</v>
      </c>
      <c r="C7324" s="209" t="s">
        <v>14</v>
      </c>
      <c r="D7324" s="211">
        <v>57.21</v>
      </c>
      <c r="E7324" s="218"/>
      <c r="F7324" s="218"/>
      <c r="G7324" s="218"/>
      <c r="H7324" s="219"/>
    </row>
    <row r="7325" spans="1:8" ht="39.6">
      <c r="A7325" s="209">
        <v>95415</v>
      </c>
      <c r="B7325" s="210" t="s">
        <v>5571</v>
      </c>
      <c r="C7325" s="209" t="s">
        <v>14</v>
      </c>
      <c r="D7325" s="211">
        <v>217.81</v>
      </c>
      <c r="E7325" s="218"/>
      <c r="F7325" s="218"/>
      <c r="G7325" s="218"/>
      <c r="H7325" s="219"/>
    </row>
    <row r="7326" spans="1:8" ht="39.6">
      <c r="A7326" s="209">
        <v>95416</v>
      </c>
      <c r="B7326" s="210" t="s">
        <v>5572</v>
      </c>
      <c r="C7326" s="209" t="s">
        <v>14</v>
      </c>
      <c r="D7326" s="211">
        <v>10.34</v>
      </c>
      <c r="E7326" s="218"/>
      <c r="F7326" s="218"/>
      <c r="G7326" s="218"/>
      <c r="H7326" s="219"/>
    </row>
    <row r="7327" spans="1:8" ht="39.6">
      <c r="A7327" s="209">
        <v>95417</v>
      </c>
      <c r="B7327" s="210" t="s">
        <v>5573</v>
      </c>
      <c r="C7327" s="209" t="s">
        <v>14</v>
      </c>
      <c r="D7327" s="211">
        <v>229.95</v>
      </c>
      <c r="E7327" s="218"/>
      <c r="F7327" s="218"/>
      <c r="G7327" s="218"/>
      <c r="H7327" s="219"/>
    </row>
    <row r="7328" spans="1:8" ht="39.6">
      <c r="A7328" s="209">
        <v>95418</v>
      </c>
      <c r="B7328" s="210" t="s">
        <v>5574</v>
      </c>
      <c r="C7328" s="209" t="s">
        <v>14</v>
      </c>
      <c r="D7328" s="211">
        <v>274.24</v>
      </c>
      <c r="E7328" s="218"/>
      <c r="F7328" s="218"/>
      <c r="G7328" s="218"/>
      <c r="H7328" s="219"/>
    </row>
    <row r="7329" spans="1:8" ht="39.6">
      <c r="A7329" s="209">
        <v>95419</v>
      </c>
      <c r="B7329" s="210" t="s">
        <v>5575</v>
      </c>
      <c r="C7329" s="209" t="s">
        <v>14</v>
      </c>
      <c r="D7329" s="211">
        <v>120.46</v>
      </c>
      <c r="E7329" s="218"/>
      <c r="F7329" s="218"/>
      <c r="G7329" s="218"/>
      <c r="H7329" s="219"/>
    </row>
    <row r="7330" spans="1:8" ht="39.6">
      <c r="A7330" s="209">
        <v>95420</v>
      </c>
      <c r="B7330" s="210" t="s">
        <v>5576</v>
      </c>
      <c r="C7330" s="209" t="s">
        <v>14</v>
      </c>
      <c r="D7330" s="211">
        <v>127.61</v>
      </c>
      <c r="E7330" s="218"/>
      <c r="F7330" s="218"/>
      <c r="G7330" s="218"/>
      <c r="H7330" s="219"/>
    </row>
    <row r="7331" spans="1:8" ht="39.6">
      <c r="A7331" s="209">
        <v>95421</v>
      </c>
      <c r="B7331" s="210" t="s">
        <v>5577</v>
      </c>
      <c r="C7331" s="209" t="s">
        <v>14</v>
      </c>
      <c r="D7331" s="211">
        <v>133.74</v>
      </c>
      <c r="E7331" s="218"/>
      <c r="F7331" s="218"/>
      <c r="G7331" s="218"/>
      <c r="H7331" s="219"/>
    </row>
    <row r="7332" spans="1:8" ht="39.6">
      <c r="A7332" s="209">
        <v>95422</v>
      </c>
      <c r="B7332" s="210" t="s">
        <v>5578</v>
      </c>
      <c r="C7332" s="209" t="s">
        <v>14</v>
      </c>
      <c r="D7332" s="211">
        <v>74.11</v>
      </c>
      <c r="E7332" s="218"/>
      <c r="F7332" s="218"/>
      <c r="G7332" s="218"/>
      <c r="H7332" s="219"/>
    </row>
    <row r="7333" spans="1:8" ht="39.6">
      <c r="A7333" s="209">
        <v>95423</v>
      </c>
      <c r="B7333" s="210" t="s">
        <v>5579</v>
      </c>
      <c r="C7333" s="209" t="s">
        <v>14</v>
      </c>
      <c r="D7333" s="211">
        <v>159.94999999999999</v>
      </c>
      <c r="E7333" s="218"/>
      <c r="F7333" s="218"/>
      <c r="G7333" s="218"/>
      <c r="H7333" s="219"/>
    </row>
    <row r="7334" spans="1:8" ht="26.4">
      <c r="A7334" s="209">
        <v>95424</v>
      </c>
      <c r="B7334" s="210" t="s">
        <v>5580</v>
      </c>
      <c r="C7334" s="209" t="s">
        <v>14</v>
      </c>
      <c r="D7334" s="211">
        <v>21.73</v>
      </c>
      <c r="E7334" s="218"/>
      <c r="F7334" s="218"/>
      <c r="G7334" s="218"/>
      <c r="H7334" s="219"/>
    </row>
    <row r="7335" spans="1:8" ht="26.4">
      <c r="A7335" s="209">
        <v>100288</v>
      </c>
      <c r="B7335" s="210" t="s">
        <v>5581</v>
      </c>
      <c r="C7335" s="209" t="s">
        <v>11</v>
      </c>
      <c r="D7335" s="211">
        <v>7.0000000000000007E-2</v>
      </c>
      <c r="E7335" s="218"/>
      <c r="F7335" s="218"/>
      <c r="G7335" s="218"/>
      <c r="H7335" s="219"/>
    </row>
    <row r="7336" spans="1:8" ht="26.4">
      <c r="A7336" s="209">
        <v>100289</v>
      </c>
      <c r="B7336" s="210" t="s">
        <v>13</v>
      </c>
      <c r="C7336" s="209" t="s">
        <v>11</v>
      </c>
      <c r="D7336" s="211">
        <v>19.559999999999999</v>
      </c>
      <c r="E7336" s="218"/>
      <c r="F7336" s="218"/>
      <c r="G7336" s="218"/>
      <c r="H7336" s="219"/>
    </row>
    <row r="7337" spans="1:8" ht="39.6">
      <c r="A7337" s="209">
        <v>100290</v>
      </c>
      <c r="B7337" s="210" t="s">
        <v>5582</v>
      </c>
      <c r="C7337" s="209" t="s">
        <v>11</v>
      </c>
      <c r="D7337" s="211">
        <v>0.08</v>
      </c>
      <c r="E7337" s="218"/>
      <c r="F7337" s="218"/>
      <c r="G7337" s="218"/>
      <c r="H7337" s="219"/>
    </row>
    <row r="7338" spans="1:8" ht="39.6">
      <c r="A7338" s="209">
        <v>100291</v>
      </c>
      <c r="B7338" s="210" t="s">
        <v>5583</v>
      </c>
      <c r="C7338" s="209" t="s">
        <v>11</v>
      </c>
      <c r="D7338" s="211">
        <v>0.28999999999999998</v>
      </c>
      <c r="E7338" s="218"/>
      <c r="F7338" s="218"/>
      <c r="G7338" s="218"/>
      <c r="H7338" s="219"/>
    </row>
    <row r="7339" spans="1:8" ht="39.6">
      <c r="A7339" s="209">
        <v>100292</v>
      </c>
      <c r="B7339" s="210" t="s">
        <v>5584</v>
      </c>
      <c r="C7339" s="209" t="s">
        <v>11</v>
      </c>
      <c r="D7339" s="211">
        <v>0.23</v>
      </c>
      <c r="E7339" s="218"/>
      <c r="F7339" s="218"/>
      <c r="G7339" s="218"/>
      <c r="H7339" s="219"/>
    </row>
    <row r="7340" spans="1:8" ht="39.6">
      <c r="A7340" s="209">
        <v>100293</v>
      </c>
      <c r="B7340" s="210" t="s">
        <v>5585</v>
      </c>
      <c r="C7340" s="209" t="s">
        <v>11</v>
      </c>
      <c r="D7340" s="211">
        <v>0.21</v>
      </c>
      <c r="E7340" s="218"/>
      <c r="F7340" s="218"/>
      <c r="G7340" s="218"/>
      <c r="H7340" s="219"/>
    </row>
    <row r="7341" spans="1:8" ht="39.6">
      <c r="A7341" s="209">
        <v>100295</v>
      </c>
      <c r="B7341" s="210" t="s">
        <v>5586</v>
      </c>
      <c r="C7341" s="209" t="s">
        <v>11</v>
      </c>
      <c r="D7341" s="211">
        <v>0.53</v>
      </c>
      <c r="E7341" s="218"/>
      <c r="F7341" s="218"/>
      <c r="G7341" s="218"/>
      <c r="H7341" s="219"/>
    </row>
    <row r="7342" spans="1:8" ht="39.6">
      <c r="A7342" s="209">
        <v>100298</v>
      </c>
      <c r="B7342" s="210" t="s">
        <v>5587</v>
      </c>
      <c r="C7342" s="209" t="s">
        <v>11</v>
      </c>
      <c r="D7342" s="211">
        <v>0.59</v>
      </c>
      <c r="E7342" s="218"/>
      <c r="F7342" s="218"/>
      <c r="G7342" s="218"/>
      <c r="H7342" s="219"/>
    </row>
    <row r="7343" spans="1:8" ht="39.6">
      <c r="A7343" s="209">
        <v>100299</v>
      </c>
      <c r="B7343" s="210" t="s">
        <v>5588</v>
      </c>
      <c r="C7343" s="209" t="s">
        <v>11</v>
      </c>
      <c r="D7343" s="211">
        <v>0.48</v>
      </c>
      <c r="E7343" s="218"/>
      <c r="F7343" s="218"/>
      <c r="G7343" s="218"/>
      <c r="H7343" s="219"/>
    </row>
    <row r="7344" spans="1:8" ht="26.4">
      <c r="A7344" s="209">
        <v>100300</v>
      </c>
      <c r="B7344" s="210" t="s">
        <v>5589</v>
      </c>
      <c r="C7344" s="209" t="s">
        <v>11</v>
      </c>
      <c r="D7344" s="211">
        <v>17.190000000000001</v>
      </c>
      <c r="E7344" s="218"/>
      <c r="F7344" s="218"/>
      <c r="G7344" s="218"/>
      <c r="H7344" s="219"/>
    </row>
    <row r="7345" spans="1:8" ht="26.4">
      <c r="A7345" s="209">
        <v>100301</v>
      </c>
      <c r="B7345" s="210" t="s">
        <v>5590</v>
      </c>
      <c r="C7345" s="209" t="s">
        <v>11</v>
      </c>
      <c r="D7345" s="211">
        <v>25.56</v>
      </c>
      <c r="E7345" s="218"/>
      <c r="F7345" s="218"/>
      <c r="G7345" s="218"/>
      <c r="H7345" s="219"/>
    </row>
    <row r="7346" spans="1:8" ht="26.4">
      <c r="A7346" s="209">
        <v>100302</v>
      </c>
      <c r="B7346" s="210" t="s">
        <v>5591</v>
      </c>
      <c r="C7346" s="209" t="s">
        <v>11</v>
      </c>
      <c r="D7346" s="211">
        <v>45.37</v>
      </c>
      <c r="E7346" s="218"/>
      <c r="F7346" s="218"/>
      <c r="G7346" s="218"/>
      <c r="H7346" s="219"/>
    </row>
    <row r="7347" spans="1:8" ht="26.4">
      <c r="A7347" s="209">
        <v>100303</v>
      </c>
      <c r="B7347" s="210" t="s">
        <v>5592</v>
      </c>
      <c r="C7347" s="209" t="s">
        <v>11</v>
      </c>
      <c r="D7347" s="211">
        <v>19.309999999999999</v>
      </c>
      <c r="E7347" s="218"/>
      <c r="F7347" s="218"/>
      <c r="G7347" s="218"/>
      <c r="H7347" s="219"/>
    </row>
    <row r="7348" spans="1:8" ht="26.4">
      <c r="A7348" s="209">
        <v>100307</v>
      </c>
      <c r="B7348" s="210" t="s">
        <v>5593</v>
      </c>
      <c r="C7348" s="209" t="s">
        <v>11</v>
      </c>
      <c r="D7348" s="211">
        <v>22.11</v>
      </c>
      <c r="E7348" s="218"/>
      <c r="F7348" s="218"/>
      <c r="G7348" s="218"/>
      <c r="H7348" s="219"/>
    </row>
    <row r="7349" spans="1:8" ht="26.4">
      <c r="A7349" s="209">
        <v>100308</v>
      </c>
      <c r="B7349" s="210" t="s">
        <v>5594</v>
      </c>
      <c r="C7349" s="209" t="s">
        <v>11</v>
      </c>
      <c r="D7349" s="211">
        <v>26.39</v>
      </c>
      <c r="E7349" s="218"/>
      <c r="F7349" s="218"/>
      <c r="G7349" s="218"/>
      <c r="H7349" s="219"/>
    </row>
    <row r="7350" spans="1:8" ht="26.4">
      <c r="A7350" s="209">
        <v>100309</v>
      </c>
      <c r="B7350" s="210" t="s">
        <v>5595</v>
      </c>
      <c r="C7350" s="209" t="s">
        <v>11</v>
      </c>
      <c r="D7350" s="211">
        <v>28.01</v>
      </c>
      <c r="E7350" s="218"/>
      <c r="F7350" s="218"/>
      <c r="G7350" s="218"/>
      <c r="H7350" s="219"/>
    </row>
    <row r="7351" spans="1:8" ht="39.6">
      <c r="A7351" s="209">
        <v>100310</v>
      </c>
      <c r="B7351" s="210" t="s">
        <v>5596</v>
      </c>
      <c r="C7351" s="209" t="s">
        <v>14</v>
      </c>
      <c r="D7351" s="211">
        <v>10.71</v>
      </c>
      <c r="E7351" s="218"/>
      <c r="F7351" s="218"/>
      <c r="G7351" s="218"/>
      <c r="H7351" s="219"/>
    </row>
    <row r="7352" spans="1:8" ht="39.6">
      <c r="A7352" s="209">
        <v>100311</v>
      </c>
      <c r="B7352" s="210" t="s">
        <v>5597</v>
      </c>
      <c r="C7352" s="209" t="s">
        <v>14</v>
      </c>
      <c r="D7352" s="211">
        <v>30.65</v>
      </c>
      <c r="E7352" s="218"/>
      <c r="F7352" s="218"/>
      <c r="G7352" s="218"/>
      <c r="H7352" s="219"/>
    </row>
    <row r="7353" spans="1:8" ht="39.6">
      <c r="A7353" s="209">
        <v>100315</v>
      </c>
      <c r="B7353" s="210" t="s">
        <v>5598</v>
      </c>
      <c r="C7353" s="209" t="s">
        <v>14</v>
      </c>
      <c r="D7353" s="211">
        <v>63.94</v>
      </c>
      <c r="E7353" s="218"/>
      <c r="F7353" s="218"/>
      <c r="G7353" s="218"/>
      <c r="H7353" s="219"/>
    </row>
    <row r="7354" spans="1:8" ht="26.4">
      <c r="A7354" s="209">
        <v>100316</v>
      </c>
      <c r="B7354" s="210" t="s">
        <v>5589</v>
      </c>
      <c r="C7354" s="209" t="s">
        <v>14</v>
      </c>
      <c r="D7354" s="211">
        <v>3055.38</v>
      </c>
      <c r="E7354" s="218"/>
      <c r="F7354" s="218"/>
      <c r="G7354" s="218"/>
      <c r="H7354" s="220"/>
    </row>
    <row r="7355" spans="1:8" ht="26.4">
      <c r="A7355" s="209">
        <v>100317</v>
      </c>
      <c r="B7355" s="210" t="s">
        <v>5599</v>
      </c>
      <c r="C7355" s="209" t="s">
        <v>14</v>
      </c>
      <c r="D7355" s="211">
        <v>8021.53</v>
      </c>
      <c r="E7355" s="218"/>
      <c r="F7355" s="218"/>
      <c r="G7355" s="218"/>
      <c r="H7355" s="220"/>
    </row>
    <row r="7356" spans="1:8" ht="26.4">
      <c r="A7356" s="209">
        <v>100321</v>
      </c>
      <c r="B7356" s="210" t="s">
        <v>5595</v>
      </c>
      <c r="C7356" s="209" t="s">
        <v>14</v>
      </c>
      <c r="D7356" s="211">
        <v>4946.8599999999997</v>
      </c>
      <c r="E7356" s="218"/>
      <c r="F7356" s="218"/>
      <c r="G7356" s="218"/>
      <c r="H7356" s="220"/>
    </row>
    <row r="7357" spans="1:8" ht="26.4">
      <c r="A7357" s="209">
        <v>100533</v>
      </c>
      <c r="B7357" s="210" t="s">
        <v>5600</v>
      </c>
      <c r="C7357" s="209" t="s">
        <v>11</v>
      </c>
      <c r="D7357" s="211">
        <v>17.03</v>
      </c>
      <c r="E7357" s="218"/>
      <c r="F7357" s="218"/>
      <c r="G7357" s="218"/>
      <c r="H7357" s="219"/>
    </row>
    <row r="7358" spans="1:8" ht="26.4">
      <c r="A7358" s="209">
        <v>100534</v>
      </c>
      <c r="B7358" s="210" t="s">
        <v>5600</v>
      </c>
      <c r="C7358" s="209" t="s">
        <v>14</v>
      </c>
      <c r="D7358" s="211">
        <v>3030.16</v>
      </c>
      <c r="E7358" s="218"/>
      <c r="F7358" s="218"/>
      <c r="G7358" s="218"/>
      <c r="H7358" s="220"/>
    </row>
    <row r="7359" spans="1:8" ht="39.6">
      <c r="A7359" s="209">
        <v>100535</v>
      </c>
      <c r="B7359" s="210" t="s">
        <v>5601</v>
      </c>
      <c r="C7359" s="209" t="s">
        <v>11</v>
      </c>
      <c r="D7359" s="211">
        <v>0.27</v>
      </c>
      <c r="E7359" s="218"/>
      <c r="F7359" s="218"/>
      <c r="G7359" s="218"/>
      <c r="H7359" s="219"/>
    </row>
    <row r="7360" spans="1:8" ht="39.6">
      <c r="A7360" s="209">
        <v>100536</v>
      </c>
      <c r="B7360" s="210" t="s">
        <v>5602</v>
      </c>
      <c r="C7360" s="209" t="s">
        <v>14</v>
      </c>
      <c r="D7360" s="211">
        <v>37.1</v>
      </c>
      <c r="E7360" s="218"/>
      <c r="F7360" s="218"/>
      <c r="G7360" s="218"/>
      <c r="H7360" s="219"/>
    </row>
    <row r="7361" spans="1:8" ht="39.6">
      <c r="A7361" s="209">
        <v>101286</v>
      </c>
      <c r="B7361" s="210" t="s">
        <v>5603</v>
      </c>
      <c r="C7361" s="209" t="s">
        <v>14</v>
      </c>
      <c r="D7361" s="211">
        <v>24.29</v>
      </c>
      <c r="E7361" s="218"/>
      <c r="F7361" s="218"/>
      <c r="G7361" s="218"/>
      <c r="H7361" s="219"/>
    </row>
    <row r="7362" spans="1:8" ht="39.6">
      <c r="A7362" s="209">
        <v>101287</v>
      </c>
      <c r="B7362" s="210" t="s">
        <v>5604</v>
      </c>
      <c r="C7362" s="209" t="s">
        <v>14</v>
      </c>
      <c r="D7362" s="211">
        <v>78.59</v>
      </c>
      <c r="E7362" s="218"/>
      <c r="F7362" s="218"/>
      <c r="G7362" s="218"/>
      <c r="H7362" s="219"/>
    </row>
    <row r="7363" spans="1:8" ht="39.6">
      <c r="A7363" s="209">
        <v>101288</v>
      </c>
      <c r="B7363" s="210" t="s">
        <v>5605</v>
      </c>
      <c r="C7363" s="209" t="s">
        <v>14</v>
      </c>
      <c r="D7363" s="211">
        <v>24.29</v>
      </c>
      <c r="E7363" s="218"/>
      <c r="F7363" s="218"/>
      <c r="G7363" s="218"/>
      <c r="H7363" s="219"/>
    </row>
    <row r="7364" spans="1:8" ht="39.6">
      <c r="A7364" s="209">
        <v>101289</v>
      </c>
      <c r="B7364" s="210" t="s">
        <v>5606</v>
      </c>
      <c r="C7364" s="209" t="s">
        <v>14</v>
      </c>
      <c r="D7364" s="211">
        <v>24.04</v>
      </c>
      <c r="E7364" s="218"/>
      <c r="F7364" s="218"/>
      <c r="G7364" s="218"/>
      <c r="H7364" s="219"/>
    </row>
    <row r="7365" spans="1:8" ht="39.6">
      <c r="A7365" s="209">
        <v>101290</v>
      </c>
      <c r="B7365" s="210" t="s">
        <v>5607</v>
      </c>
      <c r="C7365" s="209" t="s">
        <v>14</v>
      </c>
      <c r="D7365" s="211">
        <v>38.590000000000003</v>
      </c>
      <c r="E7365" s="218"/>
      <c r="F7365" s="218"/>
      <c r="G7365" s="218"/>
      <c r="H7365" s="219"/>
    </row>
    <row r="7366" spans="1:8" ht="39.6">
      <c r="A7366" s="209">
        <v>101291</v>
      </c>
      <c r="B7366" s="210" t="s">
        <v>5608</v>
      </c>
      <c r="C7366" s="209" t="s">
        <v>14</v>
      </c>
      <c r="D7366" s="211">
        <v>24.29</v>
      </c>
      <c r="E7366" s="218"/>
      <c r="F7366" s="218"/>
      <c r="G7366" s="218"/>
      <c r="H7366" s="219"/>
    </row>
    <row r="7367" spans="1:8" ht="39.6">
      <c r="A7367" s="209">
        <v>101292</v>
      </c>
      <c r="B7367" s="210" t="s">
        <v>5609</v>
      </c>
      <c r="C7367" s="209" t="s">
        <v>14</v>
      </c>
      <c r="D7367" s="211">
        <v>24.04</v>
      </c>
      <c r="E7367" s="218"/>
      <c r="F7367" s="218"/>
      <c r="G7367" s="218"/>
      <c r="H7367" s="219"/>
    </row>
    <row r="7368" spans="1:8" ht="26.4">
      <c r="A7368" s="209">
        <v>101293</v>
      </c>
      <c r="B7368" s="210" t="s">
        <v>5610</v>
      </c>
      <c r="C7368" s="209" t="s">
        <v>14</v>
      </c>
      <c r="D7368" s="211">
        <v>30.13</v>
      </c>
      <c r="E7368" s="218"/>
      <c r="F7368" s="218"/>
      <c r="G7368" s="218"/>
      <c r="H7368" s="219"/>
    </row>
    <row r="7369" spans="1:8" ht="39.6">
      <c r="A7369" s="209">
        <v>101294</v>
      </c>
      <c r="B7369" s="210" t="s">
        <v>5611</v>
      </c>
      <c r="C7369" s="209" t="s">
        <v>14</v>
      </c>
      <c r="D7369" s="211">
        <v>19.489999999999998</v>
      </c>
      <c r="E7369" s="218"/>
      <c r="F7369" s="218"/>
      <c r="G7369" s="218"/>
      <c r="H7369" s="219"/>
    </row>
    <row r="7370" spans="1:8" ht="39.6">
      <c r="A7370" s="209">
        <v>101295</v>
      </c>
      <c r="B7370" s="210" t="s">
        <v>5612</v>
      </c>
      <c r="C7370" s="209" t="s">
        <v>14</v>
      </c>
      <c r="D7370" s="211">
        <v>28.69</v>
      </c>
      <c r="E7370" s="218"/>
      <c r="F7370" s="218"/>
      <c r="G7370" s="218"/>
      <c r="H7370" s="219"/>
    </row>
    <row r="7371" spans="1:8" ht="39.6">
      <c r="A7371" s="209">
        <v>101296</v>
      </c>
      <c r="B7371" s="210" t="s">
        <v>5613</v>
      </c>
      <c r="C7371" s="209" t="s">
        <v>14</v>
      </c>
      <c r="D7371" s="211">
        <v>37.869999999999997</v>
      </c>
      <c r="E7371" s="218"/>
      <c r="F7371" s="218"/>
      <c r="G7371" s="218"/>
      <c r="H7371" s="219"/>
    </row>
    <row r="7372" spans="1:8" ht="39.6">
      <c r="A7372" s="209">
        <v>101297</v>
      </c>
      <c r="B7372" s="210" t="s">
        <v>5614</v>
      </c>
      <c r="C7372" s="209" t="s">
        <v>14</v>
      </c>
      <c r="D7372" s="211">
        <v>27.16</v>
      </c>
      <c r="E7372" s="218"/>
      <c r="F7372" s="218"/>
      <c r="G7372" s="218"/>
      <c r="H7372" s="219"/>
    </row>
    <row r="7373" spans="1:8" ht="39.6">
      <c r="A7373" s="209">
        <v>101298</v>
      </c>
      <c r="B7373" s="210" t="s">
        <v>5615</v>
      </c>
      <c r="C7373" s="209" t="s">
        <v>14</v>
      </c>
      <c r="D7373" s="211">
        <v>24.29</v>
      </c>
      <c r="E7373" s="218"/>
      <c r="F7373" s="218"/>
      <c r="G7373" s="218"/>
      <c r="H7373" s="219"/>
    </row>
    <row r="7374" spans="1:8" ht="39.6">
      <c r="A7374" s="209">
        <v>101299</v>
      </c>
      <c r="B7374" s="210" t="s">
        <v>5616</v>
      </c>
      <c r="C7374" s="209" t="s">
        <v>14</v>
      </c>
      <c r="D7374" s="211">
        <v>31.09</v>
      </c>
      <c r="E7374" s="218"/>
      <c r="F7374" s="218"/>
      <c r="G7374" s="218"/>
      <c r="H7374" s="219"/>
    </row>
    <row r="7375" spans="1:8" ht="39.6">
      <c r="A7375" s="209">
        <v>101300</v>
      </c>
      <c r="B7375" s="210" t="s">
        <v>5617</v>
      </c>
      <c r="C7375" s="209" t="s">
        <v>14</v>
      </c>
      <c r="D7375" s="211">
        <v>22.45</v>
      </c>
      <c r="E7375" s="218"/>
      <c r="F7375" s="218"/>
      <c r="G7375" s="218"/>
      <c r="H7375" s="219"/>
    </row>
    <row r="7376" spans="1:8" ht="39.6">
      <c r="A7376" s="209">
        <v>101301</v>
      </c>
      <c r="B7376" s="210" t="s">
        <v>5618</v>
      </c>
      <c r="C7376" s="209" t="s">
        <v>14</v>
      </c>
      <c r="D7376" s="211">
        <v>9.77</v>
      </c>
      <c r="E7376" s="218"/>
      <c r="F7376" s="218"/>
      <c r="G7376" s="218"/>
      <c r="H7376" s="219"/>
    </row>
    <row r="7377" spans="1:8" ht="39.6">
      <c r="A7377" s="209">
        <v>101302</v>
      </c>
      <c r="B7377" s="210" t="s">
        <v>5619</v>
      </c>
      <c r="C7377" s="209" t="s">
        <v>14</v>
      </c>
      <c r="D7377" s="211">
        <v>27.06</v>
      </c>
      <c r="E7377" s="218"/>
      <c r="F7377" s="218"/>
      <c r="G7377" s="218"/>
      <c r="H7377" s="219"/>
    </row>
    <row r="7378" spans="1:8" ht="39.6">
      <c r="A7378" s="209">
        <v>101303</v>
      </c>
      <c r="B7378" s="210" t="s">
        <v>5620</v>
      </c>
      <c r="C7378" s="209" t="s">
        <v>14</v>
      </c>
      <c r="D7378" s="211">
        <v>70.63</v>
      </c>
      <c r="E7378" s="218"/>
      <c r="F7378" s="218"/>
      <c r="G7378" s="218"/>
      <c r="H7378" s="219"/>
    </row>
    <row r="7379" spans="1:8" ht="39.6">
      <c r="A7379" s="209">
        <v>101304</v>
      </c>
      <c r="B7379" s="210" t="s">
        <v>5621</v>
      </c>
      <c r="C7379" s="209" t="s">
        <v>14</v>
      </c>
      <c r="D7379" s="211">
        <v>38.56</v>
      </c>
      <c r="E7379" s="218"/>
      <c r="F7379" s="218"/>
      <c r="G7379" s="218"/>
      <c r="H7379" s="219"/>
    </row>
    <row r="7380" spans="1:8" ht="39.6">
      <c r="A7380" s="209">
        <v>101305</v>
      </c>
      <c r="B7380" s="210" t="s">
        <v>5622</v>
      </c>
      <c r="C7380" s="209" t="s">
        <v>14</v>
      </c>
      <c r="D7380" s="211">
        <v>33.380000000000003</v>
      </c>
      <c r="E7380" s="218"/>
      <c r="F7380" s="218"/>
      <c r="G7380" s="218"/>
      <c r="H7380" s="219"/>
    </row>
    <row r="7381" spans="1:8" ht="26.4">
      <c r="A7381" s="209">
        <v>101307</v>
      </c>
      <c r="B7381" s="210" t="s">
        <v>5623</v>
      </c>
      <c r="C7381" s="209" t="s">
        <v>14</v>
      </c>
      <c r="D7381" s="211">
        <v>27.29</v>
      </c>
      <c r="E7381" s="218"/>
      <c r="F7381" s="218"/>
      <c r="G7381" s="218"/>
      <c r="H7381" s="219"/>
    </row>
    <row r="7382" spans="1:8" ht="39.6">
      <c r="A7382" s="209">
        <v>101308</v>
      </c>
      <c r="B7382" s="210" t="s">
        <v>5624</v>
      </c>
      <c r="C7382" s="209" t="s">
        <v>14</v>
      </c>
      <c r="D7382" s="211">
        <v>27.48</v>
      </c>
      <c r="E7382" s="218"/>
      <c r="F7382" s="218"/>
      <c r="G7382" s="218"/>
      <c r="H7382" s="219"/>
    </row>
    <row r="7383" spans="1:8" ht="39.6">
      <c r="A7383" s="209">
        <v>101309</v>
      </c>
      <c r="B7383" s="210" t="s">
        <v>5625</v>
      </c>
      <c r="C7383" s="209" t="s">
        <v>14</v>
      </c>
      <c r="D7383" s="211">
        <v>31.09</v>
      </c>
      <c r="E7383" s="218"/>
      <c r="F7383" s="218"/>
      <c r="G7383" s="218"/>
      <c r="H7383" s="219"/>
    </row>
    <row r="7384" spans="1:8" ht="39.6">
      <c r="A7384" s="209">
        <v>101310</v>
      </c>
      <c r="B7384" s="210" t="s">
        <v>5626</v>
      </c>
      <c r="C7384" s="209" t="s">
        <v>14</v>
      </c>
      <c r="D7384" s="211">
        <v>36.31</v>
      </c>
      <c r="E7384" s="218"/>
      <c r="F7384" s="218"/>
      <c r="G7384" s="218"/>
      <c r="H7384" s="219"/>
    </row>
    <row r="7385" spans="1:8" ht="39.6">
      <c r="A7385" s="209">
        <v>101311</v>
      </c>
      <c r="B7385" s="210" t="s">
        <v>5627</v>
      </c>
      <c r="C7385" s="209" t="s">
        <v>14</v>
      </c>
      <c r="D7385" s="211">
        <v>30.13</v>
      </c>
      <c r="E7385" s="218"/>
      <c r="F7385" s="218"/>
      <c r="G7385" s="218"/>
      <c r="H7385" s="219"/>
    </row>
    <row r="7386" spans="1:8" ht="39.6">
      <c r="A7386" s="209">
        <v>101312</v>
      </c>
      <c r="B7386" s="210" t="s">
        <v>5628</v>
      </c>
      <c r="C7386" s="209" t="s">
        <v>14</v>
      </c>
      <c r="D7386" s="211">
        <v>25.6</v>
      </c>
      <c r="E7386" s="218"/>
      <c r="F7386" s="218"/>
      <c r="G7386" s="218"/>
      <c r="H7386" s="219"/>
    </row>
    <row r="7387" spans="1:8" ht="26.4">
      <c r="A7387" s="209">
        <v>101313</v>
      </c>
      <c r="B7387" s="210" t="s">
        <v>5629</v>
      </c>
      <c r="C7387" s="209" t="s">
        <v>14</v>
      </c>
      <c r="D7387" s="211">
        <v>100.81</v>
      </c>
      <c r="E7387" s="218"/>
      <c r="F7387" s="218"/>
      <c r="G7387" s="218"/>
      <c r="H7387" s="219"/>
    </row>
    <row r="7388" spans="1:8" ht="39.6">
      <c r="A7388" s="209">
        <v>101314</v>
      </c>
      <c r="B7388" s="210" t="s">
        <v>5630</v>
      </c>
      <c r="C7388" s="209" t="s">
        <v>14</v>
      </c>
      <c r="D7388" s="211">
        <v>100.81</v>
      </c>
      <c r="E7388" s="218"/>
      <c r="F7388" s="218"/>
      <c r="G7388" s="218"/>
      <c r="H7388" s="219"/>
    </row>
    <row r="7389" spans="1:8" ht="26.4">
      <c r="A7389" s="209">
        <v>101315</v>
      </c>
      <c r="B7389" s="210" t="s">
        <v>5631</v>
      </c>
      <c r="C7389" s="209" t="s">
        <v>14</v>
      </c>
      <c r="D7389" s="211">
        <v>108.27</v>
      </c>
      <c r="E7389" s="218"/>
      <c r="F7389" s="218"/>
      <c r="G7389" s="218"/>
      <c r="H7389" s="219"/>
    </row>
    <row r="7390" spans="1:8" ht="39.6">
      <c r="A7390" s="209">
        <v>101316</v>
      </c>
      <c r="B7390" s="210" t="s">
        <v>5632</v>
      </c>
      <c r="C7390" s="209" t="s">
        <v>14</v>
      </c>
      <c r="D7390" s="211">
        <v>48.57</v>
      </c>
      <c r="E7390" s="218"/>
      <c r="F7390" s="218"/>
      <c r="G7390" s="218"/>
      <c r="H7390" s="219"/>
    </row>
    <row r="7391" spans="1:8" ht="39.6">
      <c r="A7391" s="209">
        <v>101320</v>
      </c>
      <c r="B7391" s="210" t="s">
        <v>5633</v>
      </c>
      <c r="C7391" s="209" t="s">
        <v>14</v>
      </c>
      <c r="D7391" s="211">
        <v>14.85</v>
      </c>
      <c r="E7391" s="218"/>
      <c r="F7391" s="218"/>
      <c r="G7391" s="218"/>
      <c r="H7391" s="219"/>
    </row>
    <row r="7392" spans="1:8" ht="26.4">
      <c r="A7392" s="209">
        <v>101322</v>
      </c>
      <c r="B7392" s="210" t="s">
        <v>5634</v>
      </c>
      <c r="C7392" s="209" t="s">
        <v>14</v>
      </c>
      <c r="D7392" s="211">
        <v>28.8</v>
      </c>
      <c r="E7392" s="218"/>
      <c r="F7392" s="218"/>
      <c r="G7392" s="218"/>
      <c r="H7392" s="219"/>
    </row>
    <row r="7393" spans="1:8" ht="39.6">
      <c r="A7393" s="209">
        <v>101323</v>
      </c>
      <c r="B7393" s="210" t="s">
        <v>5635</v>
      </c>
      <c r="C7393" s="209" t="s">
        <v>14</v>
      </c>
      <c r="D7393" s="211">
        <v>48.64</v>
      </c>
      <c r="E7393" s="218"/>
      <c r="F7393" s="218"/>
      <c r="G7393" s="218"/>
      <c r="H7393" s="219"/>
    </row>
    <row r="7394" spans="1:8" ht="39.6">
      <c r="A7394" s="209">
        <v>101324</v>
      </c>
      <c r="B7394" s="210" t="s">
        <v>5636</v>
      </c>
      <c r="C7394" s="209" t="s">
        <v>14</v>
      </c>
      <c r="D7394" s="211">
        <v>18.510000000000002</v>
      </c>
      <c r="E7394" s="218"/>
      <c r="F7394" s="218"/>
      <c r="G7394" s="218"/>
      <c r="H7394" s="219"/>
    </row>
    <row r="7395" spans="1:8" ht="39.6">
      <c r="A7395" s="209">
        <v>101325</v>
      </c>
      <c r="B7395" s="210" t="s">
        <v>5637</v>
      </c>
      <c r="C7395" s="209" t="s">
        <v>14</v>
      </c>
      <c r="D7395" s="211">
        <v>22.48</v>
      </c>
      <c r="E7395" s="218"/>
      <c r="F7395" s="218"/>
      <c r="G7395" s="218"/>
      <c r="H7395" s="219"/>
    </row>
    <row r="7396" spans="1:8" ht="26.4">
      <c r="A7396" s="209">
        <v>101326</v>
      </c>
      <c r="B7396" s="210" t="s">
        <v>5638</v>
      </c>
      <c r="C7396" s="209" t="s">
        <v>14</v>
      </c>
      <c r="D7396" s="211">
        <v>10.54</v>
      </c>
      <c r="E7396" s="218"/>
      <c r="F7396" s="218"/>
      <c r="G7396" s="218"/>
      <c r="H7396" s="219"/>
    </row>
    <row r="7397" spans="1:8" ht="39.6">
      <c r="A7397" s="209">
        <v>101327</v>
      </c>
      <c r="B7397" s="210" t="s">
        <v>5639</v>
      </c>
      <c r="C7397" s="209" t="s">
        <v>14</v>
      </c>
      <c r="D7397" s="211">
        <v>10.6</v>
      </c>
      <c r="E7397" s="218"/>
      <c r="F7397" s="218"/>
      <c r="G7397" s="218"/>
      <c r="H7397" s="219"/>
    </row>
    <row r="7398" spans="1:8" ht="39.6">
      <c r="A7398" s="209">
        <v>101328</v>
      </c>
      <c r="B7398" s="210" t="s">
        <v>5640</v>
      </c>
      <c r="C7398" s="209" t="s">
        <v>14</v>
      </c>
      <c r="D7398" s="211">
        <v>22.16</v>
      </c>
      <c r="E7398" s="218"/>
      <c r="F7398" s="218"/>
      <c r="G7398" s="218"/>
      <c r="H7398" s="219"/>
    </row>
    <row r="7399" spans="1:8" ht="26.4">
      <c r="A7399" s="209">
        <v>101329</v>
      </c>
      <c r="B7399" s="210" t="s">
        <v>5641</v>
      </c>
      <c r="C7399" s="209" t="s">
        <v>14</v>
      </c>
      <c r="D7399" s="211">
        <v>45.78</v>
      </c>
      <c r="E7399" s="218"/>
      <c r="F7399" s="218"/>
      <c r="G7399" s="218"/>
      <c r="H7399" s="219"/>
    </row>
    <row r="7400" spans="1:8" ht="26.4">
      <c r="A7400" s="209">
        <v>101330</v>
      </c>
      <c r="B7400" s="210" t="s">
        <v>5642</v>
      </c>
      <c r="C7400" s="209" t="s">
        <v>14</v>
      </c>
      <c r="D7400" s="211">
        <v>35.74</v>
      </c>
      <c r="E7400" s="218"/>
      <c r="F7400" s="218"/>
      <c r="G7400" s="218"/>
      <c r="H7400" s="219"/>
    </row>
    <row r="7401" spans="1:8" ht="39.6">
      <c r="A7401" s="209">
        <v>101331</v>
      </c>
      <c r="B7401" s="210" t="s">
        <v>5643</v>
      </c>
      <c r="C7401" s="209" t="s">
        <v>14</v>
      </c>
      <c r="D7401" s="211">
        <v>38.56</v>
      </c>
      <c r="E7401" s="218"/>
      <c r="F7401" s="218"/>
      <c r="G7401" s="218"/>
      <c r="H7401" s="219"/>
    </row>
    <row r="7402" spans="1:8" ht="39.6">
      <c r="A7402" s="209">
        <v>101332</v>
      </c>
      <c r="B7402" s="210" t="s">
        <v>5644</v>
      </c>
      <c r="C7402" s="209" t="s">
        <v>14</v>
      </c>
      <c r="D7402" s="211">
        <v>14.84</v>
      </c>
      <c r="E7402" s="218"/>
      <c r="F7402" s="218"/>
      <c r="G7402" s="218"/>
      <c r="H7402" s="219"/>
    </row>
    <row r="7403" spans="1:8" ht="39.6">
      <c r="A7403" s="209">
        <v>101333</v>
      </c>
      <c r="B7403" s="210" t="s">
        <v>5645</v>
      </c>
      <c r="C7403" s="209" t="s">
        <v>14</v>
      </c>
      <c r="D7403" s="211">
        <v>28.56</v>
      </c>
      <c r="E7403" s="218"/>
      <c r="F7403" s="218"/>
      <c r="G7403" s="218"/>
      <c r="H7403" s="219"/>
    </row>
    <row r="7404" spans="1:8" ht="39.6">
      <c r="A7404" s="209">
        <v>101334</v>
      </c>
      <c r="B7404" s="210" t="s">
        <v>5646</v>
      </c>
      <c r="C7404" s="209" t="s">
        <v>14</v>
      </c>
      <c r="D7404" s="211">
        <v>79.569999999999993</v>
      </c>
      <c r="E7404" s="218"/>
      <c r="F7404" s="218"/>
      <c r="G7404" s="218"/>
      <c r="H7404" s="219"/>
    </row>
    <row r="7405" spans="1:8" ht="39.6">
      <c r="A7405" s="209">
        <v>101336</v>
      </c>
      <c r="B7405" s="210" t="s">
        <v>5647</v>
      </c>
      <c r="C7405" s="209" t="s">
        <v>14</v>
      </c>
      <c r="D7405" s="211">
        <v>64.510000000000005</v>
      </c>
      <c r="E7405" s="218"/>
      <c r="F7405" s="218"/>
      <c r="G7405" s="218"/>
      <c r="H7405" s="219"/>
    </row>
    <row r="7406" spans="1:8" ht="26.4">
      <c r="A7406" s="209">
        <v>101337</v>
      </c>
      <c r="B7406" s="210" t="s">
        <v>5648</v>
      </c>
      <c r="C7406" s="209" t="s">
        <v>14</v>
      </c>
      <c r="D7406" s="211">
        <v>17.52</v>
      </c>
      <c r="E7406" s="218"/>
      <c r="F7406" s="218"/>
      <c r="G7406" s="218"/>
      <c r="H7406" s="219"/>
    </row>
    <row r="7407" spans="1:8" ht="39.6">
      <c r="A7407" s="209">
        <v>101338</v>
      </c>
      <c r="B7407" s="210" t="s">
        <v>5649</v>
      </c>
      <c r="C7407" s="209" t="s">
        <v>14</v>
      </c>
      <c r="D7407" s="211">
        <v>18</v>
      </c>
      <c r="E7407" s="218"/>
      <c r="F7407" s="218"/>
      <c r="G7407" s="218"/>
      <c r="H7407" s="219"/>
    </row>
    <row r="7408" spans="1:8" ht="39.6">
      <c r="A7408" s="209">
        <v>101339</v>
      </c>
      <c r="B7408" s="210" t="s">
        <v>5650</v>
      </c>
      <c r="C7408" s="209" t="s">
        <v>14</v>
      </c>
      <c r="D7408" s="211">
        <v>18.75</v>
      </c>
      <c r="E7408" s="218"/>
      <c r="F7408" s="218"/>
      <c r="G7408" s="218"/>
      <c r="H7408" s="219"/>
    </row>
    <row r="7409" spans="1:8" ht="39.6">
      <c r="A7409" s="209">
        <v>101340</v>
      </c>
      <c r="B7409" s="210" t="s">
        <v>5651</v>
      </c>
      <c r="C7409" s="209" t="s">
        <v>14</v>
      </c>
      <c r="D7409" s="211">
        <v>16.82</v>
      </c>
      <c r="E7409" s="218"/>
      <c r="F7409" s="218"/>
      <c r="G7409" s="218"/>
      <c r="H7409" s="219"/>
    </row>
    <row r="7410" spans="1:8" ht="39.6">
      <c r="A7410" s="209">
        <v>101341</v>
      </c>
      <c r="B7410" s="210" t="s">
        <v>5652</v>
      </c>
      <c r="C7410" s="209" t="s">
        <v>14</v>
      </c>
      <c r="D7410" s="211">
        <v>18.559999999999999</v>
      </c>
      <c r="E7410" s="218"/>
      <c r="F7410" s="218"/>
      <c r="G7410" s="218"/>
      <c r="H7410" s="219"/>
    </row>
    <row r="7411" spans="1:8" ht="39.6">
      <c r="A7411" s="209">
        <v>101342</v>
      </c>
      <c r="B7411" s="210" t="s">
        <v>5653</v>
      </c>
      <c r="C7411" s="209" t="s">
        <v>14</v>
      </c>
      <c r="D7411" s="211">
        <v>18.75</v>
      </c>
      <c r="E7411" s="218"/>
      <c r="F7411" s="218"/>
      <c r="G7411" s="218"/>
      <c r="H7411" s="219"/>
    </row>
    <row r="7412" spans="1:8" ht="39.6">
      <c r="A7412" s="209">
        <v>101343</v>
      </c>
      <c r="B7412" s="210" t="s">
        <v>5654</v>
      </c>
      <c r="C7412" s="209" t="s">
        <v>14</v>
      </c>
      <c r="D7412" s="211">
        <v>30.13</v>
      </c>
      <c r="E7412" s="218"/>
      <c r="F7412" s="218"/>
      <c r="G7412" s="218"/>
      <c r="H7412" s="219"/>
    </row>
    <row r="7413" spans="1:8" ht="39.6">
      <c r="A7413" s="209">
        <v>101344</v>
      </c>
      <c r="B7413" s="210" t="s">
        <v>5655</v>
      </c>
      <c r="C7413" s="209" t="s">
        <v>14</v>
      </c>
      <c r="D7413" s="211">
        <v>35.72</v>
      </c>
      <c r="E7413" s="218"/>
      <c r="F7413" s="218"/>
      <c r="G7413" s="218"/>
      <c r="H7413" s="219"/>
    </row>
    <row r="7414" spans="1:8" ht="39.6">
      <c r="A7414" s="209">
        <v>101345</v>
      </c>
      <c r="B7414" s="210" t="s">
        <v>5656</v>
      </c>
      <c r="C7414" s="209" t="s">
        <v>14</v>
      </c>
      <c r="D7414" s="211">
        <v>44.37</v>
      </c>
      <c r="E7414" s="218"/>
      <c r="F7414" s="218"/>
      <c r="G7414" s="218"/>
      <c r="H7414" s="219"/>
    </row>
    <row r="7415" spans="1:8" ht="39.6">
      <c r="A7415" s="209">
        <v>101346</v>
      </c>
      <c r="B7415" s="210" t="s">
        <v>5657</v>
      </c>
      <c r="C7415" s="209" t="s">
        <v>14</v>
      </c>
      <c r="D7415" s="211">
        <v>21.97</v>
      </c>
      <c r="E7415" s="218"/>
      <c r="F7415" s="218"/>
      <c r="G7415" s="218"/>
      <c r="H7415" s="219"/>
    </row>
    <row r="7416" spans="1:8" ht="39.6">
      <c r="A7416" s="209">
        <v>101347</v>
      </c>
      <c r="B7416" s="210" t="s">
        <v>5658</v>
      </c>
      <c r="C7416" s="209" t="s">
        <v>14</v>
      </c>
      <c r="D7416" s="211">
        <v>26.4</v>
      </c>
      <c r="E7416" s="218"/>
      <c r="F7416" s="218"/>
      <c r="G7416" s="218"/>
      <c r="H7416" s="219"/>
    </row>
    <row r="7417" spans="1:8" ht="39.6">
      <c r="A7417" s="209">
        <v>101348</v>
      </c>
      <c r="B7417" s="210" t="s">
        <v>5659</v>
      </c>
      <c r="C7417" s="209" t="s">
        <v>14</v>
      </c>
      <c r="D7417" s="211">
        <v>16.260000000000002</v>
      </c>
      <c r="E7417" s="218"/>
      <c r="F7417" s="218"/>
      <c r="G7417" s="218"/>
      <c r="H7417" s="219"/>
    </row>
    <row r="7418" spans="1:8" ht="39.6">
      <c r="A7418" s="209">
        <v>101349</v>
      </c>
      <c r="B7418" s="210" t="s">
        <v>5660</v>
      </c>
      <c r="C7418" s="209" t="s">
        <v>14</v>
      </c>
      <c r="D7418" s="211">
        <v>26.79</v>
      </c>
      <c r="E7418" s="218"/>
      <c r="F7418" s="218"/>
      <c r="G7418" s="218"/>
      <c r="H7418" s="219"/>
    </row>
    <row r="7419" spans="1:8" ht="39.6">
      <c r="A7419" s="209">
        <v>101350</v>
      </c>
      <c r="B7419" s="210" t="s">
        <v>5661</v>
      </c>
      <c r="C7419" s="209" t="s">
        <v>14</v>
      </c>
      <c r="D7419" s="211">
        <v>26.79</v>
      </c>
      <c r="E7419" s="218"/>
      <c r="F7419" s="218"/>
      <c r="G7419" s="218"/>
      <c r="H7419" s="219"/>
    </row>
    <row r="7420" spans="1:8" ht="39.6">
      <c r="A7420" s="209">
        <v>101351</v>
      </c>
      <c r="B7420" s="210" t="s">
        <v>5662</v>
      </c>
      <c r="C7420" s="209" t="s">
        <v>14</v>
      </c>
      <c r="D7420" s="211">
        <v>18.75</v>
      </c>
      <c r="E7420" s="218"/>
      <c r="F7420" s="218"/>
      <c r="G7420" s="218"/>
      <c r="H7420" s="219"/>
    </row>
    <row r="7421" spans="1:8" ht="39.6">
      <c r="A7421" s="209">
        <v>101352</v>
      </c>
      <c r="B7421" s="210" t="s">
        <v>5663</v>
      </c>
      <c r="C7421" s="209" t="s">
        <v>14</v>
      </c>
      <c r="D7421" s="211">
        <v>18.75</v>
      </c>
      <c r="E7421" s="218"/>
      <c r="F7421" s="218"/>
      <c r="G7421" s="218"/>
      <c r="H7421" s="219"/>
    </row>
    <row r="7422" spans="1:8" ht="39.6">
      <c r="A7422" s="209">
        <v>101353</v>
      </c>
      <c r="B7422" s="210" t="s">
        <v>5664</v>
      </c>
      <c r="C7422" s="209" t="s">
        <v>14</v>
      </c>
      <c r="D7422" s="211">
        <v>18.559999999999999</v>
      </c>
      <c r="E7422" s="218"/>
      <c r="F7422" s="218"/>
      <c r="G7422" s="218"/>
      <c r="H7422" s="219"/>
    </row>
    <row r="7423" spans="1:8" ht="39.6">
      <c r="A7423" s="209">
        <v>101355</v>
      </c>
      <c r="B7423" s="210" t="s">
        <v>5665</v>
      </c>
      <c r="C7423" s="209" t="s">
        <v>14</v>
      </c>
      <c r="D7423" s="211">
        <v>26.79</v>
      </c>
      <c r="E7423" s="218"/>
      <c r="F7423" s="218"/>
      <c r="G7423" s="218"/>
      <c r="H7423" s="219"/>
    </row>
    <row r="7424" spans="1:8" ht="26.4">
      <c r="A7424" s="209">
        <v>101356</v>
      </c>
      <c r="B7424" s="210" t="s">
        <v>5666</v>
      </c>
      <c r="C7424" s="209" t="s">
        <v>14</v>
      </c>
      <c r="D7424" s="211">
        <v>38.56</v>
      </c>
      <c r="E7424" s="218"/>
      <c r="F7424" s="218"/>
      <c r="G7424" s="218"/>
      <c r="H7424" s="219"/>
    </row>
    <row r="7425" spans="1:8" ht="26.4">
      <c r="A7425" s="209">
        <v>101357</v>
      </c>
      <c r="B7425" s="210" t="s">
        <v>5667</v>
      </c>
      <c r="C7425" s="209" t="s">
        <v>14</v>
      </c>
      <c r="D7425" s="211">
        <v>55.4</v>
      </c>
      <c r="E7425" s="218"/>
      <c r="F7425" s="218"/>
      <c r="G7425" s="218"/>
      <c r="H7425" s="219"/>
    </row>
    <row r="7426" spans="1:8" ht="26.4">
      <c r="A7426" s="209">
        <v>101358</v>
      </c>
      <c r="B7426" s="210" t="s">
        <v>5668</v>
      </c>
      <c r="C7426" s="209" t="s">
        <v>14</v>
      </c>
      <c r="D7426" s="211">
        <v>38.56</v>
      </c>
      <c r="E7426" s="218"/>
      <c r="F7426" s="218"/>
      <c r="G7426" s="218"/>
      <c r="H7426" s="219"/>
    </row>
    <row r="7427" spans="1:8" ht="39.6">
      <c r="A7427" s="209">
        <v>101359</v>
      </c>
      <c r="B7427" s="210" t="s">
        <v>5669</v>
      </c>
      <c r="C7427" s="209" t="s">
        <v>14</v>
      </c>
      <c r="D7427" s="211">
        <v>37.44</v>
      </c>
      <c r="E7427" s="218"/>
      <c r="F7427" s="218"/>
      <c r="G7427" s="218"/>
      <c r="H7427" s="219"/>
    </row>
    <row r="7428" spans="1:8" ht="39.6">
      <c r="A7428" s="209">
        <v>101360</v>
      </c>
      <c r="B7428" s="210" t="s">
        <v>5670</v>
      </c>
      <c r="C7428" s="209" t="s">
        <v>14</v>
      </c>
      <c r="D7428" s="211">
        <v>38.56</v>
      </c>
      <c r="E7428" s="218"/>
      <c r="F7428" s="218"/>
      <c r="G7428" s="218"/>
      <c r="H7428" s="219"/>
    </row>
    <row r="7429" spans="1:8" ht="39.6">
      <c r="A7429" s="209">
        <v>101361</v>
      </c>
      <c r="B7429" s="210" t="s">
        <v>5671</v>
      </c>
      <c r="C7429" s="209" t="s">
        <v>14</v>
      </c>
      <c r="D7429" s="211">
        <v>45.78</v>
      </c>
      <c r="E7429" s="218"/>
      <c r="F7429" s="218"/>
      <c r="G7429" s="218"/>
      <c r="H7429" s="219"/>
    </row>
    <row r="7430" spans="1:8" ht="26.4">
      <c r="A7430" s="209">
        <v>101363</v>
      </c>
      <c r="B7430" s="210" t="s">
        <v>5672</v>
      </c>
      <c r="C7430" s="209" t="s">
        <v>14</v>
      </c>
      <c r="D7430" s="211">
        <v>30.13</v>
      </c>
      <c r="E7430" s="218"/>
      <c r="F7430" s="218"/>
      <c r="G7430" s="218"/>
      <c r="H7430" s="219"/>
    </row>
    <row r="7431" spans="1:8" ht="39.6">
      <c r="A7431" s="209">
        <v>101364</v>
      </c>
      <c r="B7431" s="210" t="s">
        <v>5673</v>
      </c>
      <c r="C7431" s="209" t="s">
        <v>14</v>
      </c>
      <c r="D7431" s="211">
        <v>41.28</v>
      </c>
      <c r="E7431" s="218"/>
      <c r="F7431" s="218"/>
      <c r="G7431" s="218"/>
      <c r="H7431" s="219"/>
    </row>
    <row r="7432" spans="1:8" ht="26.4">
      <c r="A7432" s="209">
        <v>101365</v>
      </c>
      <c r="B7432" s="210" t="s">
        <v>5674</v>
      </c>
      <c r="C7432" s="209" t="s">
        <v>14</v>
      </c>
      <c r="D7432" s="211">
        <v>30.13</v>
      </c>
      <c r="E7432" s="218"/>
      <c r="F7432" s="218"/>
      <c r="G7432" s="218"/>
      <c r="H7432" s="219"/>
    </row>
    <row r="7433" spans="1:8" ht="39.6">
      <c r="A7433" s="209">
        <v>101366</v>
      </c>
      <c r="B7433" s="210" t="s">
        <v>5675</v>
      </c>
      <c r="C7433" s="209" t="s">
        <v>14</v>
      </c>
      <c r="D7433" s="211">
        <v>35.4</v>
      </c>
      <c r="E7433" s="218"/>
      <c r="F7433" s="218"/>
      <c r="G7433" s="218"/>
      <c r="H7433" s="219"/>
    </row>
    <row r="7434" spans="1:8" ht="39.6">
      <c r="A7434" s="209">
        <v>101367</v>
      </c>
      <c r="B7434" s="210" t="s">
        <v>5676</v>
      </c>
      <c r="C7434" s="209" t="s">
        <v>14</v>
      </c>
      <c r="D7434" s="211">
        <v>30.13</v>
      </c>
      <c r="E7434" s="218"/>
      <c r="F7434" s="218"/>
      <c r="G7434" s="218"/>
      <c r="H7434" s="219"/>
    </row>
    <row r="7435" spans="1:8" ht="39.6">
      <c r="A7435" s="209">
        <v>101368</v>
      </c>
      <c r="B7435" s="210" t="s">
        <v>5677</v>
      </c>
      <c r="C7435" s="209" t="s">
        <v>14</v>
      </c>
      <c r="D7435" s="211">
        <v>29.87</v>
      </c>
      <c r="E7435" s="218"/>
      <c r="F7435" s="218"/>
      <c r="G7435" s="218"/>
      <c r="H7435" s="219"/>
    </row>
    <row r="7436" spans="1:8" ht="39.6">
      <c r="A7436" s="209">
        <v>101369</v>
      </c>
      <c r="B7436" s="210" t="s">
        <v>5678</v>
      </c>
      <c r="C7436" s="209" t="s">
        <v>14</v>
      </c>
      <c r="D7436" s="211">
        <v>31.9</v>
      </c>
      <c r="E7436" s="218"/>
      <c r="F7436" s="218"/>
      <c r="G7436" s="218"/>
      <c r="H7436" s="219"/>
    </row>
    <row r="7437" spans="1:8" ht="26.4">
      <c r="A7437" s="209">
        <v>101370</v>
      </c>
      <c r="B7437" s="210" t="s">
        <v>5679</v>
      </c>
      <c r="C7437" s="209" t="s">
        <v>14</v>
      </c>
      <c r="D7437" s="211">
        <v>29.77</v>
      </c>
      <c r="E7437" s="218"/>
      <c r="F7437" s="218"/>
      <c r="G7437" s="218"/>
      <c r="H7437" s="219"/>
    </row>
    <row r="7438" spans="1:8" ht="26.4">
      <c r="A7438" s="209">
        <v>101371</v>
      </c>
      <c r="B7438" s="210" t="s">
        <v>5680</v>
      </c>
      <c r="C7438" s="209" t="s">
        <v>14</v>
      </c>
      <c r="D7438" s="211">
        <v>33.25</v>
      </c>
      <c r="E7438" s="218"/>
      <c r="F7438" s="218"/>
      <c r="G7438" s="218"/>
      <c r="H7438" s="219"/>
    </row>
    <row r="7439" spans="1:8" ht="26.4">
      <c r="A7439" s="209">
        <v>101372</v>
      </c>
      <c r="B7439" s="210" t="s">
        <v>219</v>
      </c>
      <c r="C7439" s="209" t="s">
        <v>14</v>
      </c>
      <c r="D7439" s="211">
        <v>10.28</v>
      </c>
      <c r="E7439" s="218"/>
      <c r="F7439" s="218"/>
      <c r="G7439" s="218"/>
      <c r="H7439" s="219"/>
    </row>
    <row r="7440" spans="1:8" ht="26.4">
      <c r="A7440" s="209">
        <v>101374</v>
      </c>
      <c r="B7440" s="210" t="s">
        <v>237</v>
      </c>
      <c r="C7440" s="209" t="s">
        <v>14</v>
      </c>
      <c r="D7440" s="211">
        <v>3669.88</v>
      </c>
      <c r="E7440" s="218"/>
      <c r="F7440" s="218"/>
      <c r="G7440" s="218"/>
      <c r="H7440" s="220"/>
    </row>
    <row r="7441" spans="1:8" ht="26.4">
      <c r="A7441" s="209">
        <v>101375</v>
      </c>
      <c r="B7441" s="210" t="s">
        <v>5681</v>
      </c>
      <c r="C7441" s="209" t="s">
        <v>14</v>
      </c>
      <c r="D7441" s="211">
        <v>3720.74</v>
      </c>
      <c r="E7441" s="218"/>
      <c r="F7441" s="218"/>
      <c r="G7441" s="218"/>
      <c r="H7441" s="220"/>
    </row>
    <row r="7442" spans="1:8" ht="26.4">
      <c r="A7442" s="209">
        <v>101376</v>
      </c>
      <c r="B7442" s="210" t="s">
        <v>5682</v>
      </c>
      <c r="C7442" s="209" t="s">
        <v>14</v>
      </c>
      <c r="D7442" s="211">
        <v>3444.79</v>
      </c>
      <c r="E7442" s="218"/>
      <c r="F7442" s="218"/>
      <c r="G7442" s="218"/>
      <c r="H7442" s="220"/>
    </row>
    <row r="7443" spans="1:8" ht="26.4">
      <c r="A7443" s="209">
        <v>101377</v>
      </c>
      <c r="B7443" s="210" t="s">
        <v>5452</v>
      </c>
      <c r="C7443" s="209" t="s">
        <v>14</v>
      </c>
      <c r="D7443" s="211">
        <v>3642.01</v>
      </c>
      <c r="E7443" s="218"/>
      <c r="F7443" s="218"/>
      <c r="G7443" s="218"/>
      <c r="H7443" s="220"/>
    </row>
    <row r="7444" spans="1:8" ht="26.4">
      <c r="A7444" s="209">
        <v>101378</v>
      </c>
      <c r="B7444" s="210" t="s">
        <v>5590</v>
      </c>
      <c r="C7444" s="209" t="s">
        <v>14</v>
      </c>
      <c r="D7444" s="211">
        <v>4579.83</v>
      </c>
      <c r="E7444" s="218"/>
      <c r="F7444" s="218"/>
      <c r="G7444" s="218"/>
      <c r="H7444" s="220"/>
    </row>
    <row r="7445" spans="1:8" ht="26.4">
      <c r="A7445" s="209">
        <v>101379</v>
      </c>
      <c r="B7445" s="210" t="s">
        <v>5683</v>
      </c>
      <c r="C7445" s="209" t="s">
        <v>14</v>
      </c>
      <c r="D7445" s="211">
        <v>3669.88</v>
      </c>
      <c r="E7445" s="218"/>
      <c r="F7445" s="218"/>
      <c r="G7445" s="218"/>
      <c r="H7445" s="220"/>
    </row>
    <row r="7446" spans="1:8" ht="26.4">
      <c r="A7446" s="209">
        <v>101380</v>
      </c>
      <c r="B7446" s="210" t="s">
        <v>245</v>
      </c>
      <c r="C7446" s="209" t="s">
        <v>14</v>
      </c>
      <c r="D7446" s="211">
        <v>3608.52</v>
      </c>
      <c r="E7446" s="218"/>
      <c r="F7446" s="218"/>
      <c r="G7446" s="218"/>
      <c r="H7446" s="220"/>
    </row>
    <row r="7447" spans="1:8" ht="13.8">
      <c r="A7447" s="209">
        <v>101381</v>
      </c>
      <c r="B7447" s="210" t="s">
        <v>238</v>
      </c>
      <c r="C7447" s="209" t="s">
        <v>14</v>
      </c>
      <c r="D7447" s="211">
        <v>4316.28</v>
      </c>
      <c r="E7447" s="218"/>
      <c r="F7447" s="218"/>
      <c r="G7447" s="218"/>
      <c r="H7447" s="220"/>
    </row>
    <row r="7448" spans="1:8" ht="26.4">
      <c r="A7448" s="209">
        <v>101382</v>
      </c>
      <c r="B7448" s="210" t="s">
        <v>5684</v>
      </c>
      <c r="C7448" s="209" t="s">
        <v>14</v>
      </c>
      <c r="D7448" s="211">
        <v>2445.08</v>
      </c>
      <c r="E7448" s="218"/>
      <c r="F7448" s="218"/>
      <c r="G7448" s="218"/>
      <c r="H7448" s="220"/>
    </row>
    <row r="7449" spans="1:8" ht="26.4">
      <c r="A7449" s="209">
        <v>101383</v>
      </c>
      <c r="B7449" s="210" t="s">
        <v>5592</v>
      </c>
      <c r="C7449" s="209" t="s">
        <v>14</v>
      </c>
      <c r="D7449" s="211">
        <v>3468.28</v>
      </c>
      <c r="E7449" s="218"/>
      <c r="F7449" s="218"/>
      <c r="G7449" s="218"/>
      <c r="H7449" s="220"/>
    </row>
    <row r="7450" spans="1:8" ht="26.4">
      <c r="A7450" s="209">
        <v>101384</v>
      </c>
      <c r="B7450" s="210" t="s">
        <v>197</v>
      </c>
      <c r="C7450" s="209" t="s">
        <v>14</v>
      </c>
      <c r="D7450" s="211">
        <v>3554.11</v>
      </c>
      <c r="E7450" s="218"/>
      <c r="F7450" s="218"/>
      <c r="G7450" s="218"/>
      <c r="H7450" s="220"/>
    </row>
    <row r="7451" spans="1:8" ht="26.4">
      <c r="A7451" s="209">
        <v>101385</v>
      </c>
      <c r="B7451" s="210" t="s">
        <v>5685</v>
      </c>
      <c r="C7451" s="209" t="s">
        <v>14</v>
      </c>
      <c r="D7451" s="211">
        <v>4541.26</v>
      </c>
      <c r="E7451" s="218"/>
      <c r="F7451" s="218"/>
      <c r="G7451" s="218"/>
      <c r="H7451" s="220"/>
    </row>
    <row r="7452" spans="1:8" ht="26.4">
      <c r="A7452" s="209">
        <v>101386</v>
      </c>
      <c r="B7452" s="210" t="s">
        <v>5455</v>
      </c>
      <c r="C7452" s="209" t="s">
        <v>14</v>
      </c>
      <c r="D7452" s="211">
        <v>3444.79</v>
      </c>
      <c r="E7452" s="218"/>
      <c r="F7452" s="218"/>
      <c r="G7452" s="218"/>
      <c r="H7452" s="220"/>
    </row>
    <row r="7453" spans="1:8" ht="26.4">
      <c r="A7453" s="209">
        <v>101387</v>
      </c>
      <c r="B7453" s="210" t="s">
        <v>5686</v>
      </c>
      <c r="C7453" s="209" t="s">
        <v>14</v>
      </c>
      <c r="D7453" s="211">
        <v>3676.68</v>
      </c>
      <c r="E7453" s="218"/>
      <c r="F7453" s="218"/>
      <c r="G7453" s="218"/>
      <c r="H7453" s="220"/>
    </row>
    <row r="7454" spans="1:8" ht="26.4">
      <c r="A7454" s="209">
        <v>101388</v>
      </c>
      <c r="B7454" s="210" t="s">
        <v>5456</v>
      </c>
      <c r="C7454" s="209" t="s">
        <v>14</v>
      </c>
      <c r="D7454" s="211">
        <v>3432.67</v>
      </c>
      <c r="E7454" s="218"/>
      <c r="F7454" s="218"/>
      <c r="G7454" s="218"/>
      <c r="H7454" s="220"/>
    </row>
    <row r="7455" spans="1:8" ht="26.4">
      <c r="A7455" s="209">
        <v>101389</v>
      </c>
      <c r="B7455" s="210" t="s">
        <v>5457</v>
      </c>
      <c r="C7455" s="209" t="s">
        <v>14</v>
      </c>
      <c r="D7455" s="211">
        <v>1868.57</v>
      </c>
      <c r="E7455" s="218"/>
      <c r="F7455" s="218"/>
      <c r="G7455" s="218"/>
      <c r="H7455" s="220"/>
    </row>
    <row r="7456" spans="1:8" ht="26.4">
      <c r="A7456" s="209">
        <v>101390</v>
      </c>
      <c r="B7456" s="210" t="s">
        <v>5687</v>
      </c>
      <c r="C7456" s="209" t="s">
        <v>14</v>
      </c>
      <c r="D7456" s="211">
        <v>4510.9399999999996</v>
      </c>
      <c r="E7456" s="218"/>
      <c r="F7456" s="218"/>
      <c r="G7456" s="218"/>
      <c r="H7456" s="220"/>
    </row>
    <row r="7457" spans="1:8" ht="26.4">
      <c r="A7457" s="209">
        <v>101391</v>
      </c>
      <c r="B7457" s="210" t="s">
        <v>5688</v>
      </c>
      <c r="C7457" s="209" t="s">
        <v>14</v>
      </c>
      <c r="D7457" s="211">
        <v>4324.71</v>
      </c>
      <c r="E7457" s="218"/>
      <c r="F7457" s="218"/>
      <c r="G7457" s="218"/>
      <c r="H7457" s="220"/>
    </row>
    <row r="7458" spans="1:8" ht="26.4">
      <c r="A7458" s="209">
        <v>101392</v>
      </c>
      <c r="B7458" s="210" t="s">
        <v>5689</v>
      </c>
      <c r="C7458" s="209" t="s">
        <v>14</v>
      </c>
      <c r="D7458" s="211">
        <v>3138.3</v>
      </c>
      <c r="E7458" s="218"/>
      <c r="F7458" s="218"/>
      <c r="G7458" s="218"/>
      <c r="H7458" s="220"/>
    </row>
    <row r="7459" spans="1:8" ht="13.8">
      <c r="A7459" s="209">
        <v>101394</v>
      </c>
      <c r="B7459" s="210" t="s">
        <v>5461</v>
      </c>
      <c r="C7459" s="209" t="s">
        <v>14</v>
      </c>
      <c r="D7459" s="211">
        <v>4001.67</v>
      </c>
      <c r="E7459" s="218"/>
      <c r="F7459" s="218"/>
      <c r="G7459" s="218"/>
      <c r="H7459" s="220"/>
    </row>
    <row r="7460" spans="1:8" ht="26.4">
      <c r="A7460" s="209">
        <v>101395</v>
      </c>
      <c r="B7460" s="210" t="s">
        <v>5690</v>
      </c>
      <c r="C7460" s="209" t="s">
        <v>14</v>
      </c>
      <c r="D7460" s="211">
        <v>3643.41</v>
      </c>
      <c r="E7460" s="218"/>
      <c r="F7460" s="218"/>
      <c r="G7460" s="218"/>
      <c r="H7460" s="220"/>
    </row>
    <row r="7461" spans="1:8" ht="26.4">
      <c r="A7461" s="209">
        <v>101396</v>
      </c>
      <c r="B7461" s="210" t="s">
        <v>5691</v>
      </c>
      <c r="C7461" s="209" t="s">
        <v>14</v>
      </c>
      <c r="D7461" s="211">
        <v>4096.1899999999996</v>
      </c>
      <c r="E7461" s="218"/>
      <c r="F7461" s="218"/>
      <c r="G7461" s="218"/>
      <c r="H7461" s="220"/>
    </row>
    <row r="7462" spans="1:8" ht="26.4">
      <c r="A7462" s="209">
        <v>101397</v>
      </c>
      <c r="B7462" s="210" t="s">
        <v>181</v>
      </c>
      <c r="C7462" s="209" t="s">
        <v>14</v>
      </c>
      <c r="D7462" s="211">
        <v>4283.01</v>
      </c>
      <c r="E7462" s="218"/>
      <c r="F7462" s="218"/>
      <c r="G7462" s="218"/>
      <c r="H7462" s="220"/>
    </row>
    <row r="7463" spans="1:8" ht="26.4">
      <c r="A7463" s="209">
        <v>101398</v>
      </c>
      <c r="B7463" s="210" t="s">
        <v>5692</v>
      </c>
      <c r="C7463" s="209" t="s">
        <v>14</v>
      </c>
      <c r="D7463" s="211">
        <v>3589.72</v>
      </c>
      <c r="E7463" s="218"/>
      <c r="F7463" s="218"/>
      <c r="G7463" s="218"/>
      <c r="H7463" s="220"/>
    </row>
    <row r="7464" spans="1:8" ht="13.8">
      <c r="A7464" s="209">
        <v>101399</v>
      </c>
      <c r="B7464" s="210" t="s">
        <v>212</v>
      </c>
      <c r="C7464" s="209" t="s">
        <v>14</v>
      </c>
      <c r="D7464" s="211">
        <v>4497.0600000000004</v>
      </c>
      <c r="E7464" s="218"/>
      <c r="F7464" s="218"/>
      <c r="G7464" s="218"/>
      <c r="H7464" s="220"/>
    </row>
    <row r="7465" spans="1:8" ht="26.4">
      <c r="A7465" s="209">
        <v>101400</v>
      </c>
      <c r="B7465" s="210" t="s">
        <v>5693</v>
      </c>
      <c r="C7465" s="209" t="s">
        <v>14</v>
      </c>
      <c r="D7465" s="211">
        <v>4497.0600000000004</v>
      </c>
      <c r="E7465" s="218"/>
      <c r="F7465" s="218"/>
      <c r="G7465" s="218"/>
      <c r="H7465" s="220"/>
    </row>
    <row r="7466" spans="1:8" ht="26.4">
      <c r="A7466" s="209">
        <v>101401</v>
      </c>
      <c r="B7466" s="210" t="s">
        <v>5464</v>
      </c>
      <c r="C7466" s="209" t="s">
        <v>14</v>
      </c>
      <c r="D7466" s="211">
        <v>5524.62</v>
      </c>
      <c r="E7466" s="218"/>
      <c r="F7466" s="218"/>
      <c r="G7466" s="218"/>
      <c r="H7466" s="220"/>
    </row>
    <row r="7467" spans="1:8" ht="26.4">
      <c r="A7467" s="209">
        <v>101402</v>
      </c>
      <c r="B7467" s="210" t="s">
        <v>198</v>
      </c>
      <c r="C7467" s="209" t="s">
        <v>14</v>
      </c>
      <c r="D7467" s="211">
        <v>4318.91</v>
      </c>
      <c r="E7467" s="218"/>
      <c r="F7467" s="218"/>
      <c r="G7467" s="218"/>
      <c r="H7467" s="220"/>
    </row>
    <row r="7468" spans="1:8" ht="13.8">
      <c r="A7468" s="209">
        <v>101407</v>
      </c>
      <c r="B7468" s="210" t="s">
        <v>5465</v>
      </c>
      <c r="C7468" s="209" t="s">
        <v>14</v>
      </c>
      <c r="D7468" s="211">
        <v>4168.88</v>
      </c>
      <c r="E7468" s="218"/>
      <c r="F7468" s="218"/>
      <c r="G7468" s="218"/>
      <c r="H7468" s="220"/>
    </row>
    <row r="7469" spans="1:8" ht="26.4">
      <c r="A7469" s="209">
        <v>101408</v>
      </c>
      <c r="B7469" s="210" t="s">
        <v>244</v>
      </c>
      <c r="C7469" s="209" t="s">
        <v>14</v>
      </c>
      <c r="D7469" s="211">
        <v>3931.41</v>
      </c>
      <c r="E7469" s="218"/>
      <c r="F7469" s="218"/>
      <c r="G7469" s="218"/>
      <c r="H7469" s="220"/>
    </row>
    <row r="7470" spans="1:8" ht="26.4">
      <c r="A7470" s="209">
        <v>101409</v>
      </c>
      <c r="B7470" s="210" t="s">
        <v>5694</v>
      </c>
      <c r="C7470" s="209" t="s">
        <v>14</v>
      </c>
      <c r="D7470" s="211">
        <v>2704.72</v>
      </c>
      <c r="E7470" s="218"/>
      <c r="F7470" s="218"/>
      <c r="G7470" s="218"/>
      <c r="H7470" s="220"/>
    </row>
    <row r="7471" spans="1:8" ht="13.8">
      <c r="A7471" s="209">
        <v>101410</v>
      </c>
      <c r="B7471" s="210" t="s">
        <v>454</v>
      </c>
      <c r="C7471" s="209" t="s">
        <v>14</v>
      </c>
      <c r="D7471" s="211">
        <v>3612.38</v>
      </c>
      <c r="E7471" s="218"/>
      <c r="F7471" s="218"/>
      <c r="G7471" s="218"/>
      <c r="H7471" s="220"/>
    </row>
    <row r="7472" spans="1:8" ht="26.4">
      <c r="A7472" s="209">
        <v>101411</v>
      </c>
      <c r="B7472" s="210" t="s">
        <v>5695</v>
      </c>
      <c r="C7472" s="209" t="s">
        <v>14</v>
      </c>
      <c r="D7472" s="211">
        <v>3027.92</v>
      </c>
      <c r="E7472" s="218"/>
      <c r="F7472" s="218"/>
      <c r="G7472" s="218"/>
      <c r="H7472" s="220"/>
    </row>
    <row r="7473" spans="1:8" ht="26.4">
      <c r="A7473" s="209">
        <v>101412</v>
      </c>
      <c r="B7473" s="210" t="s">
        <v>5696</v>
      </c>
      <c r="C7473" s="209" t="s">
        <v>14</v>
      </c>
      <c r="D7473" s="211">
        <v>4407.49</v>
      </c>
      <c r="E7473" s="218"/>
      <c r="F7473" s="218"/>
      <c r="G7473" s="218"/>
      <c r="H7473" s="220"/>
    </row>
    <row r="7474" spans="1:8" ht="26.4">
      <c r="A7474" s="209">
        <v>101413</v>
      </c>
      <c r="B7474" s="210" t="s">
        <v>5467</v>
      </c>
      <c r="C7474" s="209" t="s">
        <v>14</v>
      </c>
      <c r="D7474" s="211">
        <v>4046.46</v>
      </c>
      <c r="E7474" s="218"/>
      <c r="F7474" s="218"/>
      <c r="G7474" s="218"/>
      <c r="H7474" s="220"/>
    </row>
    <row r="7475" spans="1:8" ht="26.4">
      <c r="A7475" s="209">
        <v>101414</v>
      </c>
      <c r="B7475" s="210" t="s">
        <v>5697</v>
      </c>
      <c r="C7475" s="209" t="s">
        <v>14</v>
      </c>
      <c r="D7475" s="211">
        <v>4324.71</v>
      </c>
      <c r="E7475" s="218"/>
      <c r="F7475" s="218"/>
      <c r="G7475" s="218"/>
      <c r="H7475" s="220"/>
    </row>
    <row r="7476" spans="1:8" ht="26.4">
      <c r="A7476" s="209">
        <v>101415</v>
      </c>
      <c r="B7476" s="210" t="s">
        <v>5698</v>
      </c>
      <c r="C7476" s="209" t="s">
        <v>14</v>
      </c>
      <c r="D7476" s="211">
        <v>5130.46</v>
      </c>
      <c r="E7476" s="218"/>
      <c r="F7476" s="218"/>
      <c r="G7476" s="218"/>
      <c r="H7476" s="220"/>
    </row>
    <row r="7477" spans="1:8" ht="26.4">
      <c r="A7477" s="209">
        <v>101416</v>
      </c>
      <c r="B7477" s="210" t="s">
        <v>5594</v>
      </c>
      <c r="C7477" s="209" t="s">
        <v>14</v>
      </c>
      <c r="D7477" s="211">
        <v>4698.1400000000003</v>
      </c>
      <c r="E7477" s="218"/>
      <c r="F7477" s="218"/>
      <c r="G7477" s="218"/>
      <c r="H7477" s="220"/>
    </row>
    <row r="7478" spans="1:8" ht="26.4">
      <c r="A7478" s="209">
        <v>101417</v>
      </c>
      <c r="B7478" s="210" t="s">
        <v>5699</v>
      </c>
      <c r="C7478" s="209" t="s">
        <v>14</v>
      </c>
      <c r="D7478" s="211">
        <v>3943.12</v>
      </c>
      <c r="E7478" s="218"/>
      <c r="F7478" s="218"/>
      <c r="G7478" s="218"/>
      <c r="H7478" s="220"/>
    </row>
    <row r="7479" spans="1:8" ht="26.4">
      <c r="A7479" s="209">
        <v>101418</v>
      </c>
      <c r="B7479" s="210" t="s">
        <v>5700</v>
      </c>
      <c r="C7479" s="209" t="s">
        <v>14</v>
      </c>
      <c r="D7479" s="211">
        <v>3798.54</v>
      </c>
      <c r="E7479" s="218"/>
      <c r="F7479" s="218"/>
      <c r="G7479" s="218"/>
      <c r="H7479" s="220"/>
    </row>
    <row r="7480" spans="1:8" ht="26.4">
      <c r="A7480" s="209">
        <v>101419</v>
      </c>
      <c r="B7480" s="210" t="s">
        <v>5701</v>
      </c>
      <c r="C7480" s="209" t="s">
        <v>14</v>
      </c>
      <c r="D7480" s="211">
        <v>3251.2</v>
      </c>
      <c r="E7480" s="218"/>
      <c r="F7480" s="218"/>
      <c r="G7480" s="218"/>
      <c r="H7480" s="220"/>
    </row>
    <row r="7481" spans="1:8" ht="26.4">
      <c r="A7481" s="209">
        <v>101420</v>
      </c>
      <c r="B7481" s="210" t="s">
        <v>5702</v>
      </c>
      <c r="C7481" s="209" t="s">
        <v>14</v>
      </c>
      <c r="D7481" s="211">
        <v>5377.79</v>
      </c>
      <c r="E7481" s="218"/>
      <c r="F7481" s="218"/>
      <c r="G7481" s="218"/>
      <c r="H7481" s="220"/>
    </row>
    <row r="7482" spans="1:8" ht="26.4">
      <c r="A7482" s="209">
        <v>101421</v>
      </c>
      <c r="B7482" s="210" t="s">
        <v>5703</v>
      </c>
      <c r="C7482" s="209" t="s">
        <v>14</v>
      </c>
      <c r="D7482" s="211">
        <v>6288.29</v>
      </c>
      <c r="E7482" s="218"/>
      <c r="F7482" s="218"/>
      <c r="G7482" s="218"/>
      <c r="H7482" s="220"/>
    </row>
    <row r="7483" spans="1:8" ht="26.4">
      <c r="A7483" s="209">
        <v>101422</v>
      </c>
      <c r="B7483" s="210" t="s">
        <v>5704</v>
      </c>
      <c r="C7483" s="209" t="s">
        <v>14</v>
      </c>
      <c r="D7483" s="211">
        <v>4460.12</v>
      </c>
      <c r="E7483" s="218"/>
      <c r="F7483" s="218"/>
      <c r="G7483" s="218"/>
      <c r="H7483" s="220"/>
    </row>
    <row r="7484" spans="1:8" ht="26.4">
      <c r="A7484" s="209">
        <v>101424</v>
      </c>
      <c r="B7484" s="210" t="s">
        <v>5705</v>
      </c>
      <c r="C7484" s="209" t="s">
        <v>14</v>
      </c>
      <c r="D7484" s="211">
        <v>5807.98</v>
      </c>
      <c r="E7484" s="218"/>
      <c r="F7484" s="218"/>
      <c r="G7484" s="218"/>
      <c r="H7484" s="220"/>
    </row>
    <row r="7485" spans="1:8" ht="13.8">
      <c r="A7485" s="209">
        <v>101425</v>
      </c>
      <c r="B7485" s="210" t="s">
        <v>5706</v>
      </c>
      <c r="C7485" s="209" t="s">
        <v>14</v>
      </c>
      <c r="D7485" s="211">
        <v>3054.78</v>
      </c>
      <c r="E7485" s="218"/>
      <c r="F7485" s="218"/>
      <c r="G7485" s="218"/>
      <c r="H7485" s="220"/>
    </row>
    <row r="7486" spans="1:8" ht="26.4">
      <c r="A7486" s="209">
        <v>101426</v>
      </c>
      <c r="B7486" s="210" t="s">
        <v>5707</v>
      </c>
      <c r="C7486" s="209" t="s">
        <v>14</v>
      </c>
      <c r="D7486" s="211">
        <v>3511.74</v>
      </c>
      <c r="E7486" s="218"/>
      <c r="F7486" s="218"/>
      <c r="G7486" s="218"/>
      <c r="H7486" s="220"/>
    </row>
    <row r="7487" spans="1:8" ht="26.4">
      <c r="A7487" s="209">
        <v>101427</v>
      </c>
      <c r="B7487" s="210" t="s">
        <v>5474</v>
      </c>
      <c r="C7487" s="209" t="s">
        <v>14</v>
      </c>
      <c r="D7487" s="211">
        <v>3626.27</v>
      </c>
      <c r="E7487" s="218"/>
      <c r="F7487" s="218"/>
      <c r="G7487" s="218"/>
      <c r="H7487" s="220"/>
    </row>
    <row r="7488" spans="1:8" ht="26.4">
      <c r="A7488" s="209">
        <v>101428</v>
      </c>
      <c r="B7488" s="210" t="s">
        <v>5708</v>
      </c>
      <c r="C7488" s="209" t="s">
        <v>14</v>
      </c>
      <c r="D7488" s="211">
        <v>3330.97</v>
      </c>
      <c r="E7488" s="218"/>
      <c r="F7488" s="218"/>
      <c r="G7488" s="218"/>
      <c r="H7488" s="220"/>
    </row>
    <row r="7489" spans="1:8" ht="39.6">
      <c r="A7489" s="209">
        <v>101429</v>
      </c>
      <c r="B7489" s="210" t="s">
        <v>5709</v>
      </c>
      <c r="C7489" s="209" t="s">
        <v>14</v>
      </c>
      <c r="D7489" s="211">
        <v>3598.54</v>
      </c>
      <c r="E7489" s="218"/>
      <c r="F7489" s="218"/>
      <c r="G7489" s="218"/>
      <c r="H7489" s="220"/>
    </row>
    <row r="7490" spans="1:8" ht="26.4">
      <c r="A7490" s="209">
        <v>101430</v>
      </c>
      <c r="B7490" s="210" t="s">
        <v>5710</v>
      </c>
      <c r="C7490" s="209" t="s">
        <v>14</v>
      </c>
      <c r="D7490" s="211">
        <v>3626.27</v>
      </c>
      <c r="E7490" s="218"/>
      <c r="F7490" s="218"/>
      <c r="G7490" s="218"/>
      <c r="H7490" s="220"/>
    </row>
    <row r="7491" spans="1:8" ht="26.4">
      <c r="A7491" s="209">
        <v>101431</v>
      </c>
      <c r="B7491" s="210" t="s">
        <v>357</v>
      </c>
      <c r="C7491" s="209" t="s">
        <v>14</v>
      </c>
      <c r="D7491" s="211">
        <v>4091.19</v>
      </c>
      <c r="E7491" s="218"/>
      <c r="F7491" s="218"/>
      <c r="G7491" s="218"/>
      <c r="H7491" s="220"/>
    </row>
    <row r="7492" spans="1:8" ht="26.4">
      <c r="A7492" s="209">
        <v>101432</v>
      </c>
      <c r="B7492" s="210" t="s">
        <v>5711</v>
      </c>
      <c r="C7492" s="209" t="s">
        <v>14</v>
      </c>
      <c r="D7492" s="211">
        <v>3552.57</v>
      </c>
      <c r="E7492" s="218"/>
      <c r="F7492" s="218"/>
      <c r="G7492" s="218"/>
      <c r="H7492" s="220"/>
    </row>
    <row r="7493" spans="1:8" ht="26.4">
      <c r="A7493" s="209">
        <v>101433</v>
      </c>
      <c r="B7493" s="210" t="s">
        <v>370</v>
      </c>
      <c r="C7493" s="209" t="s">
        <v>14</v>
      </c>
      <c r="D7493" s="211">
        <v>4230.08</v>
      </c>
      <c r="E7493" s="218"/>
      <c r="F7493" s="218"/>
      <c r="G7493" s="218"/>
      <c r="H7493" s="220"/>
    </row>
    <row r="7494" spans="1:8" ht="26.4">
      <c r="A7494" s="209">
        <v>101434</v>
      </c>
      <c r="B7494" s="210" t="s">
        <v>5712</v>
      </c>
      <c r="C7494" s="209" t="s">
        <v>14</v>
      </c>
      <c r="D7494" s="211">
        <v>3188.17</v>
      </c>
      <c r="E7494" s="218"/>
      <c r="F7494" s="218"/>
      <c r="G7494" s="218"/>
      <c r="H7494" s="220"/>
    </row>
    <row r="7495" spans="1:8" ht="26.4">
      <c r="A7495" s="209">
        <v>101435</v>
      </c>
      <c r="B7495" s="210" t="s">
        <v>5713</v>
      </c>
      <c r="C7495" s="209" t="s">
        <v>14</v>
      </c>
      <c r="D7495" s="211">
        <v>3678.86</v>
      </c>
      <c r="E7495" s="218"/>
      <c r="F7495" s="218"/>
      <c r="G7495" s="218"/>
      <c r="H7495" s="220"/>
    </row>
    <row r="7496" spans="1:8" ht="26.4">
      <c r="A7496" s="209">
        <v>101436</v>
      </c>
      <c r="B7496" s="210" t="s">
        <v>380</v>
      </c>
      <c r="C7496" s="209" t="s">
        <v>14</v>
      </c>
      <c r="D7496" s="211">
        <v>3244.97</v>
      </c>
      <c r="E7496" s="218"/>
      <c r="F7496" s="218"/>
      <c r="G7496" s="218"/>
      <c r="H7496" s="220"/>
    </row>
    <row r="7497" spans="1:8" ht="26.4">
      <c r="A7497" s="209">
        <v>101437</v>
      </c>
      <c r="B7497" s="210" t="s">
        <v>5714</v>
      </c>
      <c r="C7497" s="209" t="s">
        <v>14</v>
      </c>
      <c r="D7497" s="211">
        <v>4858.6099999999997</v>
      </c>
      <c r="E7497" s="218"/>
      <c r="F7497" s="218"/>
      <c r="G7497" s="218"/>
      <c r="H7497" s="220"/>
    </row>
    <row r="7498" spans="1:8" ht="26.4">
      <c r="A7498" s="209">
        <v>101438</v>
      </c>
      <c r="B7498" s="210" t="s">
        <v>385</v>
      </c>
      <c r="C7498" s="209" t="s">
        <v>14</v>
      </c>
      <c r="D7498" s="211">
        <v>4858.6099999999997</v>
      </c>
      <c r="E7498" s="218"/>
      <c r="F7498" s="218"/>
      <c r="G7498" s="218"/>
      <c r="H7498" s="220"/>
    </row>
    <row r="7499" spans="1:8" ht="26.4">
      <c r="A7499" s="209">
        <v>101439</v>
      </c>
      <c r="B7499" s="210" t="s">
        <v>389</v>
      </c>
      <c r="C7499" s="209" t="s">
        <v>14</v>
      </c>
      <c r="D7499" s="211">
        <v>3626.27</v>
      </c>
      <c r="E7499" s="218"/>
      <c r="F7499" s="218"/>
      <c r="G7499" s="218"/>
      <c r="H7499" s="220"/>
    </row>
    <row r="7500" spans="1:8" ht="39.6">
      <c r="A7500" s="209">
        <v>101440</v>
      </c>
      <c r="B7500" s="210" t="s">
        <v>5715</v>
      </c>
      <c r="C7500" s="209" t="s">
        <v>14</v>
      </c>
      <c r="D7500" s="211">
        <v>3626.27</v>
      </c>
      <c r="E7500" s="218"/>
      <c r="F7500" s="218"/>
      <c r="G7500" s="218"/>
      <c r="H7500" s="220"/>
    </row>
    <row r="7501" spans="1:8" ht="26.4">
      <c r="A7501" s="209">
        <v>101441</v>
      </c>
      <c r="B7501" s="210" t="s">
        <v>390</v>
      </c>
      <c r="C7501" s="209" t="s">
        <v>14</v>
      </c>
      <c r="D7501" s="211">
        <v>3598.54</v>
      </c>
      <c r="E7501" s="218"/>
      <c r="F7501" s="218"/>
      <c r="G7501" s="218"/>
      <c r="H7501" s="220"/>
    </row>
    <row r="7502" spans="1:8" ht="39.6">
      <c r="A7502" s="209">
        <v>101443</v>
      </c>
      <c r="B7502" s="210" t="s">
        <v>5479</v>
      </c>
      <c r="C7502" s="209" t="s">
        <v>14</v>
      </c>
      <c r="D7502" s="211">
        <v>4858.6099999999997</v>
      </c>
      <c r="E7502" s="218"/>
      <c r="F7502" s="218"/>
      <c r="G7502" s="218"/>
      <c r="H7502" s="220"/>
    </row>
    <row r="7503" spans="1:8" ht="13.8">
      <c r="A7503" s="209">
        <v>101444</v>
      </c>
      <c r="B7503" s="210" t="s">
        <v>5482</v>
      </c>
      <c r="C7503" s="209" t="s">
        <v>14</v>
      </c>
      <c r="D7503" s="211">
        <v>4324.71</v>
      </c>
      <c r="E7503" s="218"/>
      <c r="F7503" s="218"/>
      <c r="G7503" s="218"/>
      <c r="H7503" s="220"/>
    </row>
    <row r="7504" spans="1:8" ht="13.8">
      <c r="A7504" s="209">
        <v>101445</v>
      </c>
      <c r="B7504" s="210" t="s">
        <v>184</v>
      </c>
      <c r="C7504" s="209" t="s">
        <v>14</v>
      </c>
      <c r="D7504" s="211">
        <v>4341.55</v>
      </c>
      <c r="E7504" s="218"/>
      <c r="F7504" s="218"/>
      <c r="G7504" s="218"/>
      <c r="H7504" s="220"/>
    </row>
    <row r="7505" spans="1:8" ht="13.8">
      <c r="A7505" s="209">
        <v>101446</v>
      </c>
      <c r="B7505" s="210" t="s">
        <v>195</v>
      </c>
      <c r="C7505" s="209" t="s">
        <v>14</v>
      </c>
      <c r="D7505" s="211">
        <v>4577.21</v>
      </c>
      <c r="E7505" s="218"/>
      <c r="F7505" s="218"/>
      <c r="G7505" s="218"/>
      <c r="H7505" s="220"/>
    </row>
    <row r="7506" spans="1:8" ht="26.4">
      <c r="A7506" s="209">
        <v>101447</v>
      </c>
      <c r="B7506" s="210" t="s">
        <v>5483</v>
      </c>
      <c r="C7506" s="209" t="s">
        <v>14</v>
      </c>
      <c r="D7506" s="211">
        <v>4480.3900000000003</v>
      </c>
      <c r="E7506" s="218"/>
      <c r="F7506" s="218"/>
      <c r="G7506" s="218"/>
      <c r="H7506" s="220"/>
    </row>
    <row r="7507" spans="1:8" ht="26.4">
      <c r="A7507" s="209">
        <v>101448</v>
      </c>
      <c r="B7507" s="210" t="s">
        <v>394</v>
      </c>
      <c r="C7507" s="209" t="s">
        <v>14</v>
      </c>
      <c r="D7507" s="211">
        <v>4577.21</v>
      </c>
      <c r="E7507" s="218"/>
      <c r="F7507" s="218"/>
      <c r="G7507" s="218"/>
      <c r="H7507" s="220"/>
    </row>
    <row r="7508" spans="1:8" ht="26.4">
      <c r="A7508" s="209">
        <v>101449</v>
      </c>
      <c r="B7508" s="210" t="s">
        <v>5716</v>
      </c>
      <c r="C7508" s="209" t="s">
        <v>14</v>
      </c>
      <c r="D7508" s="211">
        <v>3533.08</v>
      </c>
      <c r="E7508" s="218"/>
      <c r="F7508" s="218"/>
      <c r="G7508" s="218"/>
      <c r="H7508" s="220"/>
    </row>
    <row r="7509" spans="1:8" ht="26.4">
      <c r="A7509" s="209">
        <v>101451</v>
      </c>
      <c r="B7509" s="210" t="s">
        <v>189</v>
      </c>
      <c r="C7509" s="209" t="s">
        <v>14</v>
      </c>
      <c r="D7509" s="211">
        <v>4316.28</v>
      </c>
      <c r="E7509" s="218"/>
      <c r="F7509" s="218"/>
      <c r="G7509" s="218"/>
      <c r="H7509" s="220"/>
    </row>
    <row r="7510" spans="1:8" ht="26.4">
      <c r="A7510" s="209">
        <v>101452</v>
      </c>
      <c r="B7510" s="210" t="s">
        <v>5717</v>
      </c>
      <c r="C7510" s="209" t="s">
        <v>14</v>
      </c>
      <c r="D7510" s="211">
        <v>3451.5</v>
      </c>
      <c r="E7510" s="218"/>
      <c r="F7510" s="218"/>
      <c r="G7510" s="218"/>
      <c r="H7510" s="220"/>
    </row>
    <row r="7511" spans="1:8" ht="13.8">
      <c r="A7511" s="209">
        <v>101453</v>
      </c>
      <c r="B7511" s="210" t="s">
        <v>191</v>
      </c>
      <c r="C7511" s="209" t="s">
        <v>14</v>
      </c>
      <c r="D7511" s="211">
        <v>4475.07</v>
      </c>
      <c r="E7511" s="218"/>
      <c r="F7511" s="218"/>
      <c r="G7511" s="218"/>
      <c r="H7511" s="220"/>
    </row>
    <row r="7512" spans="1:8" ht="26.4">
      <c r="A7512" s="209">
        <v>101454</v>
      </c>
      <c r="B7512" s="210" t="s">
        <v>5718</v>
      </c>
      <c r="C7512" s="209" t="s">
        <v>14</v>
      </c>
      <c r="D7512" s="211">
        <v>5059.55</v>
      </c>
      <c r="E7512" s="218"/>
      <c r="F7512" s="218"/>
      <c r="G7512" s="218"/>
      <c r="H7512" s="220"/>
    </row>
    <row r="7513" spans="1:8" ht="26.4">
      <c r="A7513" s="209">
        <v>101455</v>
      </c>
      <c r="B7513" s="210" t="s">
        <v>409</v>
      </c>
      <c r="C7513" s="209" t="s">
        <v>14</v>
      </c>
      <c r="D7513" s="211">
        <v>4283.01</v>
      </c>
      <c r="E7513" s="218"/>
      <c r="F7513" s="218"/>
      <c r="G7513" s="218"/>
      <c r="H7513" s="220"/>
    </row>
    <row r="7514" spans="1:8" ht="39.6">
      <c r="A7514" s="209">
        <v>101456</v>
      </c>
      <c r="B7514" s="210" t="s">
        <v>5719</v>
      </c>
      <c r="C7514" s="209" t="s">
        <v>14</v>
      </c>
      <c r="D7514" s="211">
        <v>4957.3999999999996</v>
      </c>
      <c r="E7514" s="218"/>
      <c r="F7514" s="218"/>
      <c r="G7514" s="218"/>
      <c r="H7514" s="220"/>
    </row>
    <row r="7515" spans="1:8" ht="26.4">
      <c r="A7515" s="209">
        <v>101457</v>
      </c>
      <c r="B7515" s="210" t="s">
        <v>5720</v>
      </c>
      <c r="C7515" s="209" t="s">
        <v>14</v>
      </c>
      <c r="D7515" s="211">
        <v>4287.4799999999996</v>
      </c>
      <c r="E7515" s="218"/>
      <c r="F7515" s="218"/>
      <c r="G7515" s="218"/>
      <c r="H7515" s="220"/>
    </row>
    <row r="7516" spans="1:8" ht="13.8">
      <c r="A7516" s="209">
        <v>101458</v>
      </c>
      <c r="B7516" s="210" t="s">
        <v>5721</v>
      </c>
      <c r="C7516" s="209" t="s">
        <v>14</v>
      </c>
      <c r="D7516" s="211">
        <v>4243.32</v>
      </c>
      <c r="E7516" s="218"/>
      <c r="F7516" s="218"/>
      <c r="G7516" s="218"/>
      <c r="H7516" s="220"/>
    </row>
    <row r="7517" spans="1:8" ht="13.8">
      <c r="A7517" s="209">
        <v>101459</v>
      </c>
      <c r="B7517" s="210" t="s">
        <v>5489</v>
      </c>
      <c r="C7517" s="209" t="s">
        <v>14</v>
      </c>
      <c r="D7517" s="211">
        <v>3863.88</v>
      </c>
      <c r="E7517" s="218"/>
      <c r="F7517" s="218"/>
      <c r="G7517" s="218"/>
      <c r="H7517" s="220"/>
    </row>
    <row r="7518" spans="1:8" ht="26.4">
      <c r="A7518" s="221">
        <v>101460</v>
      </c>
      <c r="B7518" s="222" t="s">
        <v>13</v>
      </c>
      <c r="C7518" s="221" t="s">
        <v>14</v>
      </c>
      <c r="D7518" s="223">
        <v>3513.36</v>
      </c>
      <c r="E7518" s="218"/>
      <c r="F7518" s="218"/>
      <c r="G7518" s="218"/>
      <c r="H7518" s="220"/>
    </row>
    <row r="7519" spans="1:8">
      <c r="A7519" s="227"/>
      <c r="B7519" s="228"/>
      <c r="C7519" s="227"/>
      <c r="D7519" s="229"/>
    </row>
    <row r="7520" spans="1:8">
      <c r="A7520" s="227"/>
      <c r="B7520" s="228"/>
      <c r="C7520" s="227"/>
      <c r="D7520" s="229"/>
    </row>
    <row r="7521" spans="1:4">
      <c r="A7521" s="227"/>
      <c r="B7521" s="228"/>
      <c r="C7521" s="227"/>
      <c r="D7521" s="229"/>
    </row>
    <row r="7522" spans="1:4">
      <c r="A7522" s="227"/>
      <c r="B7522" s="228"/>
      <c r="C7522" s="227"/>
      <c r="D7522" s="229"/>
    </row>
    <row r="7523" spans="1:4">
      <c r="A7523" s="227"/>
      <c r="B7523" s="228"/>
      <c r="C7523" s="227"/>
      <c r="D7523" s="229"/>
    </row>
    <row r="7524" spans="1:4">
      <c r="A7524" s="227"/>
      <c r="B7524" s="228"/>
      <c r="C7524" s="227"/>
      <c r="D7524" s="229"/>
    </row>
    <row r="7525" spans="1:4">
      <c r="A7525" s="227"/>
      <c r="B7525" s="230"/>
      <c r="C7525" s="227"/>
      <c r="D7525" s="229"/>
    </row>
    <row r="7526" spans="1:4">
      <c r="A7526" s="227"/>
      <c r="B7526" s="228"/>
      <c r="C7526" s="227"/>
      <c r="D7526" s="229"/>
    </row>
    <row r="7527" spans="1:4">
      <c r="A7527" s="227"/>
      <c r="B7527" s="228"/>
      <c r="C7527" s="227"/>
      <c r="D7527" s="229"/>
    </row>
    <row r="7528" spans="1:4">
      <c r="A7528" s="227"/>
      <c r="B7528" s="228"/>
      <c r="C7528" s="227"/>
      <c r="D7528" s="229"/>
    </row>
    <row r="7529" spans="1:4">
      <c r="A7529" s="227"/>
      <c r="B7529" s="228"/>
      <c r="C7529" s="227"/>
      <c r="D7529" s="229"/>
    </row>
    <row r="7530" spans="1:4">
      <c r="A7530" s="227"/>
      <c r="B7530" s="228"/>
      <c r="C7530" s="227"/>
      <c r="D7530" s="229"/>
    </row>
    <row r="7531" spans="1:4">
      <c r="A7531" s="227"/>
      <c r="B7531" s="228"/>
      <c r="C7531" s="227"/>
      <c r="D7531" s="229"/>
    </row>
    <row r="7532" spans="1:4">
      <c r="A7532" s="227"/>
      <c r="B7532" s="228"/>
      <c r="C7532" s="227"/>
      <c r="D7532" s="229"/>
    </row>
    <row r="7533" spans="1:4">
      <c r="A7533" s="227"/>
      <c r="B7533" s="228"/>
      <c r="C7533" s="227"/>
      <c r="D7533" s="229"/>
    </row>
    <row r="7534" spans="1:4">
      <c r="A7534" s="227"/>
      <c r="B7534" s="228"/>
      <c r="C7534" s="227"/>
      <c r="D7534" s="229"/>
    </row>
    <row r="7535" spans="1:4">
      <c r="A7535" s="227"/>
      <c r="B7535" s="228"/>
      <c r="C7535" s="227"/>
      <c r="D7535" s="229"/>
    </row>
    <row r="7536" spans="1:4">
      <c r="A7536" s="227"/>
      <c r="B7536" s="228"/>
      <c r="C7536" s="227"/>
      <c r="D7536" s="229"/>
    </row>
    <row r="7537" spans="1:8">
      <c r="A7537" s="227"/>
      <c r="B7537" s="228"/>
      <c r="C7537" s="227"/>
      <c r="D7537" s="229"/>
    </row>
    <row r="7538" spans="1:8">
      <c r="A7538" s="227"/>
      <c r="B7538" s="228"/>
      <c r="C7538" s="227"/>
      <c r="D7538" s="229"/>
    </row>
    <row r="7539" spans="1:8">
      <c r="A7539" s="227"/>
      <c r="B7539" s="228"/>
      <c r="C7539" s="227"/>
      <c r="D7539" s="229"/>
    </row>
    <row r="7540" spans="1:8">
      <c r="A7540" s="227"/>
      <c r="B7540" s="228"/>
      <c r="C7540" s="227"/>
      <c r="D7540" s="229"/>
    </row>
    <row r="7541" spans="1:8">
      <c r="A7541" s="227"/>
      <c r="B7541" s="228"/>
      <c r="C7541" s="227"/>
      <c r="D7541" s="229"/>
      <c r="G7541" s="198" t="s">
        <v>7429</v>
      </c>
      <c r="H7541" s="199" t="s">
        <v>7430</v>
      </c>
    </row>
    <row r="7542" spans="1:8">
      <c r="A7542" s="227"/>
      <c r="B7542" s="228"/>
      <c r="C7542" s="227"/>
      <c r="D7542" s="229"/>
    </row>
    <row r="7543" spans="1:8">
      <c r="A7543" s="227"/>
      <c r="B7543" s="228"/>
      <c r="C7543" s="227"/>
      <c r="D7543" s="229"/>
    </row>
    <row r="7544" spans="1:8">
      <c r="A7544" s="227"/>
      <c r="B7544" s="228"/>
      <c r="C7544" s="227"/>
      <c r="D7544" s="229"/>
    </row>
    <row r="7545" spans="1:8">
      <c r="A7545" s="227"/>
      <c r="B7545" s="228"/>
      <c r="C7545" s="227"/>
      <c r="D7545" s="229"/>
    </row>
    <row r="7546" spans="1:8">
      <c r="A7546" s="227"/>
      <c r="B7546" s="228"/>
      <c r="C7546" s="227"/>
      <c r="D7546" s="229"/>
    </row>
    <row r="7547" spans="1:8">
      <c r="A7547" s="227"/>
      <c r="B7547" s="228"/>
      <c r="C7547" s="227"/>
      <c r="D7547" s="229"/>
    </row>
    <row r="7548" spans="1:8">
      <c r="A7548" s="227"/>
      <c r="B7548" s="228"/>
      <c r="C7548" s="227"/>
      <c r="D7548" s="229"/>
    </row>
    <row r="7549" spans="1:8">
      <c r="A7549" s="227"/>
      <c r="B7549" s="228"/>
      <c r="C7549" s="227"/>
      <c r="D7549" s="229"/>
    </row>
    <row r="7550" spans="1:8">
      <c r="A7550" s="227"/>
      <c r="B7550" s="228"/>
      <c r="C7550" s="227"/>
      <c r="D7550" s="229"/>
    </row>
    <row r="7551" spans="1:8">
      <c r="A7551" s="227"/>
      <c r="B7551" s="228"/>
      <c r="C7551" s="227"/>
      <c r="D7551" s="229"/>
    </row>
    <row r="7552" spans="1:8">
      <c r="A7552" s="227"/>
      <c r="B7552" s="228"/>
      <c r="C7552" s="227"/>
      <c r="D7552" s="229"/>
    </row>
    <row r="7553" spans="1:8">
      <c r="A7553" s="227"/>
      <c r="B7553" s="228"/>
      <c r="C7553" s="227"/>
      <c r="D7553" s="229"/>
    </row>
    <row r="7554" spans="1:8" ht="39.6">
      <c r="A7554" s="224">
        <v>38605</v>
      </c>
      <c r="B7554" s="225" t="s">
        <v>7680</v>
      </c>
      <c r="C7554" s="224" t="s">
        <v>7676</v>
      </c>
      <c r="D7554" s="226">
        <v>142.15</v>
      </c>
      <c r="E7554" s="215"/>
      <c r="F7554" s="215"/>
      <c r="G7554" s="215"/>
      <c r="H7554" s="231"/>
    </row>
    <row r="7555" spans="1:8" ht="26.4">
      <c r="A7555" s="212">
        <v>11270</v>
      </c>
      <c r="B7555" s="213" t="s">
        <v>7681</v>
      </c>
      <c r="C7555" s="212" t="s">
        <v>7676</v>
      </c>
      <c r="D7555" s="214">
        <v>2.91</v>
      </c>
      <c r="E7555" s="215"/>
      <c r="F7555" s="215"/>
      <c r="G7555" s="215"/>
      <c r="H7555" s="231"/>
    </row>
    <row r="7556" spans="1:8" ht="26.4">
      <c r="A7556" s="212">
        <v>412</v>
      </c>
      <c r="B7556" s="213" t="s">
        <v>7682</v>
      </c>
      <c r="C7556" s="212" t="s">
        <v>7676</v>
      </c>
      <c r="D7556" s="214">
        <v>1.44</v>
      </c>
      <c r="E7556" s="215"/>
      <c r="F7556" s="215"/>
      <c r="G7556" s="215"/>
      <c r="H7556" s="231"/>
    </row>
    <row r="7557" spans="1:8" ht="26.4">
      <c r="A7557" s="212">
        <v>414</v>
      </c>
      <c r="B7557" s="213" t="s">
        <v>7683</v>
      </c>
      <c r="C7557" s="212" t="s">
        <v>7676</v>
      </c>
      <c r="D7557" s="214">
        <v>0.09</v>
      </c>
      <c r="E7557" s="215"/>
      <c r="F7557" s="215"/>
      <c r="G7557" s="215"/>
      <c r="H7557" s="231"/>
    </row>
    <row r="7558" spans="1:8" ht="26.4">
      <c r="A7558" s="212">
        <v>410</v>
      </c>
      <c r="B7558" s="213" t="s">
        <v>7684</v>
      </c>
      <c r="C7558" s="212" t="s">
        <v>7676</v>
      </c>
      <c r="D7558" s="214">
        <v>0.22</v>
      </c>
      <c r="E7558" s="215"/>
      <c r="F7558" s="215"/>
      <c r="G7558" s="215"/>
      <c r="H7558" s="231"/>
    </row>
    <row r="7559" spans="1:8" ht="26.4">
      <c r="A7559" s="212">
        <v>411</v>
      </c>
      <c r="B7559" s="213" t="s">
        <v>7685</v>
      </c>
      <c r="C7559" s="212" t="s">
        <v>7676</v>
      </c>
      <c r="D7559" s="214">
        <v>0.28000000000000003</v>
      </c>
      <c r="E7559" s="215"/>
      <c r="F7559" s="215"/>
      <c r="G7559" s="215"/>
      <c r="H7559" s="231"/>
    </row>
    <row r="7560" spans="1:8" ht="26.4">
      <c r="A7560" s="212">
        <v>408</v>
      </c>
      <c r="B7560" s="213" t="s">
        <v>7686</v>
      </c>
      <c r="C7560" s="212" t="s">
        <v>7676</v>
      </c>
      <c r="D7560" s="214">
        <v>1.39</v>
      </c>
      <c r="E7560" s="215"/>
      <c r="F7560" s="215"/>
      <c r="G7560" s="215"/>
      <c r="H7560" s="231"/>
    </row>
    <row r="7561" spans="1:8" ht="39.6">
      <c r="A7561" s="212">
        <v>39131</v>
      </c>
      <c r="B7561" s="213" t="s">
        <v>7687</v>
      </c>
      <c r="C7561" s="212" t="s">
        <v>7676</v>
      </c>
      <c r="D7561" s="214">
        <v>4.1100000000000003</v>
      </c>
      <c r="E7561" s="215"/>
      <c r="F7561" s="215"/>
      <c r="G7561" s="215"/>
      <c r="H7561" s="231"/>
    </row>
    <row r="7562" spans="1:8" ht="39.6">
      <c r="A7562" s="212">
        <v>394</v>
      </c>
      <c r="B7562" s="213" t="s">
        <v>7688</v>
      </c>
      <c r="C7562" s="212" t="s">
        <v>7676</v>
      </c>
      <c r="D7562" s="214">
        <v>4.17</v>
      </c>
      <c r="E7562" s="215"/>
      <c r="F7562" s="215"/>
      <c r="G7562" s="215"/>
      <c r="H7562" s="231"/>
    </row>
    <row r="7563" spans="1:8" ht="39.6">
      <c r="A7563" s="212">
        <v>39130</v>
      </c>
      <c r="B7563" s="213" t="s">
        <v>7689</v>
      </c>
      <c r="C7563" s="212" t="s">
        <v>7676</v>
      </c>
      <c r="D7563" s="214">
        <v>3.75</v>
      </c>
      <c r="E7563" s="215"/>
      <c r="F7563" s="215"/>
      <c r="G7563" s="215"/>
      <c r="H7563" s="231"/>
    </row>
    <row r="7564" spans="1:8" ht="39.6">
      <c r="A7564" s="212">
        <v>395</v>
      </c>
      <c r="B7564" s="213" t="s">
        <v>7690</v>
      </c>
      <c r="C7564" s="212" t="s">
        <v>7676</v>
      </c>
      <c r="D7564" s="214">
        <v>4.01</v>
      </c>
      <c r="E7564" s="215"/>
      <c r="F7564" s="215"/>
      <c r="G7564" s="215"/>
      <c r="H7564" s="231"/>
    </row>
    <row r="7565" spans="1:8" ht="39.6">
      <c r="A7565" s="212">
        <v>39127</v>
      </c>
      <c r="B7565" s="213" t="s">
        <v>7691</v>
      </c>
      <c r="C7565" s="212" t="s">
        <v>7676</v>
      </c>
      <c r="D7565" s="214">
        <v>1.98</v>
      </c>
      <c r="E7565" s="215"/>
      <c r="F7565" s="215"/>
      <c r="G7565" s="215"/>
      <c r="H7565" s="231"/>
    </row>
    <row r="7566" spans="1:8" ht="39.6">
      <c r="A7566" s="212">
        <v>392</v>
      </c>
      <c r="B7566" s="213" t="s">
        <v>7692</v>
      </c>
      <c r="C7566" s="212" t="s">
        <v>7676</v>
      </c>
      <c r="D7566" s="214">
        <v>2.0299999999999998</v>
      </c>
      <c r="E7566" s="215"/>
      <c r="F7566" s="215"/>
      <c r="G7566" s="215"/>
      <c r="H7566" s="231"/>
    </row>
    <row r="7567" spans="1:8" ht="39.6">
      <c r="A7567" s="212">
        <v>39129</v>
      </c>
      <c r="B7567" s="213" t="s">
        <v>7693</v>
      </c>
      <c r="C7567" s="212" t="s">
        <v>7676</v>
      </c>
      <c r="D7567" s="214">
        <v>2.31</v>
      </c>
      <c r="E7567" s="215"/>
      <c r="F7567" s="215"/>
      <c r="G7567" s="215"/>
      <c r="H7567" s="231"/>
    </row>
    <row r="7568" spans="1:8" ht="39.6">
      <c r="A7568" s="212">
        <v>393</v>
      </c>
      <c r="B7568" s="213" t="s">
        <v>7694</v>
      </c>
      <c r="C7568" s="212" t="s">
        <v>7676</v>
      </c>
      <c r="D7568" s="214">
        <v>2.42</v>
      </c>
      <c r="E7568" s="215"/>
      <c r="F7568" s="215"/>
      <c r="G7568" s="215"/>
      <c r="H7568" s="231"/>
    </row>
    <row r="7569" spans="1:8" ht="39.6">
      <c r="A7569" s="212">
        <v>39133</v>
      </c>
      <c r="B7569" s="213" t="s">
        <v>7695</v>
      </c>
      <c r="C7569" s="212" t="s">
        <v>7676</v>
      </c>
      <c r="D7569" s="214">
        <v>5.4</v>
      </c>
      <c r="E7569" s="215"/>
      <c r="F7569" s="215"/>
      <c r="G7569" s="215"/>
      <c r="H7569" s="231"/>
    </row>
    <row r="7570" spans="1:8" ht="39.6">
      <c r="A7570" s="212">
        <v>397</v>
      </c>
      <c r="B7570" s="213" t="s">
        <v>7696</v>
      </c>
      <c r="C7570" s="212" t="s">
        <v>7676</v>
      </c>
      <c r="D7570" s="214">
        <v>5.97</v>
      </c>
      <c r="E7570" s="215"/>
      <c r="F7570" s="215"/>
      <c r="G7570" s="215"/>
      <c r="H7570" s="231"/>
    </row>
    <row r="7571" spans="1:8" ht="39.6">
      <c r="A7571" s="212">
        <v>39132</v>
      </c>
      <c r="B7571" s="213" t="s">
        <v>7697</v>
      </c>
      <c r="C7571" s="212" t="s">
        <v>7676</v>
      </c>
      <c r="D7571" s="214">
        <v>4.32</v>
      </c>
      <c r="E7571" s="215"/>
      <c r="F7571" s="215"/>
      <c r="G7571" s="215"/>
      <c r="H7571" s="231"/>
    </row>
    <row r="7572" spans="1:8" ht="39.6">
      <c r="A7572" s="212">
        <v>396</v>
      </c>
      <c r="B7572" s="213" t="s">
        <v>7698</v>
      </c>
      <c r="C7572" s="212" t="s">
        <v>7676</v>
      </c>
      <c r="D7572" s="214">
        <v>4.63</v>
      </c>
      <c r="E7572" s="215"/>
      <c r="F7572" s="215"/>
      <c r="G7572" s="215"/>
      <c r="H7572" s="231"/>
    </row>
    <row r="7573" spans="1:8" ht="39.6">
      <c r="A7573" s="212">
        <v>39135</v>
      </c>
      <c r="B7573" s="213" t="s">
        <v>7699</v>
      </c>
      <c r="C7573" s="212" t="s">
        <v>7676</v>
      </c>
      <c r="D7573" s="214">
        <v>8.65</v>
      </c>
      <c r="E7573" s="215"/>
      <c r="F7573" s="215"/>
      <c r="G7573" s="215"/>
      <c r="H7573" s="231"/>
    </row>
    <row r="7574" spans="1:8" ht="39.6">
      <c r="A7574" s="212">
        <v>39128</v>
      </c>
      <c r="B7574" s="213" t="s">
        <v>7700</v>
      </c>
      <c r="C7574" s="212" t="s">
        <v>7676</v>
      </c>
      <c r="D7574" s="214">
        <v>2.16</v>
      </c>
      <c r="E7574" s="215"/>
      <c r="F7574" s="215"/>
      <c r="G7574" s="215"/>
      <c r="H7574" s="231"/>
    </row>
    <row r="7575" spans="1:8" ht="39.6">
      <c r="A7575" s="212">
        <v>400</v>
      </c>
      <c r="B7575" s="213" t="s">
        <v>7701</v>
      </c>
      <c r="C7575" s="212" t="s">
        <v>7676</v>
      </c>
      <c r="D7575" s="214">
        <v>2.11</v>
      </c>
      <c r="E7575" s="215"/>
      <c r="F7575" s="215"/>
      <c r="G7575" s="215"/>
      <c r="H7575" s="231"/>
    </row>
    <row r="7576" spans="1:8" ht="39.6">
      <c r="A7576" s="212">
        <v>39125</v>
      </c>
      <c r="B7576" s="213" t="s">
        <v>7702</v>
      </c>
      <c r="C7576" s="212" t="s">
        <v>7676</v>
      </c>
      <c r="D7576" s="214">
        <v>2.16</v>
      </c>
      <c r="E7576" s="215"/>
      <c r="F7576" s="215"/>
      <c r="G7576" s="215"/>
      <c r="H7576" s="231"/>
    </row>
    <row r="7577" spans="1:8" ht="39.6">
      <c r="A7577" s="212">
        <v>39134</v>
      </c>
      <c r="B7577" s="213" t="s">
        <v>7703</v>
      </c>
      <c r="C7577" s="212" t="s">
        <v>7676</v>
      </c>
      <c r="D7577" s="214">
        <v>7.2</v>
      </c>
      <c r="E7577" s="215"/>
      <c r="F7577" s="215"/>
      <c r="G7577" s="215"/>
      <c r="H7577" s="231"/>
    </row>
    <row r="7578" spans="1:8" ht="39.6">
      <c r="A7578" s="212">
        <v>398</v>
      </c>
      <c r="B7578" s="213" t="s">
        <v>7704</v>
      </c>
      <c r="C7578" s="212" t="s">
        <v>7676</v>
      </c>
      <c r="D7578" s="214">
        <v>6.64</v>
      </c>
      <c r="E7578" s="215"/>
      <c r="F7578" s="215"/>
      <c r="G7578" s="215"/>
      <c r="H7578" s="231"/>
    </row>
    <row r="7579" spans="1:8" ht="39.6">
      <c r="A7579" s="212">
        <v>39126</v>
      </c>
      <c r="B7579" s="213" t="s">
        <v>7705</v>
      </c>
      <c r="C7579" s="212" t="s">
        <v>7676</v>
      </c>
      <c r="D7579" s="214">
        <v>9.73</v>
      </c>
      <c r="E7579" s="215"/>
      <c r="F7579" s="215"/>
      <c r="G7579" s="215"/>
      <c r="H7579" s="231"/>
    </row>
    <row r="7580" spans="1:8" ht="39.6">
      <c r="A7580" s="212">
        <v>399</v>
      </c>
      <c r="B7580" s="213" t="s">
        <v>7706</v>
      </c>
      <c r="C7580" s="212" t="s">
        <v>7676</v>
      </c>
      <c r="D7580" s="214">
        <v>8.57</v>
      </c>
      <c r="E7580" s="215"/>
      <c r="F7580" s="215"/>
      <c r="G7580" s="215"/>
      <c r="H7580" s="231"/>
    </row>
    <row r="7581" spans="1:8" ht="26.4">
      <c r="A7581" s="212">
        <v>39158</v>
      </c>
      <c r="B7581" s="213" t="s">
        <v>7707</v>
      </c>
      <c r="C7581" s="212" t="s">
        <v>7676</v>
      </c>
      <c r="D7581" s="214">
        <v>23.01</v>
      </c>
      <c r="E7581" s="215"/>
      <c r="F7581" s="215"/>
      <c r="G7581" s="215"/>
      <c r="H7581" s="231"/>
    </row>
    <row r="7582" spans="1:8" ht="26.4">
      <c r="A7582" s="212">
        <v>39141</v>
      </c>
      <c r="B7582" s="213" t="s">
        <v>7708</v>
      </c>
      <c r="C7582" s="212" t="s">
        <v>7676</v>
      </c>
      <c r="D7582" s="214">
        <v>1.67</v>
      </c>
      <c r="E7582" s="215"/>
      <c r="F7582" s="215"/>
      <c r="G7582" s="215"/>
      <c r="H7582" s="231"/>
    </row>
    <row r="7583" spans="1:8" ht="26.4">
      <c r="A7583" s="212">
        <v>39140</v>
      </c>
      <c r="B7583" s="213" t="s">
        <v>7709</v>
      </c>
      <c r="C7583" s="212" t="s">
        <v>7676</v>
      </c>
      <c r="D7583" s="214">
        <v>1.51</v>
      </c>
      <c r="E7583" s="215"/>
      <c r="F7583" s="215"/>
      <c r="G7583" s="215"/>
      <c r="H7583" s="231"/>
    </row>
    <row r="7584" spans="1:8" ht="26.4">
      <c r="A7584" s="212">
        <v>39137</v>
      </c>
      <c r="B7584" s="213" t="s">
        <v>7710</v>
      </c>
      <c r="C7584" s="212" t="s">
        <v>7676</v>
      </c>
      <c r="D7584" s="214">
        <v>0.87</v>
      </c>
      <c r="E7584" s="215"/>
      <c r="F7584" s="215"/>
      <c r="G7584" s="215"/>
      <c r="H7584" s="231"/>
    </row>
    <row r="7585" spans="1:8" ht="26.4">
      <c r="A7585" s="212">
        <v>39139</v>
      </c>
      <c r="B7585" s="213" t="s">
        <v>7711</v>
      </c>
      <c r="C7585" s="212" t="s">
        <v>7676</v>
      </c>
      <c r="D7585" s="214">
        <v>1.26</v>
      </c>
      <c r="E7585" s="215"/>
      <c r="F7585" s="215"/>
      <c r="G7585" s="215"/>
      <c r="H7585" s="231"/>
    </row>
    <row r="7586" spans="1:8" ht="26.4">
      <c r="A7586" s="212">
        <v>39143</v>
      </c>
      <c r="B7586" s="213" t="s">
        <v>7712</v>
      </c>
      <c r="C7586" s="212" t="s">
        <v>7676</v>
      </c>
      <c r="D7586" s="214">
        <v>3.44</v>
      </c>
      <c r="E7586" s="215"/>
      <c r="F7586" s="215"/>
      <c r="G7586" s="215"/>
      <c r="H7586" s="231"/>
    </row>
    <row r="7587" spans="1:8" ht="26.4">
      <c r="A7587" s="212">
        <v>39142</v>
      </c>
      <c r="B7587" s="213" t="s">
        <v>7713</v>
      </c>
      <c r="C7587" s="212" t="s">
        <v>7676</v>
      </c>
      <c r="D7587" s="214">
        <v>2.4700000000000002</v>
      </c>
      <c r="E7587" s="215"/>
      <c r="F7587" s="215"/>
      <c r="G7587" s="215"/>
      <c r="H7587" s="231"/>
    </row>
    <row r="7588" spans="1:8" ht="26.4">
      <c r="A7588" s="212">
        <v>39138</v>
      </c>
      <c r="B7588" s="213" t="s">
        <v>7714</v>
      </c>
      <c r="C7588" s="212" t="s">
        <v>7676</v>
      </c>
      <c r="D7588" s="214">
        <v>0.92</v>
      </c>
      <c r="E7588" s="215"/>
      <c r="F7588" s="215"/>
      <c r="G7588" s="215"/>
      <c r="H7588" s="231"/>
    </row>
    <row r="7589" spans="1:8" ht="26.4">
      <c r="A7589" s="212">
        <v>39136</v>
      </c>
      <c r="B7589" s="213" t="s">
        <v>7715</v>
      </c>
      <c r="C7589" s="212" t="s">
        <v>7676</v>
      </c>
      <c r="D7589" s="214">
        <v>0.61</v>
      </c>
      <c r="E7589" s="215"/>
      <c r="F7589" s="215"/>
      <c r="G7589" s="215"/>
      <c r="H7589" s="231"/>
    </row>
    <row r="7590" spans="1:8" ht="26.4">
      <c r="A7590" s="212">
        <v>39144</v>
      </c>
      <c r="B7590" s="213" t="s">
        <v>7716</v>
      </c>
      <c r="C7590" s="212" t="s">
        <v>7676</v>
      </c>
      <c r="D7590" s="214">
        <v>4.01</v>
      </c>
      <c r="E7590" s="215"/>
      <c r="F7590" s="215"/>
      <c r="G7590" s="215"/>
      <c r="H7590" s="231"/>
    </row>
    <row r="7591" spans="1:8" ht="26.4">
      <c r="A7591" s="212">
        <v>39145</v>
      </c>
      <c r="B7591" s="213" t="s">
        <v>7717</v>
      </c>
      <c r="C7591" s="212" t="s">
        <v>7676</v>
      </c>
      <c r="D7591" s="214">
        <v>6.61</v>
      </c>
      <c r="E7591" s="215"/>
      <c r="F7591" s="215"/>
      <c r="G7591" s="215"/>
      <c r="H7591" s="231"/>
    </row>
    <row r="7592" spans="1:8" ht="39.6">
      <c r="A7592" s="212">
        <v>12615</v>
      </c>
      <c r="B7592" s="213" t="s">
        <v>7718</v>
      </c>
      <c r="C7592" s="212" t="s">
        <v>7676</v>
      </c>
      <c r="D7592" s="214">
        <v>12.3</v>
      </c>
      <c r="E7592" s="215"/>
      <c r="F7592" s="215"/>
      <c r="G7592" s="215"/>
      <c r="H7592" s="231"/>
    </row>
    <row r="7593" spans="1:8" ht="39.6">
      <c r="A7593" s="212">
        <v>11927</v>
      </c>
      <c r="B7593" s="213" t="s">
        <v>7719</v>
      </c>
      <c r="C7593" s="212" t="s">
        <v>7676</v>
      </c>
      <c r="D7593" s="214">
        <v>8.6999999999999993</v>
      </c>
      <c r="E7593" s="215"/>
      <c r="F7593" s="215"/>
      <c r="G7593" s="215"/>
      <c r="H7593" s="231"/>
    </row>
    <row r="7594" spans="1:8" ht="39.6">
      <c r="A7594" s="212">
        <v>11928</v>
      </c>
      <c r="B7594" s="213" t="s">
        <v>7720</v>
      </c>
      <c r="C7594" s="212" t="s">
        <v>7676</v>
      </c>
      <c r="D7594" s="214">
        <v>9.9700000000000006</v>
      </c>
      <c r="E7594" s="215"/>
      <c r="F7594" s="215"/>
      <c r="G7594" s="215"/>
      <c r="H7594" s="231"/>
    </row>
    <row r="7595" spans="1:8" ht="39.6">
      <c r="A7595" s="212">
        <v>11929</v>
      </c>
      <c r="B7595" s="213" t="s">
        <v>7721</v>
      </c>
      <c r="C7595" s="212" t="s">
        <v>7676</v>
      </c>
      <c r="D7595" s="214">
        <v>15.42</v>
      </c>
      <c r="E7595" s="215"/>
      <c r="F7595" s="215"/>
      <c r="G7595" s="215"/>
      <c r="H7595" s="231"/>
    </row>
    <row r="7596" spans="1:8" ht="26.4">
      <c r="A7596" s="212">
        <v>36801</v>
      </c>
      <c r="B7596" s="213" t="s">
        <v>7722</v>
      </c>
      <c r="C7596" s="212" t="s">
        <v>7676</v>
      </c>
      <c r="D7596" s="214">
        <v>38.92</v>
      </c>
      <c r="E7596" s="215"/>
      <c r="F7596" s="215"/>
      <c r="G7596" s="215"/>
      <c r="H7596" s="231"/>
    </row>
    <row r="7597" spans="1:8" ht="39.6">
      <c r="A7597" s="212">
        <v>36246</v>
      </c>
      <c r="B7597" s="213" t="s">
        <v>7723</v>
      </c>
      <c r="C7597" s="212" t="s">
        <v>5722</v>
      </c>
      <c r="D7597" s="214">
        <v>4.42</v>
      </c>
      <c r="E7597" s="215"/>
      <c r="F7597" s="215"/>
      <c r="G7597" s="215"/>
      <c r="H7597" s="231"/>
    </row>
    <row r="7598" spans="1:8" ht="26.4">
      <c r="A7598" s="212">
        <v>37600</v>
      </c>
      <c r="B7598" s="213" t="s">
        <v>7724</v>
      </c>
      <c r="C7598" s="212" t="s">
        <v>7676</v>
      </c>
      <c r="D7598" s="214">
        <v>104.86</v>
      </c>
      <c r="E7598" s="215"/>
      <c r="F7598" s="215"/>
      <c r="G7598" s="215"/>
      <c r="H7598" s="231"/>
    </row>
    <row r="7599" spans="1:8" ht="26.4">
      <c r="A7599" s="212">
        <v>37599</v>
      </c>
      <c r="B7599" s="213" t="s">
        <v>7725</v>
      </c>
      <c r="C7599" s="212" t="s">
        <v>7676</v>
      </c>
      <c r="D7599" s="214">
        <v>97.6</v>
      </c>
      <c r="E7599" s="215"/>
      <c r="F7599" s="215"/>
      <c r="G7599" s="215"/>
      <c r="H7599" s="231"/>
    </row>
    <row r="7600" spans="1:8" ht="39.6">
      <c r="A7600" s="212">
        <v>1</v>
      </c>
      <c r="B7600" s="213" t="s">
        <v>7726</v>
      </c>
      <c r="C7600" s="212" t="s">
        <v>5723</v>
      </c>
      <c r="D7600" s="214">
        <v>129.94</v>
      </c>
      <c r="E7600" s="215"/>
      <c r="F7600" s="215"/>
      <c r="G7600" s="215"/>
      <c r="H7600" s="231"/>
    </row>
    <row r="7601" spans="1:8" ht="26.4">
      <c r="A7601" s="212">
        <v>3</v>
      </c>
      <c r="B7601" s="213" t="s">
        <v>7727</v>
      </c>
      <c r="C7601" s="212" t="s">
        <v>5724</v>
      </c>
      <c r="D7601" s="214">
        <v>14.49</v>
      </c>
      <c r="E7601" s="215"/>
      <c r="F7601" s="215"/>
      <c r="G7601" s="215"/>
      <c r="H7601" s="231"/>
    </row>
    <row r="7602" spans="1:8" ht="26.4">
      <c r="A7602" s="212">
        <v>43054</v>
      </c>
      <c r="B7602" s="213" t="s">
        <v>7728</v>
      </c>
      <c r="C7602" s="212" t="s">
        <v>5723</v>
      </c>
      <c r="D7602" s="214">
        <v>10.77</v>
      </c>
      <c r="E7602" s="215"/>
      <c r="F7602" s="215"/>
      <c r="G7602" s="215"/>
      <c r="H7602" s="231"/>
    </row>
    <row r="7603" spans="1:8" ht="13.8">
      <c r="A7603" s="212">
        <v>42402</v>
      </c>
      <c r="B7603" s="213" t="s">
        <v>7729</v>
      </c>
      <c r="C7603" s="212" t="s">
        <v>5723</v>
      </c>
      <c r="D7603" s="214">
        <v>10.29</v>
      </c>
      <c r="E7603" s="215"/>
      <c r="F7603" s="215"/>
      <c r="G7603" s="215"/>
      <c r="H7603" s="231"/>
    </row>
    <row r="7604" spans="1:8" ht="13.8">
      <c r="A7604" s="212">
        <v>42403</v>
      </c>
      <c r="B7604" s="213" t="s">
        <v>7730</v>
      </c>
      <c r="C7604" s="212" t="s">
        <v>5723</v>
      </c>
      <c r="D7604" s="214">
        <v>13.2</v>
      </c>
      <c r="E7604" s="215"/>
      <c r="F7604" s="215"/>
      <c r="G7604" s="215"/>
      <c r="H7604" s="231"/>
    </row>
    <row r="7605" spans="1:8" ht="13.8">
      <c r="A7605" s="212">
        <v>42404</v>
      </c>
      <c r="B7605" s="213" t="s">
        <v>7731</v>
      </c>
      <c r="C7605" s="212" t="s">
        <v>5723</v>
      </c>
      <c r="D7605" s="214">
        <v>13.13</v>
      </c>
      <c r="E7605" s="215"/>
      <c r="F7605" s="215"/>
      <c r="G7605" s="215"/>
      <c r="H7605" s="231"/>
    </row>
    <row r="7606" spans="1:8" ht="13.8">
      <c r="A7606" s="212">
        <v>42405</v>
      </c>
      <c r="B7606" s="213" t="s">
        <v>7732</v>
      </c>
      <c r="C7606" s="212" t="s">
        <v>5723</v>
      </c>
      <c r="D7606" s="214">
        <v>13.98</v>
      </c>
      <c r="E7606" s="215"/>
      <c r="F7606" s="215"/>
      <c r="G7606" s="215"/>
      <c r="H7606" s="231"/>
    </row>
    <row r="7607" spans="1:8" ht="13.8">
      <c r="A7607" s="212">
        <v>34341</v>
      </c>
      <c r="B7607" s="213" t="s">
        <v>7733</v>
      </c>
      <c r="C7607" s="212" t="s">
        <v>5723</v>
      </c>
      <c r="D7607" s="214">
        <v>12.13</v>
      </c>
      <c r="E7607" s="215"/>
      <c r="F7607" s="215"/>
      <c r="G7607" s="215"/>
      <c r="H7607" s="231"/>
    </row>
    <row r="7608" spans="1:8" ht="13.8">
      <c r="A7608" s="212">
        <v>43053</v>
      </c>
      <c r="B7608" s="213" t="s">
        <v>7734</v>
      </c>
      <c r="C7608" s="212" t="s">
        <v>5723</v>
      </c>
      <c r="D7608" s="214">
        <v>9.6199999999999992</v>
      </c>
      <c r="E7608" s="215"/>
      <c r="F7608" s="215"/>
      <c r="G7608" s="215"/>
      <c r="H7608" s="231"/>
    </row>
    <row r="7609" spans="1:8" ht="26.4">
      <c r="A7609" s="212">
        <v>43058</v>
      </c>
      <c r="B7609" s="213" t="s">
        <v>7735</v>
      </c>
      <c r="C7609" s="212" t="s">
        <v>5723</v>
      </c>
      <c r="D7609" s="214">
        <v>9.9700000000000006</v>
      </c>
      <c r="E7609" s="215"/>
      <c r="F7609" s="215"/>
      <c r="G7609" s="215"/>
      <c r="H7609" s="231"/>
    </row>
    <row r="7610" spans="1:8" ht="13.8">
      <c r="A7610" s="212">
        <v>34</v>
      </c>
      <c r="B7610" s="213" t="s">
        <v>7736</v>
      </c>
      <c r="C7610" s="212" t="s">
        <v>5723</v>
      </c>
      <c r="D7610" s="214">
        <v>10.02</v>
      </c>
      <c r="E7610" s="215"/>
      <c r="F7610" s="215"/>
      <c r="G7610" s="215"/>
      <c r="H7610" s="231"/>
    </row>
    <row r="7611" spans="1:8" ht="13.8">
      <c r="A7611" s="212">
        <v>43055</v>
      </c>
      <c r="B7611" s="213" t="s">
        <v>7737</v>
      </c>
      <c r="C7611" s="212" t="s">
        <v>5723</v>
      </c>
      <c r="D7611" s="214">
        <v>8.68</v>
      </c>
      <c r="E7611" s="215"/>
      <c r="F7611" s="215"/>
      <c r="G7611" s="215"/>
      <c r="H7611" s="231"/>
    </row>
    <row r="7612" spans="1:8" ht="13.8">
      <c r="A7612" s="212">
        <v>43056</v>
      </c>
      <c r="B7612" s="213" t="s">
        <v>7738</v>
      </c>
      <c r="C7612" s="212" t="s">
        <v>5723</v>
      </c>
      <c r="D7612" s="214">
        <v>10.01</v>
      </c>
      <c r="E7612" s="215"/>
      <c r="F7612" s="215"/>
      <c r="G7612" s="215"/>
      <c r="H7612" s="231"/>
    </row>
    <row r="7613" spans="1:8" ht="13.8">
      <c r="A7613" s="212">
        <v>43057</v>
      </c>
      <c r="B7613" s="213" t="s">
        <v>7739</v>
      </c>
      <c r="C7613" s="212" t="s">
        <v>5723</v>
      </c>
      <c r="D7613" s="214">
        <v>11</v>
      </c>
      <c r="E7613" s="215"/>
      <c r="F7613" s="215"/>
      <c r="G7613" s="215"/>
      <c r="H7613" s="231"/>
    </row>
    <row r="7614" spans="1:8" ht="13.8">
      <c r="A7614" s="212">
        <v>34449</v>
      </c>
      <c r="B7614" s="213" t="s">
        <v>7740</v>
      </c>
      <c r="C7614" s="212" t="s">
        <v>5723</v>
      </c>
      <c r="D7614" s="214">
        <v>11.76</v>
      </c>
      <c r="E7614" s="215"/>
      <c r="F7614" s="215"/>
      <c r="G7614" s="215"/>
      <c r="H7614" s="231"/>
    </row>
    <row r="7615" spans="1:8" ht="13.8">
      <c r="A7615" s="212">
        <v>32</v>
      </c>
      <c r="B7615" s="213" t="s">
        <v>7741</v>
      </c>
      <c r="C7615" s="212" t="s">
        <v>5723</v>
      </c>
      <c r="D7615" s="214">
        <v>10.57</v>
      </c>
      <c r="E7615" s="215"/>
      <c r="F7615" s="215"/>
      <c r="G7615" s="215"/>
      <c r="H7615" s="231"/>
    </row>
    <row r="7616" spans="1:8" ht="13.8">
      <c r="A7616" s="212">
        <v>33</v>
      </c>
      <c r="B7616" s="213" t="s">
        <v>7742</v>
      </c>
      <c r="C7616" s="212" t="s">
        <v>5723</v>
      </c>
      <c r="D7616" s="214">
        <v>10.63</v>
      </c>
      <c r="E7616" s="215"/>
      <c r="F7616" s="215"/>
      <c r="G7616" s="215"/>
      <c r="H7616" s="231"/>
    </row>
    <row r="7617" spans="1:8" ht="26.4">
      <c r="A7617" s="212">
        <v>43061</v>
      </c>
      <c r="B7617" s="213" t="s">
        <v>7743</v>
      </c>
      <c r="C7617" s="212" t="s">
        <v>5723</v>
      </c>
      <c r="D7617" s="214">
        <v>9.93</v>
      </c>
      <c r="E7617" s="215"/>
      <c r="F7617" s="215"/>
      <c r="G7617" s="215"/>
      <c r="H7617" s="231"/>
    </row>
    <row r="7618" spans="1:8" ht="26.4">
      <c r="A7618" s="212">
        <v>43059</v>
      </c>
      <c r="B7618" s="213" t="s">
        <v>7744</v>
      </c>
      <c r="C7618" s="212" t="s">
        <v>5723</v>
      </c>
      <c r="D7618" s="214">
        <v>9.48</v>
      </c>
      <c r="E7618" s="215"/>
      <c r="F7618" s="215"/>
      <c r="G7618" s="215"/>
      <c r="H7618" s="231"/>
    </row>
    <row r="7619" spans="1:8" ht="26.4">
      <c r="A7619" s="212">
        <v>43062</v>
      </c>
      <c r="B7619" s="213" t="s">
        <v>7745</v>
      </c>
      <c r="C7619" s="212" t="s">
        <v>5723</v>
      </c>
      <c r="D7619" s="214">
        <v>10.51</v>
      </c>
      <c r="E7619" s="215"/>
      <c r="F7619" s="215"/>
      <c r="G7619" s="215"/>
      <c r="H7619" s="231"/>
    </row>
    <row r="7620" spans="1:8" ht="13.8">
      <c r="A7620" s="212">
        <v>43060</v>
      </c>
      <c r="B7620" s="213" t="s">
        <v>7746</v>
      </c>
      <c r="C7620" s="212" t="s">
        <v>5723</v>
      </c>
      <c r="D7620" s="214">
        <v>8.26</v>
      </c>
      <c r="E7620" s="215"/>
      <c r="F7620" s="215"/>
      <c r="G7620" s="215"/>
      <c r="H7620" s="231"/>
    </row>
    <row r="7621" spans="1:8" ht="39.6">
      <c r="A7621" s="212">
        <v>40410</v>
      </c>
      <c r="B7621" s="213" t="s">
        <v>7747</v>
      </c>
      <c r="C7621" s="212" t="s">
        <v>7676</v>
      </c>
      <c r="D7621" s="214">
        <v>23.72</v>
      </c>
      <c r="E7621" s="215"/>
      <c r="F7621" s="215"/>
      <c r="G7621" s="215"/>
      <c r="H7621" s="231"/>
    </row>
    <row r="7622" spans="1:8" ht="39.6">
      <c r="A7622" s="212">
        <v>40411</v>
      </c>
      <c r="B7622" s="213" t="s">
        <v>7748</v>
      </c>
      <c r="C7622" s="212" t="s">
        <v>7676</v>
      </c>
      <c r="D7622" s="214">
        <v>25.74</v>
      </c>
      <c r="E7622" s="215"/>
      <c r="F7622" s="215"/>
      <c r="G7622" s="215"/>
      <c r="H7622" s="231"/>
    </row>
    <row r="7623" spans="1:8" ht="39.6">
      <c r="A7623" s="212">
        <v>40412</v>
      </c>
      <c r="B7623" s="213" t="s">
        <v>7749</v>
      </c>
      <c r="C7623" s="212" t="s">
        <v>7676</v>
      </c>
      <c r="D7623" s="214">
        <v>28.89</v>
      </c>
      <c r="E7623" s="215"/>
      <c r="F7623" s="215"/>
      <c r="G7623" s="215"/>
      <c r="H7623" s="231"/>
    </row>
    <row r="7624" spans="1:8" ht="39.6">
      <c r="A7624" s="212">
        <v>44254</v>
      </c>
      <c r="B7624" s="213" t="s">
        <v>7750</v>
      </c>
      <c r="C7624" s="212" t="s">
        <v>7676</v>
      </c>
      <c r="D7624" s="214">
        <v>27.28</v>
      </c>
      <c r="E7624" s="215"/>
      <c r="F7624" s="215"/>
      <c r="G7624" s="215"/>
      <c r="H7624" s="231"/>
    </row>
    <row r="7625" spans="1:8" ht="39.6">
      <c r="A7625" s="212">
        <v>44255</v>
      </c>
      <c r="B7625" s="213" t="s">
        <v>7751</v>
      </c>
      <c r="C7625" s="212" t="s">
        <v>7676</v>
      </c>
      <c r="D7625" s="214">
        <v>30.24</v>
      </c>
      <c r="E7625" s="215"/>
      <c r="F7625" s="215"/>
      <c r="G7625" s="215"/>
      <c r="H7625" s="231"/>
    </row>
    <row r="7626" spans="1:8" ht="39.6">
      <c r="A7626" s="212">
        <v>44256</v>
      </c>
      <c r="B7626" s="213" t="s">
        <v>7752</v>
      </c>
      <c r="C7626" s="212" t="s">
        <v>7676</v>
      </c>
      <c r="D7626" s="214">
        <v>34.15</v>
      </c>
      <c r="E7626" s="215"/>
      <c r="F7626" s="215"/>
      <c r="G7626" s="215"/>
      <c r="H7626" s="231"/>
    </row>
    <row r="7627" spans="1:8" ht="39.6">
      <c r="A7627" s="212">
        <v>44257</v>
      </c>
      <c r="B7627" s="213" t="s">
        <v>7753</v>
      </c>
      <c r="C7627" s="212" t="s">
        <v>7676</v>
      </c>
      <c r="D7627" s="214">
        <v>54.04</v>
      </c>
      <c r="E7627" s="215"/>
      <c r="F7627" s="215"/>
      <c r="G7627" s="215"/>
      <c r="H7627" s="231"/>
    </row>
    <row r="7628" spans="1:8" ht="39.6">
      <c r="A7628" s="212">
        <v>44258</v>
      </c>
      <c r="B7628" s="213" t="s">
        <v>7754</v>
      </c>
      <c r="C7628" s="212" t="s">
        <v>7676</v>
      </c>
      <c r="D7628" s="214">
        <v>61.75</v>
      </c>
      <c r="E7628" s="215"/>
      <c r="F7628" s="215"/>
      <c r="G7628" s="215"/>
      <c r="H7628" s="231"/>
    </row>
    <row r="7629" spans="1:8" ht="39.6">
      <c r="A7629" s="212">
        <v>44259</v>
      </c>
      <c r="B7629" s="213" t="s">
        <v>7755</v>
      </c>
      <c r="C7629" s="212" t="s">
        <v>7676</v>
      </c>
      <c r="D7629" s="214">
        <v>84.77</v>
      </c>
      <c r="E7629" s="215"/>
      <c r="F7629" s="215"/>
      <c r="G7629" s="215"/>
      <c r="H7629" s="231"/>
    </row>
    <row r="7630" spans="1:8" ht="26.4">
      <c r="A7630" s="212">
        <v>37997</v>
      </c>
      <c r="B7630" s="213" t="s">
        <v>7756</v>
      </c>
      <c r="C7630" s="212" t="s">
        <v>7676</v>
      </c>
      <c r="D7630" s="214">
        <v>16.260000000000002</v>
      </c>
      <c r="E7630" s="215"/>
      <c r="F7630" s="215"/>
      <c r="G7630" s="215"/>
      <c r="H7630" s="231"/>
    </row>
    <row r="7631" spans="1:8" ht="26.4">
      <c r="A7631" s="212">
        <v>37998</v>
      </c>
      <c r="B7631" s="213" t="s">
        <v>7757</v>
      </c>
      <c r="C7631" s="212" t="s">
        <v>7676</v>
      </c>
      <c r="D7631" s="214">
        <v>21.76</v>
      </c>
      <c r="E7631" s="215"/>
      <c r="F7631" s="215"/>
      <c r="G7631" s="215"/>
      <c r="H7631" s="231"/>
    </row>
    <row r="7632" spans="1:8" ht="52.8">
      <c r="A7632" s="212">
        <v>55</v>
      </c>
      <c r="B7632" s="213" t="s">
        <v>7758</v>
      </c>
      <c r="C7632" s="212" t="s">
        <v>7676</v>
      </c>
      <c r="D7632" s="214">
        <v>4.2</v>
      </c>
      <c r="E7632" s="215"/>
      <c r="F7632" s="215"/>
      <c r="G7632" s="215"/>
      <c r="H7632" s="231"/>
    </row>
    <row r="7633" spans="1:8" ht="52.8">
      <c r="A7633" s="212">
        <v>61</v>
      </c>
      <c r="B7633" s="213" t="s">
        <v>7759</v>
      </c>
      <c r="C7633" s="212" t="s">
        <v>7676</v>
      </c>
      <c r="D7633" s="214">
        <v>3.97</v>
      </c>
      <c r="E7633" s="215"/>
      <c r="F7633" s="215"/>
      <c r="G7633" s="215"/>
      <c r="H7633" s="231"/>
    </row>
    <row r="7634" spans="1:8" ht="52.8">
      <c r="A7634" s="212">
        <v>62</v>
      </c>
      <c r="B7634" s="213" t="s">
        <v>7760</v>
      </c>
      <c r="C7634" s="212" t="s">
        <v>7676</v>
      </c>
      <c r="D7634" s="214">
        <v>8.23</v>
      </c>
      <c r="E7634" s="215"/>
      <c r="F7634" s="215"/>
      <c r="G7634" s="215"/>
      <c r="H7634" s="231"/>
    </row>
    <row r="7635" spans="1:8" ht="39.6">
      <c r="A7635" s="212">
        <v>10899</v>
      </c>
      <c r="B7635" s="213" t="s">
        <v>7761</v>
      </c>
      <c r="C7635" s="212" t="s">
        <v>7676</v>
      </c>
      <c r="D7635" s="214">
        <v>78.849999999999994</v>
      </c>
      <c r="E7635" s="215"/>
      <c r="F7635" s="215"/>
      <c r="G7635" s="215"/>
      <c r="H7635" s="231"/>
    </row>
    <row r="7636" spans="1:8" ht="39.6">
      <c r="A7636" s="212">
        <v>10900</v>
      </c>
      <c r="B7636" s="213" t="s">
        <v>7762</v>
      </c>
      <c r="C7636" s="212" t="s">
        <v>7676</v>
      </c>
      <c r="D7636" s="214">
        <v>61.71</v>
      </c>
      <c r="E7636" s="215"/>
      <c r="F7636" s="215"/>
      <c r="G7636" s="215"/>
      <c r="H7636" s="231"/>
    </row>
    <row r="7637" spans="1:8" ht="26.4">
      <c r="A7637" s="212">
        <v>103</v>
      </c>
      <c r="B7637" s="213" t="s">
        <v>7763</v>
      </c>
      <c r="C7637" s="212" t="s">
        <v>7676</v>
      </c>
      <c r="D7637" s="214">
        <v>48.85</v>
      </c>
      <c r="E7637" s="215"/>
      <c r="F7637" s="215"/>
      <c r="G7637" s="215"/>
      <c r="H7637" s="231"/>
    </row>
    <row r="7638" spans="1:8" ht="26.4">
      <c r="A7638" s="212">
        <v>107</v>
      </c>
      <c r="B7638" s="213" t="s">
        <v>7764</v>
      </c>
      <c r="C7638" s="212" t="s">
        <v>7676</v>
      </c>
      <c r="D7638" s="214">
        <v>0.92</v>
      </c>
      <c r="E7638" s="215"/>
      <c r="F7638" s="215"/>
      <c r="G7638" s="215"/>
      <c r="H7638" s="231"/>
    </row>
    <row r="7639" spans="1:8" ht="26.4">
      <c r="A7639" s="212">
        <v>65</v>
      </c>
      <c r="B7639" s="213" t="s">
        <v>7765</v>
      </c>
      <c r="C7639" s="212" t="s">
        <v>7676</v>
      </c>
      <c r="D7639" s="214">
        <v>1.01</v>
      </c>
      <c r="E7639" s="215"/>
      <c r="F7639" s="215"/>
      <c r="G7639" s="215"/>
      <c r="H7639" s="231"/>
    </row>
    <row r="7640" spans="1:8" ht="26.4">
      <c r="A7640" s="212">
        <v>108</v>
      </c>
      <c r="B7640" s="213" t="s">
        <v>7766</v>
      </c>
      <c r="C7640" s="212" t="s">
        <v>7676</v>
      </c>
      <c r="D7640" s="214">
        <v>2.02</v>
      </c>
      <c r="E7640" s="215"/>
      <c r="F7640" s="215"/>
      <c r="G7640" s="215"/>
      <c r="H7640" s="231"/>
    </row>
    <row r="7641" spans="1:8" ht="26.4">
      <c r="A7641" s="212">
        <v>110</v>
      </c>
      <c r="B7641" s="213" t="s">
        <v>7767</v>
      </c>
      <c r="C7641" s="212" t="s">
        <v>7676</v>
      </c>
      <c r="D7641" s="214">
        <v>7.03</v>
      </c>
      <c r="E7641" s="215"/>
      <c r="F7641" s="215"/>
      <c r="G7641" s="215"/>
      <c r="H7641" s="231"/>
    </row>
    <row r="7642" spans="1:8" ht="26.4">
      <c r="A7642" s="212">
        <v>109</v>
      </c>
      <c r="B7642" s="213" t="s">
        <v>7768</v>
      </c>
      <c r="C7642" s="212" t="s">
        <v>7676</v>
      </c>
      <c r="D7642" s="214">
        <v>4.18</v>
      </c>
      <c r="E7642" s="215"/>
      <c r="F7642" s="215"/>
      <c r="G7642" s="215"/>
      <c r="H7642" s="231"/>
    </row>
    <row r="7643" spans="1:8" ht="26.4">
      <c r="A7643" s="212">
        <v>111</v>
      </c>
      <c r="B7643" s="213" t="s">
        <v>7769</v>
      </c>
      <c r="C7643" s="212" t="s">
        <v>7676</v>
      </c>
      <c r="D7643" s="214">
        <v>9.51</v>
      </c>
      <c r="E7643" s="215"/>
      <c r="F7643" s="215"/>
      <c r="G7643" s="215"/>
      <c r="H7643" s="231"/>
    </row>
    <row r="7644" spans="1:8" ht="26.4">
      <c r="A7644" s="212">
        <v>112</v>
      </c>
      <c r="B7644" s="213" t="s">
        <v>7770</v>
      </c>
      <c r="C7644" s="212" t="s">
        <v>7676</v>
      </c>
      <c r="D7644" s="214">
        <v>5.04</v>
      </c>
      <c r="E7644" s="215"/>
      <c r="F7644" s="215"/>
      <c r="G7644" s="215"/>
      <c r="H7644" s="231"/>
    </row>
    <row r="7645" spans="1:8" ht="26.4">
      <c r="A7645" s="212">
        <v>113</v>
      </c>
      <c r="B7645" s="213" t="s">
        <v>7771</v>
      </c>
      <c r="C7645" s="212" t="s">
        <v>7676</v>
      </c>
      <c r="D7645" s="214">
        <v>12.61</v>
      </c>
      <c r="E7645" s="215"/>
      <c r="F7645" s="215"/>
      <c r="G7645" s="215"/>
      <c r="H7645" s="231"/>
    </row>
    <row r="7646" spans="1:8" ht="26.4">
      <c r="A7646" s="212">
        <v>104</v>
      </c>
      <c r="B7646" s="213" t="s">
        <v>7772</v>
      </c>
      <c r="C7646" s="212" t="s">
        <v>7676</v>
      </c>
      <c r="D7646" s="214">
        <v>21.95</v>
      </c>
      <c r="E7646" s="215"/>
      <c r="F7646" s="215"/>
      <c r="G7646" s="215"/>
      <c r="H7646" s="231"/>
    </row>
    <row r="7647" spans="1:8" ht="26.4">
      <c r="A7647" s="212">
        <v>102</v>
      </c>
      <c r="B7647" s="213" t="s">
        <v>7773</v>
      </c>
      <c r="C7647" s="212" t="s">
        <v>7676</v>
      </c>
      <c r="D7647" s="214">
        <v>30.27</v>
      </c>
      <c r="E7647" s="215"/>
      <c r="F7647" s="215"/>
      <c r="G7647" s="215"/>
      <c r="H7647" s="231"/>
    </row>
    <row r="7648" spans="1:8" ht="39.6">
      <c r="A7648" s="212">
        <v>95</v>
      </c>
      <c r="B7648" s="213" t="s">
        <v>7774</v>
      </c>
      <c r="C7648" s="212" t="s">
        <v>7676</v>
      </c>
      <c r="D7648" s="214">
        <v>12.79</v>
      </c>
      <c r="E7648" s="215"/>
      <c r="F7648" s="215"/>
      <c r="G7648" s="215"/>
      <c r="H7648" s="231"/>
    </row>
    <row r="7649" spans="1:8" ht="39.6">
      <c r="A7649" s="212">
        <v>96</v>
      </c>
      <c r="B7649" s="213" t="s">
        <v>7775</v>
      </c>
      <c r="C7649" s="212" t="s">
        <v>7676</v>
      </c>
      <c r="D7649" s="214">
        <v>13.91</v>
      </c>
      <c r="E7649" s="215"/>
      <c r="F7649" s="215"/>
      <c r="G7649" s="215"/>
      <c r="H7649" s="231"/>
    </row>
    <row r="7650" spans="1:8" ht="39.6">
      <c r="A7650" s="212">
        <v>97</v>
      </c>
      <c r="B7650" s="213" t="s">
        <v>7776</v>
      </c>
      <c r="C7650" s="212" t="s">
        <v>7676</v>
      </c>
      <c r="D7650" s="214">
        <v>20.93</v>
      </c>
      <c r="E7650" s="215"/>
      <c r="F7650" s="215"/>
      <c r="G7650" s="215"/>
      <c r="H7650" s="231"/>
    </row>
    <row r="7651" spans="1:8" ht="39.6">
      <c r="A7651" s="212">
        <v>98</v>
      </c>
      <c r="B7651" s="213" t="s">
        <v>7777</v>
      </c>
      <c r="C7651" s="212" t="s">
        <v>7676</v>
      </c>
      <c r="D7651" s="214">
        <v>31.33</v>
      </c>
      <c r="E7651" s="215"/>
      <c r="F7651" s="215"/>
      <c r="G7651" s="215"/>
      <c r="H7651" s="231"/>
    </row>
    <row r="7652" spans="1:8" ht="39.6">
      <c r="A7652" s="212">
        <v>99</v>
      </c>
      <c r="B7652" s="213" t="s">
        <v>7778</v>
      </c>
      <c r="C7652" s="212" t="s">
        <v>7676</v>
      </c>
      <c r="D7652" s="214">
        <v>29.61</v>
      </c>
      <c r="E7652" s="215"/>
      <c r="F7652" s="215"/>
      <c r="G7652" s="215"/>
      <c r="H7652" s="231"/>
    </row>
    <row r="7653" spans="1:8" ht="39.6">
      <c r="A7653" s="212">
        <v>100</v>
      </c>
      <c r="B7653" s="213" t="s">
        <v>7779</v>
      </c>
      <c r="C7653" s="212" t="s">
        <v>7676</v>
      </c>
      <c r="D7653" s="214">
        <v>51.74</v>
      </c>
      <c r="E7653" s="215"/>
      <c r="F7653" s="215"/>
      <c r="G7653" s="215"/>
      <c r="H7653" s="231"/>
    </row>
    <row r="7654" spans="1:8" ht="26.4">
      <c r="A7654" s="212">
        <v>75</v>
      </c>
      <c r="B7654" s="213" t="s">
        <v>7780</v>
      </c>
      <c r="C7654" s="212" t="s">
        <v>7676</v>
      </c>
      <c r="D7654" s="214">
        <v>301.66000000000003</v>
      </c>
      <c r="E7654" s="215"/>
      <c r="F7654" s="215"/>
      <c r="G7654" s="215"/>
      <c r="H7654" s="231"/>
    </row>
    <row r="7655" spans="1:8" ht="26.4">
      <c r="A7655" s="212">
        <v>83</v>
      </c>
      <c r="B7655" s="213" t="s">
        <v>7781</v>
      </c>
      <c r="C7655" s="212" t="s">
        <v>7676</v>
      </c>
      <c r="D7655" s="214">
        <v>241.17</v>
      </c>
      <c r="E7655" s="215"/>
      <c r="F7655" s="215"/>
      <c r="G7655" s="215"/>
      <c r="H7655" s="231"/>
    </row>
    <row r="7656" spans="1:8" ht="26.4">
      <c r="A7656" s="212">
        <v>74</v>
      </c>
      <c r="B7656" s="213" t="s">
        <v>7782</v>
      </c>
      <c r="C7656" s="212" t="s">
        <v>7676</v>
      </c>
      <c r="D7656" s="214">
        <v>344.81</v>
      </c>
      <c r="E7656" s="215"/>
      <c r="F7656" s="215"/>
      <c r="G7656" s="215"/>
      <c r="H7656" s="231"/>
    </row>
    <row r="7657" spans="1:8" ht="26.4">
      <c r="A7657" s="212">
        <v>106</v>
      </c>
      <c r="B7657" s="213" t="s">
        <v>7783</v>
      </c>
      <c r="C7657" s="212" t="s">
        <v>7676</v>
      </c>
      <c r="D7657" s="214">
        <v>436.02</v>
      </c>
      <c r="E7657" s="215"/>
      <c r="F7657" s="215"/>
      <c r="G7657" s="215"/>
      <c r="H7657" s="231"/>
    </row>
    <row r="7658" spans="1:8" ht="26.4">
      <c r="A7658" s="212">
        <v>88</v>
      </c>
      <c r="B7658" s="213" t="s">
        <v>7784</v>
      </c>
      <c r="C7658" s="212" t="s">
        <v>7676</v>
      </c>
      <c r="D7658" s="214">
        <v>12.25</v>
      </c>
      <c r="E7658" s="215"/>
      <c r="F7658" s="215"/>
      <c r="G7658" s="215"/>
      <c r="H7658" s="231"/>
    </row>
    <row r="7659" spans="1:8" ht="39.6">
      <c r="A7659" s="212">
        <v>82</v>
      </c>
      <c r="B7659" s="213" t="s">
        <v>7785</v>
      </c>
      <c r="C7659" s="212" t="s">
        <v>7676</v>
      </c>
      <c r="D7659" s="214">
        <v>229.45</v>
      </c>
      <c r="E7659" s="215"/>
      <c r="F7659" s="215"/>
      <c r="G7659" s="215"/>
      <c r="H7659" s="231"/>
    </row>
    <row r="7660" spans="1:8" ht="26.4">
      <c r="A7660" s="212">
        <v>105</v>
      </c>
      <c r="B7660" s="213" t="s">
        <v>7786</v>
      </c>
      <c r="C7660" s="212" t="s">
        <v>7676</v>
      </c>
      <c r="D7660" s="214">
        <v>325.13</v>
      </c>
      <c r="E7660" s="215"/>
      <c r="F7660" s="215"/>
      <c r="G7660" s="215"/>
      <c r="H7660" s="231"/>
    </row>
    <row r="7661" spans="1:8" ht="26.4">
      <c r="A7661" s="212">
        <v>60</v>
      </c>
      <c r="B7661" s="213" t="s">
        <v>7787</v>
      </c>
      <c r="C7661" s="212" t="s">
        <v>7676</v>
      </c>
      <c r="D7661" s="214">
        <v>5.45</v>
      </c>
      <c r="E7661" s="215"/>
      <c r="F7661" s="215"/>
      <c r="G7661" s="215"/>
      <c r="H7661" s="231"/>
    </row>
    <row r="7662" spans="1:8" ht="26.4">
      <c r="A7662" s="212">
        <v>72</v>
      </c>
      <c r="B7662" s="213" t="s">
        <v>7788</v>
      </c>
      <c r="C7662" s="212" t="s">
        <v>7676</v>
      </c>
      <c r="D7662" s="214">
        <v>56.8</v>
      </c>
      <c r="E7662" s="215"/>
      <c r="F7662" s="215"/>
      <c r="G7662" s="215"/>
      <c r="H7662" s="231"/>
    </row>
    <row r="7663" spans="1:8" ht="26.4">
      <c r="A7663" s="212">
        <v>67</v>
      </c>
      <c r="B7663" s="213" t="s">
        <v>7789</v>
      </c>
      <c r="C7663" s="212" t="s">
        <v>7676</v>
      </c>
      <c r="D7663" s="214">
        <v>18.36</v>
      </c>
      <c r="E7663" s="215"/>
      <c r="F7663" s="215"/>
      <c r="G7663" s="215"/>
      <c r="H7663" s="231"/>
    </row>
    <row r="7664" spans="1:8" ht="26.4">
      <c r="A7664" s="212">
        <v>71</v>
      </c>
      <c r="B7664" s="213" t="s">
        <v>7790</v>
      </c>
      <c r="C7664" s="212" t="s">
        <v>7676</v>
      </c>
      <c r="D7664" s="214">
        <v>35.08</v>
      </c>
      <c r="E7664" s="215"/>
      <c r="F7664" s="215"/>
      <c r="G7664" s="215"/>
      <c r="H7664" s="231"/>
    </row>
    <row r="7665" spans="1:8" ht="26.4">
      <c r="A7665" s="212">
        <v>73</v>
      </c>
      <c r="B7665" s="213" t="s">
        <v>7791</v>
      </c>
      <c r="C7665" s="212" t="s">
        <v>7676</v>
      </c>
      <c r="D7665" s="214">
        <v>17.57</v>
      </c>
      <c r="E7665" s="215"/>
      <c r="F7665" s="215"/>
      <c r="G7665" s="215"/>
      <c r="H7665" s="231"/>
    </row>
    <row r="7666" spans="1:8" ht="26.4">
      <c r="A7666" s="212">
        <v>46</v>
      </c>
      <c r="B7666" s="213" t="s">
        <v>7792</v>
      </c>
      <c r="C7666" s="212" t="s">
        <v>7676</v>
      </c>
      <c r="D7666" s="214">
        <v>38.06</v>
      </c>
      <c r="E7666" s="215"/>
      <c r="F7666" s="215"/>
      <c r="G7666" s="215"/>
      <c r="H7666" s="231"/>
    </row>
    <row r="7667" spans="1:8" ht="26.4">
      <c r="A7667" s="212">
        <v>47</v>
      </c>
      <c r="B7667" s="213" t="s">
        <v>7793</v>
      </c>
      <c r="C7667" s="212" t="s">
        <v>7676</v>
      </c>
      <c r="D7667" s="214">
        <v>65.069999999999993</v>
      </c>
      <c r="E7667" s="215"/>
      <c r="F7667" s="215"/>
      <c r="G7667" s="215"/>
      <c r="H7667" s="231"/>
    </row>
    <row r="7668" spans="1:8" ht="26.4">
      <c r="A7668" s="212">
        <v>48</v>
      </c>
      <c r="B7668" s="213" t="s">
        <v>7794</v>
      </c>
      <c r="C7668" s="212" t="s">
        <v>7676</v>
      </c>
      <c r="D7668" s="214">
        <v>16.97</v>
      </c>
      <c r="E7668" s="215"/>
      <c r="F7668" s="215"/>
      <c r="G7668" s="215"/>
      <c r="H7668" s="231"/>
    </row>
    <row r="7669" spans="1:8" ht="26.4">
      <c r="A7669" s="212">
        <v>52</v>
      </c>
      <c r="B7669" s="213" t="s">
        <v>7795</v>
      </c>
      <c r="C7669" s="212" t="s">
        <v>7676</v>
      </c>
      <c r="D7669" s="214">
        <v>12.89</v>
      </c>
      <c r="E7669" s="215"/>
      <c r="F7669" s="215"/>
      <c r="G7669" s="215"/>
      <c r="H7669" s="231"/>
    </row>
    <row r="7670" spans="1:8" ht="26.4">
      <c r="A7670" s="212">
        <v>43</v>
      </c>
      <c r="B7670" s="213" t="s">
        <v>7796</v>
      </c>
      <c r="C7670" s="212" t="s">
        <v>7676</v>
      </c>
      <c r="D7670" s="214">
        <v>43.52</v>
      </c>
      <c r="E7670" s="215"/>
      <c r="F7670" s="215"/>
      <c r="G7670" s="215"/>
      <c r="H7670" s="231"/>
    </row>
    <row r="7671" spans="1:8" ht="39.6">
      <c r="A7671" s="212">
        <v>39719</v>
      </c>
      <c r="B7671" s="213" t="s">
        <v>7797</v>
      </c>
      <c r="C7671" s="212" t="s">
        <v>5724</v>
      </c>
      <c r="D7671" s="214">
        <v>200.15</v>
      </c>
      <c r="E7671" s="215"/>
      <c r="F7671" s="215"/>
      <c r="G7671" s="215"/>
      <c r="H7671" s="231"/>
    </row>
    <row r="7672" spans="1:8" ht="26.4">
      <c r="A7672" s="212">
        <v>3410</v>
      </c>
      <c r="B7672" s="213" t="s">
        <v>7798</v>
      </c>
      <c r="C7672" s="212" t="s">
        <v>5723</v>
      </c>
      <c r="D7672" s="214">
        <v>45.02</v>
      </c>
      <c r="E7672" s="215"/>
      <c r="F7672" s="215"/>
      <c r="G7672" s="215"/>
      <c r="H7672" s="231"/>
    </row>
    <row r="7673" spans="1:8" ht="26.4">
      <c r="A7673" s="212">
        <v>4791</v>
      </c>
      <c r="B7673" s="213" t="s">
        <v>7799</v>
      </c>
      <c r="C7673" s="212" t="s">
        <v>5723</v>
      </c>
      <c r="D7673" s="214">
        <v>24.94</v>
      </c>
      <c r="E7673" s="215"/>
      <c r="F7673" s="215"/>
      <c r="G7673" s="215"/>
      <c r="H7673" s="231"/>
    </row>
    <row r="7674" spans="1:8" ht="39.6">
      <c r="A7674" s="212">
        <v>157</v>
      </c>
      <c r="B7674" s="213" t="s">
        <v>7800</v>
      </c>
      <c r="C7674" s="212" t="s">
        <v>5723</v>
      </c>
      <c r="D7674" s="214">
        <v>151.33000000000001</v>
      </c>
      <c r="E7674" s="215"/>
      <c r="F7674" s="215"/>
      <c r="G7674" s="215"/>
      <c r="H7674" s="231"/>
    </row>
    <row r="7675" spans="1:8" ht="26.4">
      <c r="A7675" s="212">
        <v>156</v>
      </c>
      <c r="B7675" s="213" t="s">
        <v>7801</v>
      </c>
      <c r="C7675" s="212" t="s">
        <v>5723</v>
      </c>
      <c r="D7675" s="214">
        <v>53.88</v>
      </c>
      <c r="E7675" s="215"/>
      <c r="F7675" s="215"/>
      <c r="G7675" s="215"/>
      <c r="H7675" s="231"/>
    </row>
    <row r="7676" spans="1:8" ht="26.4">
      <c r="A7676" s="212">
        <v>131</v>
      </c>
      <c r="B7676" s="213" t="s">
        <v>7802</v>
      </c>
      <c r="C7676" s="212" t="s">
        <v>5723</v>
      </c>
      <c r="D7676" s="214">
        <v>46.08</v>
      </c>
      <c r="E7676" s="215"/>
      <c r="F7676" s="215"/>
      <c r="G7676" s="215"/>
      <c r="H7676" s="231"/>
    </row>
    <row r="7677" spans="1:8" ht="13.8">
      <c r="A7677" s="212">
        <v>21114</v>
      </c>
      <c r="B7677" s="213" t="s">
        <v>7803</v>
      </c>
      <c r="C7677" s="212" t="s">
        <v>7676</v>
      </c>
      <c r="D7677" s="214">
        <v>39.450000000000003</v>
      </c>
      <c r="E7677" s="215"/>
      <c r="F7677" s="215"/>
      <c r="G7677" s="215"/>
      <c r="H7677" s="231"/>
    </row>
    <row r="7678" spans="1:8" ht="26.4">
      <c r="A7678" s="212">
        <v>119</v>
      </c>
      <c r="B7678" s="213" t="s">
        <v>7804</v>
      </c>
      <c r="C7678" s="212" t="s">
        <v>7676</v>
      </c>
      <c r="D7678" s="214">
        <v>10</v>
      </c>
      <c r="E7678" s="215"/>
      <c r="F7678" s="215"/>
      <c r="G7678" s="215"/>
      <c r="H7678" s="231"/>
    </row>
    <row r="7679" spans="1:8" ht="26.4">
      <c r="A7679" s="212">
        <v>122</v>
      </c>
      <c r="B7679" s="213" t="s">
        <v>7805</v>
      </c>
      <c r="C7679" s="212" t="s">
        <v>7676</v>
      </c>
      <c r="D7679" s="214">
        <v>76.94</v>
      </c>
      <c r="E7679" s="215"/>
      <c r="F7679" s="215"/>
      <c r="G7679" s="215"/>
      <c r="H7679" s="231"/>
    </row>
    <row r="7680" spans="1:8" ht="26.4">
      <c r="A7680" s="212">
        <v>20080</v>
      </c>
      <c r="B7680" s="213" t="s">
        <v>7806</v>
      </c>
      <c r="C7680" s="212" t="s">
        <v>7676</v>
      </c>
      <c r="D7680" s="214">
        <v>25.11</v>
      </c>
      <c r="E7680" s="215"/>
      <c r="F7680" s="215"/>
      <c r="G7680" s="215"/>
      <c r="H7680" s="231"/>
    </row>
    <row r="7681" spans="1:8" ht="39.6">
      <c r="A7681" s="212">
        <v>124</v>
      </c>
      <c r="B7681" s="213" t="s">
        <v>7807</v>
      </c>
      <c r="C7681" s="212" t="s">
        <v>5724</v>
      </c>
      <c r="D7681" s="214">
        <v>17.77</v>
      </c>
      <c r="E7681" s="215"/>
      <c r="F7681" s="215"/>
      <c r="G7681" s="215"/>
      <c r="H7681" s="231"/>
    </row>
    <row r="7682" spans="1:8" ht="26.4">
      <c r="A7682" s="212">
        <v>7334</v>
      </c>
      <c r="B7682" s="213" t="s">
        <v>7808</v>
      </c>
      <c r="C7682" s="212" t="s">
        <v>5724</v>
      </c>
      <c r="D7682" s="214">
        <v>33.5</v>
      </c>
      <c r="E7682" s="215"/>
      <c r="F7682" s="215"/>
      <c r="G7682" s="215"/>
      <c r="H7682" s="231"/>
    </row>
    <row r="7683" spans="1:8" ht="39.6">
      <c r="A7683" s="212">
        <v>123</v>
      </c>
      <c r="B7683" s="213" t="s">
        <v>7809</v>
      </c>
      <c r="C7683" s="212" t="s">
        <v>5724</v>
      </c>
      <c r="D7683" s="214">
        <v>7.27</v>
      </c>
      <c r="E7683" s="215"/>
      <c r="F7683" s="215"/>
      <c r="G7683" s="215"/>
      <c r="H7683" s="231"/>
    </row>
    <row r="7684" spans="1:8" ht="26.4">
      <c r="A7684" s="212">
        <v>127</v>
      </c>
      <c r="B7684" s="213" t="s">
        <v>7810</v>
      </c>
      <c r="C7684" s="212" t="s">
        <v>5724</v>
      </c>
      <c r="D7684" s="214">
        <v>17.350000000000001</v>
      </c>
      <c r="E7684" s="215"/>
      <c r="F7684" s="215"/>
      <c r="G7684" s="215"/>
      <c r="H7684" s="231"/>
    </row>
    <row r="7685" spans="1:8" ht="26.4">
      <c r="A7685" s="212">
        <v>41373</v>
      </c>
      <c r="B7685" s="213" t="s">
        <v>7811</v>
      </c>
      <c r="C7685" s="212" t="s">
        <v>5724</v>
      </c>
      <c r="D7685" s="214">
        <v>24.18</v>
      </c>
      <c r="E7685" s="215"/>
      <c r="F7685" s="215"/>
      <c r="G7685" s="215"/>
      <c r="H7685" s="231"/>
    </row>
    <row r="7686" spans="1:8" ht="39.6">
      <c r="A7686" s="212">
        <v>133</v>
      </c>
      <c r="B7686" s="213" t="s">
        <v>7812</v>
      </c>
      <c r="C7686" s="212" t="s">
        <v>5724</v>
      </c>
      <c r="D7686" s="214">
        <v>7.21</v>
      </c>
      <c r="E7686" s="215"/>
      <c r="F7686" s="215"/>
      <c r="G7686" s="215"/>
      <c r="H7686" s="231"/>
    </row>
    <row r="7687" spans="1:8" ht="39.6">
      <c r="A7687" s="212">
        <v>43617</v>
      </c>
      <c r="B7687" s="213" t="s">
        <v>7813</v>
      </c>
      <c r="C7687" s="212" t="s">
        <v>5724</v>
      </c>
      <c r="D7687" s="214">
        <v>8.0500000000000007</v>
      </c>
      <c r="E7687" s="215"/>
      <c r="F7687" s="215"/>
      <c r="G7687" s="215"/>
      <c r="H7687" s="231"/>
    </row>
    <row r="7688" spans="1:8" ht="39.6">
      <c r="A7688" s="212">
        <v>132</v>
      </c>
      <c r="B7688" s="213" t="s">
        <v>7814</v>
      </c>
      <c r="C7688" s="212" t="s">
        <v>5724</v>
      </c>
      <c r="D7688" s="214">
        <v>7.47</v>
      </c>
      <c r="E7688" s="215"/>
      <c r="F7688" s="215"/>
      <c r="G7688" s="215"/>
      <c r="H7688" s="231"/>
    </row>
    <row r="7689" spans="1:8" ht="39.6">
      <c r="A7689" s="212">
        <v>43618</v>
      </c>
      <c r="B7689" s="213" t="s">
        <v>7815</v>
      </c>
      <c r="C7689" s="212" t="s">
        <v>5723</v>
      </c>
      <c r="D7689" s="214">
        <v>18.809999999999999</v>
      </c>
      <c r="E7689" s="215"/>
      <c r="F7689" s="215"/>
      <c r="G7689" s="215"/>
      <c r="H7689" s="231"/>
    </row>
    <row r="7690" spans="1:8" ht="66">
      <c r="A7690" s="212">
        <v>37476</v>
      </c>
      <c r="B7690" s="213" t="s">
        <v>7816</v>
      </c>
      <c r="C7690" s="212" t="s">
        <v>7676</v>
      </c>
      <c r="D7690" s="214">
        <v>3826.89</v>
      </c>
      <c r="E7690" s="215"/>
      <c r="F7690" s="215"/>
      <c r="G7690" s="215"/>
      <c r="H7690" s="231"/>
    </row>
    <row r="7691" spans="1:8" ht="66">
      <c r="A7691" s="212">
        <v>37478</v>
      </c>
      <c r="B7691" s="213" t="s">
        <v>7817</v>
      </c>
      <c r="C7691" s="212" t="s">
        <v>7676</v>
      </c>
      <c r="D7691" s="214">
        <v>4793.2700000000004</v>
      </c>
      <c r="E7691" s="215"/>
      <c r="F7691" s="215"/>
      <c r="G7691" s="215"/>
      <c r="H7691" s="231"/>
    </row>
    <row r="7692" spans="1:8" ht="66">
      <c r="A7692" s="212">
        <v>37477</v>
      </c>
      <c r="B7692" s="213" t="s">
        <v>7818</v>
      </c>
      <c r="C7692" s="212" t="s">
        <v>7676</v>
      </c>
      <c r="D7692" s="214">
        <v>6494.11</v>
      </c>
      <c r="E7692" s="215"/>
      <c r="F7692" s="215"/>
      <c r="G7692" s="215"/>
      <c r="H7692" s="231"/>
    </row>
    <row r="7693" spans="1:8" ht="66">
      <c r="A7693" s="212">
        <v>37479</v>
      </c>
      <c r="B7693" s="213" t="s">
        <v>7819</v>
      </c>
      <c r="C7693" s="212" t="s">
        <v>7676</v>
      </c>
      <c r="D7693" s="214">
        <v>7702.1</v>
      </c>
      <c r="E7693" s="215"/>
      <c r="F7693" s="215"/>
      <c r="G7693" s="215"/>
      <c r="H7693" s="231"/>
    </row>
    <row r="7694" spans="1:8" ht="26.4">
      <c r="A7694" s="212">
        <v>4319</v>
      </c>
      <c r="B7694" s="213" t="s">
        <v>7820</v>
      </c>
      <c r="C7694" s="212" t="s">
        <v>7676</v>
      </c>
      <c r="D7694" s="214">
        <v>1.64</v>
      </c>
      <c r="E7694" s="215"/>
      <c r="F7694" s="215"/>
      <c r="G7694" s="215"/>
      <c r="H7694" s="231"/>
    </row>
    <row r="7695" spans="1:8" ht="26.4">
      <c r="A7695" s="212">
        <v>42409</v>
      </c>
      <c r="B7695" s="213" t="s">
        <v>7821</v>
      </c>
      <c r="C7695" s="212" t="s">
        <v>5723</v>
      </c>
      <c r="D7695" s="214">
        <v>11.84</v>
      </c>
      <c r="E7695" s="215"/>
      <c r="F7695" s="215"/>
      <c r="G7695" s="215"/>
      <c r="H7695" s="231"/>
    </row>
    <row r="7696" spans="1:8" ht="26.4">
      <c r="A7696" s="212">
        <v>40553</v>
      </c>
      <c r="B7696" s="213" t="s">
        <v>7822</v>
      </c>
      <c r="C7696" s="212" t="s">
        <v>5725</v>
      </c>
      <c r="D7696" s="214">
        <v>52.5</v>
      </c>
      <c r="E7696" s="215"/>
      <c r="F7696" s="215"/>
      <c r="G7696" s="215"/>
      <c r="H7696" s="231"/>
    </row>
    <row r="7697" spans="1:8" ht="13.8">
      <c r="A7697" s="212">
        <v>6114</v>
      </c>
      <c r="B7697" s="213" t="s">
        <v>7823</v>
      </c>
      <c r="C7697" s="212" t="s">
        <v>5726</v>
      </c>
      <c r="D7697" s="214">
        <v>15.11</v>
      </c>
      <c r="E7697" s="215"/>
      <c r="F7697" s="215"/>
      <c r="G7697" s="215"/>
      <c r="H7697" s="231"/>
    </row>
    <row r="7698" spans="1:8" ht="13.8">
      <c r="A7698" s="212">
        <v>40912</v>
      </c>
      <c r="B7698" s="213" t="s">
        <v>7824</v>
      </c>
      <c r="C7698" s="212" t="s">
        <v>5727</v>
      </c>
      <c r="D7698" s="214">
        <v>2666.93</v>
      </c>
      <c r="E7698" s="215"/>
      <c r="F7698" s="215"/>
      <c r="G7698" s="215"/>
      <c r="H7698" s="231"/>
    </row>
    <row r="7699" spans="1:8" ht="13.8">
      <c r="A7699" s="212">
        <v>247</v>
      </c>
      <c r="B7699" s="213" t="s">
        <v>7825</v>
      </c>
      <c r="C7699" s="212" t="s">
        <v>5726</v>
      </c>
      <c r="D7699" s="214">
        <v>15.11</v>
      </c>
      <c r="E7699" s="215"/>
      <c r="F7699" s="215"/>
      <c r="G7699" s="215"/>
      <c r="H7699" s="231"/>
    </row>
    <row r="7700" spans="1:8" ht="13.8">
      <c r="A7700" s="212">
        <v>40919</v>
      </c>
      <c r="B7700" s="213" t="s">
        <v>7826</v>
      </c>
      <c r="C7700" s="212" t="s">
        <v>5727</v>
      </c>
      <c r="D7700" s="214">
        <v>2666.93</v>
      </c>
      <c r="E7700" s="215"/>
      <c r="F7700" s="215"/>
      <c r="G7700" s="215"/>
      <c r="H7700" s="231"/>
    </row>
    <row r="7701" spans="1:8" ht="26.4">
      <c r="A7701" s="212">
        <v>44499</v>
      </c>
      <c r="B7701" s="213" t="s">
        <v>7827</v>
      </c>
      <c r="C7701" s="212" t="s">
        <v>5726</v>
      </c>
      <c r="D7701" s="214">
        <v>15.11</v>
      </c>
      <c r="E7701" s="215"/>
      <c r="F7701" s="215"/>
      <c r="G7701" s="215"/>
      <c r="H7701" s="231"/>
    </row>
    <row r="7702" spans="1:8" ht="26.4">
      <c r="A7702" s="212">
        <v>40984</v>
      </c>
      <c r="B7702" s="213" t="s">
        <v>7828</v>
      </c>
      <c r="C7702" s="212" t="s">
        <v>5727</v>
      </c>
      <c r="D7702" s="214">
        <v>2666.93</v>
      </c>
      <c r="E7702" s="215"/>
      <c r="F7702" s="215"/>
      <c r="G7702" s="215"/>
      <c r="H7702" s="231"/>
    </row>
    <row r="7703" spans="1:8" ht="13.8">
      <c r="A7703" s="212">
        <v>248</v>
      </c>
      <c r="B7703" s="213" t="s">
        <v>7829</v>
      </c>
      <c r="C7703" s="212" t="s">
        <v>5726</v>
      </c>
      <c r="D7703" s="214">
        <v>14.94</v>
      </c>
      <c r="E7703" s="215"/>
      <c r="F7703" s="215"/>
      <c r="G7703" s="215"/>
      <c r="H7703" s="231"/>
    </row>
    <row r="7704" spans="1:8" ht="26.4">
      <c r="A7704" s="212">
        <v>41086</v>
      </c>
      <c r="B7704" s="213" t="s">
        <v>7830</v>
      </c>
      <c r="C7704" s="212" t="s">
        <v>5727</v>
      </c>
      <c r="D7704" s="214">
        <v>2639.31</v>
      </c>
      <c r="E7704" s="215"/>
      <c r="F7704" s="215"/>
      <c r="G7704" s="215"/>
      <c r="H7704" s="231"/>
    </row>
    <row r="7705" spans="1:8" ht="13.8">
      <c r="A7705" s="212">
        <v>34466</v>
      </c>
      <c r="B7705" s="213" t="s">
        <v>7831</v>
      </c>
      <c r="C7705" s="212" t="s">
        <v>5726</v>
      </c>
      <c r="D7705" s="214">
        <v>18.739999999999998</v>
      </c>
      <c r="E7705" s="215"/>
      <c r="F7705" s="215"/>
      <c r="G7705" s="215"/>
      <c r="H7705" s="231"/>
    </row>
    <row r="7706" spans="1:8" ht="13.8">
      <c r="A7706" s="212">
        <v>41083</v>
      </c>
      <c r="B7706" s="213" t="s">
        <v>7832</v>
      </c>
      <c r="C7706" s="212" t="s">
        <v>5727</v>
      </c>
      <c r="D7706" s="214">
        <v>3310.08</v>
      </c>
      <c r="E7706" s="215"/>
      <c r="F7706" s="215"/>
      <c r="G7706" s="215"/>
      <c r="H7706" s="231"/>
    </row>
    <row r="7707" spans="1:8" ht="13.8">
      <c r="A7707" s="212">
        <v>252</v>
      </c>
      <c r="B7707" s="213" t="s">
        <v>7833</v>
      </c>
      <c r="C7707" s="212" t="s">
        <v>5726</v>
      </c>
      <c r="D7707" s="214">
        <v>15.11</v>
      </c>
      <c r="E7707" s="215"/>
      <c r="F7707" s="215"/>
      <c r="G7707" s="215"/>
      <c r="H7707" s="231"/>
    </row>
    <row r="7708" spans="1:8" ht="13.8">
      <c r="A7708" s="212">
        <v>40909</v>
      </c>
      <c r="B7708" s="213" t="s">
        <v>7834</v>
      </c>
      <c r="C7708" s="212" t="s">
        <v>5727</v>
      </c>
      <c r="D7708" s="214">
        <v>2666.93</v>
      </c>
      <c r="E7708" s="215"/>
      <c r="F7708" s="215"/>
      <c r="G7708" s="215"/>
      <c r="H7708" s="231"/>
    </row>
    <row r="7709" spans="1:8" ht="13.8">
      <c r="A7709" s="212">
        <v>242</v>
      </c>
      <c r="B7709" s="213" t="s">
        <v>7835</v>
      </c>
      <c r="C7709" s="212" t="s">
        <v>5726</v>
      </c>
      <c r="D7709" s="214">
        <v>14.94</v>
      </c>
      <c r="E7709" s="215"/>
      <c r="F7709" s="215"/>
      <c r="G7709" s="215"/>
      <c r="H7709" s="231"/>
    </row>
    <row r="7710" spans="1:8" ht="13.8">
      <c r="A7710" s="212">
        <v>41085</v>
      </c>
      <c r="B7710" s="213" t="s">
        <v>7836</v>
      </c>
      <c r="C7710" s="212" t="s">
        <v>5727</v>
      </c>
      <c r="D7710" s="214">
        <v>2639.31</v>
      </c>
      <c r="E7710" s="215"/>
      <c r="F7710" s="215"/>
      <c r="G7710" s="215"/>
      <c r="H7710" s="231"/>
    </row>
    <row r="7711" spans="1:8" ht="39.6">
      <c r="A7711" s="212">
        <v>427</v>
      </c>
      <c r="B7711" s="213" t="s">
        <v>7837</v>
      </c>
      <c r="C7711" s="212" t="s">
        <v>7676</v>
      </c>
      <c r="D7711" s="214">
        <v>12.9</v>
      </c>
      <c r="E7711" s="215"/>
      <c r="F7711" s="215"/>
      <c r="G7711" s="215"/>
      <c r="H7711" s="231"/>
    </row>
    <row r="7712" spans="1:8" ht="39.6">
      <c r="A7712" s="212">
        <v>417</v>
      </c>
      <c r="B7712" s="213" t="s">
        <v>7838</v>
      </c>
      <c r="C7712" s="212" t="s">
        <v>7676</v>
      </c>
      <c r="D7712" s="214">
        <v>6.08</v>
      </c>
      <c r="E7712" s="215"/>
      <c r="F7712" s="215"/>
      <c r="G7712" s="215"/>
      <c r="H7712" s="231"/>
    </row>
    <row r="7713" spans="1:8" ht="39.6">
      <c r="A7713" s="212">
        <v>11273</v>
      </c>
      <c r="B7713" s="213" t="s">
        <v>7839</v>
      </c>
      <c r="C7713" s="212" t="s">
        <v>7676</v>
      </c>
      <c r="D7713" s="214">
        <v>18.87</v>
      </c>
      <c r="E7713" s="215"/>
      <c r="F7713" s="215"/>
      <c r="G7713" s="215"/>
      <c r="H7713" s="231"/>
    </row>
    <row r="7714" spans="1:8" ht="39.6">
      <c r="A7714" s="212">
        <v>11272</v>
      </c>
      <c r="B7714" s="213" t="s">
        <v>7840</v>
      </c>
      <c r="C7714" s="212" t="s">
        <v>7676</v>
      </c>
      <c r="D7714" s="214">
        <v>11.39</v>
      </c>
      <c r="E7714" s="215"/>
      <c r="F7714" s="215"/>
      <c r="G7714" s="215"/>
      <c r="H7714" s="231"/>
    </row>
    <row r="7715" spans="1:8" ht="39.6">
      <c r="A7715" s="212">
        <v>11275</v>
      </c>
      <c r="B7715" s="213" t="s">
        <v>7841</v>
      </c>
      <c r="C7715" s="212" t="s">
        <v>7676</v>
      </c>
      <c r="D7715" s="214">
        <v>4.57</v>
      </c>
      <c r="E7715" s="215"/>
      <c r="F7715" s="215"/>
      <c r="G7715" s="215"/>
      <c r="H7715" s="231"/>
    </row>
    <row r="7716" spans="1:8" ht="39.6">
      <c r="A7716" s="212">
        <v>11274</v>
      </c>
      <c r="B7716" s="213" t="s">
        <v>7842</v>
      </c>
      <c r="C7716" s="212" t="s">
        <v>7676</v>
      </c>
      <c r="D7716" s="214">
        <v>3.48</v>
      </c>
      <c r="E7716" s="215"/>
      <c r="F7716" s="215"/>
      <c r="G7716" s="215"/>
      <c r="H7716" s="231"/>
    </row>
    <row r="7717" spans="1:8" ht="26.4">
      <c r="A7717" s="212">
        <v>38470</v>
      </c>
      <c r="B7717" s="213" t="s">
        <v>7843</v>
      </c>
      <c r="C7717" s="212" t="s">
        <v>7676</v>
      </c>
      <c r="D7717" s="214">
        <v>43.48</v>
      </c>
      <c r="E7717" s="215"/>
      <c r="F7717" s="215"/>
      <c r="G7717" s="215"/>
      <c r="H7717" s="231"/>
    </row>
    <row r="7718" spans="1:8" ht="13.8">
      <c r="A7718" s="212">
        <v>38547</v>
      </c>
      <c r="B7718" s="213" t="s">
        <v>7844</v>
      </c>
      <c r="C7718" s="212" t="s">
        <v>7676</v>
      </c>
      <c r="D7718" s="214">
        <v>118.65</v>
      </c>
      <c r="E7718" s="215"/>
      <c r="F7718" s="215"/>
      <c r="G7718" s="215"/>
      <c r="H7718" s="231"/>
    </row>
    <row r="7719" spans="1:8" ht="26.4">
      <c r="A7719" s="212">
        <v>38469</v>
      </c>
      <c r="B7719" s="213" t="s">
        <v>7845</v>
      </c>
      <c r="C7719" s="212" t="s">
        <v>7676</v>
      </c>
      <c r="D7719" s="214">
        <v>127.58</v>
      </c>
      <c r="E7719" s="215"/>
      <c r="F7719" s="215"/>
      <c r="G7719" s="215"/>
      <c r="H7719" s="231"/>
    </row>
    <row r="7720" spans="1:8" ht="13.8">
      <c r="A7720" s="212">
        <v>38467</v>
      </c>
      <c r="B7720" s="213" t="s">
        <v>7846</v>
      </c>
      <c r="C7720" s="212" t="s">
        <v>7676</v>
      </c>
      <c r="D7720" s="214">
        <v>71.78</v>
      </c>
      <c r="E7720" s="215"/>
      <c r="F7720" s="215"/>
      <c r="G7720" s="215"/>
      <c r="H7720" s="231"/>
    </row>
    <row r="7721" spans="1:8" ht="13.8">
      <c r="A7721" s="212">
        <v>38468</v>
      </c>
      <c r="B7721" s="213" t="s">
        <v>7847</v>
      </c>
      <c r="C7721" s="212" t="s">
        <v>7676</v>
      </c>
      <c r="D7721" s="214">
        <v>78.989999999999995</v>
      </c>
      <c r="E7721" s="215"/>
      <c r="F7721" s="215"/>
      <c r="G7721" s="215"/>
      <c r="H7721" s="231"/>
    </row>
    <row r="7722" spans="1:8" ht="26.4">
      <c r="A7722" s="212">
        <v>38471</v>
      </c>
      <c r="B7722" s="213" t="s">
        <v>7848</v>
      </c>
      <c r="C7722" s="212" t="s">
        <v>7676</v>
      </c>
      <c r="D7722" s="214">
        <v>102.58</v>
      </c>
      <c r="E7722" s="215"/>
      <c r="F7722" s="215"/>
      <c r="G7722" s="215"/>
      <c r="H7722" s="231"/>
    </row>
    <row r="7723" spans="1:8" ht="26.4">
      <c r="A7723" s="212">
        <v>37370</v>
      </c>
      <c r="B7723" s="213" t="s">
        <v>7849</v>
      </c>
      <c r="C7723" s="212" t="s">
        <v>5726</v>
      </c>
      <c r="D7723" s="214">
        <v>1.0900000000000001</v>
      </c>
      <c r="E7723" s="215"/>
      <c r="F7723" s="215"/>
      <c r="G7723" s="215"/>
      <c r="H7723" s="231"/>
    </row>
    <row r="7724" spans="1:8" ht="26.4">
      <c r="A7724" s="212">
        <v>40862</v>
      </c>
      <c r="B7724" s="213" t="s">
        <v>7850</v>
      </c>
      <c r="C7724" s="212" t="s">
        <v>5727</v>
      </c>
      <c r="D7724" s="214">
        <v>205.81</v>
      </c>
      <c r="E7724" s="215"/>
      <c r="F7724" s="215"/>
      <c r="G7724" s="215"/>
      <c r="H7724" s="231"/>
    </row>
    <row r="7725" spans="1:8" ht="39.6">
      <c r="A7725" s="212">
        <v>10658</v>
      </c>
      <c r="B7725" s="213" t="s">
        <v>7851</v>
      </c>
      <c r="C7725" s="212" t="s">
        <v>7676</v>
      </c>
      <c r="D7725" s="214">
        <v>8127.9</v>
      </c>
      <c r="E7725" s="215"/>
      <c r="F7725" s="215"/>
      <c r="G7725" s="215"/>
      <c r="H7725" s="231"/>
    </row>
    <row r="7726" spans="1:8" ht="13.8">
      <c r="A7726" s="212">
        <v>253</v>
      </c>
      <c r="B7726" s="213" t="s">
        <v>7852</v>
      </c>
      <c r="C7726" s="212" t="s">
        <v>5726</v>
      </c>
      <c r="D7726" s="214">
        <v>18.739999999999998</v>
      </c>
      <c r="E7726" s="215"/>
      <c r="F7726" s="215"/>
      <c r="G7726" s="215"/>
      <c r="H7726" s="231"/>
    </row>
    <row r="7727" spans="1:8" ht="13.8">
      <c r="A7727" s="212">
        <v>40809</v>
      </c>
      <c r="B7727" s="213" t="s">
        <v>7853</v>
      </c>
      <c r="C7727" s="212" t="s">
        <v>5727</v>
      </c>
      <c r="D7727" s="214">
        <v>3307.49</v>
      </c>
      <c r="E7727" s="215"/>
      <c r="F7727" s="215"/>
      <c r="G7727" s="215"/>
      <c r="H7727" s="231"/>
    </row>
    <row r="7728" spans="1:8" ht="66">
      <c r="A7728" s="212">
        <v>42428</v>
      </c>
      <c r="B7728" s="213" t="s">
        <v>7854</v>
      </c>
      <c r="C7728" s="212" t="s">
        <v>7676</v>
      </c>
      <c r="D7728" s="214">
        <v>2271</v>
      </c>
      <c r="E7728" s="215"/>
      <c r="F7728" s="215"/>
      <c r="G7728" s="215"/>
      <c r="H7728" s="231"/>
    </row>
    <row r="7729" spans="1:8" ht="26.4">
      <c r="A7729" s="212">
        <v>301</v>
      </c>
      <c r="B7729" s="213" t="s">
        <v>7855</v>
      </c>
      <c r="C7729" s="212" t="s">
        <v>7676</v>
      </c>
      <c r="D7729" s="214">
        <v>3</v>
      </c>
      <c r="E7729" s="215"/>
      <c r="F7729" s="215"/>
      <c r="G7729" s="215"/>
      <c r="H7729" s="231"/>
    </row>
    <row r="7730" spans="1:8" ht="26.4">
      <c r="A7730" s="212">
        <v>296</v>
      </c>
      <c r="B7730" s="213" t="s">
        <v>7856</v>
      </c>
      <c r="C7730" s="212" t="s">
        <v>7676</v>
      </c>
      <c r="D7730" s="214">
        <v>1.69</v>
      </c>
      <c r="E7730" s="215"/>
      <c r="F7730" s="215"/>
      <c r="G7730" s="215"/>
      <c r="H7730" s="231"/>
    </row>
    <row r="7731" spans="1:8" ht="26.4">
      <c r="A7731" s="212">
        <v>297</v>
      </c>
      <c r="B7731" s="213" t="s">
        <v>7857</v>
      </c>
      <c r="C7731" s="212" t="s">
        <v>7676</v>
      </c>
      <c r="D7731" s="214">
        <v>2.4900000000000002</v>
      </c>
      <c r="E7731" s="215"/>
      <c r="F7731" s="215"/>
      <c r="G7731" s="215"/>
      <c r="H7731" s="231"/>
    </row>
    <row r="7732" spans="1:8" ht="26.4">
      <c r="A7732" s="212">
        <v>299</v>
      </c>
      <c r="B7732" s="213" t="s">
        <v>7858</v>
      </c>
      <c r="C7732" s="212" t="s">
        <v>7676</v>
      </c>
      <c r="D7732" s="214">
        <v>3.52</v>
      </c>
      <c r="E7732" s="215"/>
      <c r="F7732" s="215"/>
      <c r="G7732" s="215"/>
      <c r="H7732" s="231"/>
    </row>
    <row r="7733" spans="1:8" ht="26.4">
      <c r="A7733" s="212">
        <v>300</v>
      </c>
      <c r="B7733" s="213" t="s">
        <v>7859</v>
      </c>
      <c r="C7733" s="212" t="s">
        <v>7676</v>
      </c>
      <c r="D7733" s="214">
        <v>12.18</v>
      </c>
      <c r="E7733" s="215"/>
      <c r="F7733" s="215"/>
      <c r="G7733" s="215"/>
      <c r="H7733" s="231"/>
    </row>
    <row r="7734" spans="1:8" ht="26.4">
      <c r="A7734" s="212">
        <v>20085</v>
      </c>
      <c r="B7734" s="213" t="s">
        <v>7860</v>
      </c>
      <c r="C7734" s="212" t="s">
        <v>7676</v>
      </c>
      <c r="D7734" s="214">
        <v>2.2200000000000002</v>
      </c>
      <c r="E7734" s="215"/>
      <c r="F7734" s="215"/>
      <c r="G7734" s="215"/>
      <c r="H7734" s="231"/>
    </row>
    <row r="7735" spans="1:8" ht="26.4">
      <c r="A7735" s="212">
        <v>298</v>
      </c>
      <c r="B7735" s="213" t="s">
        <v>7861</v>
      </c>
      <c r="C7735" s="212" t="s">
        <v>7676</v>
      </c>
      <c r="D7735" s="214">
        <v>2.7</v>
      </c>
      <c r="E7735" s="215"/>
      <c r="F7735" s="215"/>
      <c r="G7735" s="215"/>
      <c r="H7735" s="231"/>
    </row>
    <row r="7736" spans="1:8" ht="26.4">
      <c r="A7736" s="212">
        <v>311</v>
      </c>
      <c r="B7736" s="213" t="s">
        <v>7862</v>
      </c>
      <c r="C7736" s="212" t="s">
        <v>7676</v>
      </c>
      <c r="D7736" s="214">
        <v>10.039999999999999</v>
      </c>
      <c r="E7736" s="215"/>
      <c r="F7736" s="215"/>
      <c r="G7736" s="215"/>
      <c r="H7736" s="231"/>
    </row>
    <row r="7737" spans="1:8" ht="26.4">
      <c r="A7737" s="212">
        <v>318</v>
      </c>
      <c r="B7737" s="213" t="s">
        <v>7863</v>
      </c>
      <c r="C7737" s="212" t="s">
        <v>7676</v>
      </c>
      <c r="D7737" s="214">
        <v>20.22</v>
      </c>
      <c r="E7737" s="215"/>
      <c r="F7737" s="215"/>
      <c r="G7737" s="215"/>
      <c r="H7737" s="231"/>
    </row>
    <row r="7738" spans="1:8" ht="26.4">
      <c r="A7738" s="212">
        <v>319</v>
      </c>
      <c r="B7738" s="213" t="s">
        <v>7864</v>
      </c>
      <c r="C7738" s="212" t="s">
        <v>7676</v>
      </c>
      <c r="D7738" s="214">
        <v>31.71</v>
      </c>
      <c r="E7738" s="215"/>
      <c r="F7738" s="215"/>
      <c r="G7738" s="215"/>
      <c r="H7738" s="231"/>
    </row>
    <row r="7739" spans="1:8" ht="26.4">
      <c r="A7739" s="212">
        <v>303</v>
      </c>
      <c r="B7739" s="213" t="s">
        <v>7865</v>
      </c>
      <c r="C7739" s="212" t="s">
        <v>7676</v>
      </c>
      <c r="D7739" s="214">
        <v>3.32</v>
      </c>
      <c r="E7739" s="215"/>
      <c r="F7739" s="215"/>
      <c r="G7739" s="215"/>
      <c r="H7739" s="231"/>
    </row>
    <row r="7740" spans="1:8" ht="26.4">
      <c r="A7740" s="212">
        <v>305</v>
      </c>
      <c r="B7740" s="213" t="s">
        <v>7866</v>
      </c>
      <c r="C7740" s="212" t="s">
        <v>7676</v>
      </c>
      <c r="D7740" s="214">
        <v>10.45</v>
      </c>
      <c r="E7740" s="215"/>
      <c r="F7740" s="215"/>
      <c r="G7740" s="215"/>
      <c r="H7740" s="231"/>
    </row>
    <row r="7741" spans="1:8" ht="26.4">
      <c r="A7741" s="212">
        <v>306</v>
      </c>
      <c r="B7741" s="213" t="s">
        <v>7867</v>
      </c>
      <c r="C7741" s="212" t="s">
        <v>7676</v>
      </c>
      <c r="D7741" s="214">
        <v>15.85</v>
      </c>
      <c r="E7741" s="215"/>
      <c r="F7741" s="215"/>
      <c r="G7741" s="215"/>
      <c r="H7741" s="231"/>
    </row>
    <row r="7742" spans="1:8" ht="26.4">
      <c r="A7742" s="212">
        <v>307</v>
      </c>
      <c r="B7742" s="213" t="s">
        <v>7868</v>
      </c>
      <c r="C7742" s="212" t="s">
        <v>7676</v>
      </c>
      <c r="D7742" s="214">
        <v>40.06</v>
      </c>
      <c r="E7742" s="215"/>
      <c r="F7742" s="215"/>
      <c r="G7742" s="215"/>
      <c r="H7742" s="231"/>
    </row>
    <row r="7743" spans="1:8" ht="26.4">
      <c r="A7743" s="212">
        <v>309</v>
      </c>
      <c r="B7743" s="213" t="s">
        <v>7869</v>
      </c>
      <c r="C7743" s="212" t="s">
        <v>7676</v>
      </c>
      <c r="D7743" s="214">
        <v>65.62</v>
      </c>
      <c r="E7743" s="215"/>
      <c r="F7743" s="215"/>
      <c r="G7743" s="215"/>
      <c r="H7743" s="231"/>
    </row>
    <row r="7744" spans="1:8" ht="26.4">
      <c r="A7744" s="212">
        <v>310</v>
      </c>
      <c r="B7744" s="213" t="s">
        <v>7870</v>
      </c>
      <c r="C7744" s="212" t="s">
        <v>7676</v>
      </c>
      <c r="D7744" s="214">
        <v>90.95</v>
      </c>
      <c r="E7744" s="215"/>
      <c r="F7744" s="215"/>
      <c r="G7744" s="215"/>
      <c r="H7744" s="231"/>
    </row>
    <row r="7745" spans="1:8" ht="26.4">
      <c r="A7745" s="212">
        <v>328</v>
      </c>
      <c r="B7745" s="213" t="s">
        <v>7871</v>
      </c>
      <c r="C7745" s="212" t="s">
        <v>7676</v>
      </c>
      <c r="D7745" s="214">
        <v>7.95</v>
      </c>
      <c r="E7745" s="215"/>
      <c r="F7745" s="215"/>
      <c r="G7745" s="215"/>
      <c r="H7745" s="231"/>
    </row>
    <row r="7746" spans="1:8" ht="26.4">
      <c r="A7746" s="212">
        <v>325</v>
      </c>
      <c r="B7746" s="213" t="s">
        <v>7872</v>
      </c>
      <c r="C7746" s="212" t="s">
        <v>7676</v>
      </c>
      <c r="D7746" s="214">
        <v>2.34</v>
      </c>
      <c r="E7746" s="215"/>
      <c r="F7746" s="215"/>
      <c r="G7746" s="215"/>
      <c r="H7746" s="231"/>
    </row>
    <row r="7747" spans="1:8" ht="26.4">
      <c r="A7747" s="212">
        <v>20326</v>
      </c>
      <c r="B7747" s="213" t="s">
        <v>7873</v>
      </c>
      <c r="C7747" s="212" t="s">
        <v>7676</v>
      </c>
      <c r="D7747" s="214">
        <v>4.29</v>
      </c>
      <c r="E7747" s="215"/>
      <c r="F7747" s="215"/>
      <c r="G7747" s="215"/>
      <c r="H7747" s="231"/>
    </row>
    <row r="7748" spans="1:8" ht="26.4">
      <c r="A7748" s="212">
        <v>329</v>
      </c>
      <c r="B7748" s="213" t="s">
        <v>7874</v>
      </c>
      <c r="C7748" s="212" t="s">
        <v>7676</v>
      </c>
      <c r="D7748" s="214">
        <v>6.65</v>
      </c>
      <c r="E7748" s="215"/>
      <c r="F7748" s="215"/>
      <c r="G7748" s="215"/>
      <c r="H7748" s="231"/>
    </row>
    <row r="7749" spans="1:8" ht="26.4">
      <c r="A7749" s="212">
        <v>308</v>
      </c>
      <c r="B7749" s="213" t="s">
        <v>7875</v>
      </c>
      <c r="C7749" s="212" t="s">
        <v>7676</v>
      </c>
      <c r="D7749" s="214">
        <v>89.4</v>
      </c>
      <c r="E7749" s="215"/>
      <c r="F7749" s="215"/>
      <c r="G7749" s="215"/>
      <c r="H7749" s="231"/>
    </row>
    <row r="7750" spans="1:8" ht="39.6">
      <c r="A7750" s="212">
        <v>39642</v>
      </c>
      <c r="B7750" s="213" t="s">
        <v>7876</v>
      </c>
      <c r="C7750" s="212" t="s">
        <v>7676</v>
      </c>
      <c r="D7750" s="214">
        <v>2.94</v>
      </c>
      <c r="E7750" s="215"/>
      <c r="F7750" s="215"/>
      <c r="G7750" s="215"/>
      <c r="H7750" s="231"/>
    </row>
    <row r="7751" spans="1:8" ht="39.6">
      <c r="A7751" s="212">
        <v>39641</v>
      </c>
      <c r="B7751" s="213" t="s">
        <v>7877</v>
      </c>
      <c r="C7751" s="212" t="s">
        <v>7676</v>
      </c>
      <c r="D7751" s="214">
        <v>2.58</v>
      </c>
      <c r="E7751" s="215"/>
      <c r="F7751" s="215"/>
      <c r="G7751" s="215"/>
      <c r="H7751" s="231"/>
    </row>
    <row r="7752" spans="1:8" ht="39.6">
      <c r="A7752" s="212">
        <v>39643</v>
      </c>
      <c r="B7752" s="213" t="s">
        <v>7878</v>
      </c>
      <c r="C7752" s="212" t="s">
        <v>7676</v>
      </c>
      <c r="D7752" s="214">
        <v>3.46</v>
      </c>
      <c r="E7752" s="215"/>
      <c r="F7752" s="215"/>
      <c r="G7752" s="215"/>
      <c r="H7752" s="231"/>
    </row>
    <row r="7753" spans="1:8" ht="39.6">
      <c r="A7753" s="212">
        <v>39644</v>
      </c>
      <c r="B7753" s="213" t="s">
        <v>7879</v>
      </c>
      <c r="C7753" s="212" t="s">
        <v>7676</v>
      </c>
      <c r="D7753" s="214">
        <v>5.36</v>
      </c>
      <c r="E7753" s="215"/>
      <c r="F7753" s="215"/>
      <c r="G7753" s="215"/>
      <c r="H7753" s="231"/>
    </row>
    <row r="7754" spans="1:8" ht="39.6">
      <c r="A7754" s="212">
        <v>39645</v>
      </c>
      <c r="B7754" s="213" t="s">
        <v>7880</v>
      </c>
      <c r="C7754" s="212" t="s">
        <v>7676</v>
      </c>
      <c r="D7754" s="214">
        <v>5.88</v>
      </c>
      <c r="E7754" s="215"/>
      <c r="F7754" s="215"/>
      <c r="G7754" s="215"/>
      <c r="H7754" s="231"/>
    </row>
    <row r="7755" spans="1:8" ht="26.4">
      <c r="A7755" s="212">
        <v>41610</v>
      </c>
      <c r="B7755" s="213" t="s">
        <v>7881</v>
      </c>
      <c r="C7755" s="212" t="s">
        <v>7676</v>
      </c>
      <c r="D7755" s="214">
        <v>709.98</v>
      </c>
      <c r="E7755" s="215"/>
      <c r="F7755" s="215"/>
      <c r="G7755" s="215"/>
      <c r="H7755" s="231"/>
    </row>
    <row r="7756" spans="1:8" ht="26.4">
      <c r="A7756" s="212">
        <v>41611</v>
      </c>
      <c r="B7756" s="213" t="s">
        <v>7882</v>
      </c>
      <c r="C7756" s="212" t="s">
        <v>7676</v>
      </c>
      <c r="D7756" s="214">
        <v>1119.07</v>
      </c>
      <c r="E7756" s="215"/>
      <c r="F7756" s="215"/>
      <c r="G7756" s="215"/>
      <c r="H7756" s="231"/>
    </row>
    <row r="7757" spans="1:8" ht="26.4">
      <c r="A7757" s="212">
        <v>41612</v>
      </c>
      <c r="B7757" s="213" t="s">
        <v>7883</v>
      </c>
      <c r="C7757" s="212" t="s">
        <v>7676</v>
      </c>
      <c r="D7757" s="214">
        <v>1571.34</v>
      </c>
      <c r="E7757" s="215"/>
      <c r="F7757" s="215"/>
      <c r="G7757" s="215"/>
      <c r="H7757" s="231"/>
    </row>
    <row r="7758" spans="1:8" ht="39.6">
      <c r="A7758" s="212">
        <v>41637</v>
      </c>
      <c r="B7758" s="213" t="s">
        <v>7884</v>
      </c>
      <c r="C7758" s="212" t="s">
        <v>7676</v>
      </c>
      <c r="D7758" s="214">
        <v>146.88999999999999</v>
      </c>
      <c r="E7758" s="215"/>
      <c r="F7758" s="215"/>
      <c r="G7758" s="215"/>
      <c r="H7758" s="231"/>
    </row>
    <row r="7759" spans="1:8" ht="39.6">
      <c r="A7759" s="212">
        <v>41638</v>
      </c>
      <c r="B7759" s="213" t="s">
        <v>7885</v>
      </c>
      <c r="C7759" s="212" t="s">
        <v>7676</v>
      </c>
      <c r="D7759" s="214">
        <v>191.34</v>
      </c>
      <c r="E7759" s="215"/>
      <c r="F7759" s="215"/>
      <c r="G7759" s="215"/>
      <c r="H7759" s="231"/>
    </row>
    <row r="7760" spans="1:8" ht="39.6">
      <c r="A7760" s="212">
        <v>41639</v>
      </c>
      <c r="B7760" s="213" t="s">
        <v>7886</v>
      </c>
      <c r="C7760" s="212" t="s">
        <v>7676</v>
      </c>
      <c r="D7760" s="214">
        <v>462.89</v>
      </c>
      <c r="E7760" s="215"/>
      <c r="F7760" s="215"/>
      <c r="G7760" s="215"/>
      <c r="H7760" s="231"/>
    </row>
    <row r="7761" spans="1:8" ht="26.4">
      <c r="A7761" s="212">
        <v>11789</v>
      </c>
      <c r="B7761" s="213" t="s">
        <v>7887</v>
      </c>
      <c r="C7761" s="212" t="s">
        <v>7676</v>
      </c>
      <c r="D7761" s="214">
        <v>1.72</v>
      </c>
      <c r="E7761" s="215"/>
      <c r="F7761" s="215"/>
      <c r="G7761" s="215"/>
      <c r="H7761" s="231"/>
    </row>
    <row r="7762" spans="1:8" ht="39.6">
      <c r="A7762" s="212">
        <v>20975</v>
      </c>
      <c r="B7762" s="213" t="s">
        <v>7888</v>
      </c>
      <c r="C7762" s="212" t="s">
        <v>7676</v>
      </c>
      <c r="D7762" s="214">
        <v>12.36</v>
      </c>
      <c r="E7762" s="215"/>
      <c r="F7762" s="215"/>
      <c r="G7762" s="215"/>
      <c r="H7762" s="231"/>
    </row>
    <row r="7763" spans="1:8" ht="39.6">
      <c r="A7763" s="212">
        <v>20976</v>
      </c>
      <c r="B7763" s="213" t="s">
        <v>7889</v>
      </c>
      <c r="C7763" s="212" t="s">
        <v>7676</v>
      </c>
      <c r="D7763" s="214">
        <v>18.68</v>
      </c>
      <c r="E7763" s="215"/>
      <c r="F7763" s="215"/>
      <c r="G7763" s="215"/>
      <c r="H7763" s="231"/>
    </row>
    <row r="7764" spans="1:8" ht="26.4">
      <c r="A7764" s="212">
        <v>40340</v>
      </c>
      <c r="B7764" s="213" t="s">
        <v>7890</v>
      </c>
      <c r="C7764" s="212" t="s">
        <v>7676</v>
      </c>
      <c r="D7764" s="214">
        <v>22.07</v>
      </c>
      <c r="E7764" s="215"/>
      <c r="F7764" s="215"/>
      <c r="G7764" s="215"/>
      <c r="H7764" s="231"/>
    </row>
    <row r="7765" spans="1:8" ht="26.4">
      <c r="A7765" s="212">
        <v>40341</v>
      </c>
      <c r="B7765" s="213" t="s">
        <v>7891</v>
      </c>
      <c r="C7765" s="212" t="s">
        <v>7676</v>
      </c>
      <c r="D7765" s="214">
        <v>26.34</v>
      </c>
      <c r="E7765" s="215"/>
      <c r="F7765" s="215"/>
      <c r="G7765" s="215"/>
      <c r="H7765" s="231"/>
    </row>
    <row r="7766" spans="1:8" ht="26.4">
      <c r="A7766" s="212">
        <v>40342</v>
      </c>
      <c r="B7766" s="213" t="s">
        <v>7892</v>
      </c>
      <c r="C7766" s="212" t="s">
        <v>7676</v>
      </c>
      <c r="D7766" s="214">
        <v>31.41</v>
      </c>
      <c r="E7766" s="215"/>
      <c r="F7766" s="215"/>
      <c r="G7766" s="215"/>
      <c r="H7766" s="231"/>
    </row>
    <row r="7767" spans="1:8" ht="26.4">
      <c r="A7767" s="212">
        <v>40343</v>
      </c>
      <c r="B7767" s="213" t="s">
        <v>7893</v>
      </c>
      <c r="C7767" s="212" t="s">
        <v>7676</v>
      </c>
      <c r="D7767" s="214">
        <v>37.26</v>
      </c>
      <c r="E7767" s="215"/>
      <c r="F7767" s="215"/>
      <c r="G7767" s="215"/>
      <c r="H7767" s="231"/>
    </row>
    <row r="7768" spans="1:8" ht="26.4">
      <c r="A7768" s="212">
        <v>40344</v>
      </c>
      <c r="B7768" s="213" t="s">
        <v>7894</v>
      </c>
      <c r="C7768" s="212" t="s">
        <v>7676</v>
      </c>
      <c r="D7768" s="214">
        <v>50.79</v>
      </c>
      <c r="E7768" s="215"/>
      <c r="F7768" s="215"/>
      <c r="G7768" s="215"/>
      <c r="H7768" s="231"/>
    </row>
    <row r="7769" spans="1:8" ht="26.4">
      <c r="A7769" s="212">
        <v>40345</v>
      </c>
      <c r="B7769" s="213" t="s">
        <v>7895</v>
      </c>
      <c r="C7769" s="212" t="s">
        <v>7676</v>
      </c>
      <c r="D7769" s="214">
        <v>62.58</v>
      </c>
      <c r="E7769" s="215"/>
      <c r="F7769" s="215"/>
      <c r="G7769" s="215"/>
      <c r="H7769" s="231"/>
    </row>
    <row r="7770" spans="1:8" ht="26.4">
      <c r="A7770" s="212">
        <v>40346</v>
      </c>
      <c r="B7770" s="213" t="s">
        <v>7896</v>
      </c>
      <c r="C7770" s="212" t="s">
        <v>7676</v>
      </c>
      <c r="D7770" s="214">
        <v>72.599999999999994</v>
      </c>
      <c r="E7770" s="215"/>
      <c r="F7770" s="215"/>
      <c r="G7770" s="215"/>
      <c r="H7770" s="231"/>
    </row>
    <row r="7771" spans="1:8" ht="26.4">
      <c r="A7771" s="212">
        <v>40347</v>
      </c>
      <c r="B7771" s="213" t="s">
        <v>7897</v>
      </c>
      <c r="C7771" s="212" t="s">
        <v>7676</v>
      </c>
      <c r="D7771" s="214">
        <v>91.21</v>
      </c>
      <c r="E7771" s="215"/>
      <c r="F7771" s="215"/>
      <c r="G7771" s="215"/>
      <c r="H7771" s="231"/>
    </row>
    <row r="7772" spans="1:8" ht="26.4">
      <c r="A7772" s="212">
        <v>6138</v>
      </c>
      <c r="B7772" s="213" t="s">
        <v>7898</v>
      </c>
      <c r="C7772" s="212" t="s">
        <v>7676</v>
      </c>
      <c r="D7772" s="214">
        <v>10.93</v>
      </c>
      <c r="E7772" s="215"/>
      <c r="F7772" s="215"/>
      <c r="G7772" s="215"/>
      <c r="H7772" s="231"/>
    </row>
    <row r="7773" spans="1:8" ht="52.8">
      <c r="A7773" s="212">
        <v>43424</v>
      </c>
      <c r="B7773" s="213" t="s">
        <v>7899</v>
      </c>
      <c r="C7773" s="212" t="s">
        <v>7676</v>
      </c>
      <c r="D7773" s="214">
        <v>594.84</v>
      </c>
      <c r="E7773" s="215"/>
      <c r="F7773" s="215"/>
      <c r="G7773" s="215"/>
      <c r="H7773" s="231"/>
    </row>
    <row r="7774" spans="1:8" ht="52.8">
      <c r="A7774" s="212">
        <v>43426</v>
      </c>
      <c r="B7774" s="213" t="s">
        <v>7900</v>
      </c>
      <c r="C7774" s="212" t="s">
        <v>7676</v>
      </c>
      <c r="D7774" s="214">
        <v>2051.63</v>
      </c>
      <c r="E7774" s="215"/>
      <c r="F7774" s="215"/>
      <c r="G7774" s="215"/>
      <c r="H7774" s="231"/>
    </row>
    <row r="7775" spans="1:8" ht="52.8">
      <c r="A7775" s="212">
        <v>12565</v>
      </c>
      <c r="B7775" s="213" t="s">
        <v>7901</v>
      </c>
      <c r="C7775" s="212" t="s">
        <v>7676</v>
      </c>
      <c r="D7775" s="214">
        <v>719.48</v>
      </c>
      <c r="E7775" s="215"/>
      <c r="F7775" s="215"/>
      <c r="G7775" s="215"/>
      <c r="H7775" s="231"/>
    </row>
    <row r="7776" spans="1:8" ht="52.8">
      <c r="A7776" s="212">
        <v>12567</v>
      </c>
      <c r="B7776" s="213" t="s">
        <v>7902</v>
      </c>
      <c r="C7776" s="212" t="s">
        <v>7676</v>
      </c>
      <c r="D7776" s="214">
        <v>966.38</v>
      </c>
      <c r="E7776" s="215"/>
      <c r="F7776" s="215"/>
      <c r="G7776" s="215"/>
      <c r="H7776" s="231"/>
    </row>
    <row r="7777" spans="1:8" ht="52.8">
      <c r="A7777" s="212">
        <v>12568</v>
      </c>
      <c r="B7777" s="213" t="s">
        <v>7903</v>
      </c>
      <c r="C7777" s="212" t="s">
        <v>7676</v>
      </c>
      <c r="D7777" s="214">
        <v>1352.94</v>
      </c>
      <c r="E7777" s="215"/>
      <c r="F7777" s="215"/>
      <c r="G7777" s="215"/>
      <c r="H7777" s="231"/>
    </row>
    <row r="7778" spans="1:8" ht="39.6">
      <c r="A7778" s="212">
        <v>43441</v>
      </c>
      <c r="B7778" s="213" t="s">
        <v>7904</v>
      </c>
      <c r="C7778" s="212" t="s">
        <v>7676</v>
      </c>
      <c r="D7778" s="214">
        <v>173.94</v>
      </c>
      <c r="E7778" s="215"/>
      <c r="F7778" s="215"/>
      <c r="G7778" s="215"/>
      <c r="H7778" s="231"/>
    </row>
    <row r="7779" spans="1:8" ht="39.6">
      <c r="A7779" s="212">
        <v>43423</v>
      </c>
      <c r="B7779" s="213" t="s">
        <v>7905</v>
      </c>
      <c r="C7779" s="212" t="s">
        <v>7676</v>
      </c>
      <c r="D7779" s="214">
        <v>81.17</v>
      </c>
      <c r="E7779" s="215"/>
      <c r="F7779" s="215"/>
      <c r="G7779" s="215"/>
      <c r="H7779" s="231"/>
    </row>
    <row r="7780" spans="1:8" ht="39.6">
      <c r="A7780" s="212">
        <v>12532</v>
      </c>
      <c r="B7780" s="213" t="s">
        <v>7906</v>
      </c>
      <c r="C7780" s="212" t="s">
        <v>7676</v>
      </c>
      <c r="D7780" s="214">
        <v>125.19</v>
      </c>
      <c r="E7780" s="215"/>
      <c r="F7780" s="215"/>
      <c r="G7780" s="215"/>
      <c r="H7780" s="231"/>
    </row>
    <row r="7781" spans="1:8" ht="66">
      <c r="A7781" s="212">
        <v>43444</v>
      </c>
      <c r="B7781" s="213" t="s">
        <v>7907</v>
      </c>
      <c r="C7781" s="212" t="s">
        <v>7676</v>
      </c>
      <c r="D7781" s="214">
        <v>420.37</v>
      </c>
      <c r="E7781" s="215"/>
      <c r="F7781" s="215"/>
      <c r="G7781" s="215"/>
      <c r="H7781" s="231"/>
    </row>
    <row r="7782" spans="1:8" ht="66">
      <c r="A7782" s="212">
        <v>12551</v>
      </c>
      <c r="B7782" s="213" t="s">
        <v>7908</v>
      </c>
      <c r="C7782" s="212" t="s">
        <v>7676</v>
      </c>
      <c r="D7782" s="214">
        <v>299.92</v>
      </c>
      <c r="E7782" s="215"/>
      <c r="F7782" s="215"/>
      <c r="G7782" s="215"/>
      <c r="H7782" s="231"/>
    </row>
    <row r="7783" spans="1:8" ht="66">
      <c r="A7783" s="212">
        <v>43442</v>
      </c>
      <c r="B7783" s="213" t="s">
        <v>7909</v>
      </c>
      <c r="C7783" s="212" t="s">
        <v>7676</v>
      </c>
      <c r="D7783" s="214">
        <v>231.93</v>
      </c>
      <c r="E7783" s="215"/>
      <c r="F7783" s="215"/>
      <c r="G7783" s="215"/>
      <c r="H7783" s="231"/>
    </row>
    <row r="7784" spans="1:8" ht="66">
      <c r="A7784" s="212">
        <v>43443</v>
      </c>
      <c r="B7784" s="213" t="s">
        <v>7910</v>
      </c>
      <c r="C7784" s="212" t="s">
        <v>7676</v>
      </c>
      <c r="D7784" s="214">
        <v>304.41000000000003</v>
      </c>
      <c r="E7784" s="215"/>
      <c r="F7784" s="215"/>
      <c r="G7784" s="215"/>
      <c r="H7784" s="231"/>
    </row>
    <row r="7785" spans="1:8" ht="66">
      <c r="A7785" s="212">
        <v>12544</v>
      </c>
      <c r="B7785" s="213" t="s">
        <v>7911</v>
      </c>
      <c r="C7785" s="212" t="s">
        <v>7676</v>
      </c>
      <c r="D7785" s="214">
        <v>164.28</v>
      </c>
      <c r="E7785" s="215"/>
      <c r="F7785" s="215"/>
      <c r="G7785" s="215"/>
      <c r="H7785" s="231"/>
    </row>
    <row r="7786" spans="1:8" ht="66">
      <c r="A7786" s="212">
        <v>12547</v>
      </c>
      <c r="B7786" s="213" t="s">
        <v>7912</v>
      </c>
      <c r="C7786" s="212" t="s">
        <v>7676</v>
      </c>
      <c r="D7786" s="214">
        <v>220.95</v>
      </c>
      <c r="E7786" s="215"/>
      <c r="F7786" s="215"/>
      <c r="G7786" s="215"/>
      <c r="H7786" s="231"/>
    </row>
    <row r="7787" spans="1:8" ht="66">
      <c r="A7787" s="212">
        <v>43445</v>
      </c>
      <c r="B7787" s="213" t="s">
        <v>7913</v>
      </c>
      <c r="C7787" s="212" t="s">
        <v>7676</v>
      </c>
      <c r="D7787" s="214">
        <v>579.83000000000004</v>
      </c>
      <c r="E7787" s="215"/>
      <c r="F7787" s="215"/>
      <c r="G7787" s="215"/>
      <c r="H7787" s="231"/>
    </row>
    <row r="7788" spans="1:8" ht="66">
      <c r="A7788" s="212">
        <v>12563</v>
      </c>
      <c r="B7788" s="213" t="s">
        <v>7914</v>
      </c>
      <c r="C7788" s="212" t="s">
        <v>7676</v>
      </c>
      <c r="D7788" s="214">
        <v>414.85</v>
      </c>
      <c r="E7788" s="215"/>
      <c r="F7788" s="215"/>
      <c r="G7788" s="215"/>
      <c r="H7788" s="231"/>
    </row>
    <row r="7789" spans="1:8" ht="52.8">
      <c r="A7789" s="212">
        <v>43425</v>
      </c>
      <c r="B7789" s="213" t="s">
        <v>7915</v>
      </c>
      <c r="C7789" s="212" t="s">
        <v>7676</v>
      </c>
      <c r="D7789" s="214">
        <v>260.92</v>
      </c>
      <c r="E7789" s="215"/>
      <c r="F7789" s="215"/>
      <c r="G7789" s="215"/>
      <c r="H7789" s="231"/>
    </row>
    <row r="7790" spans="1:8" ht="52.8">
      <c r="A7790" s="212">
        <v>43446</v>
      </c>
      <c r="B7790" s="213" t="s">
        <v>7916</v>
      </c>
      <c r="C7790" s="212" t="s">
        <v>7676</v>
      </c>
      <c r="D7790" s="214">
        <v>550.84</v>
      </c>
      <c r="E7790" s="215"/>
      <c r="F7790" s="215"/>
      <c r="G7790" s="215"/>
      <c r="H7790" s="231"/>
    </row>
    <row r="7791" spans="1:8" ht="52.8">
      <c r="A7791" s="212">
        <v>43447</v>
      </c>
      <c r="B7791" s="213" t="s">
        <v>7917</v>
      </c>
      <c r="C7791" s="212" t="s">
        <v>7676</v>
      </c>
      <c r="D7791" s="214">
        <v>676.47</v>
      </c>
      <c r="E7791" s="215"/>
      <c r="F7791" s="215"/>
      <c r="G7791" s="215"/>
      <c r="H7791" s="231"/>
    </row>
    <row r="7792" spans="1:8" ht="52.8">
      <c r="A7792" s="212">
        <v>43448</v>
      </c>
      <c r="B7792" s="213" t="s">
        <v>7918</v>
      </c>
      <c r="C7792" s="212" t="s">
        <v>7676</v>
      </c>
      <c r="D7792" s="214">
        <v>947.05</v>
      </c>
      <c r="E7792" s="215"/>
      <c r="F7792" s="215"/>
      <c r="G7792" s="215"/>
      <c r="H7792" s="231"/>
    </row>
    <row r="7793" spans="1:8" ht="52.8">
      <c r="A7793" s="212">
        <v>13761</v>
      </c>
      <c r="B7793" s="213" t="s">
        <v>7919</v>
      </c>
      <c r="C7793" s="212" t="s">
        <v>7676</v>
      </c>
      <c r="D7793" s="214">
        <v>3412.56</v>
      </c>
      <c r="E7793" s="215"/>
      <c r="F7793" s="215"/>
      <c r="G7793" s="215"/>
      <c r="H7793" s="231"/>
    </row>
    <row r="7794" spans="1:8" ht="52.8">
      <c r="A7794" s="212">
        <v>4814</v>
      </c>
      <c r="B7794" s="213" t="s">
        <v>7920</v>
      </c>
      <c r="C7794" s="212" t="s">
        <v>7676</v>
      </c>
      <c r="D7794" s="214">
        <v>61.9</v>
      </c>
      <c r="E7794" s="215"/>
      <c r="F7794" s="215"/>
      <c r="G7794" s="215"/>
      <c r="H7794" s="231"/>
    </row>
    <row r="7795" spans="1:8" ht="26.4">
      <c r="A7795" s="212">
        <v>44473</v>
      </c>
      <c r="B7795" s="213" t="s">
        <v>7921</v>
      </c>
      <c r="C7795" s="212" t="s">
        <v>7676</v>
      </c>
      <c r="D7795" s="214">
        <v>2643.01</v>
      </c>
      <c r="E7795" s="215"/>
      <c r="F7795" s="215"/>
      <c r="G7795" s="215"/>
      <c r="H7795" s="231"/>
    </row>
    <row r="7796" spans="1:8" ht="26.4">
      <c r="A7796" s="212">
        <v>6122</v>
      </c>
      <c r="B7796" s="213" t="s">
        <v>7922</v>
      </c>
      <c r="C7796" s="212" t="s">
        <v>5726</v>
      </c>
      <c r="D7796" s="214">
        <v>19.34</v>
      </c>
      <c r="E7796" s="215"/>
      <c r="F7796" s="215"/>
      <c r="G7796" s="215"/>
      <c r="H7796" s="231"/>
    </row>
    <row r="7797" spans="1:8" ht="26.4">
      <c r="A7797" s="212">
        <v>40810</v>
      </c>
      <c r="B7797" s="213" t="s">
        <v>7923</v>
      </c>
      <c r="C7797" s="212" t="s">
        <v>5727</v>
      </c>
      <c r="D7797" s="214">
        <v>3415.57</v>
      </c>
      <c r="E7797" s="215"/>
      <c r="F7797" s="215"/>
      <c r="G7797" s="215"/>
      <c r="H7797" s="231"/>
    </row>
    <row r="7798" spans="1:8" ht="26.4">
      <c r="A7798" s="212">
        <v>21100</v>
      </c>
      <c r="B7798" s="213" t="s">
        <v>7924</v>
      </c>
      <c r="C7798" s="212" t="s">
        <v>7676</v>
      </c>
      <c r="D7798" s="214">
        <v>3845.1</v>
      </c>
      <c r="E7798" s="215"/>
      <c r="F7798" s="215"/>
      <c r="G7798" s="215"/>
      <c r="H7798" s="231"/>
    </row>
    <row r="7799" spans="1:8" ht="52.8">
      <c r="A7799" s="212">
        <v>11816</v>
      </c>
      <c r="B7799" s="213" t="s">
        <v>7925</v>
      </c>
      <c r="C7799" s="212" t="s">
        <v>7676</v>
      </c>
      <c r="D7799" s="214">
        <v>4100</v>
      </c>
      <c r="E7799" s="215"/>
      <c r="F7799" s="215"/>
      <c r="G7799" s="215"/>
      <c r="H7799" s="231"/>
    </row>
    <row r="7800" spans="1:8" ht="52.8">
      <c r="A7800" s="212">
        <v>11814</v>
      </c>
      <c r="B7800" s="213" t="s">
        <v>7926</v>
      </c>
      <c r="C7800" s="212" t="s">
        <v>7676</v>
      </c>
      <c r="D7800" s="214">
        <v>8924.67</v>
      </c>
      <c r="E7800" s="215"/>
      <c r="F7800" s="215"/>
      <c r="G7800" s="215"/>
      <c r="H7800" s="231"/>
    </row>
    <row r="7801" spans="1:8" ht="52.8">
      <c r="A7801" s="212">
        <v>14186</v>
      </c>
      <c r="B7801" s="213" t="s">
        <v>7927</v>
      </c>
      <c r="C7801" s="212" t="s">
        <v>7676</v>
      </c>
      <c r="D7801" s="214">
        <v>11206.13</v>
      </c>
      <c r="E7801" s="215"/>
      <c r="F7801" s="215"/>
      <c r="G7801" s="215"/>
      <c r="H7801" s="231"/>
    </row>
    <row r="7802" spans="1:8" ht="52.8">
      <c r="A7802" s="212">
        <v>14185</v>
      </c>
      <c r="B7802" s="213" t="s">
        <v>7928</v>
      </c>
      <c r="C7802" s="212" t="s">
        <v>7676</v>
      </c>
      <c r="D7802" s="214">
        <v>14516.3</v>
      </c>
      <c r="E7802" s="215"/>
      <c r="F7802" s="215"/>
      <c r="G7802" s="215"/>
      <c r="H7802" s="231"/>
    </row>
    <row r="7803" spans="1:8" ht="52.8">
      <c r="A7803" s="212">
        <v>11811</v>
      </c>
      <c r="B7803" s="213" t="s">
        <v>7929</v>
      </c>
      <c r="C7803" s="212" t="s">
        <v>7676</v>
      </c>
      <c r="D7803" s="214">
        <v>5550.48</v>
      </c>
      <c r="E7803" s="215"/>
      <c r="F7803" s="215"/>
      <c r="G7803" s="215"/>
      <c r="H7803" s="231"/>
    </row>
    <row r="7804" spans="1:8" ht="26.4">
      <c r="A7804" s="212">
        <v>44498</v>
      </c>
      <c r="B7804" s="213" t="s">
        <v>7930</v>
      </c>
      <c r="C7804" s="212" t="s">
        <v>7676</v>
      </c>
      <c r="D7804" s="214">
        <v>318204.48</v>
      </c>
      <c r="E7804" s="215"/>
      <c r="F7804" s="215"/>
      <c r="G7804" s="215"/>
      <c r="H7804" s="231"/>
    </row>
    <row r="7805" spans="1:8" ht="52.8">
      <c r="A7805" s="212">
        <v>34469</v>
      </c>
      <c r="B7805" s="213" t="s">
        <v>7931</v>
      </c>
      <c r="C7805" s="212" t="s">
        <v>7676</v>
      </c>
      <c r="D7805" s="214">
        <v>10372.16</v>
      </c>
      <c r="E7805" s="215"/>
      <c r="F7805" s="215"/>
      <c r="G7805" s="215"/>
      <c r="H7805" s="231"/>
    </row>
    <row r="7806" spans="1:8" ht="52.8">
      <c r="A7806" s="212">
        <v>34476</v>
      </c>
      <c r="B7806" s="213" t="s">
        <v>7932</v>
      </c>
      <c r="C7806" s="212" t="s">
        <v>7676</v>
      </c>
      <c r="D7806" s="214">
        <v>5409.52</v>
      </c>
      <c r="E7806" s="215"/>
      <c r="F7806" s="215"/>
      <c r="G7806" s="215"/>
      <c r="H7806" s="231"/>
    </row>
    <row r="7807" spans="1:8" ht="52.8">
      <c r="A7807" s="212">
        <v>34477</v>
      </c>
      <c r="B7807" s="213" t="s">
        <v>7933</v>
      </c>
      <c r="C7807" s="212" t="s">
        <v>7676</v>
      </c>
      <c r="D7807" s="214">
        <v>7179.48</v>
      </c>
      <c r="E7807" s="215"/>
      <c r="F7807" s="215"/>
      <c r="G7807" s="215"/>
      <c r="H7807" s="231"/>
    </row>
    <row r="7808" spans="1:8" ht="52.8">
      <c r="A7808" s="212">
        <v>34482</v>
      </c>
      <c r="B7808" s="213" t="s">
        <v>7934</v>
      </c>
      <c r="C7808" s="212" t="s">
        <v>7676</v>
      </c>
      <c r="D7808" s="214">
        <v>6705.24</v>
      </c>
      <c r="E7808" s="215"/>
      <c r="F7808" s="215"/>
      <c r="G7808" s="215"/>
      <c r="H7808" s="231"/>
    </row>
    <row r="7809" spans="1:8" ht="79.2">
      <c r="A7809" s="212">
        <v>34472</v>
      </c>
      <c r="B7809" s="213" t="s">
        <v>7935</v>
      </c>
      <c r="C7809" s="212" t="s">
        <v>7676</v>
      </c>
      <c r="D7809" s="214">
        <v>3191.19</v>
      </c>
      <c r="E7809" s="215"/>
      <c r="F7809" s="215"/>
      <c r="G7809" s="215"/>
      <c r="H7809" s="231"/>
    </row>
    <row r="7810" spans="1:8" ht="52.8">
      <c r="A7810" s="212">
        <v>42425</v>
      </c>
      <c r="B7810" s="213" t="s">
        <v>7936</v>
      </c>
      <c r="C7810" s="212" t="s">
        <v>7676</v>
      </c>
      <c r="D7810" s="214">
        <v>2453.9699999999998</v>
      </c>
      <c r="E7810" s="215"/>
      <c r="F7810" s="215"/>
      <c r="G7810" s="215"/>
      <c r="H7810" s="231"/>
    </row>
    <row r="7811" spans="1:8" ht="52.8">
      <c r="A7811" s="212">
        <v>42422</v>
      </c>
      <c r="B7811" s="213" t="s">
        <v>7937</v>
      </c>
      <c r="C7811" s="212" t="s">
        <v>7676</v>
      </c>
      <c r="D7811" s="214">
        <v>3643</v>
      </c>
      <c r="E7811" s="215"/>
      <c r="F7811" s="215"/>
      <c r="G7811" s="215"/>
      <c r="H7811" s="231"/>
    </row>
    <row r="7812" spans="1:8" ht="52.8">
      <c r="A7812" s="212">
        <v>43184</v>
      </c>
      <c r="B7812" s="213" t="s">
        <v>7938</v>
      </c>
      <c r="C7812" s="212" t="s">
        <v>7676</v>
      </c>
      <c r="D7812" s="214">
        <v>5034.97</v>
      </c>
      <c r="E7812" s="215"/>
      <c r="F7812" s="215"/>
      <c r="G7812" s="215"/>
      <c r="H7812" s="231"/>
    </row>
    <row r="7813" spans="1:8" ht="52.8">
      <c r="A7813" s="212">
        <v>42424</v>
      </c>
      <c r="B7813" s="213" t="s">
        <v>7939</v>
      </c>
      <c r="C7813" s="212" t="s">
        <v>7676</v>
      </c>
      <c r="D7813" s="214">
        <v>2191.61</v>
      </c>
      <c r="E7813" s="215"/>
      <c r="F7813" s="215"/>
      <c r="G7813" s="215"/>
      <c r="H7813" s="231"/>
    </row>
    <row r="7814" spans="1:8" ht="66">
      <c r="A7814" s="212">
        <v>42421</v>
      </c>
      <c r="B7814" s="213" t="s">
        <v>7940</v>
      </c>
      <c r="C7814" s="212" t="s">
        <v>7676</v>
      </c>
      <c r="D7814" s="214">
        <v>19954.349999999999</v>
      </c>
      <c r="E7814" s="215"/>
      <c r="F7814" s="215"/>
      <c r="G7814" s="215"/>
      <c r="H7814" s="231"/>
    </row>
    <row r="7815" spans="1:8" ht="52.8">
      <c r="A7815" s="212">
        <v>42416</v>
      </c>
      <c r="B7815" s="213" t="s">
        <v>7941</v>
      </c>
      <c r="C7815" s="212" t="s">
        <v>7676</v>
      </c>
      <c r="D7815" s="214">
        <v>9447.77</v>
      </c>
      <c r="E7815" s="215"/>
      <c r="F7815" s="215"/>
      <c r="G7815" s="215"/>
      <c r="H7815" s="231"/>
    </row>
    <row r="7816" spans="1:8" ht="52.8">
      <c r="A7816" s="212">
        <v>42417</v>
      </c>
      <c r="B7816" s="213" t="s">
        <v>7942</v>
      </c>
      <c r="C7816" s="212" t="s">
        <v>7676</v>
      </c>
      <c r="D7816" s="214">
        <v>10591.72</v>
      </c>
      <c r="E7816" s="215"/>
      <c r="F7816" s="215"/>
      <c r="G7816" s="215"/>
      <c r="H7816" s="231"/>
    </row>
    <row r="7817" spans="1:8" ht="52.8">
      <c r="A7817" s="212">
        <v>42419</v>
      </c>
      <c r="B7817" s="213" t="s">
        <v>7943</v>
      </c>
      <c r="C7817" s="212" t="s">
        <v>7676</v>
      </c>
      <c r="D7817" s="214">
        <v>11966.4</v>
      </c>
      <c r="E7817" s="215"/>
      <c r="F7817" s="215"/>
      <c r="G7817" s="215"/>
      <c r="H7817" s="231"/>
    </row>
    <row r="7818" spans="1:8" ht="52.8">
      <c r="A7818" s="212">
        <v>42420</v>
      </c>
      <c r="B7818" s="213" t="s">
        <v>7944</v>
      </c>
      <c r="C7818" s="212" t="s">
        <v>7676</v>
      </c>
      <c r="D7818" s="214">
        <v>16446.93</v>
      </c>
      <c r="E7818" s="215"/>
      <c r="F7818" s="215"/>
      <c r="G7818" s="215"/>
      <c r="H7818" s="231"/>
    </row>
    <row r="7819" spans="1:8" ht="52.8">
      <c r="A7819" s="212">
        <v>43195</v>
      </c>
      <c r="B7819" s="213" t="s">
        <v>7945</v>
      </c>
      <c r="C7819" s="212" t="s">
        <v>7676</v>
      </c>
      <c r="D7819" s="214">
        <v>5791.2</v>
      </c>
      <c r="E7819" s="215"/>
      <c r="F7819" s="215"/>
      <c r="G7819" s="215"/>
      <c r="H7819" s="231"/>
    </row>
    <row r="7820" spans="1:8" ht="52.8">
      <c r="A7820" s="212">
        <v>43196</v>
      </c>
      <c r="B7820" s="213" t="s">
        <v>7946</v>
      </c>
      <c r="C7820" s="212" t="s">
        <v>7676</v>
      </c>
      <c r="D7820" s="214">
        <v>7177.36</v>
      </c>
      <c r="E7820" s="215"/>
      <c r="F7820" s="215"/>
      <c r="G7820" s="215"/>
      <c r="H7820" s="231"/>
    </row>
    <row r="7821" spans="1:8" ht="52.8">
      <c r="A7821" s="212">
        <v>43198</v>
      </c>
      <c r="B7821" s="213" t="s">
        <v>7947</v>
      </c>
      <c r="C7821" s="212" t="s">
        <v>7676</v>
      </c>
      <c r="D7821" s="214">
        <v>10665.38</v>
      </c>
      <c r="E7821" s="215"/>
      <c r="F7821" s="215"/>
      <c r="G7821" s="215"/>
      <c r="H7821" s="231"/>
    </row>
    <row r="7822" spans="1:8" ht="52.8">
      <c r="A7822" s="212">
        <v>43199</v>
      </c>
      <c r="B7822" s="213" t="s">
        <v>7948</v>
      </c>
      <c r="C7822" s="212" t="s">
        <v>7676</v>
      </c>
      <c r="D7822" s="214">
        <v>11056.2</v>
      </c>
      <c r="E7822" s="215"/>
      <c r="F7822" s="215"/>
      <c r="G7822" s="215"/>
      <c r="H7822" s="231"/>
    </row>
    <row r="7823" spans="1:8" ht="52.8">
      <c r="A7823" s="212">
        <v>43200</v>
      </c>
      <c r="B7823" s="213" t="s">
        <v>7949</v>
      </c>
      <c r="C7823" s="212" t="s">
        <v>7676</v>
      </c>
      <c r="D7823" s="214">
        <v>12687.79</v>
      </c>
      <c r="E7823" s="215"/>
      <c r="F7823" s="215"/>
      <c r="G7823" s="215"/>
      <c r="H7823" s="231"/>
    </row>
    <row r="7824" spans="1:8" ht="52.8">
      <c r="A7824" s="212">
        <v>39556</v>
      </c>
      <c r="B7824" s="213" t="s">
        <v>7950</v>
      </c>
      <c r="C7824" s="212" t="s">
        <v>7676</v>
      </c>
      <c r="D7824" s="214">
        <v>6929.7</v>
      </c>
      <c r="E7824" s="215"/>
      <c r="F7824" s="215"/>
      <c r="G7824" s="215"/>
      <c r="H7824" s="231"/>
    </row>
    <row r="7825" spans="1:8" ht="52.8">
      <c r="A7825" s="212">
        <v>39557</v>
      </c>
      <c r="B7825" s="213" t="s">
        <v>7951</v>
      </c>
      <c r="C7825" s="212" t="s">
        <v>7676</v>
      </c>
      <c r="D7825" s="214">
        <v>7461.77</v>
      </c>
      <c r="E7825" s="215"/>
      <c r="F7825" s="215"/>
      <c r="G7825" s="215"/>
      <c r="H7825" s="231"/>
    </row>
    <row r="7826" spans="1:8" ht="52.8">
      <c r="A7826" s="212">
        <v>39559</v>
      </c>
      <c r="B7826" s="213" t="s">
        <v>7952</v>
      </c>
      <c r="C7826" s="212" t="s">
        <v>7676</v>
      </c>
      <c r="D7826" s="214">
        <v>11027.07</v>
      </c>
      <c r="E7826" s="215"/>
      <c r="F7826" s="215"/>
      <c r="G7826" s="215"/>
      <c r="H7826" s="231"/>
    </row>
    <row r="7827" spans="1:8" ht="52.8">
      <c r="A7827" s="212">
        <v>39560</v>
      </c>
      <c r="B7827" s="213" t="s">
        <v>7953</v>
      </c>
      <c r="C7827" s="212" t="s">
        <v>7676</v>
      </c>
      <c r="D7827" s="214">
        <v>12757.24</v>
      </c>
      <c r="E7827" s="215"/>
      <c r="F7827" s="215"/>
      <c r="G7827" s="215"/>
      <c r="H7827" s="231"/>
    </row>
    <row r="7828" spans="1:8" ht="52.8">
      <c r="A7828" s="212">
        <v>39561</v>
      </c>
      <c r="B7828" s="213" t="s">
        <v>7954</v>
      </c>
      <c r="C7828" s="212" t="s">
        <v>7676</v>
      </c>
      <c r="D7828" s="214">
        <v>13345.7</v>
      </c>
      <c r="E7828" s="215"/>
      <c r="F7828" s="215"/>
      <c r="G7828" s="215"/>
      <c r="H7828" s="231"/>
    </row>
    <row r="7829" spans="1:8" ht="52.8">
      <c r="A7829" s="212">
        <v>43190</v>
      </c>
      <c r="B7829" s="213" t="s">
        <v>7955</v>
      </c>
      <c r="C7829" s="212" t="s">
        <v>7676</v>
      </c>
      <c r="D7829" s="214">
        <v>1969.47</v>
      </c>
      <c r="E7829" s="215"/>
      <c r="F7829" s="215"/>
      <c r="G7829" s="215"/>
      <c r="H7829" s="231"/>
    </row>
    <row r="7830" spans="1:8" ht="52.8">
      <c r="A7830" s="212">
        <v>39555</v>
      </c>
      <c r="B7830" s="213" t="s">
        <v>7956</v>
      </c>
      <c r="C7830" s="212" t="s">
        <v>7676</v>
      </c>
      <c r="D7830" s="214">
        <v>2130.46</v>
      </c>
      <c r="E7830" s="215"/>
      <c r="F7830" s="215"/>
      <c r="G7830" s="215"/>
      <c r="H7830" s="231"/>
    </row>
    <row r="7831" spans="1:8" ht="52.8">
      <c r="A7831" s="212">
        <v>43191</v>
      </c>
      <c r="B7831" s="213" t="s">
        <v>7957</v>
      </c>
      <c r="C7831" s="212" t="s">
        <v>7676</v>
      </c>
      <c r="D7831" s="214">
        <v>2833.81</v>
      </c>
      <c r="E7831" s="215"/>
      <c r="F7831" s="215"/>
      <c r="G7831" s="215"/>
      <c r="H7831" s="231"/>
    </row>
    <row r="7832" spans="1:8" ht="52.8">
      <c r="A7832" s="212">
        <v>39548</v>
      </c>
      <c r="B7832" s="213" t="s">
        <v>7958</v>
      </c>
      <c r="C7832" s="212" t="s">
        <v>7676</v>
      </c>
      <c r="D7832" s="214">
        <v>3160.13</v>
      </c>
      <c r="E7832" s="215"/>
      <c r="F7832" s="215"/>
      <c r="G7832" s="215"/>
      <c r="H7832" s="231"/>
    </row>
    <row r="7833" spans="1:8" ht="52.8">
      <c r="A7833" s="212">
        <v>43192</v>
      </c>
      <c r="B7833" s="213" t="s">
        <v>7959</v>
      </c>
      <c r="C7833" s="212" t="s">
        <v>7676</v>
      </c>
      <c r="D7833" s="214">
        <v>3712.03</v>
      </c>
      <c r="E7833" s="215"/>
      <c r="F7833" s="215"/>
      <c r="G7833" s="215"/>
      <c r="H7833" s="231"/>
    </row>
    <row r="7834" spans="1:8" ht="52.8">
      <c r="A7834" s="212">
        <v>39554</v>
      </c>
      <c r="B7834" s="213" t="s">
        <v>7960</v>
      </c>
      <c r="C7834" s="212" t="s">
        <v>7676</v>
      </c>
      <c r="D7834" s="214">
        <v>4178.8</v>
      </c>
      <c r="E7834" s="215"/>
      <c r="F7834" s="215"/>
      <c r="G7834" s="215"/>
      <c r="H7834" s="231"/>
    </row>
    <row r="7835" spans="1:8" ht="52.8">
      <c r="A7835" s="212">
        <v>43194</v>
      </c>
      <c r="B7835" s="213" t="s">
        <v>7961</v>
      </c>
      <c r="C7835" s="212" t="s">
        <v>7676</v>
      </c>
      <c r="D7835" s="214">
        <v>1687.19</v>
      </c>
      <c r="E7835" s="215"/>
      <c r="F7835" s="215"/>
      <c r="G7835" s="215"/>
      <c r="H7835" s="231"/>
    </row>
    <row r="7836" spans="1:8" ht="52.8">
      <c r="A7836" s="212">
        <v>39551</v>
      </c>
      <c r="B7836" s="213" t="s">
        <v>7962</v>
      </c>
      <c r="C7836" s="212" t="s">
        <v>7676</v>
      </c>
      <c r="D7836" s="214">
        <v>1857.77</v>
      </c>
      <c r="E7836" s="215"/>
      <c r="F7836" s="215"/>
      <c r="G7836" s="215"/>
      <c r="H7836" s="231"/>
    </row>
    <row r="7837" spans="1:8" ht="52.8">
      <c r="A7837" s="212">
        <v>43185</v>
      </c>
      <c r="B7837" s="213" t="s">
        <v>7963</v>
      </c>
      <c r="C7837" s="212" t="s">
        <v>7676</v>
      </c>
      <c r="D7837" s="214">
        <v>5279.46</v>
      </c>
      <c r="E7837" s="215"/>
      <c r="F7837" s="215"/>
      <c r="G7837" s="215"/>
      <c r="H7837" s="231"/>
    </row>
    <row r="7838" spans="1:8" ht="52.8">
      <c r="A7838" s="212">
        <v>43186</v>
      </c>
      <c r="B7838" s="213" t="s">
        <v>7964</v>
      </c>
      <c r="C7838" s="212" t="s">
        <v>7676</v>
      </c>
      <c r="D7838" s="214">
        <v>5568.77</v>
      </c>
      <c r="E7838" s="215"/>
      <c r="F7838" s="215"/>
      <c r="G7838" s="215"/>
      <c r="H7838" s="231"/>
    </row>
    <row r="7839" spans="1:8" ht="52.8">
      <c r="A7839" s="212">
        <v>43187</v>
      </c>
      <c r="B7839" s="213" t="s">
        <v>7965</v>
      </c>
      <c r="C7839" s="212" t="s">
        <v>7676</v>
      </c>
      <c r="D7839" s="214">
        <v>7389.81</v>
      </c>
      <c r="E7839" s="215"/>
      <c r="F7839" s="215"/>
      <c r="G7839" s="215"/>
      <c r="H7839" s="231"/>
    </row>
    <row r="7840" spans="1:8" ht="52.8">
      <c r="A7840" s="212">
        <v>43188</v>
      </c>
      <c r="B7840" s="213" t="s">
        <v>7966</v>
      </c>
      <c r="C7840" s="212" t="s">
        <v>7676</v>
      </c>
      <c r="D7840" s="214">
        <v>8953.73</v>
      </c>
      <c r="E7840" s="215"/>
      <c r="F7840" s="215"/>
      <c r="G7840" s="215"/>
      <c r="H7840" s="231"/>
    </row>
    <row r="7841" spans="1:8" ht="52.8">
      <c r="A7841" s="212">
        <v>43189</v>
      </c>
      <c r="B7841" s="213" t="s">
        <v>7967</v>
      </c>
      <c r="C7841" s="212" t="s">
        <v>7676</v>
      </c>
      <c r="D7841" s="214">
        <v>10071.459999999999</v>
      </c>
      <c r="E7841" s="215"/>
      <c r="F7841" s="215"/>
      <c r="G7841" s="215"/>
      <c r="H7841" s="231"/>
    </row>
    <row r="7842" spans="1:8" ht="13.8">
      <c r="A7842" s="212">
        <v>39580</v>
      </c>
      <c r="B7842" s="213" t="s">
        <v>7968</v>
      </c>
      <c r="C7842" s="212" t="s">
        <v>7676</v>
      </c>
      <c r="D7842" s="214">
        <v>79367.199999999997</v>
      </c>
      <c r="E7842" s="215"/>
      <c r="F7842" s="215"/>
      <c r="G7842" s="215"/>
      <c r="H7842" s="231"/>
    </row>
    <row r="7843" spans="1:8" ht="13.8">
      <c r="A7843" s="212">
        <v>39577</v>
      </c>
      <c r="B7843" s="213" t="s">
        <v>7969</v>
      </c>
      <c r="C7843" s="212" t="s">
        <v>7676</v>
      </c>
      <c r="D7843" s="214">
        <v>24841.759999999998</v>
      </c>
      <c r="E7843" s="215"/>
      <c r="F7843" s="215"/>
      <c r="G7843" s="215"/>
      <c r="H7843" s="231"/>
    </row>
    <row r="7844" spans="1:8" ht="13.8">
      <c r="A7844" s="212">
        <v>39578</v>
      </c>
      <c r="B7844" s="213" t="s">
        <v>7970</v>
      </c>
      <c r="C7844" s="212" t="s">
        <v>7676</v>
      </c>
      <c r="D7844" s="214">
        <v>32058.79</v>
      </c>
      <c r="E7844" s="215"/>
      <c r="F7844" s="215"/>
      <c r="G7844" s="215"/>
      <c r="H7844" s="231"/>
    </row>
    <row r="7845" spans="1:8" ht="13.8">
      <c r="A7845" s="212">
        <v>39579</v>
      </c>
      <c r="B7845" s="213" t="s">
        <v>7971</v>
      </c>
      <c r="C7845" s="212" t="s">
        <v>7676</v>
      </c>
      <c r="D7845" s="214">
        <v>46643.02</v>
      </c>
      <c r="E7845" s="215"/>
      <c r="F7845" s="215"/>
      <c r="G7845" s="215"/>
      <c r="H7845" s="231"/>
    </row>
    <row r="7846" spans="1:8" ht="52.8">
      <c r="A7846" s="212">
        <v>39826</v>
      </c>
      <c r="B7846" s="213" t="s">
        <v>7972</v>
      </c>
      <c r="C7846" s="212" t="s">
        <v>7676</v>
      </c>
      <c r="D7846" s="214">
        <v>5728.61</v>
      </c>
      <c r="E7846" s="215"/>
      <c r="F7846" s="215"/>
      <c r="G7846" s="215"/>
      <c r="H7846" s="231"/>
    </row>
    <row r="7847" spans="1:8" ht="26.4">
      <c r="A7847" s="212">
        <v>10700</v>
      </c>
      <c r="B7847" s="213" t="s">
        <v>7973</v>
      </c>
      <c r="C7847" s="212" t="s">
        <v>7676</v>
      </c>
      <c r="D7847" s="214">
        <v>24370.16</v>
      </c>
      <c r="E7847" s="215"/>
      <c r="F7847" s="215"/>
      <c r="G7847" s="215"/>
      <c r="H7847" s="231"/>
    </row>
    <row r="7848" spans="1:8" ht="26.4">
      <c r="A7848" s="212">
        <v>346</v>
      </c>
      <c r="B7848" s="213" t="s">
        <v>7974</v>
      </c>
      <c r="C7848" s="212" t="s">
        <v>5723</v>
      </c>
      <c r="D7848" s="214">
        <v>29.55</v>
      </c>
      <c r="E7848" s="215"/>
      <c r="F7848" s="215"/>
      <c r="G7848" s="215"/>
      <c r="H7848" s="231"/>
    </row>
    <row r="7849" spans="1:8" ht="26.4">
      <c r="A7849" s="212">
        <v>3312</v>
      </c>
      <c r="B7849" s="213" t="s">
        <v>7975</v>
      </c>
      <c r="C7849" s="212" t="s">
        <v>5723</v>
      </c>
      <c r="D7849" s="214">
        <v>26.17</v>
      </c>
      <c r="E7849" s="215"/>
      <c r="F7849" s="215"/>
      <c r="G7849" s="215"/>
      <c r="H7849" s="231"/>
    </row>
    <row r="7850" spans="1:8" ht="26.4">
      <c r="A7850" s="212">
        <v>339</v>
      </c>
      <c r="B7850" s="213" t="s">
        <v>7976</v>
      </c>
      <c r="C7850" s="212" t="s">
        <v>5722</v>
      </c>
      <c r="D7850" s="214">
        <v>1.52</v>
      </c>
      <c r="E7850" s="215"/>
      <c r="F7850" s="215"/>
      <c r="G7850" s="215"/>
      <c r="H7850" s="231"/>
    </row>
    <row r="7851" spans="1:8" ht="26.4">
      <c r="A7851" s="212">
        <v>340</v>
      </c>
      <c r="B7851" s="213" t="s">
        <v>7977</v>
      </c>
      <c r="C7851" s="212" t="s">
        <v>5722</v>
      </c>
      <c r="D7851" s="214">
        <v>1.37</v>
      </c>
      <c r="E7851" s="215"/>
      <c r="F7851" s="215"/>
      <c r="G7851" s="215"/>
      <c r="H7851" s="231"/>
    </row>
    <row r="7852" spans="1:8" ht="26.4">
      <c r="A7852" s="212">
        <v>43130</v>
      </c>
      <c r="B7852" s="213" t="s">
        <v>7978</v>
      </c>
      <c r="C7852" s="212" t="s">
        <v>5723</v>
      </c>
      <c r="D7852" s="214">
        <v>24.95</v>
      </c>
      <c r="E7852" s="215"/>
      <c r="F7852" s="215"/>
      <c r="G7852" s="215"/>
      <c r="H7852" s="231"/>
    </row>
    <row r="7853" spans="1:8" ht="26.4">
      <c r="A7853" s="212">
        <v>344</v>
      </c>
      <c r="B7853" s="213" t="s">
        <v>7979</v>
      </c>
      <c r="C7853" s="212" t="s">
        <v>5723</v>
      </c>
      <c r="D7853" s="214">
        <v>32.799999999999997</v>
      </c>
      <c r="E7853" s="215"/>
      <c r="F7853" s="215"/>
      <c r="G7853" s="215"/>
      <c r="H7853" s="231"/>
    </row>
    <row r="7854" spans="1:8" ht="26.4">
      <c r="A7854" s="212">
        <v>345</v>
      </c>
      <c r="B7854" s="213" t="s">
        <v>7980</v>
      </c>
      <c r="C7854" s="212" t="s">
        <v>5723</v>
      </c>
      <c r="D7854" s="214">
        <v>35.590000000000003</v>
      </c>
      <c r="E7854" s="215"/>
      <c r="F7854" s="215"/>
      <c r="G7854" s="215"/>
      <c r="H7854" s="231"/>
    </row>
    <row r="7855" spans="1:8" ht="39.6">
      <c r="A7855" s="212">
        <v>43131</v>
      </c>
      <c r="B7855" s="213" t="s">
        <v>7981</v>
      </c>
      <c r="C7855" s="212" t="s">
        <v>5723</v>
      </c>
      <c r="D7855" s="214">
        <v>28.98</v>
      </c>
      <c r="E7855" s="215"/>
      <c r="F7855" s="215"/>
      <c r="G7855" s="215"/>
      <c r="H7855" s="231"/>
    </row>
    <row r="7856" spans="1:8" ht="26.4">
      <c r="A7856" s="212">
        <v>3313</v>
      </c>
      <c r="B7856" s="213" t="s">
        <v>7982</v>
      </c>
      <c r="C7856" s="212" t="s">
        <v>5723</v>
      </c>
      <c r="D7856" s="214">
        <v>33.68</v>
      </c>
      <c r="E7856" s="215"/>
      <c r="F7856" s="215"/>
      <c r="G7856" s="215"/>
      <c r="H7856" s="231"/>
    </row>
    <row r="7857" spans="1:8" ht="26.4">
      <c r="A7857" s="212">
        <v>43132</v>
      </c>
      <c r="B7857" s="213" t="s">
        <v>7983</v>
      </c>
      <c r="C7857" s="212" t="s">
        <v>5723</v>
      </c>
      <c r="D7857" s="214">
        <v>24.95</v>
      </c>
      <c r="E7857" s="215"/>
      <c r="F7857" s="215"/>
      <c r="G7857" s="215"/>
      <c r="H7857" s="231"/>
    </row>
    <row r="7858" spans="1:8" ht="26.4">
      <c r="A7858" s="212">
        <v>366</v>
      </c>
      <c r="B7858" s="213" t="s">
        <v>7984</v>
      </c>
      <c r="C7858" s="212" t="s">
        <v>5725</v>
      </c>
      <c r="D7858" s="214">
        <v>137.5</v>
      </c>
      <c r="E7858" s="215"/>
      <c r="F7858" s="215"/>
      <c r="G7858" s="215"/>
      <c r="H7858" s="231"/>
    </row>
    <row r="7859" spans="1:8" ht="26.4">
      <c r="A7859" s="212">
        <v>367</v>
      </c>
      <c r="B7859" s="213" t="s">
        <v>7985</v>
      </c>
      <c r="C7859" s="212" t="s">
        <v>5725</v>
      </c>
      <c r="D7859" s="214">
        <v>139.29</v>
      </c>
      <c r="E7859" s="215"/>
      <c r="F7859" s="215"/>
      <c r="G7859" s="215"/>
      <c r="H7859" s="231"/>
    </row>
    <row r="7860" spans="1:8" ht="26.4">
      <c r="A7860" s="212">
        <v>370</v>
      </c>
      <c r="B7860" s="213" t="s">
        <v>7986</v>
      </c>
      <c r="C7860" s="212" t="s">
        <v>5725</v>
      </c>
      <c r="D7860" s="214">
        <v>137.5</v>
      </c>
      <c r="E7860" s="215"/>
      <c r="F7860" s="215"/>
      <c r="G7860" s="215"/>
      <c r="H7860" s="231"/>
    </row>
    <row r="7861" spans="1:8" ht="39.6">
      <c r="A7861" s="212">
        <v>368</v>
      </c>
      <c r="B7861" s="213" t="s">
        <v>7987</v>
      </c>
      <c r="C7861" s="212" t="s">
        <v>5725</v>
      </c>
      <c r="D7861" s="214">
        <v>68.75</v>
      </c>
      <c r="E7861" s="215"/>
      <c r="F7861" s="215"/>
      <c r="G7861" s="215"/>
      <c r="H7861" s="231"/>
    </row>
    <row r="7862" spans="1:8" ht="39.6">
      <c r="A7862" s="212">
        <v>11075</v>
      </c>
      <c r="B7862" s="213" t="s">
        <v>7988</v>
      </c>
      <c r="C7862" s="212" t="s">
        <v>5725</v>
      </c>
      <c r="D7862" s="214">
        <v>1578.07</v>
      </c>
      <c r="E7862" s="215"/>
      <c r="F7862" s="215"/>
      <c r="G7862" s="215"/>
      <c r="H7862" s="231"/>
    </row>
    <row r="7863" spans="1:8" ht="13.8">
      <c r="A7863" s="212">
        <v>1381</v>
      </c>
      <c r="B7863" s="213" t="s">
        <v>7989</v>
      </c>
      <c r="C7863" s="212" t="s">
        <v>5723</v>
      </c>
      <c r="D7863" s="214">
        <v>1.1499999999999999</v>
      </c>
      <c r="E7863" s="215"/>
      <c r="F7863" s="215"/>
      <c r="G7863" s="215"/>
      <c r="H7863" s="231"/>
    </row>
    <row r="7864" spans="1:8" ht="13.8">
      <c r="A7864" s="212">
        <v>34353</v>
      </c>
      <c r="B7864" s="213" t="s">
        <v>7990</v>
      </c>
      <c r="C7864" s="212" t="s">
        <v>5723</v>
      </c>
      <c r="D7864" s="214">
        <v>2.14</v>
      </c>
      <c r="E7864" s="215"/>
      <c r="F7864" s="215"/>
      <c r="G7864" s="215"/>
      <c r="H7864" s="231"/>
    </row>
    <row r="7865" spans="1:8" ht="13.8">
      <c r="A7865" s="212">
        <v>37595</v>
      </c>
      <c r="B7865" s="213" t="s">
        <v>7991</v>
      </c>
      <c r="C7865" s="212" t="s">
        <v>5723</v>
      </c>
      <c r="D7865" s="214">
        <v>3.53</v>
      </c>
      <c r="E7865" s="215"/>
      <c r="F7865" s="215"/>
      <c r="G7865" s="215"/>
      <c r="H7865" s="231"/>
    </row>
    <row r="7866" spans="1:8" ht="13.8">
      <c r="A7866" s="212">
        <v>37596</v>
      </c>
      <c r="B7866" s="213" t="s">
        <v>7992</v>
      </c>
      <c r="C7866" s="212" t="s">
        <v>5723</v>
      </c>
      <c r="D7866" s="214">
        <v>4.05</v>
      </c>
      <c r="E7866" s="215"/>
      <c r="F7866" s="215"/>
      <c r="G7866" s="215"/>
      <c r="H7866" s="231"/>
    </row>
    <row r="7867" spans="1:8" ht="39.6">
      <c r="A7867" s="212">
        <v>371</v>
      </c>
      <c r="B7867" s="213" t="s">
        <v>7993</v>
      </c>
      <c r="C7867" s="212" t="s">
        <v>5723</v>
      </c>
      <c r="D7867" s="214">
        <v>1.25</v>
      </c>
      <c r="E7867" s="215"/>
      <c r="F7867" s="215"/>
      <c r="G7867" s="215"/>
      <c r="H7867" s="231"/>
    </row>
    <row r="7868" spans="1:8" ht="26.4">
      <c r="A7868" s="212">
        <v>37553</v>
      </c>
      <c r="B7868" s="213" t="s">
        <v>7994</v>
      </c>
      <c r="C7868" s="212" t="s">
        <v>5723</v>
      </c>
      <c r="D7868" s="214">
        <v>2.35</v>
      </c>
      <c r="E7868" s="215"/>
      <c r="F7868" s="215"/>
      <c r="G7868" s="215"/>
      <c r="H7868" s="231"/>
    </row>
    <row r="7869" spans="1:8" ht="26.4">
      <c r="A7869" s="212">
        <v>37552</v>
      </c>
      <c r="B7869" s="213" t="s">
        <v>7995</v>
      </c>
      <c r="C7869" s="212" t="s">
        <v>5723</v>
      </c>
      <c r="D7869" s="214">
        <v>3.78</v>
      </c>
      <c r="E7869" s="215"/>
      <c r="F7869" s="215"/>
      <c r="G7869" s="215"/>
      <c r="H7869" s="231"/>
    </row>
    <row r="7870" spans="1:8" ht="26.4">
      <c r="A7870" s="212">
        <v>36880</v>
      </c>
      <c r="B7870" s="213" t="s">
        <v>7996</v>
      </c>
      <c r="C7870" s="212" t="s">
        <v>5723</v>
      </c>
      <c r="D7870" s="214">
        <v>3.84</v>
      </c>
      <c r="E7870" s="215"/>
      <c r="F7870" s="215"/>
      <c r="G7870" s="215"/>
      <c r="H7870" s="231"/>
    </row>
    <row r="7871" spans="1:8" ht="13.8">
      <c r="A7871" s="212">
        <v>34355</v>
      </c>
      <c r="B7871" s="213" t="s">
        <v>7997</v>
      </c>
      <c r="C7871" s="212" t="s">
        <v>5723</v>
      </c>
      <c r="D7871" s="214">
        <v>3.3</v>
      </c>
      <c r="E7871" s="215"/>
      <c r="F7871" s="215"/>
      <c r="G7871" s="215"/>
      <c r="H7871" s="231"/>
    </row>
    <row r="7872" spans="1:8" ht="26.4">
      <c r="A7872" s="212">
        <v>130</v>
      </c>
      <c r="B7872" s="213" t="s">
        <v>7998</v>
      </c>
      <c r="C7872" s="212" t="s">
        <v>5723</v>
      </c>
      <c r="D7872" s="214">
        <v>4.1399999999999997</v>
      </c>
      <c r="E7872" s="215"/>
      <c r="F7872" s="215"/>
      <c r="G7872" s="215"/>
      <c r="H7872" s="231"/>
    </row>
    <row r="7873" spans="1:8" ht="39.6">
      <c r="A7873" s="212">
        <v>135</v>
      </c>
      <c r="B7873" s="213" t="s">
        <v>7999</v>
      </c>
      <c r="C7873" s="212" t="s">
        <v>5723</v>
      </c>
      <c r="D7873" s="214">
        <v>3.33</v>
      </c>
      <c r="E7873" s="215"/>
      <c r="F7873" s="215"/>
      <c r="G7873" s="215"/>
      <c r="H7873" s="231"/>
    </row>
    <row r="7874" spans="1:8" ht="13.8">
      <c r="A7874" s="212">
        <v>36886</v>
      </c>
      <c r="B7874" s="213" t="s">
        <v>8000</v>
      </c>
      <c r="C7874" s="212" t="s">
        <v>5723</v>
      </c>
      <c r="D7874" s="214">
        <v>1.19</v>
      </c>
      <c r="E7874" s="215"/>
      <c r="F7874" s="215"/>
      <c r="G7874" s="215"/>
      <c r="H7874" s="231"/>
    </row>
    <row r="7875" spans="1:8" ht="52.8">
      <c r="A7875" s="212">
        <v>38546</v>
      </c>
      <c r="B7875" s="213" t="s">
        <v>8001</v>
      </c>
      <c r="C7875" s="212" t="s">
        <v>5725</v>
      </c>
      <c r="D7875" s="214">
        <v>707.61</v>
      </c>
      <c r="E7875" s="215"/>
      <c r="F7875" s="215"/>
      <c r="G7875" s="215"/>
      <c r="H7875" s="231"/>
    </row>
    <row r="7876" spans="1:8" ht="13.8">
      <c r="A7876" s="212">
        <v>34549</v>
      </c>
      <c r="B7876" s="213" t="s">
        <v>8002</v>
      </c>
      <c r="C7876" s="212" t="s">
        <v>5725</v>
      </c>
      <c r="D7876" s="214">
        <v>730.33</v>
      </c>
      <c r="E7876" s="215"/>
      <c r="F7876" s="215"/>
      <c r="G7876" s="215"/>
      <c r="H7876" s="231"/>
    </row>
    <row r="7877" spans="1:8" ht="26.4">
      <c r="A7877" s="212">
        <v>6081</v>
      </c>
      <c r="B7877" s="213" t="s">
        <v>8003</v>
      </c>
      <c r="C7877" s="212" t="s">
        <v>5725</v>
      </c>
      <c r="D7877" s="214">
        <v>51.12</v>
      </c>
      <c r="E7877" s="215"/>
      <c r="F7877" s="215"/>
      <c r="G7877" s="215"/>
      <c r="H7877" s="231"/>
    </row>
    <row r="7878" spans="1:8" ht="26.4">
      <c r="A7878" s="212">
        <v>6077</v>
      </c>
      <c r="B7878" s="213" t="s">
        <v>8004</v>
      </c>
      <c r="C7878" s="212" t="s">
        <v>5725</v>
      </c>
      <c r="D7878" s="214">
        <v>36.51</v>
      </c>
      <c r="E7878" s="215"/>
      <c r="F7878" s="215"/>
      <c r="G7878" s="215"/>
      <c r="H7878" s="231"/>
    </row>
    <row r="7879" spans="1:8" ht="26.4">
      <c r="A7879" s="212">
        <v>6079</v>
      </c>
      <c r="B7879" s="213" t="s">
        <v>8005</v>
      </c>
      <c r="C7879" s="212" t="s">
        <v>5725</v>
      </c>
      <c r="D7879" s="214">
        <v>36.51</v>
      </c>
      <c r="E7879" s="215"/>
      <c r="F7879" s="215"/>
      <c r="G7879" s="215"/>
      <c r="H7879" s="231"/>
    </row>
    <row r="7880" spans="1:8" ht="39.6">
      <c r="A7880" s="212">
        <v>1091</v>
      </c>
      <c r="B7880" s="213" t="s">
        <v>8006</v>
      </c>
      <c r="C7880" s="212" t="s">
        <v>7676</v>
      </c>
      <c r="D7880" s="214">
        <v>51.39</v>
      </c>
      <c r="E7880" s="215"/>
      <c r="F7880" s="215"/>
      <c r="G7880" s="215"/>
      <c r="H7880" s="231"/>
    </row>
    <row r="7881" spans="1:8" ht="39.6">
      <c r="A7881" s="212">
        <v>1094</v>
      </c>
      <c r="B7881" s="213" t="s">
        <v>8007</v>
      </c>
      <c r="C7881" s="212" t="s">
        <v>7676</v>
      </c>
      <c r="D7881" s="214">
        <v>35.950000000000003</v>
      </c>
      <c r="E7881" s="215"/>
      <c r="F7881" s="215"/>
      <c r="G7881" s="215"/>
      <c r="H7881" s="231"/>
    </row>
    <row r="7882" spans="1:8" ht="39.6">
      <c r="A7882" s="212">
        <v>1095</v>
      </c>
      <c r="B7882" s="213" t="s">
        <v>8008</v>
      </c>
      <c r="C7882" s="212" t="s">
        <v>7676</v>
      </c>
      <c r="D7882" s="214">
        <v>76.39</v>
      </c>
      <c r="E7882" s="215"/>
      <c r="F7882" s="215"/>
      <c r="G7882" s="215"/>
      <c r="H7882" s="231"/>
    </row>
    <row r="7883" spans="1:8" ht="39.6">
      <c r="A7883" s="212">
        <v>1092</v>
      </c>
      <c r="B7883" s="213" t="s">
        <v>8009</v>
      </c>
      <c r="C7883" s="212" t="s">
        <v>7676</v>
      </c>
      <c r="D7883" s="214">
        <v>59.11</v>
      </c>
      <c r="E7883" s="215"/>
      <c r="F7883" s="215"/>
      <c r="G7883" s="215"/>
      <c r="H7883" s="231"/>
    </row>
    <row r="7884" spans="1:8" ht="39.6">
      <c r="A7884" s="212">
        <v>1093</v>
      </c>
      <c r="B7884" s="213" t="s">
        <v>8010</v>
      </c>
      <c r="C7884" s="212" t="s">
        <v>7676</v>
      </c>
      <c r="D7884" s="214">
        <v>138.04</v>
      </c>
      <c r="E7884" s="215"/>
      <c r="F7884" s="215"/>
      <c r="G7884" s="215"/>
      <c r="H7884" s="231"/>
    </row>
    <row r="7885" spans="1:8" ht="39.6">
      <c r="A7885" s="212">
        <v>1090</v>
      </c>
      <c r="B7885" s="213" t="s">
        <v>8011</v>
      </c>
      <c r="C7885" s="212" t="s">
        <v>7676</v>
      </c>
      <c r="D7885" s="214">
        <v>98.83</v>
      </c>
      <c r="E7885" s="215"/>
      <c r="F7885" s="215"/>
      <c r="G7885" s="215"/>
      <c r="H7885" s="231"/>
    </row>
    <row r="7886" spans="1:8" ht="39.6">
      <c r="A7886" s="212">
        <v>1096</v>
      </c>
      <c r="B7886" s="213" t="s">
        <v>8012</v>
      </c>
      <c r="C7886" s="212" t="s">
        <v>7676</v>
      </c>
      <c r="D7886" s="214">
        <v>177.87</v>
      </c>
      <c r="E7886" s="215"/>
      <c r="F7886" s="215"/>
      <c r="G7886" s="215"/>
      <c r="H7886" s="231"/>
    </row>
    <row r="7887" spans="1:8" ht="39.6">
      <c r="A7887" s="212">
        <v>1097</v>
      </c>
      <c r="B7887" s="213" t="s">
        <v>8013</v>
      </c>
      <c r="C7887" s="212" t="s">
        <v>7676</v>
      </c>
      <c r="D7887" s="214">
        <v>150.99</v>
      </c>
      <c r="E7887" s="215"/>
      <c r="F7887" s="215"/>
      <c r="G7887" s="215"/>
      <c r="H7887" s="231"/>
    </row>
    <row r="7888" spans="1:8" ht="13.8">
      <c r="A7888" s="212">
        <v>378</v>
      </c>
      <c r="B7888" s="213" t="s">
        <v>8014</v>
      </c>
      <c r="C7888" s="212" t="s">
        <v>5726</v>
      </c>
      <c r="D7888" s="214">
        <v>18.739999999999998</v>
      </c>
      <c r="E7888" s="215"/>
      <c r="F7888" s="215"/>
      <c r="G7888" s="215"/>
      <c r="H7888" s="231"/>
    </row>
    <row r="7889" spans="1:8" ht="13.8">
      <c r="A7889" s="212">
        <v>40911</v>
      </c>
      <c r="B7889" s="213" t="s">
        <v>8015</v>
      </c>
      <c r="C7889" s="212" t="s">
        <v>5727</v>
      </c>
      <c r="D7889" s="214">
        <v>3307.49</v>
      </c>
      <c r="E7889" s="215"/>
      <c r="F7889" s="215"/>
      <c r="G7889" s="215"/>
      <c r="H7889" s="231"/>
    </row>
    <row r="7890" spans="1:8" ht="13.8">
      <c r="A7890" s="212">
        <v>33939</v>
      </c>
      <c r="B7890" s="213" t="s">
        <v>8016</v>
      </c>
      <c r="C7890" s="212" t="s">
        <v>5726</v>
      </c>
      <c r="D7890" s="214">
        <v>103.89</v>
      </c>
      <c r="E7890" s="215"/>
      <c r="F7890" s="215"/>
      <c r="G7890" s="215"/>
      <c r="H7890" s="231"/>
    </row>
    <row r="7891" spans="1:8" ht="13.8">
      <c r="A7891" s="212">
        <v>40815</v>
      </c>
      <c r="B7891" s="213" t="s">
        <v>8017</v>
      </c>
      <c r="C7891" s="212" t="s">
        <v>5727</v>
      </c>
      <c r="D7891" s="214">
        <v>18334.919999999998</v>
      </c>
      <c r="E7891" s="215"/>
      <c r="F7891" s="215"/>
      <c r="G7891" s="215"/>
      <c r="H7891" s="231"/>
    </row>
    <row r="7892" spans="1:8" ht="13.8">
      <c r="A7892" s="212">
        <v>33952</v>
      </c>
      <c r="B7892" s="213" t="s">
        <v>8018</v>
      </c>
      <c r="C7892" s="212" t="s">
        <v>5726</v>
      </c>
      <c r="D7892" s="214">
        <v>110.07</v>
      </c>
      <c r="E7892" s="215"/>
      <c r="F7892" s="215"/>
      <c r="G7892" s="215"/>
      <c r="H7892" s="231"/>
    </row>
    <row r="7893" spans="1:8" ht="13.8">
      <c r="A7893" s="212">
        <v>40816</v>
      </c>
      <c r="B7893" s="213" t="s">
        <v>8019</v>
      </c>
      <c r="C7893" s="212" t="s">
        <v>5727</v>
      </c>
      <c r="D7893" s="214">
        <v>19424.080000000002</v>
      </c>
      <c r="E7893" s="215"/>
      <c r="F7893" s="215"/>
      <c r="G7893" s="215"/>
      <c r="H7893" s="231"/>
    </row>
    <row r="7894" spans="1:8" ht="13.8">
      <c r="A7894" s="212">
        <v>33953</v>
      </c>
      <c r="B7894" s="213" t="s">
        <v>8020</v>
      </c>
      <c r="C7894" s="212" t="s">
        <v>5726</v>
      </c>
      <c r="D7894" s="214">
        <v>115.35</v>
      </c>
      <c r="E7894" s="215"/>
      <c r="F7894" s="215"/>
      <c r="G7894" s="215"/>
      <c r="H7894" s="231"/>
    </row>
    <row r="7895" spans="1:8" ht="13.8">
      <c r="A7895" s="212">
        <v>40817</v>
      </c>
      <c r="B7895" s="213" t="s">
        <v>8021</v>
      </c>
      <c r="C7895" s="212" t="s">
        <v>5727</v>
      </c>
      <c r="D7895" s="214">
        <v>20357.060000000001</v>
      </c>
      <c r="E7895" s="215"/>
      <c r="F7895" s="215"/>
      <c r="G7895" s="215"/>
      <c r="H7895" s="231"/>
    </row>
    <row r="7896" spans="1:8" ht="39.6">
      <c r="A7896" s="212">
        <v>13348</v>
      </c>
      <c r="B7896" s="213" t="s">
        <v>8022</v>
      </c>
      <c r="C7896" s="212" t="s">
        <v>7676</v>
      </c>
      <c r="D7896" s="214">
        <v>1.79</v>
      </c>
      <c r="E7896" s="215"/>
      <c r="F7896" s="215"/>
      <c r="G7896" s="215"/>
      <c r="H7896" s="231"/>
    </row>
    <row r="7897" spans="1:8" ht="26.4">
      <c r="A7897" s="212">
        <v>39211</v>
      </c>
      <c r="B7897" s="213" t="s">
        <v>8023</v>
      </c>
      <c r="C7897" s="212" t="s">
        <v>7676</v>
      </c>
      <c r="D7897" s="214">
        <v>1.6</v>
      </c>
      <c r="E7897" s="215"/>
      <c r="F7897" s="215"/>
      <c r="G7897" s="215"/>
      <c r="H7897" s="231"/>
    </row>
    <row r="7898" spans="1:8" ht="26.4">
      <c r="A7898" s="212">
        <v>39212</v>
      </c>
      <c r="B7898" s="213" t="s">
        <v>8024</v>
      </c>
      <c r="C7898" s="212" t="s">
        <v>7676</v>
      </c>
      <c r="D7898" s="214">
        <v>1.78</v>
      </c>
      <c r="E7898" s="215"/>
      <c r="F7898" s="215"/>
      <c r="G7898" s="215"/>
      <c r="H7898" s="231"/>
    </row>
    <row r="7899" spans="1:8" ht="26.4">
      <c r="A7899" s="212">
        <v>39208</v>
      </c>
      <c r="B7899" s="213" t="s">
        <v>8025</v>
      </c>
      <c r="C7899" s="212" t="s">
        <v>7676</v>
      </c>
      <c r="D7899" s="214">
        <v>0.49</v>
      </c>
      <c r="E7899" s="215"/>
      <c r="F7899" s="215"/>
      <c r="G7899" s="215"/>
      <c r="H7899" s="231"/>
    </row>
    <row r="7900" spans="1:8" ht="26.4">
      <c r="A7900" s="212">
        <v>39210</v>
      </c>
      <c r="B7900" s="213" t="s">
        <v>8026</v>
      </c>
      <c r="C7900" s="212" t="s">
        <v>7676</v>
      </c>
      <c r="D7900" s="214">
        <v>0.89</v>
      </c>
      <c r="E7900" s="215"/>
      <c r="F7900" s="215"/>
      <c r="G7900" s="215"/>
      <c r="H7900" s="231"/>
    </row>
    <row r="7901" spans="1:8" ht="26.4">
      <c r="A7901" s="212">
        <v>39214</v>
      </c>
      <c r="B7901" s="213" t="s">
        <v>8027</v>
      </c>
      <c r="C7901" s="212" t="s">
        <v>7676</v>
      </c>
      <c r="D7901" s="214">
        <v>3.3</v>
      </c>
      <c r="E7901" s="215"/>
      <c r="F7901" s="215"/>
      <c r="G7901" s="215"/>
      <c r="H7901" s="231"/>
    </row>
    <row r="7902" spans="1:8" ht="26.4">
      <c r="A7902" s="212">
        <v>39213</v>
      </c>
      <c r="B7902" s="213" t="s">
        <v>8028</v>
      </c>
      <c r="C7902" s="212" t="s">
        <v>7676</v>
      </c>
      <c r="D7902" s="214">
        <v>2.33</v>
      </c>
      <c r="E7902" s="215"/>
      <c r="F7902" s="215"/>
      <c r="G7902" s="215"/>
      <c r="H7902" s="231"/>
    </row>
    <row r="7903" spans="1:8" ht="26.4">
      <c r="A7903" s="212">
        <v>39209</v>
      </c>
      <c r="B7903" s="213" t="s">
        <v>8029</v>
      </c>
      <c r="C7903" s="212" t="s">
        <v>7676</v>
      </c>
      <c r="D7903" s="214">
        <v>0.57999999999999996</v>
      </c>
      <c r="E7903" s="215"/>
      <c r="F7903" s="215"/>
      <c r="G7903" s="215"/>
      <c r="H7903" s="231"/>
    </row>
    <row r="7904" spans="1:8" ht="26.4">
      <c r="A7904" s="212">
        <v>39207</v>
      </c>
      <c r="B7904" s="213" t="s">
        <v>8030</v>
      </c>
      <c r="C7904" s="212" t="s">
        <v>7676</v>
      </c>
      <c r="D7904" s="214">
        <v>0.89</v>
      </c>
      <c r="E7904" s="215"/>
      <c r="F7904" s="215"/>
      <c r="G7904" s="215"/>
      <c r="H7904" s="231"/>
    </row>
    <row r="7905" spans="1:8" ht="26.4">
      <c r="A7905" s="212">
        <v>39215</v>
      </c>
      <c r="B7905" s="213" t="s">
        <v>8031</v>
      </c>
      <c r="C7905" s="212" t="s">
        <v>7676</v>
      </c>
      <c r="D7905" s="214">
        <v>6.02</v>
      </c>
      <c r="E7905" s="215"/>
      <c r="F7905" s="215"/>
      <c r="G7905" s="215"/>
      <c r="H7905" s="231"/>
    </row>
    <row r="7906" spans="1:8" ht="26.4">
      <c r="A7906" s="212">
        <v>39216</v>
      </c>
      <c r="B7906" s="213" t="s">
        <v>8032</v>
      </c>
      <c r="C7906" s="212" t="s">
        <v>7676</v>
      </c>
      <c r="D7906" s="214">
        <v>8.4</v>
      </c>
      <c r="E7906" s="215"/>
      <c r="F7906" s="215"/>
      <c r="G7906" s="215"/>
      <c r="H7906" s="231"/>
    </row>
    <row r="7907" spans="1:8" ht="52.8">
      <c r="A7907" s="212">
        <v>11267</v>
      </c>
      <c r="B7907" s="213" t="s">
        <v>8033</v>
      </c>
      <c r="C7907" s="212" t="s">
        <v>7676</v>
      </c>
      <c r="D7907" s="214">
        <v>1.56</v>
      </c>
      <c r="E7907" s="215"/>
      <c r="F7907" s="215"/>
      <c r="G7907" s="215"/>
      <c r="H7907" s="231"/>
    </row>
    <row r="7908" spans="1:8" ht="39.6">
      <c r="A7908" s="212">
        <v>379</v>
      </c>
      <c r="B7908" s="213" t="s">
        <v>8034</v>
      </c>
      <c r="C7908" s="212" t="s">
        <v>7676</v>
      </c>
      <c r="D7908" s="214">
        <v>1.57</v>
      </c>
      <c r="E7908" s="215"/>
      <c r="F7908" s="215"/>
      <c r="G7908" s="215"/>
      <c r="H7908" s="231"/>
    </row>
    <row r="7909" spans="1:8" ht="39.6">
      <c r="A7909" s="212">
        <v>510</v>
      </c>
      <c r="B7909" s="213" t="s">
        <v>8035</v>
      </c>
      <c r="C7909" s="212" t="s">
        <v>5723</v>
      </c>
      <c r="D7909" s="214">
        <v>21.34</v>
      </c>
      <c r="E7909" s="215"/>
      <c r="F7909" s="215"/>
      <c r="G7909" s="215"/>
      <c r="H7909" s="231"/>
    </row>
    <row r="7910" spans="1:8" ht="39.6">
      <c r="A7910" s="212">
        <v>516</v>
      </c>
      <c r="B7910" s="213" t="s">
        <v>8036</v>
      </c>
      <c r="C7910" s="212" t="s">
        <v>5723</v>
      </c>
      <c r="D7910" s="214">
        <v>25.28</v>
      </c>
      <c r="E7910" s="215"/>
      <c r="F7910" s="215"/>
      <c r="G7910" s="215"/>
      <c r="H7910" s="231"/>
    </row>
    <row r="7911" spans="1:8" ht="39.6">
      <c r="A7911" s="212">
        <v>509</v>
      </c>
      <c r="B7911" s="213" t="s">
        <v>8037</v>
      </c>
      <c r="C7911" s="212" t="s">
        <v>5723</v>
      </c>
      <c r="D7911" s="214">
        <v>28.37</v>
      </c>
      <c r="E7911" s="215"/>
      <c r="F7911" s="215"/>
      <c r="G7911" s="215"/>
      <c r="H7911" s="231"/>
    </row>
    <row r="7912" spans="1:8" ht="13.8">
      <c r="A7912" s="212">
        <v>40331</v>
      </c>
      <c r="B7912" s="213" t="s">
        <v>8038</v>
      </c>
      <c r="C7912" s="212" t="s">
        <v>5726</v>
      </c>
      <c r="D7912" s="214">
        <v>9.4600000000000009</v>
      </c>
      <c r="E7912" s="215"/>
      <c r="F7912" s="215"/>
      <c r="G7912" s="215"/>
      <c r="H7912" s="231"/>
    </row>
    <row r="7913" spans="1:8" ht="13.8">
      <c r="A7913" s="212">
        <v>40930</v>
      </c>
      <c r="B7913" s="213" t="s">
        <v>8039</v>
      </c>
      <c r="C7913" s="212" t="s">
        <v>5727</v>
      </c>
      <c r="D7913" s="214">
        <v>1672.02</v>
      </c>
      <c r="E7913" s="215"/>
      <c r="F7913" s="215"/>
      <c r="G7913" s="215"/>
      <c r="H7913" s="231"/>
    </row>
    <row r="7914" spans="1:8" ht="26.4">
      <c r="A7914" s="212">
        <v>11761</v>
      </c>
      <c r="B7914" s="213" t="s">
        <v>8040</v>
      </c>
      <c r="C7914" s="212" t="s">
        <v>7676</v>
      </c>
      <c r="D7914" s="214">
        <v>88.48</v>
      </c>
      <c r="E7914" s="215"/>
      <c r="F7914" s="215"/>
      <c r="G7914" s="215"/>
      <c r="H7914" s="231"/>
    </row>
    <row r="7915" spans="1:8" ht="26.4">
      <c r="A7915" s="212">
        <v>377</v>
      </c>
      <c r="B7915" s="213" t="s">
        <v>8041</v>
      </c>
      <c r="C7915" s="212" t="s">
        <v>7676</v>
      </c>
      <c r="D7915" s="214">
        <v>41.58</v>
      </c>
      <c r="E7915" s="215"/>
      <c r="F7915" s="215"/>
      <c r="G7915" s="215"/>
      <c r="H7915" s="231"/>
    </row>
    <row r="7916" spans="1:8" ht="26.4">
      <c r="A7916" s="212">
        <v>7588</v>
      </c>
      <c r="B7916" s="213" t="s">
        <v>8042</v>
      </c>
      <c r="C7916" s="212" t="s">
        <v>7676</v>
      </c>
      <c r="D7916" s="214">
        <v>56.65</v>
      </c>
      <c r="E7916" s="215"/>
      <c r="F7916" s="215"/>
      <c r="G7916" s="215"/>
      <c r="H7916" s="231"/>
    </row>
    <row r="7917" spans="1:8" ht="13.8">
      <c r="A7917" s="212">
        <v>34392</v>
      </c>
      <c r="B7917" s="213" t="s">
        <v>8043</v>
      </c>
      <c r="C7917" s="212" t="s">
        <v>5726</v>
      </c>
      <c r="D7917" s="214">
        <v>15.09</v>
      </c>
      <c r="E7917" s="215"/>
      <c r="F7917" s="215"/>
      <c r="G7917" s="215"/>
      <c r="H7917" s="231"/>
    </row>
    <row r="7918" spans="1:8" ht="13.8">
      <c r="A7918" s="212">
        <v>40908</v>
      </c>
      <c r="B7918" s="213" t="s">
        <v>8044</v>
      </c>
      <c r="C7918" s="212" t="s">
        <v>5727</v>
      </c>
      <c r="D7918" s="214">
        <v>2664.93</v>
      </c>
      <c r="E7918" s="215"/>
      <c r="F7918" s="215"/>
      <c r="G7918" s="215"/>
      <c r="H7918" s="231"/>
    </row>
    <row r="7919" spans="1:8" ht="13.8">
      <c r="A7919" s="212">
        <v>34551</v>
      </c>
      <c r="B7919" s="213" t="s">
        <v>8045</v>
      </c>
      <c r="C7919" s="212" t="s">
        <v>5726</v>
      </c>
      <c r="D7919" s="214">
        <v>13.92</v>
      </c>
      <c r="E7919" s="215"/>
      <c r="F7919" s="215"/>
      <c r="G7919" s="215"/>
      <c r="H7919" s="231"/>
    </row>
    <row r="7920" spans="1:8" ht="13.8">
      <c r="A7920" s="212">
        <v>41078</v>
      </c>
      <c r="B7920" s="213" t="s">
        <v>8046</v>
      </c>
      <c r="C7920" s="212" t="s">
        <v>5727</v>
      </c>
      <c r="D7920" s="214">
        <v>2460.9299999999998</v>
      </c>
      <c r="E7920" s="215"/>
      <c r="F7920" s="215"/>
      <c r="G7920" s="215"/>
      <c r="H7920" s="231"/>
    </row>
    <row r="7921" spans="1:8" ht="26.4">
      <c r="A7921" s="212">
        <v>246</v>
      </c>
      <c r="B7921" s="213" t="s">
        <v>8047</v>
      </c>
      <c r="C7921" s="212" t="s">
        <v>5726</v>
      </c>
      <c r="D7921" s="214">
        <v>15.11</v>
      </c>
      <c r="E7921" s="215"/>
      <c r="F7921" s="215"/>
      <c r="G7921" s="215"/>
      <c r="H7921" s="231"/>
    </row>
    <row r="7922" spans="1:8" ht="26.4">
      <c r="A7922" s="212">
        <v>40927</v>
      </c>
      <c r="B7922" s="213" t="s">
        <v>8048</v>
      </c>
      <c r="C7922" s="212" t="s">
        <v>5727</v>
      </c>
      <c r="D7922" s="214">
        <v>2666.93</v>
      </c>
      <c r="E7922" s="215"/>
      <c r="F7922" s="215"/>
      <c r="G7922" s="215"/>
      <c r="H7922" s="231"/>
    </row>
    <row r="7923" spans="1:8" ht="13.8">
      <c r="A7923" s="212">
        <v>2350</v>
      </c>
      <c r="B7923" s="213" t="s">
        <v>8049</v>
      </c>
      <c r="C7923" s="212" t="s">
        <v>5726</v>
      </c>
      <c r="D7923" s="214">
        <v>14.57</v>
      </c>
      <c r="E7923" s="215"/>
      <c r="F7923" s="215"/>
      <c r="G7923" s="215"/>
      <c r="H7923" s="231"/>
    </row>
    <row r="7924" spans="1:8" ht="13.8">
      <c r="A7924" s="212">
        <v>40812</v>
      </c>
      <c r="B7924" s="213" t="s">
        <v>8050</v>
      </c>
      <c r="C7924" s="212" t="s">
        <v>5727</v>
      </c>
      <c r="D7924" s="214">
        <v>2573.25</v>
      </c>
      <c r="E7924" s="215"/>
      <c r="F7924" s="215"/>
      <c r="G7924" s="215"/>
      <c r="H7924" s="231"/>
    </row>
    <row r="7925" spans="1:8" ht="26.4">
      <c r="A7925" s="212">
        <v>245</v>
      </c>
      <c r="B7925" s="213" t="s">
        <v>8051</v>
      </c>
      <c r="C7925" s="212" t="s">
        <v>5726</v>
      </c>
      <c r="D7925" s="214">
        <v>23.41</v>
      </c>
      <c r="E7925" s="215"/>
      <c r="F7925" s="215"/>
      <c r="G7925" s="215"/>
      <c r="H7925" s="231"/>
    </row>
    <row r="7926" spans="1:8" ht="26.4">
      <c r="A7926" s="212">
        <v>41090</v>
      </c>
      <c r="B7926" s="213" t="s">
        <v>8052</v>
      </c>
      <c r="C7926" s="212" t="s">
        <v>5727</v>
      </c>
      <c r="D7926" s="214">
        <v>4134.3599999999997</v>
      </c>
      <c r="E7926" s="215"/>
      <c r="F7926" s="215"/>
      <c r="G7926" s="215"/>
      <c r="H7926" s="231"/>
    </row>
    <row r="7927" spans="1:8" ht="13.8">
      <c r="A7927" s="212">
        <v>251</v>
      </c>
      <c r="B7927" s="213" t="s">
        <v>8053</v>
      </c>
      <c r="C7927" s="212" t="s">
        <v>5726</v>
      </c>
      <c r="D7927" s="214">
        <v>15.11</v>
      </c>
      <c r="E7927" s="215"/>
      <c r="F7927" s="215"/>
      <c r="G7927" s="215"/>
      <c r="H7927" s="231"/>
    </row>
    <row r="7928" spans="1:8" ht="13.8">
      <c r="A7928" s="212">
        <v>40975</v>
      </c>
      <c r="B7928" s="213" t="s">
        <v>8054</v>
      </c>
      <c r="C7928" s="212" t="s">
        <v>5727</v>
      </c>
      <c r="D7928" s="214">
        <v>2666.93</v>
      </c>
      <c r="E7928" s="215"/>
      <c r="F7928" s="215"/>
      <c r="G7928" s="215"/>
      <c r="H7928" s="231"/>
    </row>
    <row r="7929" spans="1:8" ht="13.8">
      <c r="A7929" s="212">
        <v>6127</v>
      </c>
      <c r="B7929" s="213" t="s">
        <v>8055</v>
      </c>
      <c r="C7929" s="212" t="s">
        <v>5726</v>
      </c>
      <c r="D7929" s="214">
        <v>15.11</v>
      </c>
      <c r="E7929" s="215"/>
      <c r="F7929" s="215"/>
      <c r="G7929" s="215"/>
      <c r="H7929" s="231"/>
    </row>
    <row r="7930" spans="1:8" ht="13.8">
      <c r="A7930" s="212">
        <v>41072</v>
      </c>
      <c r="B7930" s="213" t="s">
        <v>8056</v>
      </c>
      <c r="C7930" s="212" t="s">
        <v>5727</v>
      </c>
      <c r="D7930" s="214">
        <v>2666.93</v>
      </c>
      <c r="E7930" s="215"/>
      <c r="F7930" s="215"/>
      <c r="G7930" s="215"/>
      <c r="H7930" s="231"/>
    </row>
    <row r="7931" spans="1:8" ht="13.8">
      <c r="A7931" s="212">
        <v>6121</v>
      </c>
      <c r="B7931" s="213" t="s">
        <v>8057</v>
      </c>
      <c r="C7931" s="212" t="s">
        <v>5726</v>
      </c>
      <c r="D7931" s="214">
        <v>13.97</v>
      </c>
      <c r="E7931" s="215"/>
      <c r="F7931" s="215"/>
      <c r="G7931" s="215"/>
      <c r="H7931" s="231"/>
    </row>
    <row r="7932" spans="1:8" ht="13.8">
      <c r="A7932" s="212">
        <v>41071</v>
      </c>
      <c r="B7932" s="213" t="s">
        <v>8058</v>
      </c>
      <c r="C7932" s="212" t="s">
        <v>5727</v>
      </c>
      <c r="D7932" s="214">
        <v>2465.0500000000002</v>
      </c>
      <c r="E7932" s="215"/>
      <c r="F7932" s="215"/>
      <c r="G7932" s="215"/>
      <c r="H7932" s="231"/>
    </row>
    <row r="7933" spans="1:8" ht="13.8">
      <c r="A7933" s="212">
        <v>244</v>
      </c>
      <c r="B7933" s="213" t="s">
        <v>8059</v>
      </c>
      <c r="C7933" s="212" t="s">
        <v>5726</v>
      </c>
      <c r="D7933" s="214">
        <v>8.42</v>
      </c>
      <c r="E7933" s="215"/>
      <c r="F7933" s="215"/>
      <c r="G7933" s="215"/>
      <c r="H7933" s="231"/>
    </row>
    <row r="7934" spans="1:8" ht="13.8">
      <c r="A7934" s="212">
        <v>41093</v>
      </c>
      <c r="B7934" s="213" t="s">
        <v>8060</v>
      </c>
      <c r="C7934" s="212" t="s">
        <v>5727</v>
      </c>
      <c r="D7934" s="214">
        <v>1488.47</v>
      </c>
      <c r="E7934" s="215"/>
      <c r="F7934" s="215"/>
      <c r="G7934" s="215"/>
      <c r="H7934" s="231"/>
    </row>
    <row r="7935" spans="1:8" ht="26.4">
      <c r="A7935" s="212">
        <v>532</v>
      </c>
      <c r="B7935" s="213" t="s">
        <v>8061</v>
      </c>
      <c r="C7935" s="212" t="s">
        <v>5726</v>
      </c>
      <c r="D7935" s="214">
        <v>23.33</v>
      </c>
      <c r="E7935" s="215"/>
      <c r="F7935" s="215"/>
      <c r="G7935" s="215"/>
      <c r="H7935" s="231"/>
    </row>
    <row r="7936" spans="1:8" ht="26.4">
      <c r="A7936" s="212">
        <v>40931</v>
      </c>
      <c r="B7936" s="213" t="s">
        <v>8062</v>
      </c>
      <c r="C7936" s="212" t="s">
        <v>5727</v>
      </c>
      <c r="D7936" s="214">
        <v>4119.4399999999996</v>
      </c>
      <c r="E7936" s="215"/>
      <c r="F7936" s="215"/>
      <c r="G7936" s="215"/>
      <c r="H7936" s="231"/>
    </row>
    <row r="7937" spans="1:8" ht="26.4">
      <c r="A7937" s="212">
        <v>36150</v>
      </c>
      <c r="B7937" s="213" t="s">
        <v>8063</v>
      </c>
      <c r="C7937" s="212" t="s">
        <v>7676</v>
      </c>
      <c r="D7937" s="214">
        <v>52.33</v>
      </c>
      <c r="E7937" s="215"/>
      <c r="F7937" s="215"/>
      <c r="G7937" s="215"/>
      <c r="H7937" s="231"/>
    </row>
    <row r="7938" spans="1:8" ht="13.8">
      <c r="A7938" s="212">
        <v>4760</v>
      </c>
      <c r="B7938" s="213" t="s">
        <v>8064</v>
      </c>
      <c r="C7938" s="212" t="s">
        <v>5726</v>
      </c>
      <c r="D7938" s="214">
        <v>18.739999999999998</v>
      </c>
      <c r="E7938" s="215"/>
      <c r="F7938" s="215"/>
      <c r="G7938" s="215"/>
      <c r="H7938" s="231"/>
    </row>
    <row r="7939" spans="1:8" ht="13.8">
      <c r="A7939" s="212">
        <v>41069</v>
      </c>
      <c r="B7939" s="213" t="s">
        <v>8065</v>
      </c>
      <c r="C7939" s="212" t="s">
        <v>5727</v>
      </c>
      <c r="D7939" s="214">
        <v>3307.49</v>
      </c>
      <c r="E7939" s="215"/>
      <c r="F7939" s="215"/>
      <c r="G7939" s="215"/>
      <c r="H7939" s="231"/>
    </row>
    <row r="7940" spans="1:8" ht="39.6">
      <c r="A7940" s="212">
        <v>10422</v>
      </c>
      <c r="B7940" s="213" t="s">
        <v>8066</v>
      </c>
      <c r="C7940" s="212" t="s">
        <v>7676</v>
      </c>
      <c r="D7940" s="214">
        <v>363.46</v>
      </c>
      <c r="E7940" s="215"/>
      <c r="F7940" s="215"/>
      <c r="G7940" s="215"/>
      <c r="H7940" s="231"/>
    </row>
    <row r="7941" spans="1:8" ht="39.6">
      <c r="A7941" s="212">
        <v>44019</v>
      </c>
      <c r="B7941" s="213" t="s">
        <v>8067</v>
      </c>
      <c r="C7941" s="212" t="s">
        <v>7676</v>
      </c>
      <c r="D7941" s="214">
        <v>503.12</v>
      </c>
      <c r="E7941" s="215"/>
      <c r="F7941" s="215"/>
      <c r="G7941" s="215"/>
      <c r="H7941" s="231"/>
    </row>
    <row r="7942" spans="1:8" ht="39.6">
      <c r="A7942" s="212">
        <v>36520</v>
      </c>
      <c r="B7942" s="213" t="s">
        <v>8068</v>
      </c>
      <c r="C7942" s="212" t="s">
        <v>7676</v>
      </c>
      <c r="D7942" s="214">
        <v>611.74</v>
      </c>
      <c r="E7942" s="215"/>
      <c r="F7942" s="215"/>
      <c r="G7942" s="215"/>
      <c r="H7942" s="231"/>
    </row>
    <row r="7943" spans="1:8" ht="52.8">
      <c r="A7943" s="212">
        <v>42319</v>
      </c>
      <c r="B7943" s="213" t="s">
        <v>8069</v>
      </c>
      <c r="C7943" s="212" t="s">
        <v>7676</v>
      </c>
      <c r="D7943" s="214">
        <v>548.16</v>
      </c>
      <c r="E7943" s="215"/>
      <c r="F7943" s="215"/>
      <c r="G7943" s="215"/>
      <c r="H7943" s="231"/>
    </row>
    <row r="7944" spans="1:8" ht="39.6">
      <c r="A7944" s="212">
        <v>10420</v>
      </c>
      <c r="B7944" s="213" t="s">
        <v>8070</v>
      </c>
      <c r="C7944" s="212" t="s">
        <v>7676</v>
      </c>
      <c r="D7944" s="214">
        <v>194.45</v>
      </c>
      <c r="E7944" s="215"/>
      <c r="F7944" s="215"/>
      <c r="G7944" s="215"/>
      <c r="H7944" s="231"/>
    </row>
    <row r="7945" spans="1:8" ht="39.6">
      <c r="A7945" s="212">
        <v>10421</v>
      </c>
      <c r="B7945" s="213" t="s">
        <v>8071</v>
      </c>
      <c r="C7945" s="212" t="s">
        <v>7676</v>
      </c>
      <c r="D7945" s="214">
        <v>213.67</v>
      </c>
      <c r="E7945" s="215"/>
      <c r="F7945" s="215"/>
      <c r="G7945" s="215"/>
      <c r="H7945" s="231"/>
    </row>
    <row r="7946" spans="1:8" ht="26.4">
      <c r="A7946" s="212">
        <v>11786</v>
      </c>
      <c r="B7946" s="213" t="s">
        <v>8072</v>
      </c>
      <c r="C7946" s="212" t="s">
        <v>7676</v>
      </c>
      <c r="D7946" s="214">
        <v>430.85</v>
      </c>
      <c r="E7946" s="215"/>
      <c r="F7946" s="215"/>
      <c r="G7946" s="215"/>
      <c r="H7946" s="231"/>
    </row>
    <row r="7947" spans="1:8" ht="13.8">
      <c r="A7947" s="212">
        <v>10</v>
      </c>
      <c r="B7947" s="213" t="s">
        <v>8073</v>
      </c>
      <c r="C7947" s="212" t="s">
        <v>7676</v>
      </c>
      <c r="D7947" s="214">
        <v>19.87</v>
      </c>
      <c r="E7947" s="215"/>
      <c r="F7947" s="215"/>
      <c r="G7947" s="215"/>
      <c r="H7947" s="231"/>
    </row>
    <row r="7948" spans="1:8" ht="13.8">
      <c r="A7948" s="212">
        <v>4815</v>
      </c>
      <c r="B7948" s="213" t="s">
        <v>8074</v>
      </c>
      <c r="C7948" s="212" t="s">
        <v>7676</v>
      </c>
      <c r="D7948" s="214">
        <v>7.4</v>
      </c>
      <c r="E7948" s="215"/>
      <c r="F7948" s="215"/>
      <c r="G7948" s="215"/>
      <c r="H7948" s="231"/>
    </row>
    <row r="7949" spans="1:8" ht="26.4">
      <c r="A7949" s="212">
        <v>541</v>
      </c>
      <c r="B7949" s="213" t="s">
        <v>8075</v>
      </c>
      <c r="C7949" s="212" t="s">
        <v>7676</v>
      </c>
      <c r="D7949" s="214">
        <v>224.95</v>
      </c>
      <c r="E7949" s="215"/>
      <c r="F7949" s="215"/>
      <c r="G7949" s="215"/>
      <c r="H7949" s="231"/>
    </row>
    <row r="7950" spans="1:8" ht="26.4">
      <c r="A7950" s="212">
        <v>542</v>
      </c>
      <c r="B7950" s="213" t="s">
        <v>8076</v>
      </c>
      <c r="C7950" s="212" t="s">
        <v>7676</v>
      </c>
      <c r="D7950" s="214">
        <v>281.97000000000003</v>
      </c>
      <c r="E7950" s="215"/>
      <c r="F7950" s="215"/>
      <c r="G7950" s="215"/>
      <c r="H7950" s="231"/>
    </row>
    <row r="7951" spans="1:8" ht="26.4">
      <c r="A7951" s="212">
        <v>540</v>
      </c>
      <c r="B7951" s="213" t="s">
        <v>8077</v>
      </c>
      <c r="C7951" s="212" t="s">
        <v>7676</v>
      </c>
      <c r="D7951" s="214">
        <v>635.42999999999995</v>
      </c>
      <c r="E7951" s="215"/>
      <c r="F7951" s="215"/>
      <c r="G7951" s="215"/>
      <c r="H7951" s="231"/>
    </row>
    <row r="7952" spans="1:8" ht="52.8">
      <c r="A7952" s="212">
        <v>38364</v>
      </c>
      <c r="B7952" s="213" t="s">
        <v>8078</v>
      </c>
      <c r="C7952" s="212" t="s">
        <v>7676</v>
      </c>
      <c r="D7952" s="214">
        <v>876.31</v>
      </c>
      <c r="E7952" s="215"/>
      <c r="F7952" s="215"/>
      <c r="G7952" s="215"/>
      <c r="H7952" s="231"/>
    </row>
    <row r="7953" spans="1:8" ht="39.6">
      <c r="A7953" s="212">
        <v>11692</v>
      </c>
      <c r="B7953" s="213" t="s">
        <v>8079</v>
      </c>
      <c r="C7953" s="212" t="s">
        <v>5728</v>
      </c>
      <c r="D7953" s="214">
        <v>481.13</v>
      </c>
      <c r="E7953" s="215"/>
      <c r="F7953" s="215"/>
      <c r="G7953" s="215"/>
      <c r="H7953" s="231"/>
    </row>
    <row r="7954" spans="1:8" ht="39.6">
      <c r="A7954" s="212">
        <v>1746</v>
      </c>
      <c r="B7954" s="213" t="s">
        <v>8080</v>
      </c>
      <c r="C7954" s="212" t="s">
        <v>7676</v>
      </c>
      <c r="D7954" s="214">
        <v>289.74</v>
      </c>
      <c r="E7954" s="215"/>
      <c r="F7954" s="215"/>
      <c r="G7954" s="215"/>
      <c r="H7954" s="231"/>
    </row>
    <row r="7955" spans="1:8" ht="39.6">
      <c r="A7955" s="212">
        <v>1748</v>
      </c>
      <c r="B7955" s="213" t="s">
        <v>8081</v>
      </c>
      <c r="C7955" s="212" t="s">
        <v>7676</v>
      </c>
      <c r="D7955" s="214">
        <v>385.28</v>
      </c>
      <c r="E7955" s="215"/>
      <c r="F7955" s="215"/>
      <c r="G7955" s="215"/>
      <c r="H7955" s="231"/>
    </row>
    <row r="7956" spans="1:8" ht="39.6">
      <c r="A7956" s="212">
        <v>1749</v>
      </c>
      <c r="B7956" s="213" t="s">
        <v>8082</v>
      </c>
      <c r="C7956" s="212" t="s">
        <v>7676</v>
      </c>
      <c r="D7956" s="214">
        <v>558.21</v>
      </c>
      <c r="E7956" s="215"/>
      <c r="F7956" s="215"/>
      <c r="G7956" s="215"/>
      <c r="H7956" s="231"/>
    </row>
    <row r="7957" spans="1:8" ht="39.6">
      <c r="A7957" s="212">
        <v>37412</v>
      </c>
      <c r="B7957" s="213" t="s">
        <v>8083</v>
      </c>
      <c r="C7957" s="212" t="s">
        <v>7676</v>
      </c>
      <c r="D7957" s="214">
        <v>283.22000000000003</v>
      </c>
      <c r="E7957" s="215"/>
      <c r="F7957" s="215"/>
      <c r="G7957" s="215"/>
      <c r="H7957" s="231"/>
    </row>
    <row r="7958" spans="1:8" ht="39.6">
      <c r="A7958" s="212">
        <v>1745</v>
      </c>
      <c r="B7958" s="213" t="s">
        <v>8084</v>
      </c>
      <c r="C7958" s="212" t="s">
        <v>7676</v>
      </c>
      <c r="D7958" s="214">
        <v>336.78</v>
      </c>
      <c r="E7958" s="215"/>
      <c r="F7958" s="215"/>
      <c r="G7958" s="215"/>
      <c r="H7958" s="231"/>
    </row>
    <row r="7959" spans="1:8" ht="39.6">
      <c r="A7959" s="212">
        <v>1750</v>
      </c>
      <c r="B7959" s="213" t="s">
        <v>8085</v>
      </c>
      <c r="C7959" s="212" t="s">
        <v>7676</v>
      </c>
      <c r="D7959" s="214">
        <v>787.02</v>
      </c>
      <c r="E7959" s="215"/>
      <c r="F7959" s="215"/>
      <c r="G7959" s="215"/>
      <c r="H7959" s="231"/>
    </row>
    <row r="7960" spans="1:8" ht="39.6">
      <c r="A7960" s="212">
        <v>11687</v>
      </c>
      <c r="B7960" s="213" t="s">
        <v>8086</v>
      </c>
      <c r="C7960" s="212" t="s">
        <v>5722</v>
      </c>
      <c r="D7960" s="214">
        <v>1253.96</v>
      </c>
      <c r="E7960" s="215"/>
      <c r="F7960" s="215"/>
      <c r="G7960" s="215"/>
      <c r="H7960" s="231"/>
    </row>
    <row r="7961" spans="1:8" ht="39.6">
      <c r="A7961" s="212">
        <v>11689</v>
      </c>
      <c r="B7961" s="213" t="s">
        <v>8087</v>
      </c>
      <c r="C7961" s="212" t="s">
        <v>5722</v>
      </c>
      <c r="D7961" s="214">
        <v>1571.14</v>
      </c>
      <c r="E7961" s="215"/>
      <c r="F7961" s="215"/>
      <c r="G7961" s="215"/>
      <c r="H7961" s="231"/>
    </row>
    <row r="7962" spans="1:8" ht="26.4">
      <c r="A7962" s="212">
        <v>11693</v>
      </c>
      <c r="B7962" s="213" t="s">
        <v>8088</v>
      </c>
      <c r="C7962" s="212" t="s">
        <v>5728</v>
      </c>
      <c r="D7962" s="214">
        <v>249.42</v>
      </c>
      <c r="E7962" s="215"/>
      <c r="F7962" s="215"/>
      <c r="G7962" s="215"/>
      <c r="H7962" s="231"/>
    </row>
    <row r="7963" spans="1:8" ht="26.4">
      <c r="A7963" s="212">
        <v>36215</v>
      </c>
      <c r="B7963" s="213" t="s">
        <v>8089</v>
      </c>
      <c r="C7963" s="212" t="s">
        <v>7676</v>
      </c>
      <c r="D7963" s="214">
        <v>952.7</v>
      </c>
      <c r="E7963" s="215"/>
      <c r="F7963" s="215"/>
      <c r="G7963" s="215"/>
      <c r="H7963" s="231"/>
    </row>
    <row r="7964" spans="1:8" ht="66">
      <c r="A7964" s="212">
        <v>42439</v>
      </c>
      <c r="B7964" s="213" t="s">
        <v>8090</v>
      </c>
      <c r="C7964" s="212" t="s">
        <v>7676</v>
      </c>
      <c r="D7964" s="214">
        <v>1207.8399999999999</v>
      </c>
      <c r="E7964" s="215"/>
      <c r="F7964" s="215"/>
      <c r="G7964" s="215"/>
      <c r="H7964" s="231"/>
    </row>
    <row r="7965" spans="1:8" ht="13.8">
      <c r="A7965" s="212">
        <v>38381</v>
      </c>
      <c r="B7965" s="213" t="s">
        <v>8091</v>
      </c>
      <c r="C7965" s="212" t="s">
        <v>7676</v>
      </c>
      <c r="D7965" s="214">
        <v>12.34</v>
      </c>
      <c r="E7965" s="215"/>
      <c r="F7965" s="215"/>
      <c r="G7965" s="215"/>
      <c r="H7965" s="231"/>
    </row>
    <row r="7966" spans="1:8" ht="26.4">
      <c r="A7966" s="212">
        <v>39621</v>
      </c>
      <c r="B7966" s="213" t="s">
        <v>8092</v>
      </c>
      <c r="C7966" s="212" t="s">
        <v>5729</v>
      </c>
      <c r="D7966" s="214">
        <v>1379.13</v>
      </c>
      <c r="E7966" s="215"/>
      <c r="F7966" s="215"/>
      <c r="G7966" s="215"/>
      <c r="H7966" s="231"/>
    </row>
    <row r="7967" spans="1:8" ht="26.4">
      <c r="A7967" s="212">
        <v>39624</v>
      </c>
      <c r="B7967" s="213" t="s">
        <v>8093</v>
      </c>
      <c r="C7967" s="212" t="s">
        <v>5729</v>
      </c>
      <c r="D7967" s="214">
        <v>1521.33</v>
      </c>
      <c r="E7967" s="215"/>
      <c r="F7967" s="215"/>
      <c r="G7967" s="215"/>
      <c r="H7967" s="231"/>
    </row>
    <row r="7968" spans="1:8" ht="26.4">
      <c r="A7968" s="212">
        <v>39615</v>
      </c>
      <c r="B7968" s="213" t="s">
        <v>8094</v>
      </c>
      <c r="C7968" s="212" t="s">
        <v>7676</v>
      </c>
      <c r="D7968" s="214">
        <v>614.76</v>
      </c>
      <c r="E7968" s="215"/>
      <c r="F7968" s="215"/>
      <c r="G7968" s="215"/>
      <c r="H7968" s="231"/>
    </row>
    <row r="7969" spans="1:8" ht="26.4">
      <c r="A7969" s="212">
        <v>39620</v>
      </c>
      <c r="B7969" s="213" t="s">
        <v>8095</v>
      </c>
      <c r="C7969" s="212" t="s">
        <v>7676</v>
      </c>
      <c r="D7969" s="214">
        <v>938.9</v>
      </c>
      <c r="E7969" s="215"/>
      <c r="F7969" s="215"/>
      <c r="G7969" s="215"/>
      <c r="H7969" s="231"/>
    </row>
    <row r="7970" spans="1:8" ht="26.4">
      <c r="A7970" s="212">
        <v>39623</v>
      </c>
      <c r="B7970" s="213" t="s">
        <v>8096</v>
      </c>
      <c r="C7970" s="212" t="s">
        <v>7676</v>
      </c>
      <c r="D7970" s="214">
        <v>1005.64</v>
      </c>
      <c r="E7970" s="215"/>
      <c r="F7970" s="215"/>
      <c r="G7970" s="215"/>
      <c r="H7970" s="231"/>
    </row>
    <row r="7971" spans="1:8" ht="26.4">
      <c r="A7971" s="212">
        <v>546</v>
      </c>
      <c r="B7971" s="213" t="s">
        <v>8097</v>
      </c>
      <c r="C7971" s="212" t="s">
        <v>5723</v>
      </c>
      <c r="D7971" s="214">
        <v>9.52</v>
      </c>
      <c r="E7971" s="215"/>
      <c r="F7971" s="215"/>
      <c r="G7971" s="215"/>
      <c r="H7971" s="231"/>
    </row>
    <row r="7972" spans="1:8" ht="26.4">
      <c r="A7972" s="212">
        <v>566</v>
      </c>
      <c r="B7972" s="213" t="s">
        <v>8098</v>
      </c>
      <c r="C7972" s="212" t="s">
        <v>5722</v>
      </c>
      <c r="D7972" s="214">
        <v>4.5199999999999996</v>
      </c>
      <c r="E7972" s="215"/>
      <c r="F7972" s="215"/>
      <c r="G7972" s="215"/>
      <c r="H7972" s="231"/>
    </row>
    <row r="7973" spans="1:8" ht="26.4">
      <c r="A7973" s="212">
        <v>565</v>
      </c>
      <c r="B7973" s="213" t="s">
        <v>8099</v>
      </c>
      <c r="C7973" s="212" t="s">
        <v>5722</v>
      </c>
      <c r="D7973" s="214">
        <v>16.46</v>
      </c>
      <c r="E7973" s="215"/>
      <c r="F7973" s="215"/>
      <c r="G7973" s="215"/>
      <c r="H7973" s="231"/>
    </row>
    <row r="7974" spans="1:8" ht="26.4">
      <c r="A7974" s="212">
        <v>555</v>
      </c>
      <c r="B7974" s="213" t="s">
        <v>8100</v>
      </c>
      <c r="C7974" s="212" t="s">
        <v>5722</v>
      </c>
      <c r="D7974" s="214">
        <v>11.67</v>
      </c>
      <c r="E7974" s="215"/>
      <c r="F7974" s="215"/>
      <c r="G7974" s="215"/>
      <c r="H7974" s="231"/>
    </row>
    <row r="7975" spans="1:8" ht="26.4">
      <c r="A7975" s="212">
        <v>557</v>
      </c>
      <c r="B7975" s="213" t="s">
        <v>8101</v>
      </c>
      <c r="C7975" s="212" t="s">
        <v>5722</v>
      </c>
      <c r="D7975" s="214">
        <v>36.630000000000003</v>
      </c>
      <c r="E7975" s="215"/>
      <c r="F7975" s="215"/>
      <c r="G7975" s="215"/>
      <c r="H7975" s="231"/>
    </row>
    <row r="7976" spans="1:8" ht="26.4">
      <c r="A7976" s="212">
        <v>552</v>
      </c>
      <c r="B7976" s="213" t="s">
        <v>8102</v>
      </c>
      <c r="C7976" s="212" t="s">
        <v>5722</v>
      </c>
      <c r="D7976" s="214">
        <v>18.170000000000002</v>
      </c>
      <c r="E7976" s="215"/>
      <c r="F7976" s="215"/>
      <c r="G7976" s="215"/>
      <c r="H7976" s="231"/>
    </row>
    <row r="7977" spans="1:8" ht="26.4">
      <c r="A7977" s="212">
        <v>563</v>
      </c>
      <c r="B7977" s="213" t="s">
        <v>8103</v>
      </c>
      <c r="C7977" s="212" t="s">
        <v>5722</v>
      </c>
      <c r="D7977" s="214">
        <v>27.31</v>
      </c>
      <c r="E7977" s="215"/>
      <c r="F7977" s="215"/>
      <c r="G7977" s="215"/>
      <c r="H7977" s="231"/>
    </row>
    <row r="7978" spans="1:8" ht="26.4">
      <c r="A7978" s="212">
        <v>549</v>
      </c>
      <c r="B7978" s="213" t="s">
        <v>8104</v>
      </c>
      <c r="C7978" s="212" t="s">
        <v>5722</v>
      </c>
      <c r="D7978" s="214">
        <v>49.15</v>
      </c>
      <c r="E7978" s="215"/>
      <c r="F7978" s="215"/>
      <c r="G7978" s="215"/>
      <c r="H7978" s="231"/>
    </row>
    <row r="7979" spans="1:8" ht="26.4">
      <c r="A7979" s="212">
        <v>551</v>
      </c>
      <c r="B7979" s="213" t="s">
        <v>8105</v>
      </c>
      <c r="C7979" s="212" t="s">
        <v>5722</v>
      </c>
      <c r="D7979" s="214">
        <v>97.32</v>
      </c>
      <c r="E7979" s="215"/>
      <c r="F7979" s="215"/>
      <c r="G7979" s="215"/>
      <c r="H7979" s="231"/>
    </row>
    <row r="7980" spans="1:8" ht="26.4">
      <c r="A7980" s="212">
        <v>559</v>
      </c>
      <c r="B7980" s="213" t="s">
        <v>8106</v>
      </c>
      <c r="C7980" s="212" t="s">
        <v>5722</v>
      </c>
      <c r="D7980" s="214">
        <v>24.33</v>
      </c>
      <c r="E7980" s="215"/>
      <c r="F7980" s="215"/>
      <c r="G7980" s="215"/>
      <c r="H7980" s="231"/>
    </row>
    <row r="7981" spans="1:8" ht="26.4">
      <c r="A7981" s="212">
        <v>560</v>
      </c>
      <c r="B7981" s="213" t="s">
        <v>8107</v>
      </c>
      <c r="C7981" s="212" t="s">
        <v>5722</v>
      </c>
      <c r="D7981" s="214">
        <v>30.44</v>
      </c>
      <c r="E7981" s="215"/>
      <c r="F7981" s="215"/>
      <c r="G7981" s="215"/>
      <c r="H7981" s="231"/>
    </row>
    <row r="7982" spans="1:8" ht="26.4">
      <c r="A7982" s="212">
        <v>547</v>
      </c>
      <c r="B7982" s="213" t="s">
        <v>8108</v>
      </c>
      <c r="C7982" s="212" t="s">
        <v>5722</v>
      </c>
      <c r="D7982" s="214">
        <v>36.44</v>
      </c>
      <c r="E7982" s="215"/>
      <c r="F7982" s="215"/>
      <c r="G7982" s="215"/>
      <c r="H7982" s="231"/>
    </row>
    <row r="7983" spans="1:8" ht="26.4">
      <c r="A7983" s="212">
        <v>36207</v>
      </c>
      <c r="B7983" s="213" t="s">
        <v>8109</v>
      </c>
      <c r="C7983" s="212" t="s">
        <v>7676</v>
      </c>
      <c r="D7983" s="214">
        <v>421.98</v>
      </c>
      <c r="E7983" s="215"/>
      <c r="F7983" s="215"/>
      <c r="G7983" s="215"/>
      <c r="H7983" s="231"/>
    </row>
    <row r="7984" spans="1:8" ht="26.4">
      <c r="A7984" s="212">
        <v>36209</v>
      </c>
      <c r="B7984" s="213" t="s">
        <v>8110</v>
      </c>
      <c r="C7984" s="212" t="s">
        <v>7676</v>
      </c>
      <c r="D7984" s="214">
        <v>484.29</v>
      </c>
      <c r="E7984" s="215"/>
      <c r="F7984" s="215"/>
      <c r="G7984" s="215"/>
      <c r="H7984" s="231"/>
    </row>
    <row r="7985" spans="1:8" ht="39.6">
      <c r="A7985" s="212">
        <v>36210</v>
      </c>
      <c r="B7985" s="213" t="s">
        <v>8111</v>
      </c>
      <c r="C7985" s="212" t="s">
        <v>7676</v>
      </c>
      <c r="D7985" s="214">
        <v>523.98</v>
      </c>
      <c r="E7985" s="215"/>
      <c r="F7985" s="215"/>
      <c r="G7985" s="215"/>
      <c r="H7985" s="231"/>
    </row>
    <row r="7986" spans="1:8" ht="26.4">
      <c r="A7986" s="212">
        <v>36204</v>
      </c>
      <c r="B7986" s="213" t="s">
        <v>8112</v>
      </c>
      <c r="C7986" s="212" t="s">
        <v>7676</v>
      </c>
      <c r="D7986" s="214">
        <v>185.78</v>
      </c>
      <c r="E7986" s="215"/>
      <c r="F7986" s="215"/>
      <c r="G7986" s="215"/>
      <c r="H7986" s="231"/>
    </row>
    <row r="7987" spans="1:8" ht="26.4">
      <c r="A7987" s="212">
        <v>36205</v>
      </c>
      <c r="B7987" s="213" t="s">
        <v>8113</v>
      </c>
      <c r="C7987" s="212" t="s">
        <v>7676</v>
      </c>
      <c r="D7987" s="214">
        <v>206.33</v>
      </c>
      <c r="E7987" s="215"/>
      <c r="F7987" s="215"/>
      <c r="G7987" s="215"/>
      <c r="H7987" s="231"/>
    </row>
    <row r="7988" spans="1:8" ht="26.4">
      <c r="A7988" s="212">
        <v>36081</v>
      </c>
      <c r="B7988" s="213" t="s">
        <v>8114</v>
      </c>
      <c r="C7988" s="212" t="s">
        <v>7676</v>
      </c>
      <c r="D7988" s="214">
        <v>220</v>
      </c>
      <c r="E7988" s="215"/>
      <c r="F7988" s="215"/>
      <c r="G7988" s="215"/>
      <c r="H7988" s="231"/>
    </row>
    <row r="7989" spans="1:8" ht="26.4">
      <c r="A7989" s="212">
        <v>36206</v>
      </c>
      <c r="B7989" s="213" t="s">
        <v>8115</v>
      </c>
      <c r="C7989" s="212" t="s">
        <v>7676</v>
      </c>
      <c r="D7989" s="214">
        <v>230.49</v>
      </c>
      <c r="E7989" s="215"/>
      <c r="F7989" s="215"/>
      <c r="G7989" s="215"/>
      <c r="H7989" s="231"/>
    </row>
    <row r="7990" spans="1:8" ht="26.4">
      <c r="A7990" s="212">
        <v>36218</v>
      </c>
      <c r="B7990" s="213" t="s">
        <v>8116</v>
      </c>
      <c r="C7990" s="212" t="s">
        <v>7676</v>
      </c>
      <c r="D7990" s="214">
        <v>173.34</v>
      </c>
      <c r="E7990" s="215"/>
      <c r="F7990" s="215"/>
      <c r="G7990" s="215"/>
      <c r="H7990" s="231"/>
    </row>
    <row r="7991" spans="1:8" ht="26.4">
      <c r="A7991" s="212">
        <v>36220</v>
      </c>
      <c r="B7991" s="213" t="s">
        <v>8117</v>
      </c>
      <c r="C7991" s="212" t="s">
        <v>7676</v>
      </c>
      <c r="D7991" s="214">
        <v>198.76</v>
      </c>
      <c r="E7991" s="215"/>
      <c r="F7991" s="215"/>
      <c r="G7991" s="215"/>
      <c r="H7991" s="231"/>
    </row>
    <row r="7992" spans="1:8" ht="26.4">
      <c r="A7992" s="212">
        <v>36080</v>
      </c>
      <c r="B7992" s="213" t="s">
        <v>8118</v>
      </c>
      <c r="C7992" s="212" t="s">
        <v>7676</v>
      </c>
      <c r="D7992" s="214">
        <v>214.99</v>
      </c>
      <c r="E7992" s="215"/>
      <c r="F7992" s="215"/>
      <c r="G7992" s="215"/>
      <c r="H7992" s="231"/>
    </row>
    <row r="7993" spans="1:8" ht="26.4">
      <c r="A7993" s="212">
        <v>36223</v>
      </c>
      <c r="B7993" s="213" t="s">
        <v>8119</v>
      </c>
      <c r="C7993" s="212" t="s">
        <v>7676</v>
      </c>
      <c r="D7993" s="214">
        <v>225.13</v>
      </c>
      <c r="E7993" s="215"/>
      <c r="F7993" s="215"/>
      <c r="G7993" s="215"/>
      <c r="H7993" s="231"/>
    </row>
    <row r="7994" spans="1:8" ht="39.6">
      <c r="A7994" s="212">
        <v>38127</v>
      </c>
      <c r="B7994" s="213" t="s">
        <v>8120</v>
      </c>
      <c r="C7994" s="212" t="s">
        <v>7676</v>
      </c>
      <c r="D7994" s="214">
        <v>495.46</v>
      </c>
      <c r="E7994" s="215"/>
      <c r="F7994" s="215"/>
      <c r="G7994" s="215"/>
      <c r="H7994" s="231"/>
    </row>
    <row r="7995" spans="1:8" ht="26.4">
      <c r="A7995" s="212">
        <v>38060</v>
      </c>
      <c r="B7995" s="213" t="s">
        <v>8121</v>
      </c>
      <c r="C7995" s="212" t="s">
        <v>7676</v>
      </c>
      <c r="D7995" s="214">
        <v>55.28</v>
      </c>
      <c r="E7995" s="215"/>
      <c r="F7995" s="215"/>
      <c r="G7995" s="215"/>
      <c r="H7995" s="231"/>
    </row>
    <row r="7996" spans="1:8" ht="26.4">
      <c r="A7996" s="212">
        <v>10956</v>
      </c>
      <c r="B7996" s="213" t="s">
        <v>8122</v>
      </c>
      <c r="C7996" s="212" t="s">
        <v>7676</v>
      </c>
      <c r="D7996" s="214">
        <v>60.63</v>
      </c>
      <c r="E7996" s="215"/>
      <c r="F7996" s="215"/>
      <c r="G7996" s="215"/>
      <c r="H7996" s="231"/>
    </row>
    <row r="7997" spans="1:8" ht="13.8">
      <c r="A7997" s="212">
        <v>39380</v>
      </c>
      <c r="B7997" s="213" t="s">
        <v>8123</v>
      </c>
      <c r="C7997" s="212" t="s">
        <v>7676</v>
      </c>
      <c r="D7997" s="214">
        <v>22.35</v>
      </c>
      <c r="E7997" s="215"/>
      <c r="F7997" s="215"/>
      <c r="G7997" s="215"/>
      <c r="H7997" s="231"/>
    </row>
    <row r="7998" spans="1:8" ht="13.8">
      <c r="A7998" s="212">
        <v>44172</v>
      </c>
      <c r="B7998" s="213" t="s">
        <v>8124</v>
      </c>
      <c r="C7998" s="212" t="s">
        <v>7676</v>
      </c>
      <c r="D7998" s="214">
        <v>6.66</v>
      </c>
      <c r="E7998" s="215"/>
      <c r="F7998" s="215"/>
      <c r="G7998" s="215"/>
      <c r="H7998" s="231"/>
    </row>
    <row r="7999" spans="1:8" ht="26.4">
      <c r="A7999" s="212">
        <v>37597</v>
      </c>
      <c r="B7999" s="213" t="s">
        <v>8125</v>
      </c>
      <c r="C7999" s="212" t="s">
        <v>7676</v>
      </c>
      <c r="D7999" s="214">
        <v>632675.78</v>
      </c>
      <c r="E7999" s="215"/>
      <c r="F7999" s="215"/>
      <c r="G7999" s="215"/>
      <c r="H7999" s="231"/>
    </row>
    <row r="8000" spans="1:8" ht="92.4">
      <c r="A8000" s="212">
        <v>183</v>
      </c>
      <c r="B8000" s="213" t="s">
        <v>8126</v>
      </c>
      <c r="C8000" s="212" t="s">
        <v>5730</v>
      </c>
      <c r="D8000" s="214">
        <v>259</v>
      </c>
      <c r="E8000" s="215"/>
      <c r="F8000" s="215"/>
      <c r="G8000" s="215"/>
      <c r="H8000" s="231"/>
    </row>
    <row r="8001" spans="1:8" ht="79.2">
      <c r="A8001" s="212">
        <v>184</v>
      </c>
      <c r="B8001" s="213" t="s">
        <v>8127</v>
      </c>
      <c r="C8001" s="212" t="s">
        <v>5730</v>
      </c>
      <c r="D8001" s="214">
        <v>160.41</v>
      </c>
      <c r="E8001" s="215"/>
      <c r="F8001" s="215"/>
      <c r="G8001" s="215"/>
      <c r="H8001" s="231"/>
    </row>
    <row r="8002" spans="1:8" ht="92.4">
      <c r="A8002" s="212">
        <v>181</v>
      </c>
      <c r="B8002" s="213" t="s">
        <v>8128</v>
      </c>
      <c r="C8002" s="212" t="s">
        <v>5730</v>
      </c>
      <c r="D8002" s="214">
        <v>345.89</v>
      </c>
      <c r="E8002" s="215"/>
      <c r="F8002" s="215"/>
      <c r="G8002" s="215"/>
      <c r="H8002" s="231"/>
    </row>
    <row r="8003" spans="1:8" ht="79.2">
      <c r="A8003" s="212">
        <v>20001</v>
      </c>
      <c r="B8003" s="213" t="s">
        <v>8129</v>
      </c>
      <c r="C8003" s="212" t="s">
        <v>5730</v>
      </c>
      <c r="D8003" s="214">
        <v>200.51</v>
      </c>
      <c r="E8003" s="215"/>
      <c r="F8003" s="215"/>
      <c r="G8003" s="215"/>
      <c r="H8003" s="231"/>
    </row>
    <row r="8004" spans="1:8" ht="52.8">
      <c r="A8004" s="212">
        <v>39837</v>
      </c>
      <c r="B8004" s="213" t="s">
        <v>8130</v>
      </c>
      <c r="C8004" s="212" t="s">
        <v>5730</v>
      </c>
      <c r="D8004" s="214">
        <v>554.16</v>
      </c>
      <c r="E8004" s="215"/>
      <c r="F8004" s="215"/>
      <c r="G8004" s="215"/>
      <c r="H8004" s="231"/>
    </row>
    <row r="8005" spans="1:8" ht="26.4">
      <c r="A8005" s="212">
        <v>43366</v>
      </c>
      <c r="B8005" s="213" t="s">
        <v>8131</v>
      </c>
      <c r="C8005" s="212" t="s">
        <v>5723</v>
      </c>
      <c r="D8005" s="214">
        <v>1.54</v>
      </c>
      <c r="E8005" s="215"/>
      <c r="F8005" s="215"/>
      <c r="G8005" s="215"/>
      <c r="H8005" s="231"/>
    </row>
    <row r="8006" spans="1:8" ht="52.8">
      <c r="A8006" s="212">
        <v>10535</v>
      </c>
      <c r="B8006" s="213" t="s">
        <v>8132</v>
      </c>
      <c r="C8006" s="212" t="s">
        <v>7676</v>
      </c>
      <c r="D8006" s="214">
        <v>5962.6</v>
      </c>
      <c r="E8006" s="215"/>
      <c r="F8006" s="215"/>
      <c r="G8006" s="215"/>
      <c r="H8006" s="231"/>
    </row>
    <row r="8007" spans="1:8" ht="39.6">
      <c r="A8007" s="212">
        <v>10537</v>
      </c>
      <c r="B8007" s="213" t="s">
        <v>8133</v>
      </c>
      <c r="C8007" s="212" t="s">
        <v>7676</v>
      </c>
      <c r="D8007" s="214">
        <v>8131.36</v>
      </c>
      <c r="E8007" s="215"/>
      <c r="F8007" s="215"/>
      <c r="G8007" s="215"/>
      <c r="H8007" s="231"/>
    </row>
    <row r="8008" spans="1:8" ht="39.6">
      <c r="A8008" s="212">
        <v>13891</v>
      </c>
      <c r="B8008" s="213" t="s">
        <v>8134</v>
      </c>
      <c r="C8008" s="212" t="s">
        <v>7676</v>
      </c>
      <c r="D8008" s="214">
        <v>7458.3</v>
      </c>
      <c r="E8008" s="215"/>
      <c r="F8008" s="215"/>
      <c r="G8008" s="215"/>
      <c r="H8008" s="231"/>
    </row>
    <row r="8009" spans="1:8" ht="39.6">
      <c r="A8009" s="212">
        <v>44492</v>
      </c>
      <c r="B8009" s="213" t="s">
        <v>8135</v>
      </c>
      <c r="C8009" s="212" t="s">
        <v>7676</v>
      </c>
      <c r="D8009" s="214">
        <v>32440.58</v>
      </c>
      <c r="E8009" s="215"/>
      <c r="F8009" s="215"/>
      <c r="G8009" s="215"/>
      <c r="H8009" s="231"/>
    </row>
    <row r="8010" spans="1:8" ht="52.8">
      <c r="A8010" s="212">
        <v>36396</v>
      </c>
      <c r="B8010" s="213" t="s">
        <v>8136</v>
      </c>
      <c r="C8010" s="212" t="s">
        <v>7676</v>
      </c>
      <c r="D8010" s="214">
        <v>6821.61</v>
      </c>
      <c r="E8010" s="215"/>
      <c r="F8010" s="215"/>
      <c r="G8010" s="215"/>
      <c r="H8010" s="231"/>
    </row>
    <row r="8011" spans="1:8" ht="52.8">
      <c r="A8011" s="212">
        <v>36397</v>
      </c>
      <c r="B8011" s="213" t="s">
        <v>8137</v>
      </c>
      <c r="C8011" s="212" t="s">
        <v>7676</v>
      </c>
      <c r="D8011" s="214">
        <v>24254.639999999999</v>
      </c>
      <c r="E8011" s="215"/>
      <c r="F8011" s="215"/>
      <c r="G8011" s="215"/>
      <c r="H8011" s="231"/>
    </row>
    <row r="8012" spans="1:8" ht="39.6">
      <c r="A8012" s="212">
        <v>36398</v>
      </c>
      <c r="B8012" s="213" t="s">
        <v>8138</v>
      </c>
      <c r="C8012" s="212" t="s">
        <v>7676</v>
      </c>
      <c r="D8012" s="214">
        <v>29479.49</v>
      </c>
      <c r="E8012" s="215"/>
      <c r="F8012" s="215"/>
      <c r="G8012" s="215"/>
      <c r="H8012" s="231"/>
    </row>
    <row r="8013" spans="1:8" ht="26.4">
      <c r="A8013" s="212">
        <v>647</v>
      </c>
      <c r="B8013" s="213" t="s">
        <v>8139</v>
      </c>
      <c r="C8013" s="212" t="s">
        <v>5726</v>
      </c>
      <c r="D8013" s="214">
        <v>13.3</v>
      </c>
      <c r="E8013" s="215"/>
      <c r="F8013" s="215"/>
      <c r="G8013" s="215"/>
      <c r="H8013" s="231"/>
    </row>
    <row r="8014" spans="1:8" ht="26.4">
      <c r="A8014" s="212">
        <v>40920</v>
      </c>
      <c r="B8014" s="213" t="s">
        <v>8140</v>
      </c>
      <c r="C8014" s="212" t="s">
        <v>5727</v>
      </c>
      <c r="D8014" s="214">
        <v>2351.35</v>
      </c>
      <c r="E8014" s="215"/>
      <c r="F8014" s="215"/>
      <c r="G8014" s="215"/>
      <c r="H8014" s="231"/>
    </row>
    <row r="8015" spans="1:8" ht="26.4">
      <c r="A8015" s="212">
        <v>715</v>
      </c>
      <c r="B8015" s="213" t="s">
        <v>8141</v>
      </c>
      <c r="C8015" s="212" t="s">
        <v>7676</v>
      </c>
      <c r="D8015" s="214">
        <v>30.5</v>
      </c>
      <c r="E8015" s="215"/>
      <c r="F8015" s="215"/>
      <c r="G8015" s="215"/>
      <c r="H8015" s="231"/>
    </row>
    <row r="8016" spans="1:8" ht="26.4">
      <c r="A8016" s="212">
        <v>716</v>
      </c>
      <c r="B8016" s="213" t="s">
        <v>8142</v>
      </c>
      <c r="C8016" s="212" t="s">
        <v>7676</v>
      </c>
      <c r="D8016" s="214">
        <v>34.49</v>
      </c>
      <c r="E8016" s="215"/>
      <c r="F8016" s="215"/>
      <c r="G8016" s="215"/>
      <c r="H8016" s="231"/>
    </row>
    <row r="8017" spans="1:8" ht="39.6">
      <c r="A8017" s="212">
        <v>38783</v>
      </c>
      <c r="B8017" s="213" t="s">
        <v>8143</v>
      </c>
      <c r="C8017" s="212" t="s">
        <v>7676</v>
      </c>
      <c r="D8017" s="214">
        <v>1.27</v>
      </c>
      <c r="E8017" s="215"/>
      <c r="F8017" s="215"/>
      <c r="G8017" s="215"/>
      <c r="H8017" s="231"/>
    </row>
    <row r="8018" spans="1:8" ht="39.6">
      <c r="A8018" s="212">
        <v>37593</v>
      </c>
      <c r="B8018" s="213" t="s">
        <v>8144</v>
      </c>
      <c r="C8018" s="212" t="s">
        <v>7676</v>
      </c>
      <c r="D8018" s="214">
        <v>3.12</v>
      </c>
      <c r="E8018" s="215"/>
      <c r="F8018" s="215"/>
      <c r="G8018" s="215"/>
      <c r="H8018" s="231"/>
    </row>
    <row r="8019" spans="1:8" ht="39.6">
      <c r="A8019" s="212">
        <v>37594</v>
      </c>
      <c r="B8019" s="213" t="s">
        <v>8145</v>
      </c>
      <c r="C8019" s="212" t="s">
        <v>7676</v>
      </c>
      <c r="D8019" s="214">
        <v>3.88</v>
      </c>
      <c r="E8019" s="215"/>
      <c r="F8019" s="215"/>
      <c r="G8019" s="215"/>
      <c r="H8019" s="231"/>
    </row>
    <row r="8020" spans="1:8" ht="39.6">
      <c r="A8020" s="212">
        <v>37592</v>
      </c>
      <c r="B8020" s="213" t="s">
        <v>8146</v>
      </c>
      <c r="C8020" s="212" t="s">
        <v>7676</v>
      </c>
      <c r="D8020" s="214">
        <v>2.46</v>
      </c>
      <c r="E8020" s="215"/>
      <c r="F8020" s="215"/>
      <c r="G8020" s="215"/>
      <c r="H8020" s="231"/>
    </row>
    <row r="8021" spans="1:8" ht="39.6">
      <c r="A8021" s="212">
        <v>7270</v>
      </c>
      <c r="B8021" s="213" t="s">
        <v>8147</v>
      </c>
      <c r="C8021" s="212" t="s">
        <v>7676</v>
      </c>
      <c r="D8021" s="214">
        <v>1.1000000000000001</v>
      </c>
      <c r="E8021" s="215"/>
      <c r="F8021" s="215"/>
      <c r="G8021" s="215"/>
      <c r="H8021" s="231"/>
    </row>
    <row r="8022" spans="1:8" ht="39.6">
      <c r="A8022" s="212">
        <v>7267</v>
      </c>
      <c r="B8022" s="213" t="s">
        <v>8148</v>
      </c>
      <c r="C8022" s="212" t="s">
        <v>7676</v>
      </c>
      <c r="D8022" s="214">
        <v>0.86</v>
      </c>
      <c r="E8022" s="215"/>
      <c r="F8022" s="215"/>
      <c r="G8022" s="215"/>
      <c r="H8022" s="231"/>
    </row>
    <row r="8023" spans="1:8" ht="39.6">
      <c r="A8023" s="212">
        <v>7271</v>
      </c>
      <c r="B8023" s="213" t="s">
        <v>8149</v>
      </c>
      <c r="C8023" s="212" t="s">
        <v>7676</v>
      </c>
      <c r="D8023" s="214">
        <v>0.95</v>
      </c>
      <c r="E8023" s="215"/>
      <c r="F8023" s="215"/>
      <c r="G8023" s="215"/>
      <c r="H8023" s="231"/>
    </row>
    <row r="8024" spans="1:8" ht="39.6">
      <c r="A8024" s="212">
        <v>7268</v>
      </c>
      <c r="B8024" s="213" t="s">
        <v>8150</v>
      </c>
      <c r="C8024" s="212" t="s">
        <v>7676</v>
      </c>
      <c r="D8024" s="214">
        <v>1.32</v>
      </c>
      <c r="E8024" s="215"/>
      <c r="F8024" s="215"/>
      <c r="G8024" s="215"/>
      <c r="H8024" s="231"/>
    </row>
    <row r="8025" spans="1:8" ht="26.4">
      <c r="A8025" s="212">
        <v>41372</v>
      </c>
      <c r="B8025" s="213" t="s">
        <v>8151</v>
      </c>
      <c r="C8025" s="212" t="s">
        <v>5728</v>
      </c>
      <c r="D8025" s="214">
        <v>119.29</v>
      </c>
      <c r="E8025" s="215"/>
      <c r="F8025" s="215"/>
      <c r="G8025" s="215"/>
      <c r="H8025" s="231"/>
    </row>
    <row r="8026" spans="1:8" ht="26.4">
      <c r="A8026" s="212">
        <v>41371</v>
      </c>
      <c r="B8026" s="213" t="s">
        <v>8152</v>
      </c>
      <c r="C8026" s="212" t="s">
        <v>5728</v>
      </c>
      <c r="D8026" s="214">
        <v>70.510000000000005</v>
      </c>
      <c r="E8026" s="215"/>
      <c r="F8026" s="215"/>
      <c r="G8026" s="215"/>
      <c r="H8026" s="231"/>
    </row>
    <row r="8027" spans="1:8" ht="26.4">
      <c r="A8027" s="212">
        <v>34556</v>
      </c>
      <c r="B8027" s="213" t="s">
        <v>8153</v>
      </c>
      <c r="C8027" s="212" t="s">
        <v>7676</v>
      </c>
      <c r="D8027" s="214">
        <v>5.08</v>
      </c>
      <c r="E8027" s="215"/>
      <c r="F8027" s="215"/>
      <c r="G8027" s="215"/>
      <c r="H8027" s="231"/>
    </row>
    <row r="8028" spans="1:8" ht="26.4">
      <c r="A8028" s="212">
        <v>37873</v>
      </c>
      <c r="B8028" s="213" t="s">
        <v>8154</v>
      </c>
      <c r="C8028" s="212" t="s">
        <v>7676</v>
      </c>
      <c r="D8028" s="214">
        <v>5.17</v>
      </c>
      <c r="E8028" s="215"/>
      <c r="F8028" s="215"/>
      <c r="G8028" s="215"/>
      <c r="H8028" s="231"/>
    </row>
    <row r="8029" spans="1:8" ht="26.4">
      <c r="A8029" s="212">
        <v>34564</v>
      </c>
      <c r="B8029" s="213" t="s">
        <v>8155</v>
      </c>
      <c r="C8029" s="212" t="s">
        <v>7676</v>
      </c>
      <c r="D8029" s="214">
        <v>5.42</v>
      </c>
      <c r="E8029" s="215"/>
      <c r="F8029" s="215"/>
      <c r="G8029" s="215"/>
      <c r="H8029" s="231"/>
    </row>
    <row r="8030" spans="1:8" ht="26.4">
      <c r="A8030" s="212">
        <v>34565</v>
      </c>
      <c r="B8030" s="213" t="s">
        <v>8156</v>
      </c>
      <c r="C8030" s="212" t="s">
        <v>7676</v>
      </c>
      <c r="D8030" s="214">
        <v>5.73</v>
      </c>
      <c r="E8030" s="215"/>
      <c r="F8030" s="215"/>
      <c r="G8030" s="215"/>
      <c r="H8030" s="231"/>
    </row>
    <row r="8031" spans="1:8" ht="26.4">
      <c r="A8031" s="212">
        <v>38590</v>
      </c>
      <c r="B8031" s="213" t="s">
        <v>8157</v>
      </c>
      <c r="C8031" s="212" t="s">
        <v>7676</v>
      </c>
      <c r="D8031" s="214">
        <v>4.2300000000000004</v>
      </c>
      <c r="E8031" s="215"/>
      <c r="F8031" s="215"/>
      <c r="G8031" s="215"/>
      <c r="H8031" s="231"/>
    </row>
    <row r="8032" spans="1:8" ht="26.4">
      <c r="A8032" s="212">
        <v>34566</v>
      </c>
      <c r="B8032" s="213" t="s">
        <v>8158</v>
      </c>
      <c r="C8032" s="212" t="s">
        <v>7676</v>
      </c>
      <c r="D8032" s="214">
        <v>4.45</v>
      </c>
      <c r="E8032" s="215"/>
      <c r="F8032" s="215"/>
      <c r="G8032" s="215"/>
      <c r="H8032" s="231"/>
    </row>
    <row r="8033" spans="1:8" ht="26.4">
      <c r="A8033" s="212">
        <v>34567</v>
      </c>
      <c r="B8033" s="213" t="s">
        <v>8159</v>
      </c>
      <c r="C8033" s="212" t="s">
        <v>7676</v>
      </c>
      <c r="D8033" s="214">
        <v>4.71</v>
      </c>
      <c r="E8033" s="215"/>
      <c r="F8033" s="215"/>
      <c r="G8033" s="215"/>
      <c r="H8033" s="231"/>
    </row>
    <row r="8034" spans="1:8" ht="26.4">
      <c r="A8034" s="212">
        <v>38591</v>
      </c>
      <c r="B8034" s="213" t="s">
        <v>8160</v>
      </c>
      <c r="C8034" s="212" t="s">
        <v>7676</v>
      </c>
      <c r="D8034" s="214">
        <v>4.28</v>
      </c>
      <c r="E8034" s="215"/>
      <c r="F8034" s="215"/>
      <c r="G8034" s="215"/>
      <c r="H8034" s="231"/>
    </row>
    <row r="8035" spans="1:8" ht="26.4">
      <c r="A8035" s="212">
        <v>34568</v>
      </c>
      <c r="B8035" s="213" t="s">
        <v>8161</v>
      </c>
      <c r="C8035" s="212" t="s">
        <v>7676</v>
      </c>
      <c r="D8035" s="214">
        <v>5.57</v>
      </c>
      <c r="E8035" s="215"/>
      <c r="F8035" s="215"/>
      <c r="G8035" s="215"/>
      <c r="H8035" s="231"/>
    </row>
    <row r="8036" spans="1:8" ht="26.4">
      <c r="A8036" s="212">
        <v>34569</v>
      </c>
      <c r="B8036" s="213" t="s">
        <v>8162</v>
      </c>
      <c r="C8036" s="212" t="s">
        <v>7676</v>
      </c>
      <c r="D8036" s="214">
        <v>5.73</v>
      </c>
      <c r="E8036" s="215"/>
      <c r="F8036" s="215"/>
      <c r="G8036" s="215"/>
      <c r="H8036" s="231"/>
    </row>
    <row r="8037" spans="1:8" ht="26.4">
      <c r="A8037" s="212">
        <v>34570</v>
      </c>
      <c r="B8037" s="213" t="s">
        <v>8163</v>
      </c>
      <c r="C8037" s="212" t="s">
        <v>7676</v>
      </c>
      <c r="D8037" s="214">
        <v>6.22</v>
      </c>
      <c r="E8037" s="215"/>
      <c r="F8037" s="215"/>
      <c r="G8037" s="215"/>
      <c r="H8037" s="231"/>
    </row>
    <row r="8038" spans="1:8" ht="26.4">
      <c r="A8038" s="212">
        <v>25070</v>
      </c>
      <c r="B8038" s="213" t="s">
        <v>8164</v>
      </c>
      <c r="C8038" s="212" t="s">
        <v>7676</v>
      </c>
      <c r="D8038" s="214">
        <v>4.68</v>
      </c>
      <c r="E8038" s="215"/>
      <c r="F8038" s="215"/>
      <c r="G8038" s="215"/>
      <c r="H8038" s="231"/>
    </row>
    <row r="8039" spans="1:8" ht="26.4">
      <c r="A8039" s="212">
        <v>34571</v>
      </c>
      <c r="B8039" s="213" t="s">
        <v>8165</v>
      </c>
      <c r="C8039" s="212" t="s">
        <v>7676</v>
      </c>
      <c r="D8039" s="214">
        <v>4.7300000000000004</v>
      </c>
      <c r="E8039" s="215"/>
      <c r="F8039" s="215"/>
      <c r="G8039" s="215"/>
      <c r="H8039" s="231"/>
    </row>
    <row r="8040" spans="1:8" ht="26.4">
      <c r="A8040" s="212">
        <v>34573</v>
      </c>
      <c r="B8040" s="213" t="s">
        <v>8166</v>
      </c>
      <c r="C8040" s="212" t="s">
        <v>7676</v>
      </c>
      <c r="D8040" s="214">
        <v>4.97</v>
      </c>
      <c r="E8040" s="215"/>
      <c r="F8040" s="215"/>
      <c r="G8040" s="215"/>
      <c r="H8040" s="231"/>
    </row>
    <row r="8041" spans="1:8" ht="26.4">
      <c r="A8041" s="212">
        <v>37107</v>
      </c>
      <c r="B8041" s="213" t="s">
        <v>8167</v>
      </c>
      <c r="C8041" s="212" t="s">
        <v>7676</v>
      </c>
      <c r="D8041" s="214">
        <v>6.57</v>
      </c>
      <c r="E8041" s="215"/>
      <c r="F8041" s="215"/>
      <c r="G8041" s="215"/>
      <c r="H8041" s="231"/>
    </row>
    <row r="8042" spans="1:8" ht="26.4">
      <c r="A8042" s="212">
        <v>34576</v>
      </c>
      <c r="B8042" s="213" t="s">
        <v>8168</v>
      </c>
      <c r="C8042" s="212" t="s">
        <v>7676</v>
      </c>
      <c r="D8042" s="214">
        <v>7.25</v>
      </c>
      <c r="E8042" s="215"/>
      <c r="F8042" s="215"/>
      <c r="G8042" s="215"/>
      <c r="H8042" s="231"/>
    </row>
    <row r="8043" spans="1:8" ht="26.4">
      <c r="A8043" s="212">
        <v>34577</v>
      </c>
      <c r="B8043" s="213" t="s">
        <v>8169</v>
      </c>
      <c r="C8043" s="212" t="s">
        <v>7676</v>
      </c>
      <c r="D8043" s="214">
        <v>7.56</v>
      </c>
      <c r="E8043" s="215"/>
      <c r="F8043" s="215"/>
      <c r="G8043" s="215"/>
      <c r="H8043" s="231"/>
    </row>
    <row r="8044" spans="1:8" ht="26.4">
      <c r="A8044" s="212">
        <v>34578</v>
      </c>
      <c r="B8044" s="213" t="s">
        <v>8170</v>
      </c>
      <c r="C8044" s="212" t="s">
        <v>7676</v>
      </c>
      <c r="D8044" s="214">
        <v>8.1999999999999993</v>
      </c>
      <c r="E8044" s="215"/>
      <c r="F8044" s="215"/>
      <c r="G8044" s="215"/>
      <c r="H8044" s="231"/>
    </row>
    <row r="8045" spans="1:8" ht="26.4">
      <c r="A8045" s="212">
        <v>34579</v>
      </c>
      <c r="B8045" s="213" t="s">
        <v>8171</v>
      </c>
      <c r="C8045" s="212" t="s">
        <v>7676</v>
      </c>
      <c r="D8045" s="214">
        <v>8.74</v>
      </c>
      <c r="E8045" s="215"/>
      <c r="F8045" s="215"/>
      <c r="G8045" s="215"/>
      <c r="H8045" s="231"/>
    </row>
    <row r="8046" spans="1:8" ht="26.4">
      <c r="A8046" s="212">
        <v>25067</v>
      </c>
      <c r="B8046" s="213" t="s">
        <v>8172</v>
      </c>
      <c r="C8046" s="212" t="s">
        <v>7676</v>
      </c>
      <c r="D8046" s="214">
        <v>5.85</v>
      </c>
      <c r="E8046" s="215"/>
      <c r="F8046" s="215"/>
      <c r="G8046" s="215"/>
      <c r="H8046" s="231"/>
    </row>
    <row r="8047" spans="1:8" ht="26.4">
      <c r="A8047" s="212">
        <v>34580</v>
      </c>
      <c r="B8047" s="213" t="s">
        <v>8173</v>
      </c>
      <c r="C8047" s="212" t="s">
        <v>7676</v>
      </c>
      <c r="D8047" s="214">
        <v>6.53</v>
      </c>
      <c r="E8047" s="215"/>
      <c r="F8047" s="215"/>
      <c r="G8047" s="215"/>
      <c r="H8047" s="231"/>
    </row>
    <row r="8048" spans="1:8" ht="26.4">
      <c r="A8048" s="212">
        <v>25071</v>
      </c>
      <c r="B8048" s="213" t="s">
        <v>8174</v>
      </c>
      <c r="C8048" s="212" t="s">
        <v>7676</v>
      </c>
      <c r="D8048" s="214">
        <v>3.25</v>
      </c>
      <c r="E8048" s="215"/>
      <c r="F8048" s="215"/>
      <c r="G8048" s="215"/>
      <c r="H8048" s="231"/>
    </row>
    <row r="8049" spans="1:8" ht="26.4">
      <c r="A8049" s="212">
        <v>44171</v>
      </c>
      <c r="B8049" s="213" t="s">
        <v>8175</v>
      </c>
      <c r="C8049" s="212" t="s">
        <v>7676</v>
      </c>
      <c r="D8049" s="214">
        <v>19</v>
      </c>
      <c r="E8049" s="215"/>
      <c r="F8049" s="215"/>
      <c r="G8049" s="215"/>
      <c r="H8049" s="231"/>
    </row>
    <row r="8050" spans="1:8" ht="13.8">
      <c r="A8050" s="212">
        <v>38395</v>
      </c>
      <c r="B8050" s="213" t="s">
        <v>8176</v>
      </c>
      <c r="C8050" s="212" t="s">
        <v>7676</v>
      </c>
      <c r="D8050" s="214">
        <v>10.31</v>
      </c>
      <c r="E8050" s="215"/>
      <c r="F8050" s="215"/>
      <c r="G8050" s="215"/>
      <c r="H8050" s="231"/>
    </row>
    <row r="8051" spans="1:8" ht="26.4">
      <c r="A8051" s="212">
        <v>34583</v>
      </c>
      <c r="B8051" s="213" t="s">
        <v>8177</v>
      </c>
      <c r="C8051" s="212" t="s">
        <v>5728</v>
      </c>
      <c r="D8051" s="214">
        <v>72.790000000000006</v>
      </c>
      <c r="E8051" s="215"/>
      <c r="F8051" s="215"/>
      <c r="G8051" s="215"/>
      <c r="H8051" s="231"/>
    </row>
    <row r="8052" spans="1:8" ht="26.4">
      <c r="A8052" s="212">
        <v>34584</v>
      </c>
      <c r="B8052" s="213" t="s">
        <v>8178</v>
      </c>
      <c r="C8052" s="212" t="s">
        <v>5728</v>
      </c>
      <c r="D8052" s="214">
        <v>53.37</v>
      </c>
      <c r="E8052" s="215"/>
      <c r="F8052" s="215"/>
      <c r="G8052" s="215"/>
      <c r="H8052" s="231"/>
    </row>
    <row r="8053" spans="1:8" ht="52.8">
      <c r="A8053" s="212">
        <v>709</v>
      </c>
      <c r="B8053" s="213" t="s">
        <v>8179</v>
      </c>
      <c r="C8053" s="212" t="s">
        <v>5728</v>
      </c>
      <c r="D8053" s="214">
        <v>740.74</v>
      </c>
      <c r="E8053" s="215"/>
      <c r="F8053" s="215"/>
      <c r="G8053" s="215"/>
      <c r="H8053" s="231"/>
    </row>
    <row r="8054" spans="1:8" ht="26.4">
      <c r="A8054" s="212">
        <v>34599</v>
      </c>
      <c r="B8054" s="213" t="s">
        <v>8180</v>
      </c>
      <c r="C8054" s="212" t="s">
        <v>7676</v>
      </c>
      <c r="D8054" s="214">
        <v>3.34</v>
      </c>
      <c r="E8054" s="215"/>
      <c r="F8054" s="215"/>
      <c r="G8054" s="215"/>
      <c r="H8054" s="231"/>
    </row>
    <row r="8055" spans="1:8" ht="26.4">
      <c r="A8055" s="212">
        <v>34592</v>
      </c>
      <c r="B8055" s="213" t="s">
        <v>8181</v>
      </c>
      <c r="C8055" s="212" t="s">
        <v>7676</v>
      </c>
      <c r="D8055" s="214">
        <v>3.72</v>
      </c>
      <c r="E8055" s="215"/>
      <c r="F8055" s="215"/>
      <c r="G8055" s="215"/>
      <c r="H8055" s="231"/>
    </row>
    <row r="8056" spans="1:8" ht="26.4">
      <c r="A8056" s="212">
        <v>37103</v>
      </c>
      <c r="B8056" s="213" t="s">
        <v>8182</v>
      </c>
      <c r="C8056" s="212" t="s">
        <v>7676</v>
      </c>
      <c r="D8056" s="214">
        <v>4.26</v>
      </c>
      <c r="E8056" s="215"/>
      <c r="F8056" s="215"/>
      <c r="G8056" s="215"/>
      <c r="H8056" s="231"/>
    </row>
    <row r="8057" spans="1:8" ht="26.4">
      <c r="A8057" s="212">
        <v>34555</v>
      </c>
      <c r="B8057" s="213" t="s">
        <v>8183</v>
      </c>
      <c r="C8057" s="212" t="s">
        <v>7676</v>
      </c>
      <c r="D8057" s="214">
        <v>5.41</v>
      </c>
      <c r="E8057" s="215"/>
      <c r="F8057" s="215"/>
      <c r="G8057" s="215"/>
      <c r="H8057" s="231"/>
    </row>
    <row r="8058" spans="1:8" ht="26.4">
      <c r="A8058" s="212">
        <v>674</v>
      </c>
      <c r="B8058" s="213" t="s">
        <v>8184</v>
      </c>
      <c r="C8058" s="212" t="s">
        <v>5728</v>
      </c>
      <c r="D8058" s="214">
        <v>85</v>
      </c>
      <c r="E8058" s="215"/>
      <c r="F8058" s="215"/>
      <c r="G8058" s="215"/>
      <c r="H8058" s="231"/>
    </row>
    <row r="8059" spans="1:8" ht="26.4">
      <c r="A8059" s="212">
        <v>34600</v>
      </c>
      <c r="B8059" s="213" t="s">
        <v>8185</v>
      </c>
      <c r="C8059" s="212" t="s">
        <v>5728</v>
      </c>
      <c r="D8059" s="214">
        <v>124.85</v>
      </c>
      <c r="E8059" s="215"/>
      <c r="F8059" s="215"/>
      <c r="G8059" s="215"/>
      <c r="H8059" s="231"/>
    </row>
    <row r="8060" spans="1:8" ht="26.4">
      <c r="A8060" s="212">
        <v>652</v>
      </c>
      <c r="B8060" s="213" t="s">
        <v>8186</v>
      </c>
      <c r="C8060" s="212" t="s">
        <v>5728</v>
      </c>
      <c r="D8060" s="214">
        <v>191.25</v>
      </c>
      <c r="E8060" s="215"/>
      <c r="F8060" s="215"/>
      <c r="G8060" s="215"/>
      <c r="H8060" s="231"/>
    </row>
    <row r="8061" spans="1:8" ht="26.4">
      <c r="A8061" s="212">
        <v>651</v>
      </c>
      <c r="B8061" s="213" t="s">
        <v>8187</v>
      </c>
      <c r="C8061" s="212" t="s">
        <v>7676</v>
      </c>
      <c r="D8061" s="214">
        <v>4.0999999999999996</v>
      </c>
      <c r="E8061" s="215"/>
      <c r="F8061" s="215"/>
      <c r="G8061" s="215"/>
      <c r="H8061" s="231"/>
    </row>
    <row r="8062" spans="1:8" ht="26.4">
      <c r="A8062" s="212">
        <v>654</v>
      </c>
      <c r="B8062" s="213" t="s">
        <v>8188</v>
      </c>
      <c r="C8062" s="212" t="s">
        <v>7676</v>
      </c>
      <c r="D8062" s="214">
        <v>5.08</v>
      </c>
      <c r="E8062" s="215"/>
      <c r="F8062" s="215"/>
      <c r="G8062" s="215"/>
      <c r="H8062" s="231"/>
    </row>
    <row r="8063" spans="1:8" ht="26.4">
      <c r="A8063" s="212">
        <v>650</v>
      </c>
      <c r="B8063" s="213" t="s">
        <v>8189</v>
      </c>
      <c r="C8063" s="212" t="s">
        <v>7676</v>
      </c>
      <c r="D8063" s="214">
        <v>3.28</v>
      </c>
      <c r="E8063" s="215"/>
      <c r="F8063" s="215"/>
      <c r="G8063" s="215"/>
      <c r="H8063" s="231"/>
    </row>
    <row r="8064" spans="1:8" ht="26.4">
      <c r="A8064" s="212">
        <v>718</v>
      </c>
      <c r="B8064" s="213" t="s">
        <v>8190</v>
      </c>
      <c r="C8064" s="212" t="s">
        <v>7676</v>
      </c>
      <c r="D8064" s="214">
        <v>30.14</v>
      </c>
      <c r="E8064" s="215"/>
      <c r="F8064" s="215"/>
      <c r="G8064" s="215"/>
      <c r="H8064" s="231"/>
    </row>
    <row r="8065" spans="1:8" ht="26.4">
      <c r="A8065" s="212">
        <v>11981</v>
      </c>
      <c r="B8065" s="213" t="s">
        <v>8191</v>
      </c>
      <c r="C8065" s="212" t="s">
        <v>7676</v>
      </c>
      <c r="D8065" s="214">
        <v>29.28</v>
      </c>
      <c r="E8065" s="215"/>
      <c r="F8065" s="215"/>
      <c r="G8065" s="215"/>
      <c r="H8065" s="231"/>
    </row>
    <row r="8066" spans="1:8" ht="26.4">
      <c r="A8066" s="212">
        <v>34586</v>
      </c>
      <c r="B8066" s="213" t="s">
        <v>8192</v>
      </c>
      <c r="C8066" s="212" t="s">
        <v>7676</v>
      </c>
      <c r="D8066" s="214">
        <v>2.66</v>
      </c>
      <c r="E8066" s="215"/>
      <c r="F8066" s="215"/>
      <c r="G8066" s="215"/>
      <c r="H8066" s="231"/>
    </row>
    <row r="8067" spans="1:8" ht="26.4">
      <c r="A8067" s="212">
        <v>38603</v>
      </c>
      <c r="B8067" s="213" t="s">
        <v>8193</v>
      </c>
      <c r="C8067" s="212" t="s">
        <v>7676</v>
      </c>
      <c r="D8067" s="214">
        <v>3.23</v>
      </c>
      <c r="E8067" s="215"/>
      <c r="F8067" s="215"/>
      <c r="G8067" s="215"/>
      <c r="H8067" s="231"/>
    </row>
    <row r="8068" spans="1:8" ht="26.4">
      <c r="A8068" s="212">
        <v>34588</v>
      </c>
      <c r="B8068" s="213" t="s">
        <v>8194</v>
      </c>
      <c r="C8068" s="212" t="s">
        <v>7676</v>
      </c>
      <c r="D8068" s="214">
        <v>3.48</v>
      </c>
      <c r="E8068" s="215"/>
      <c r="F8068" s="215"/>
      <c r="G8068" s="215"/>
      <c r="H8068" s="231"/>
    </row>
    <row r="8069" spans="1:8" ht="26.4">
      <c r="A8069" s="212">
        <v>34590</v>
      </c>
      <c r="B8069" s="213" t="s">
        <v>8195</v>
      </c>
      <c r="C8069" s="212" t="s">
        <v>7676</v>
      </c>
      <c r="D8069" s="214">
        <v>3.18</v>
      </c>
      <c r="E8069" s="215"/>
      <c r="F8069" s="215"/>
      <c r="G8069" s="215"/>
      <c r="H8069" s="231"/>
    </row>
    <row r="8070" spans="1:8" ht="26.4">
      <c r="A8070" s="212">
        <v>34591</v>
      </c>
      <c r="B8070" s="213" t="s">
        <v>8196</v>
      </c>
      <c r="C8070" s="212" t="s">
        <v>7676</v>
      </c>
      <c r="D8070" s="214">
        <v>4.3099999999999996</v>
      </c>
      <c r="E8070" s="215"/>
      <c r="F8070" s="215"/>
      <c r="G8070" s="215"/>
      <c r="H8070" s="231"/>
    </row>
    <row r="8071" spans="1:8" ht="52.8">
      <c r="A8071" s="212">
        <v>40517</v>
      </c>
      <c r="B8071" s="213" t="s">
        <v>8197</v>
      </c>
      <c r="C8071" s="212" t="s">
        <v>5728</v>
      </c>
      <c r="D8071" s="214">
        <v>71.31</v>
      </c>
      <c r="E8071" s="215"/>
      <c r="F8071" s="215"/>
      <c r="G8071" s="215"/>
      <c r="H8071" s="231"/>
    </row>
    <row r="8072" spans="1:8" ht="66">
      <c r="A8072" s="212">
        <v>40515</v>
      </c>
      <c r="B8072" s="213" t="s">
        <v>8198</v>
      </c>
      <c r="C8072" s="212" t="s">
        <v>5728</v>
      </c>
      <c r="D8072" s="214">
        <v>160.44999999999999</v>
      </c>
      <c r="E8072" s="215"/>
      <c r="F8072" s="215"/>
      <c r="G8072" s="215"/>
      <c r="H8072" s="231"/>
    </row>
    <row r="8073" spans="1:8" ht="79.2">
      <c r="A8073" s="212">
        <v>40529</v>
      </c>
      <c r="B8073" s="213" t="s">
        <v>8199</v>
      </c>
      <c r="C8073" s="212" t="s">
        <v>5728</v>
      </c>
      <c r="D8073" s="214">
        <v>102.51</v>
      </c>
      <c r="E8073" s="215"/>
      <c r="F8073" s="215"/>
      <c r="G8073" s="215"/>
      <c r="H8073" s="231"/>
    </row>
    <row r="8074" spans="1:8" ht="79.2">
      <c r="A8074" s="212">
        <v>36170</v>
      </c>
      <c r="B8074" s="213" t="s">
        <v>8200</v>
      </c>
      <c r="C8074" s="212" t="s">
        <v>5728</v>
      </c>
      <c r="D8074" s="214">
        <v>85.05</v>
      </c>
      <c r="E8074" s="215"/>
      <c r="F8074" s="215"/>
      <c r="G8074" s="215"/>
      <c r="H8074" s="231"/>
    </row>
    <row r="8075" spans="1:8" ht="79.2">
      <c r="A8075" s="212">
        <v>40524</v>
      </c>
      <c r="B8075" s="213" t="s">
        <v>8201</v>
      </c>
      <c r="C8075" s="212" t="s">
        <v>5728</v>
      </c>
      <c r="D8075" s="214">
        <v>100.28</v>
      </c>
      <c r="E8075" s="215"/>
      <c r="F8075" s="215"/>
      <c r="G8075" s="215"/>
      <c r="H8075" s="231"/>
    </row>
    <row r="8076" spans="1:8" ht="66">
      <c r="A8076" s="212">
        <v>36156</v>
      </c>
      <c r="B8076" s="213" t="s">
        <v>8202</v>
      </c>
      <c r="C8076" s="212" t="s">
        <v>5728</v>
      </c>
      <c r="D8076" s="214">
        <v>77.989999999999995</v>
      </c>
      <c r="E8076" s="215"/>
      <c r="F8076" s="215"/>
      <c r="G8076" s="215"/>
      <c r="H8076" s="231"/>
    </row>
    <row r="8077" spans="1:8" ht="79.2">
      <c r="A8077" s="212">
        <v>36155</v>
      </c>
      <c r="B8077" s="213" t="s">
        <v>8203</v>
      </c>
      <c r="C8077" s="212" t="s">
        <v>5728</v>
      </c>
      <c r="D8077" s="214">
        <v>67.33</v>
      </c>
      <c r="E8077" s="215"/>
      <c r="F8077" s="215"/>
      <c r="G8077" s="215"/>
      <c r="H8077" s="231"/>
    </row>
    <row r="8078" spans="1:8" ht="66">
      <c r="A8078" s="212">
        <v>36154</v>
      </c>
      <c r="B8078" s="213" t="s">
        <v>8204</v>
      </c>
      <c r="C8078" s="212" t="s">
        <v>5728</v>
      </c>
      <c r="D8078" s="214">
        <v>93.59</v>
      </c>
      <c r="E8078" s="215"/>
      <c r="F8078" s="215"/>
      <c r="G8078" s="215"/>
      <c r="H8078" s="231"/>
    </row>
    <row r="8079" spans="1:8" ht="52.8">
      <c r="A8079" s="212">
        <v>695</v>
      </c>
      <c r="B8079" s="213" t="s">
        <v>8205</v>
      </c>
      <c r="C8079" s="212" t="s">
        <v>5728</v>
      </c>
      <c r="D8079" s="214">
        <v>68.739999999999995</v>
      </c>
      <c r="E8079" s="215"/>
      <c r="F8079" s="215"/>
      <c r="G8079" s="215"/>
      <c r="H8079" s="231"/>
    </row>
    <row r="8080" spans="1:8" ht="52.8">
      <c r="A8080" s="212">
        <v>679</v>
      </c>
      <c r="B8080" s="213" t="s">
        <v>8206</v>
      </c>
      <c r="C8080" s="212" t="s">
        <v>5728</v>
      </c>
      <c r="D8080" s="214">
        <v>102.51</v>
      </c>
      <c r="E8080" s="215"/>
      <c r="F8080" s="215"/>
      <c r="G8080" s="215"/>
      <c r="H8080" s="231"/>
    </row>
    <row r="8081" spans="1:8" ht="52.8">
      <c r="A8081" s="212">
        <v>711</v>
      </c>
      <c r="B8081" s="213" t="s">
        <v>8207</v>
      </c>
      <c r="C8081" s="212" t="s">
        <v>5728</v>
      </c>
      <c r="D8081" s="214">
        <v>67.81</v>
      </c>
      <c r="E8081" s="215"/>
      <c r="F8081" s="215"/>
      <c r="G8081" s="215"/>
      <c r="H8081" s="231"/>
    </row>
    <row r="8082" spans="1:8" ht="52.8">
      <c r="A8082" s="212">
        <v>712</v>
      </c>
      <c r="B8082" s="213" t="s">
        <v>8208</v>
      </c>
      <c r="C8082" s="212" t="s">
        <v>5728</v>
      </c>
      <c r="D8082" s="214">
        <v>85.41</v>
      </c>
      <c r="E8082" s="215"/>
      <c r="F8082" s="215"/>
      <c r="G8082" s="215"/>
      <c r="H8082" s="231"/>
    </row>
    <row r="8083" spans="1:8" ht="39.6">
      <c r="A8083" s="212">
        <v>12614</v>
      </c>
      <c r="B8083" s="213" t="s">
        <v>8209</v>
      </c>
      <c r="C8083" s="212" t="s">
        <v>7676</v>
      </c>
      <c r="D8083" s="214">
        <v>53.04</v>
      </c>
      <c r="E8083" s="215"/>
      <c r="F8083" s="215"/>
      <c r="G8083" s="215"/>
      <c r="H8083" s="231"/>
    </row>
    <row r="8084" spans="1:8" ht="26.4">
      <c r="A8084" s="212">
        <v>6140</v>
      </c>
      <c r="B8084" s="213" t="s">
        <v>8210</v>
      </c>
      <c r="C8084" s="212" t="s">
        <v>7676</v>
      </c>
      <c r="D8084" s="214">
        <v>3.52</v>
      </c>
      <c r="E8084" s="215"/>
      <c r="F8084" s="215"/>
      <c r="G8084" s="215"/>
      <c r="H8084" s="231"/>
    </row>
    <row r="8085" spans="1:8" ht="26.4">
      <c r="A8085" s="212">
        <v>38399</v>
      </c>
      <c r="B8085" s="213" t="s">
        <v>8211</v>
      </c>
      <c r="C8085" s="212" t="s">
        <v>7676</v>
      </c>
      <c r="D8085" s="214">
        <v>326.23</v>
      </c>
      <c r="E8085" s="215"/>
      <c r="F8085" s="215"/>
      <c r="G8085" s="215"/>
      <c r="H8085" s="231"/>
    </row>
    <row r="8086" spans="1:8" ht="66">
      <c r="A8086" s="212">
        <v>735</v>
      </c>
      <c r="B8086" s="213" t="s">
        <v>8212</v>
      </c>
      <c r="C8086" s="212" t="s">
        <v>7676</v>
      </c>
      <c r="D8086" s="214">
        <v>2410.67</v>
      </c>
      <c r="E8086" s="215"/>
      <c r="F8086" s="215"/>
      <c r="G8086" s="215"/>
      <c r="H8086" s="231"/>
    </row>
    <row r="8087" spans="1:8" ht="52.8">
      <c r="A8087" s="212">
        <v>736</v>
      </c>
      <c r="B8087" s="213" t="s">
        <v>8213</v>
      </c>
      <c r="C8087" s="212" t="s">
        <v>7676</v>
      </c>
      <c r="D8087" s="214">
        <v>2026.94</v>
      </c>
      <c r="E8087" s="215"/>
      <c r="F8087" s="215"/>
      <c r="G8087" s="215"/>
      <c r="H8087" s="231"/>
    </row>
    <row r="8088" spans="1:8" ht="52.8">
      <c r="A8088" s="212">
        <v>729</v>
      </c>
      <c r="B8088" s="213" t="s">
        <v>8214</v>
      </c>
      <c r="C8088" s="212" t="s">
        <v>7676</v>
      </c>
      <c r="D8088" s="214">
        <v>826</v>
      </c>
      <c r="E8088" s="215"/>
      <c r="F8088" s="215"/>
      <c r="G8088" s="215"/>
      <c r="H8088" s="231"/>
    </row>
    <row r="8089" spans="1:8" ht="52.8">
      <c r="A8089" s="212">
        <v>39925</v>
      </c>
      <c r="B8089" s="213" t="s">
        <v>8215</v>
      </c>
      <c r="C8089" s="212" t="s">
        <v>7676</v>
      </c>
      <c r="D8089" s="214">
        <v>11935.62</v>
      </c>
      <c r="E8089" s="215"/>
      <c r="F8089" s="215"/>
      <c r="G8089" s="215"/>
      <c r="H8089" s="231"/>
    </row>
    <row r="8090" spans="1:8" ht="52.8">
      <c r="A8090" s="212">
        <v>731</v>
      </c>
      <c r="B8090" s="213" t="s">
        <v>8216</v>
      </c>
      <c r="C8090" s="212" t="s">
        <v>7676</v>
      </c>
      <c r="D8090" s="214">
        <v>803.9</v>
      </c>
      <c r="E8090" s="215"/>
      <c r="F8090" s="215"/>
      <c r="G8090" s="215"/>
      <c r="H8090" s="231"/>
    </row>
    <row r="8091" spans="1:8" ht="66">
      <c r="A8091" s="212">
        <v>10575</v>
      </c>
      <c r="B8091" s="213" t="s">
        <v>8217</v>
      </c>
      <c r="C8091" s="212" t="s">
        <v>7676</v>
      </c>
      <c r="D8091" s="214">
        <v>1254.55</v>
      </c>
      <c r="E8091" s="215"/>
      <c r="F8091" s="215"/>
      <c r="G8091" s="215"/>
      <c r="H8091" s="231"/>
    </row>
    <row r="8092" spans="1:8" ht="52.8">
      <c r="A8092" s="212">
        <v>733</v>
      </c>
      <c r="B8092" s="213" t="s">
        <v>8218</v>
      </c>
      <c r="C8092" s="212" t="s">
        <v>7676</v>
      </c>
      <c r="D8092" s="214">
        <v>1373.58</v>
      </c>
      <c r="E8092" s="215"/>
      <c r="F8092" s="215"/>
      <c r="G8092" s="215"/>
      <c r="H8092" s="231"/>
    </row>
    <row r="8093" spans="1:8" ht="52.8">
      <c r="A8093" s="212">
        <v>732</v>
      </c>
      <c r="B8093" s="213" t="s">
        <v>8219</v>
      </c>
      <c r="C8093" s="212" t="s">
        <v>7676</v>
      </c>
      <c r="D8093" s="214">
        <v>1355.11</v>
      </c>
      <c r="E8093" s="215"/>
      <c r="F8093" s="215"/>
      <c r="G8093" s="215"/>
      <c r="H8093" s="231"/>
    </row>
    <row r="8094" spans="1:8" ht="52.8">
      <c r="A8094" s="212">
        <v>737</v>
      </c>
      <c r="B8094" s="213" t="s">
        <v>8220</v>
      </c>
      <c r="C8094" s="212" t="s">
        <v>7676</v>
      </c>
      <c r="D8094" s="214">
        <v>7599.06</v>
      </c>
      <c r="E8094" s="215"/>
      <c r="F8094" s="215"/>
      <c r="G8094" s="215"/>
      <c r="H8094" s="231"/>
    </row>
    <row r="8095" spans="1:8" ht="52.8">
      <c r="A8095" s="212">
        <v>738</v>
      </c>
      <c r="B8095" s="213" t="s">
        <v>8221</v>
      </c>
      <c r="C8095" s="212" t="s">
        <v>7676</v>
      </c>
      <c r="D8095" s="214">
        <v>3523.63</v>
      </c>
      <c r="E8095" s="215"/>
      <c r="F8095" s="215"/>
      <c r="G8095" s="215"/>
      <c r="H8095" s="231"/>
    </row>
    <row r="8096" spans="1:8" ht="52.8">
      <c r="A8096" s="212">
        <v>740</v>
      </c>
      <c r="B8096" s="213" t="s">
        <v>8222</v>
      </c>
      <c r="C8096" s="212" t="s">
        <v>7676</v>
      </c>
      <c r="D8096" s="214">
        <v>7148.72</v>
      </c>
      <c r="E8096" s="215"/>
      <c r="F8096" s="215"/>
      <c r="G8096" s="215"/>
      <c r="H8096" s="231"/>
    </row>
    <row r="8097" spans="1:8" ht="52.8">
      <c r="A8097" s="212">
        <v>734</v>
      </c>
      <c r="B8097" s="213" t="s">
        <v>8223</v>
      </c>
      <c r="C8097" s="212" t="s">
        <v>7676</v>
      </c>
      <c r="D8097" s="214">
        <v>1452.68</v>
      </c>
      <c r="E8097" s="215"/>
      <c r="F8097" s="215"/>
      <c r="G8097" s="215"/>
      <c r="H8097" s="231"/>
    </row>
    <row r="8098" spans="1:8" ht="26.4">
      <c r="A8098" s="212">
        <v>39008</v>
      </c>
      <c r="B8098" s="213" t="s">
        <v>8224</v>
      </c>
      <c r="C8098" s="212" t="s">
        <v>7676</v>
      </c>
      <c r="D8098" s="214">
        <v>72685.91</v>
      </c>
      <c r="E8098" s="215"/>
      <c r="F8098" s="215"/>
      <c r="G8098" s="215"/>
      <c r="H8098" s="231"/>
    </row>
    <row r="8099" spans="1:8" ht="26.4">
      <c r="A8099" s="212">
        <v>39009</v>
      </c>
      <c r="B8099" s="213" t="s">
        <v>8225</v>
      </c>
      <c r="C8099" s="212" t="s">
        <v>7676</v>
      </c>
      <c r="D8099" s="214">
        <v>77873.95</v>
      </c>
      <c r="E8099" s="215"/>
      <c r="F8099" s="215"/>
      <c r="G8099" s="215"/>
      <c r="H8099" s="231"/>
    </row>
    <row r="8100" spans="1:8" ht="79.2">
      <c r="A8100" s="212">
        <v>10587</v>
      </c>
      <c r="B8100" s="213" t="s">
        <v>8226</v>
      </c>
      <c r="C8100" s="212" t="s">
        <v>7676</v>
      </c>
      <c r="D8100" s="214">
        <v>3150.52</v>
      </c>
      <c r="E8100" s="215"/>
      <c r="F8100" s="215"/>
      <c r="G8100" s="215"/>
      <c r="H8100" s="231"/>
    </row>
    <row r="8101" spans="1:8" ht="79.2">
      <c r="A8101" s="212">
        <v>759</v>
      </c>
      <c r="B8101" s="213" t="s">
        <v>8227</v>
      </c>
      <c r="C8101" s="212" t="s">
        <v>7676</v>
      </c>
      <c r="D8101" s="214">
        <v>4529.82</v>
      </c>
      <c r="E8101" s="215"/>
      <c r="F8101" s="215"/>
      <c r="G8101" s="215"/>
      <c r="H8101" s="231"/>
    </row>
    <row r="8102" spans="1:8" ht="79.2">
      <c r="A8102" s="212">
        <v>761</v>
      </c>
      <c r="B8102" s="213" t="s">
        <v>8228</v>
      </c>
      <c r="C8102" s="212" t="s">
        <v>7676</v>
      </c>
      <c r="D8102" s="214">
        <v>7678.43</v>
      </c>
      <c r="E8102" s="215"/>
      <c r="F8102" s="215"/>
      <c r="G8102" s="215"/>
      <c r="H8102" s="231"/>
    </row>
    <row r="8103" spans="1:8" ht="79.2">
      <c r="A8103" s="212">
        <v>750</v>
      </c>
      <c r="B8103" s="213" t="s">
        <v>8229</v>
      </c>
      <c r="C8103" s="212" t="s">
        <v>7676</v>
      </c>
      <c r="D8103" s="214">
        <v>7290.06</v>
      </c>
      <c r="E8103" s="215"/>
      <c r="F8103" s="215"/>
      <c r="G8103" s="215"/>
      <c r="H8103" s="231"/>
    </row>
    <row r="8104" spans="1:8" ht="79.2">
      <c r="A8104" s="212">
        <v>755</v>
      </c>
      <c r="B8104" s="213" t="s">
        <v>8230</v>
      </c>
      <c r="C8104" s="212" t="s">
        <v>7676</v>
      </c>
      <c r="D8104" s="214">
        <v>29914.880000000001</v>
      </c>
      <c r="E8104" s="215"/>
      <c r="F8104" s="215"/>
      <c r="G8104" s="215"/>
      <c r="H8104" s="231"/>
    </row>
    <row r="8105" spans="1:8" ht="79.2">
      <c r="A8105" s="212">
        <v>749</v>
      </c>
      <c r="B8105" s="213" t="s">
        <v>8231</v>
      </c>
      <c r="C8105" s="212" t="s">
        <v>7676</v>
      </c>
      <c r="D8105" s="214">
        <v>11002.14</v>
      </c>
      <c r="E8105" s="215"/>
      <c r="F8105" s="215"/>
      <c r="G8105" s="215"/>
      <c r="H8105" s="231"/>
    </row>
    <row r="8106" spans="1:8" ht="79.2">
      <c r="A8106" s="212">
        <v>756</v>
      </c>
      <c r="B8106" s="213" t="s">
        <v>8232</v>
      </c>
      <c r="C8106" s="212" t="s">
        <v>7676</v>
      </c>
      <c r="D8106" s="214">
        <v>32626.19</v>
      </c>
      <c r="E8106" s="215"/>
      <c r="F8106" s="215"/>
      <c r="G8106" s="215"/>
      <c r="H8106" s="231"/>
    </row>
    <row r="8107" spans="1:8" ht="52.8">
      <c r="A8107" s="212">
        <v>757</v>
      </c>
      <c r="B8107" s="213" t="s">
        <v>8233</v>
      </c>
      <c r="C8107" s="212" t="s">
        <v>7676</v>
      </c>
      <c r="D8107" s="214">
        <v>14814.37</v>
      </c>
      <c r="E8107" s="215"/>
      <c r="F8107" s="215"/>
      <c r="G8107" s="215"/>
      <c r="H8107" s="231"/>
    </row>
    <row r="8108" spans="1:8" ht="52.8">
      <c r="A8108" s="212">
        <v>10588</v>
      </c>
      <c r="B8108" s="213" t="s">
        <v>8234</v>
      </c>
      <c r="C8108" s="212" t="s">
        <v>7676</v>
      </c>
      <c r="D8108" s="214">
        <v>3270.64</v>
      </c>
      <c r="E8108" s="215"/>
      <c r="F8108" s="215"/>
      <c r="G8108" s="215"/>
      <c r="H8108" s="231"/>
    </row>
    <row r="8109" spans="1:8" ht="66">
      <c r="A8109" s="212">
        <v>10592</v>
      </c>
      <c r="B8109" s="213" t="s">
        <v>8235</v>
      </c>
      <c r="C8109" s="212" t="s">
        <v>7676</v>
      </c>
      <c r="D8109" s="214">
        <v>3950.5</v>
      </c>
      <c r="E8109" s="215"/>
      <c r="F8109" s="215"/>
      <c r="G8109" s="215"/>
      <c r="H8109" s="231"/>
    </row>
    <row r="8110" spans="1:8" ht="66">
      <c r="A8110" s="212">
        <v>10589</v>
      </c>
      <c r="B8110" s="213" t="s">
        <v>8236</v>
      </c>
      <c r="C8110" s="212" t="s">
        <v>7676</v>
      </c>
      <c r="D8110" s="214">
        <v>5307.24</v>
      </c>
      <c r="E8110" s="215"/>
      <c r="F8110" s="215"/>
      <c r="G8110" s="215"/>
      <c r="H8110" s="231"/>
    </row>
    <row r="8111" spans="1:8" ht="52.8">
      <c r="A8111" s="212">
        <v>760</v>
      </c>
      <c r="B8111" s="213" t="s">
        <v>8237</v>
      </c>
      <c r="C8111" s="212" t="s">
        <v>7676</v>
      </c>
      <c r="D8111" s="214">
        <v>29628.75</v>
      </c>
      <c r="E8111" s="215"/>
      <c r="F8111" s="215"/>
      <c r="G8111" s="215"/>
      <c r="H8111" s="231"/>
    </row>
    <row r="8112" spans="1:8" ht="66">
      <c r="A8112" s="212">
        <v>751</v>
      </c>
      <c r="B8112" s="213" t="s">
        <v>8238</v>
      </c>
      <c r="C8112" s="212" t="s">
        <v>7676</v>
      </c>
      <c r="D8112" s="214">
        <v>4666.5200000000004</v>
      </c>
      <c r="E8112" s="215"/>
      <c r="F8112" s="215"/>
      <c r="G8112" s="215"/>
      <c r="H8112" s="231"/>
    </row>
    <row r="8113" spans="1:8" ht="66">
      <c r="A8113" s="212">
        <v>754</v>
      </c>
      <c r="B8113" s="213" t="s">
        <v>8239</v>
      </c>
      <c r="C8113" s="212" t="s">
        <v>7676</v>
      </c>
      <c r="D8113" s="214">
        <v>7407.18</v>
      </c>
      <c r="E8113" s="215"/>
      <c r="F8113" s="215"/>
      <c r="G8113" s="215"/>
      <c r="H8113" s="231"/>
    </row>
    <row r="8114" spans="1:8" ht="26.4">
      <c r="A8114" s="212">
        <v>44489</v>
      </c>
      <c r="B8114" s="213" t="s">
        <v>8240</v>
      </c>
      <c r="C8114" s="212" t="s">
        <v>7676</v>
      </c>
      <c r="D8114" s="214">
        <v>205343.23</v>
      </c>
      <c r="E8114" s="215"/>
      <c r="F8114" s="215"/>
      <c r="G8114" s="215"/>
      <c r="H8114" s="231"/>
    </row>
    <row r="8115" spans="1:8" ht="52.8">
      <c r="A8115" s="212">
        <v>39917</v>
      </c>
      <c r="B8115" s="213" t="s">
        <v>8241</v>
      </c>
      <c r="C8115" s="212" t="s">
        <v>7676</v>
      </c>
      <c r="D8115" s="214">
        <v>111650.81</v>
      </c>
      <c r="E8115" s="215"/>
      <c r="F8115" s="215"/>
      <c r="G8115" s="215"/>
      <c r="H8115" s="231"/>
    </row>
    <row r="8116" spans="1:8" ht="26.4">
      <c r="A8116" s="212">
        <v>38167</v>
      </c>
      <c r="B8116" s="213" t="s">
        <v>8242</v>
      </c>
      <c r="C8116" s="212" t="s">
        <v>5729</v>
      </c>
      <c r="D8116" s="214">
        <v>30.97</v>
      </c>
      <c r="E8116" s="215"/>
      <c r="F8116" s="215"/>
      <c r="G8116" s="215"/>
      <c r="H8116" s="231"/>
    </row>
    <row r="8117" spans="1:8" ht="13.8">
      <c r="A8117" s="212">
        <v>36145</v>
      </c>
      <c r="B8117" s="213" t="s">
        <v>8243</v>
      </c>
      <c r="C8117" s="212" t="s">
        <v>5729</v>
      </c>
      <c r="D8117" s="214">
        <v>50.74</v>
      </c>
      <c r="E8117" s="215"/>
      <c r="F8117" s="215"/>
      <c r="G8117" s="215"/>
      <c r="H8117" s="231"/>
    </row>
    <row r="8118" spans="1:8" ht="26.4">
      <c r="A8118" s="212">
        <v>12893</v>
      </c>
      <c r="B8118" s="213" t="s">
        <v>8244</v>
      </c>
      <c r="C8118" s="212" t="s">
        <v>5729</v>
      </c>
      <c r="D8118" s="214">
        <v>84.57</v>
      </c>
      <c r="E8118" s="215"/>
      <c r="F8118" s="215"/>
      <c r="G8118" s="215"/>
      <c r="H8118" s="231"/>
    </row>
    <row r="8119" spans="1:8" ht="26.4">
      <c r="A8119" s="212">
        <v>11685</v>
      </c>
      <c r="B8119" s="213" t="s">
        <v>8245</v>
      </c>
      <c r="C8119" s="212" t="s">
        <v>7676</v>
      </c>
      <c r="D8119" s="214">
        <v>32.380000000000003</v>
      </c>
      <c r="E8119" s="215"/>
      <c r="F8119" s="215"/>
      <c r="G8119" s="215"/>
      <c r="H8119" s="231"/>
    </row>
    <row r="8120" spans="1:8" ht="26.4">
      <c r="A8120" s="212">
        <v>11680</v>
      </c>
      <c r="B8120" s="213" t="s">
        <v>8246</v>
      </c>
      <c r="C8120" s="212" t="s">
        <v>7676</v>
      </c>
      <c r="D8120" s="214">
        <v>16.73</v>
      </c>
      <c r="E8120" s="215"/>
      <c r="F8120" s="215"/>
      <c r="G8120" s="215"/>
      <c r="H8120" s="231"/>
    </row>
    <row r="8121" spans="1:8" ht="26.4">
      <c r="A8121" s="212">
        <v>11679</v>
      </c>
      <c r="B8121" s="213" t="s">
        <v>8247</v>
      </c>
      <c r="C8121" s="212" t="s">
        <v>7676</v>
      </c>
      <c r="D8121" s="214">
        <v>22.68</v>
      </c>
      <c r="E8121" s="215"/>
      <c r="F8121" s="215"/>
      <c r="G8121" s="215"/>
      <c r="H8121" s="231"/>
    </row>
    <row r="8122" spans="1:8" ht="26.4">
      <c r="A8122" s="212">
        <v>2512</v>
      </c>
      <c r="B8122" s="213" t="s">
        <v>8248</v>
      </c>
      <c r="C8122" s="212" t="s">
        <v>7676</v>
      </c>
      <c r="D8122" s="214">
        <v>42.97</v>
      </c>
      <c r="E8122" s="215"/>
      <c r="F8122" s="215"/>
      <c r="G8122" s="215"/>
      <c r="H8122" s="231"/>
    </row>
    <row r="8123" spans="1:8" ht="13.8">
      <c r="A8123" s="212">
        <v>4374</v>
      </c>
      <c r="B8123" s="213" t="s">
        <v>8249</v>
      </c>
      <c r="C8123" s="212" t="s">
        <v>7676</v>
      </c>
      <c r="D8123" s="214">
        <v>0.44</v>
      </c>
      <c r="E8123" s="215"/>
      <c r="F8123" s="215"/>
      <c r="G8123" s="215"/>
      <c r="H8123" s="231"/>
    </row>
    <row r="8124" spans="1:8" ht="39.6">
      <c r="A8124" s="212">
        <v>7568</v>
      </c>
      <c r="B8124" s="213" t="s">
        <v>8250</v>
      </c>
      <c r="C8124" s="212" t="s">
        <v>7676</v>
      </c>
      <c r="D8124" s="214">
        <v>0.73</v>
      </c>
      <c r="E8124" s="215"/>
      <c r="F8124" s="215"/>
      <c r="G8124" s="215"/>
      <c r="H8124" s="231"/>
    </row>
    <row r="8125" spans="1:8" ht="39.6">
      <c r="A8125" s="212">
        <v>7584</v>
      </c>
      <c r="B8125" s="213" t="s">
        <v>8251</v>
      </c>
      <c r="C8125" s="212" t="s">
        <v>7676</v>
      </c>
      <c r="D8125" s="214">
        <v>1.1200000000000001</v>
      </c>
      <c r="E8125" s="215"/>
      <c r="F8125" s="215"/>
      <c r="G8125" s="215"/>
      <c r="H8125" s="231"/>
    </row>
    <row r="8126" spans="1:8" ht="13.8">
      <c r="A8126" s="212">
        <v>11945</v>
      </c>
      <c r="B8126" s="213" t="s">
        <v>8252</v>
      </c>
      <c r="C8126" s="212" t="s">
        <v>7676</v>
      </c>
      <c r="D8126" s="214">
        <v>7.0000000000000007E-2</v>
      </c>
      <c r="E8126" s="215"/>
      <c r="F8126" s="215"/>
      <c r="G8126" s="215"/>
      <c r="H8126" s="231"/>
    </row>
    <row r="8127" spans="1:8" ht="13.8">
      <c r="A8127" s="212">
        <v>11946</v>
      </c>
      <c r="B8127" s="213" t="s">
        <v>8253</v>
      </c>
      <c r="C8127" s="212" t="s">
        <v>7676</v>
      </c>
      <c r="D8127" s="214">
        <v>0.08</v>
      </c>
      <c r="E8127" s="215"/>
      <c r="F8127" s="215"/>
      <c r="G8127" s="215"/>
      <c r="H8127" s="231"/>
    </row>
    <row r="8128" spans="1:8" ht="13.8">
      <c r="A8128" s="212">
        <v>4375</v>
      </c>
      <c r="B8128" s="213" t="s">
        <v>8254</v>
      </c>
      <c r="C8128" s="212" t="s">
        <v>7676</v>
      </c>
      <c r="D8128" s="214">
        <v>0.12</v>
      </c>
      <c r="E8128" s="215"/>
      <c r="F8128" s="215"/>
      <c r="G8128" s="215"/>
      <c r="H8128" s="231"/>
    </row>
    <row r="8129" spans="1:8" ht="39.6">
      <c r="A8129" s="212">
        <v>11950</v>
      </c>
      <c r="B8129" s="213" t="s">
        <v>8255</v>
      </c>
      <c r="C8129" s="212" t="s">
        <v>7676</v>
      </c>
      <c r="D8129" s="214">
        <v>0.24</v>
      </c>
      <c r="E8129" s="215"/>
      <c r="F8129" s="215"/>
      <c r="G8129" s="215"/>
      <c r="H8129" s="231"/>
    </row>
    <row r="8130" spans="1:8" ht="13.8">
      <c r="A8130" s="212">
        <v>4376</v>
      </c>
      <c r="B8130" s="213" t="s">
        <v>8256</v>
      </c>
      <c r="C8130" s="212" t="s">
        <v>7676</v>
      </c>
      <c r="D8130" s="214">
        <v>0.23</v>
      </c>
      <c r="E8130" s="215"/>
      <c r="F8130" s="215"/>
      <c r="G8130" s="215"/>
      <c r="H8130" s="231"/>
    </row>
    <row r="8131" spans="1:8" ht="39.6">
      <c r="A8131" s="212">
        <v>7583</v>
      </c>
      <c r="B8131" s="213" t="s">
        <v>8257</v>
      </c>
      <c r="C8131" s="212" t="s">
        <v>7676</v>
      </c>
      <c r="D8131" s="214">
        <v>0.5</v>
      </c>
      <c r="E8131" s="215"/>
      <c r="F8131" s="215"/>
      <c r="G8131" s="215"/>
      <c r="H8131" s="231"/>
    </row>
    <row r="8132" spans="1:8" ht="52.8">
      <c r="A8132" s="212">
        <v>4350</v>
      </c>
      <c r="B8132" s="213" t="s">
        <v>8258</v>
      </c>
      <c r="C8132" s="212" t="s">
        <v>7676</v>
      </c>
      <c r="D8132" s="214">
        <v>0.71</v>
      </c>
      <c r="E8132" s="215"/>
      <c r="F8132" s="215"/>
      <c r="G8132" s="215"/>
      <c r="H8132" s="231"/>
    </row>
    <row r="8133" spans="1:8" ht="26.4">
      <c r="A8133" s="212">
        <v>44400</v>
      </c>
      <c r="B8133" s="213" t="s">
        <v>8259</v>
      </c>
      <c r="C8133" s="212" t="s">
        <v>7676</v>
      </c>
      <c r="D8133" s="214">
        <v>30.13</v>
      </c>
      <c r="E8133" s="215"/>
      <c r="F8133" s="215"/>
      <c r="G8133" s="215"/>
      <c r="H8133" s="231"/>
    </row>
    <row r="8134" spans="1:8" ht="26.4">
      <c r="A8134" s="212">
        <v>39886</v>
      </c>
      <c r="B8134" s="213" t="s">
        <v>8260</v>
      </c>
      <c r="C8134" s="212" t="s">
        <v>7676</v>
      </c>
      <c r="D8134" s="214">
        <v>5.47</v>
      </c>
      <c r="E8134" s="215"/>
      <c r="F8134" s="215"/>
      <c r="G8134" s="215"/>
      <c r="H8134" s="231"/>
    </row>
    <row r="8135" spans="1:8" ht="26.4">
      <c r="A8135" s="212">
        <v>39887</v>
      </c>
      <c r="B8135" s="213" t="s">
        <v>8261</v>
      </c>
      <c r="C8135" s="212" t="s">
        <v>7676</v>
      </c>
      <c r="D8135" s="214">
        <v>8.1999999999999993</v>
      </c>
      <c r="E8135" s="215"/>
      <c r="F8135" s="215"/>
      <c r="G8135" s="215"/>
      <c r="H8135" s="231"/>
    </row>
    <row r="8136" spans="1:8" ht="26.4">
      <c r="A8136" s="212">
        <v>39888</v>
      </c>
      <c r="B8136" s="213" t="s">
        <v>8262</v>
      </c>
      <c r="C8136" s="212" t="s">
        <v>7676</v>
      </c>
      <c r="D8136" s="214">
        <v>18.760000000000002</v>
      </c>
      <c r="E8136" s="215"/>
      <c r="F8136" s="215"/>
      <c r="G8136" s="215"/>
      <c r="H8136" s="231"/>
    </row>
    <row r="8137" spans="1:8" ht="26.4">
      <c r="A8137" s="212">
        <v>39890</v>
      </c>
      <c r="B8137" s="213" t="s">
        <v>8263</v>
      </c>
      <c r="C8137" s="212" t="s">
        <v>7676</v>
      </c>
      <c r="D8137" s="214">
        <v>32.03</v>
      </c>
      <c r="E8137" s="215"/>
      <c r="F8137" s="215"/>
      <c r="G8137" s="215"/>
      <c r="H8137" s="231"/>
    </row>
    <row r="8138" spans="1:8" ht="26.4">
      <c r="A8138" s="212">
        <v>39891</v>
      </c>
      <c r="B8138" s="213" t="s">
        <v>8264</v>
      </c>
      <c r="C8138" s="212" t="s">
        <v>7676</v>
      </c>
      <c r="D8138" s="214">
        <v>45.16</v>
      </c>
      <c r="E8138" s="215"/>
      <c r="F8138" s="215"/>
      <c r="G8138" s="215"/>
      <c r="H8138" s="231"/>
    </row>
    <row r="8139" spans="1:8" ht="26.4">
      <c r="A8139" s="212">
        <v>39892</v>
      </c>
      <c r="B8139" s="213" t="s">
        <v>8265</v>
      </c>
      <c r="C8139" s="212" t="s">
        <v>7676</v>
      </c>
      <c r="D8139" s="214">
        <v>140.76</v>
      </c>
      <c r="E8139" s="215"/>
      <c r="F8139" s="215"/>
      <c r="G8139" s="215"/>
      <c r="H8139" s="231"/>
    </row>
    <row r="8140" spans="1:8" ht="26.4">
      <c r="A8140" s="212">
        <v>790</v>
      </c>
      <c r="B8140" s="213" t="s">
        <v>8266</v>
      </c>
      <c r="C8140" s="212" t="s">
        <v>7676</v>
      </c>
      <c r="D8140" s="214">
        <v>17.579999999999998</v>
      </c>
      <c r="E8140" s="215"/>
      <c r="F8140" s="215"/>
      <c r="G8140" s="215"/>
      <c r="H8140" s="231"/>
    </row>
    <row r="8141" spans="1:8" ht="26.4">
      <c r="A8141" s="212">
        <v>766</v>
      </c>
      <c r="B8141" s="213" t="s">
        <v>8267</v>
      </c>
      <c r="C8141" s="212" t="s">
        <v>7676</v>
      </c>
      <c r="D8141" s="214">
        <v>17.579999999999998</v>
      </c>
      <c r="E8141" s="215"/>
      <c r="F8141" s="215"/>
      <c r="G8141" s="215"/>
      <c r="H8141" s="231"/>
    </row>
    <row r="8142" spans="1:8" ht="26.4">
      <c r="A8142" s="212">
        <v>791</v>
      </c>
      <c r="B8142" s="213" t="s">
        <v>8268</v>
      </c>
      <c r="C8142" s="212" t="s">
        <v>7676</v>
      </c>
      <c r="D8142" s="214">
        <v>17.579999999999998</v>
      </c>
      <c r="E8142" s="215"/>
      <c r="F8142" s="215"/>
      <c r="G8142" s="215"/>
      <c r="H8142" s="231"/>
    </row>
    <row r="8143" spans="1:8" ht="26.4">
      <c r="A8143" s="212">
        <v>767</v>
      </c>
      <c r="B8143" s="213" t="s">
        <v>8269</v>
      </c>
      <c r="C8143" s="212" t="s">
        <v>7676</v>
      </c>
      <c r="D8143" s="214">
        <v>17.579999999999998</v>
      </c>
      <c r="E8143" s="215"/>
      <c r="F8143" s="215"/>
      <c r="G8143" s="215"/>
      <c r="H8143" s="231"/>
    </row>
    <row r="8144" spans="1:8" ht="26.4">
      <c r="A8144" s="212">
        <v>768</v>
      </c>
      <c r="B8144" s="213" t="s">
        <v>8270</v>
      </c>
      <c r="C8144" s="212" t="s">
        <v>7676</v>
      </c>
      <c r="D8144" s="214">
        <v>13.81</v>
      </c>
      <c r="E8144" s="215"/>
      <c r="F8144" s="215"/>
      <c r="G8144" s="215"/>
      <c r="H8144" s="231"/>
    </row>
    <row r="8145" spans="1:8" ht="26.4">
      <c r="A8145" s="212">
        <v>789</v>
      </c>
      <c r="B8145" s="213" t="s">
        <v>8271</v>
      </c>
      <c r="C8145" s="212" t="s">
        <v>7676</v>
      </c>
      <c r="D8145" s="214">
        <v>13.51</v>
      </c>
      <c r="E8145" s="215"/>
      <c r="F8145" s="215"/>
      <c r="G8145" s="215"/>
      <c r="H8145" s="231"/>
    </row>
    <row r="8146" spans="1:8" ht="26.4">
      <c r="A8146" s="212">
        <v>769</v>
      </c>
      <c r="B8146" s="213" t="s">
        <v>8272</v>
      </c>
      <c r="C8146" s="212" t="s">
        <v>7676</v>
      </c>
      <c r="D8146" s="214">
        <v>13.81</v>
      </c>
      <c r="E8146" s="215"/>
      <c r="F8146" s="215"/>
      <c r="G8146" s="215"/>
      <c r="H8146" s="231"/>
    </row>
    <row r="8147" spans="1:8" ht="26.4">
      <c r="A8147" s="212">
        <v>770</v>
      </c>
      <c r="B8147" s="213" t="s">
        <v>8273</v>
      </c>
      <c r="C8147" s="212" t="s">
        <v>7676</v>
      </c>
      <c r="D8147" s="214">
        <v>4.87</v>
      </c>
      <c r="E8147" s="215"/>
      <c r="F8147" s="215"/>
      <c r="G8147" s="215"/>
      <c r="H8147" s="231"/>
    </row>
    <row r="8148" spans="1:8" ht="26.4">
      <c r="A8148" s="212">
        <v>12394</v>
      </c>
      <c r="B8148" s="213" t="s">
        <v>8274</v>
      </c>
      <c r="C8148" s="212" t="s">
        <v>7676</v>
      </c>
      <c r="D8148" s="214">
        <v>4.87</v>
      </c>
      <c r="E8148" s="215"/>
      <c r="F8148" s="215"/>
      <c r="G8148" s="215"/>
      <c r="H8148" s="231"/>
    </row>
    <row r="8149" spans="1:8" ht="26.4">
      <c r="A8149" s="212">
        <v>764</v>
      </c>
      <c r="B8149" s="213" t="s">
        <v>8275</v>
      </c>
      <c r="C8149" s="212" t="s">
        <v>7676</v>
      </c>
      <c r="D8149" s="214">
        <v>8.5</v>
      </c>
      <c r="E8149" s="215"/>
      <c r="F8149" s="215"/>
      <c r="G8149" s="215"/>
      <c r="H8149" s="231"/>
    </row>
    <row r="8150" spans="1:8" ht="26.4">
      <c r="A8150" s="212">
        <v>765</v>
      </c>
      <c r="B8150" s="213" t="s">
        <v>8276</v>
      </c>
      <c r="C8150" s="212" t="s">
        <v>7676</v>
      </c>
      <c r="D8150" s="214">
        <v>8.5</v>
      </c>
      <c r="E8150" s="215"/>
      <c r="F8150" s="215"/>
      <c r="G8150" s="215"/>
      <c r="H8150" s="231"/>
    </row>
    <row r="8151" spans="1:8" ht="26.4">
      <c r="A8151" s="212">
        <v>787</v>
      </c>
      <c r="B8151" s="213" t="s">
        <v>8277</v>
      </c>
      <c r="C8151" s="212" t="s">
        <v>7676</v>
      </c>
      <c r="D8151" s="214">
        <v>37.97</v>
      </c>
      <c r="E8151" s="215"/>
      <c r="F8151" s="215"/>
      <c r="G8151" s="215"/>
      <c r="H8151" s="231"/>
    </row>
    <row r="8152" spans="1:8" ht="26.4">
      <c r="A8152" s="212">
        <v>774</v>
      </c>
      <c r="B8152" s="213" t="s">
        <v>8278</v>
      </c>
      <c r="C8152" s="212" t="s">
        <v>7676</v>
      </c>
      <c r="D8152" s="214">
        <v>37.97</v>
      </c>
      <c r="E8152" s="215"/>
      <c r="F8152" s="215"/>
      <c r="G8152" s="215"/>
      <c r="H8152" s="231"/>
    </row>
    <row r="8153" spans="1:8" ht="26.4">
      <c r="A8153" s="212">
        <v>773</v>
      </c>
      <c r="B8153" s="213" t="s">
        <v>8279</v>
      </c>
      <c r="C8153" s="212" t="s">
        <v>7676</v>
      </c>
      <c r="D8153" s="214">
        <v>37.97</v>
      </c>
      <c r="E8153" s="215"/>
      <c r="F8153" s="215"/>
      <c r="G8153" s="215"/>
      <c r="H8153" s="231"/>
    </row>
    <row r="8154" spans="1:8" ht="26.4">
      <c r="A8154" s="212">
        <v>775</v>
      </c>
      <c r="B8154" s="213" t="s">
        <v>8280</v>
      </c>
      <c r="C8154" s="212" t="s">
        <v>7676</v>
      </c>
      <c r="D8154" s="214">
        <v>37.97</v>
      </c>
      <c r="E8154" s="215"/>
      <c r="F8154" s="215"/>
      <c r="G8154" s="215"/>
      <c r="H8154" s="231"/>
    </row>
    <row r="8155" spans="1:8" ht="26.4">
      <c r="A8155" s="212">
        <v>788</v>
      </c>
      <c r="B8155" s="213" t="s">
        <v>8281</v>
      </c>
      <c r="C8155" s="212" t="s">
        <v>7676</v>
      </c>
      <c r="D8155" s="214">
        <v>23.6</v>
      </c>
      <c r="E8155" s="215"/>
      <c r="F8155" s="215"/>
      <c r="G8155" s="215"/>
      <c r="H8155" s="231"/>
    </row>
    <row r="8156" spans="1:8" ht="26.4">
      <c r="A8156" s="212">
        <v>772</v>
      </c>
      <c r="B8156" s="213" t="s">
        <v>8282</v>
      </c>
      <c r="C8156" s="212" t="s">
        <v>7676</v>
      </c>
      <c r="D8156" s="214">
        <v>23.6</v>
      </c>
      <c r="E8156" s="215"/>
      <c r="F8156" s="215"/>
      <c r="G8156" s="215"/>
      <c r="H8156" s="231"/>
    </row>
    <row r="8157" spans="1:8" ht="26.4">
      <c r="A8157" s="212">
        <v>771</v>
      </c>
      <c r="B8157" s="213" t="s">
        <v>8283</v>
      </c>
      <c r="C8157" s="212" t="s">
        <v>7676</v>
      </c>
      <c r="D8157" s="214">
        <v>23.6</v>
      </c>
      <c r="E8157" s="215"/>
      <c r="F8157" s="215"/>
      <c r="G8157" s="215"/>
      <c r="H8157" s="231"/>
    </row>
    <row r="8158" spans="1:8" ht="26.4">
      <c r="A8158" s="212">
        <v>779</v>
      </c>
      <c r="B8158" s="213" t="s">
        <v>8284</v>
      </c>
      <c r="C8158" s="212" t="s">
        <v>7676</v>
      </c>
      <c r="D8158" s="214">
        <v>5.87</v>
      </c>
      <c r="E8158" s="215"/>
      <c r="F8158" s="215"/>
      <c r="G8158" s="215"/>
      <c r="H8158" s="231"/>
    </row>
    <row r="8159" spans="1:8" ht="26.4">
      <c r="A8159" s="212">
        <v>776</v>
      </c>
      <c r="B8159" s="213" t="s">
        <v>8285</v>
      </c>
      <c r="C8159" s="212" t="s">
        <v>7676</v>
      </c>
      <c r="D8159" s="214">
        <v>55.97</v>
      </c>
      <c r="E8159" s="215"/>
      <c r="F8159" s="215"/>
      <c r="G8159" s="215"/>
      <c r="H8159" s="231"/>
    </row>
    <row r="8160" spans="1:8" ht="26.4">
      <c r="A8160" s="212">
        <v>777</v>
      </c>
      <c r="B8160" s="213" t="s">
        <v>8286</v>
      </c>
      <c r="C8160" s="212" t="s">
        <v>7676</v>
      </c>
      <c r="D8160" s="214">
        <v>54.41</v>
      </c>
      <c r="E8160" s="215"/>
      <c r="F8160" s="215"/>
      <c r="G8160" s="215"/>
      <c r="H8160" s="231"/>
    </row>
    <row r="8161" spans="1:8" ht="26.4">
      <c r="A8161" s="212">
        <v>780</v>
      </c>
      <c r="B8161" s="213" t="s">
        <v>8287</v>
      </c>
      <c r="C8161" s="212" t="s">
        <v>7676</v>
      </c>
      <c r="D8161" s="214">
        <v>54.68</v>
      </c>
      <c r="E8161" s="215"/>
      <c r="F8161" s="215"/>
      <c r="G8161" s="215"/>
      <c r="H8161" s="231"/>
    </row>
    <row r="8162" spans="1:8" ht="26.4">
      <c r="A8162" s="212">
        <v>778</v>
      </c>
      <c r="B8162" s="213" t="s">
        <v>8288</v>
      </c>
      <c r="C8162" s="212" t="s">
        <v>7676</v>
      </c>
      <c r="D8162" s="214">
        <v>55.97</v>
      </c>
      <c r="E8162" s="215"/>
      <c r="F8162" s="215"/>
      <c r="G8162" s="215"/>
      <c r="H8162" s="231"/>
    </row>
    <row r="8163" spans="1:8" ht="26.4">
      <c r="A8163" s="212">
        <v>781</v>
      </c>
      <c r="B8163" s="213" t="s">
        <v>8289</v>
      </c>
      <c r="C8163" s="212" t="s">
        <v>7676</v>
      </c>
      <c r="D8163" s="214">
        <v>103.41</v>
      </c>
      <c r="E8163" s="215"/>
      <c r="F8163" s="215"/>
      <c r="G8163" s="215"/>
      <c r="H8163" s="231"/>
    </row>
    <row r="8164" spans="1:8" ht="26.4">
      <c r="A8164" s="212">
        <v>786</v>
      </c>
      <c r="B8164" s="213" t="s">
        <v>8290</v>
      </c>
      <c r="C8164" s="212" t="s">
        <v>7676</v>
      </c>
      <c r="D8164" s="214">
        <v>103.41</v>
      </c>
      <c r="E8164" s="215"/>
      <c r="F8164" s="215"/>
      <c r="G8164" s="215"/>
      <c r="H8164" s="231"/>
    </row>
    <row r="8165" spans="1:8" ht="26.4">
      <c r="A8165" s="212">
        <v>782</v>
      </c>
      <c r="B8165" s="213" t="s">
        <v>8291</v>
      </c>
      <c r="C8165" s="212" t="s">
        <v>7676</v>
      </c>
      <c r="D8165" s="214">
        <v>103.41</v>
      </c>
      <c r="E8165" s="215"/>
      <c r="F8165" s="215"/>
      <c r="G8165" s="215"/>
      <c r="H8165" s="231"/>
    </row>
    <row r="8166" spans="1:8" ht="26.4">
      <c r="A8166" s="212">
        <v>783</v>
      </c>
      <c r="B8166" s="213" t="s">
        <v>8292</v>
      </c>
      <c r="C8166" s="212" t="s">
        <v>7676</v>
      </c>
      <c r="D8166" s="214">
        <v>283.04000000000002</v>
      </c>
      <c r="E8166" s="215"/>
      <c r="F8166" s="215"/>
      <c r="G8166" s="215"/>
      <c r="H8166" s="231"/>
    </row>
    <row r="8167" spans="1:8" ht="26.4">
      <c r="A8167" s="212">
        <v>785</v>
      </c>
      <c r="B8167" s="213" t="s">
        <v>8293</v>
      </c>
      <c r="C8167" s="212" t="s">
        <v>7676</v>
      </c>
      <c r="D8167" s="214">
        <v>299.06</v>
      </c>
      <c r="E8167" s="215"/>
      <c r="F8167" s="215"/>
      <c r="G8167" s="215"/>
      <c r="H8167" s="231"/>
    </row>
    <row r="8168" spans="1:8" ht="26.4">
      <c r="A8168" s="212">
        <v>784</v>
      </c>
      <c r="B8168" s="213" t="s">
        <v>8294</v>
      </c>
      <c r="C8168" s="212" t="s">
        <v>7676</v>
      </c>
      <c r="D8168" s="214">
        <v>320.81</v>
      </c>
      <c r="E8168" s="215"/>
      <c r="F8168" s="215"/>
      <c r="G8168" s="215"/>
      <c r="H8168" s="231"/>
    </row>
    <row r="8169" spans="1:8" ht="26.4">
      <c r="A8169" s="212">
        <v>828</v>
      </c>
      <c r="B8169" s="213" t="s">
        <v>8295</v>
      </c>
      <c r="C8169" s="212" t="s">
        <v>7676</v>
      </c>
      <c r="D8169" s="214">
        <v>0.67</v>
      </c>
      <c r="E8169" s="215"/>
      <c r="F8169" s="215"/>
      <c r="G8169" s="215"/>
      <c r="H8169" s="231"/>
    </row>
    <row r="8170" spans="1:8" ht="26.4">
      <c r="A8170" s="212">
        <v>829</v>
      </c>
      <c r="B8170" s="213" t="s">
        <v>8296</v>
      </c>
      <c r="C8170" s="212" t="s">
        <v>7676</v>
      </c>
      <c r="D8170" s="214">
        <v>1.08</v>
      </c>
      <c r="E8170" s="215"/>
      <c r="F8170" s="215"/>
      <c r="G8170" s="215"/>
      <c r="H8170" s="231"/>
    </row>
    <row r="8171" spans="1:8" ht="26.4">
      <c r="A8171" s="212">
        <v>812</v>
      </c>
      <c r="B8171" s="213" t="s">
        <v>8297</v>
      </c>
      <c r="C8171" s="212" t="s">
        <v>7676</v>
      </c>
      <c r="D8171" s="214">
        <v>2.38</v>
      </c>
      <c r="E8171" s="215"/>
      <c r="F8171" s="215"/>
      <c r="G8171" s="215"/>
      <c r="H8171" s="231"/>
    </row>
    <row r="8172" spans="1:8" ht="26.4">
      <c r="A8172" s="212">
        <v>819</v>
      </c>
      <c r="B8172" s="213" t="s">
        <v>8298</v>
      </c>
      <c r="C8172" s="212" t="s">
        <v>7676</v>
      </c>
      <c r="D8172" s="214">
        <v>4.12</v>
      </c>
      <c r="E8172" s="215"/>
      <c r="F8172" s="215"/>
      <c r="G8172" s="215"/>
      <c r="H8172" s="231"/>
    </row>
    <row r="8173" spans="1:8" ht="26.4">
      <c r="A8173" s="212">
        <v>818</v>
      </c>
      <c r="B8173" s="213" t="s">
        <v>8299</v>
      </c>
      <c r="C8173" s="212" t="s">
        <v>7676</v>
      </c>
      <c r="D8173" s="214">
        <v>7.7</v>
      </c>
      <c r="E8173" s="215"/>
      <c r="F8173" s="215"/>
      <c r="G8173" s="215"/>
      <c r="H8173" s="231"/>
    </row>
    <row r="8174" spans="1:8" ht="26.4">
      <c r="A8174" s="212">
        <v>832</v>
      </c>
      <c r="B8174" s="213" t="s">
        <v>8300</v>
      </c>
      <c r="C8174" s="212" t="s">
        <v>7676</v>
      </c>
      <c r="D8174" s="214">
        <v>3.18</v>
      </c>
      <c r="E8174" s="215"/>
      <c r="F8174" s="215"/>
      <c r="G8174" s="215"/>
      <c r="H8174" s="231"/>
    </row>
    <row r="8175" spans="1:8" ht="26.4">
      <c r="A8175" s="212">
        <v>834</v>
      </c>
      <c r="B8175" s="213" t="s">
        <v>8301</v>
      </c>
      <c r="C8175" s="212" t="s">
        <v>7676</v>
      </c>
      <c r="D8175" s="214">
        <v>4.12</v>
      </c>
      <c r="E8175" s="215"/>
      <c r="F8175" s="215"/>
      <c r="G8175" s="215"/>
      <c r="H8175" s="231"/>
    </row>
    <row r="8176" spans="1:8" ht="26.4">
      <c r="A8176" s="212">
        <v>813</v>
      </c>
      <c r="B8176" s="213" t="s">
        <v>8302</v>
      </c>
      <c r="C8176" s="212" t="s">
        <v>7676</v>
      </c>
      <c r="D8176" s="214">
        <v>4.79</v>
      </c>
      <c r="E8176" s="215"/>
      <c r="F8176" s="215"/>
      <c r="G8176" s="215"/>
      <c r="H8176" s="231"/>
    </row>
    <row r="8177" spans="1:8" ht="26.4">
      <c r="A8177" s="212">
        <v>820</v>
      </c>
      <c r="B8177" s="213" t="s">
        <v>8303</v>
      </c>
      <c r="C8177" s="212" t="s">
        <v>7676</v>
      </c>
      <c r="D8177" s="214">
        <v>6.45</v>
      </c>
      <c r="E8177" s="215"/>
      <c r="F8177" s="215"/>
      <c r="G8177" s="215"/>
      <c r="H8177" s="231"/>
    </row>
    <row r="8178" spans="1:8" ht="26.4">
      <c r="A8178" s="212">
        <v>816</v>
      </c>
      <c r="B8178" s="213" t="s">
        <v>8304</v>
      </c>
      <c r="C8178" s="212" t="s">
        <v>7676</v>
      </c>
      <c r="D8178" s="214">
        <v>11.49</v>
      </c>
      <c r="E8178" s="215"/>
      <c r="F8178" s="215"/>
      <c r="G8178" s="215"/>
      <c r="H8178" s="231"/>
    </row>
    <row r="8179" spans="1:8" ht="26.4">
      <c r="A8179" s="212">
        <v>814</v>
      </c>
      <c r="B8179" s="213" t="s">
        <v>8305</v>
      </c>
      <c r="C8179" s="212" t="s">
        <v>7676</v>
      </c>
      <c r="D8179" s="214">
        <v>14.27</v>
      </c>
      <c r="E8179" s="215"/>
      <c r="F8179" s="215"/>
      <c r="G8179" s="215"/>
      <c r="H8179" s="231"/>
    </row>
    <row r="8180" spans="1:8" ht="26.4">
      <c r="A8180" s="212">
        <v>822</v>
      </c>
      <c r="B8180" s="213" t="s">
        <v>8306</v>
      </c>
      <c r="C8180" s="212" t="s">
        <v>7676</v>
      </c>
      <c r="D8180" s="214">
        <v>18.63</v>
      </c>
      <c r="E8180" s="215"/>
      <c r="F8180" s="215"/>
      <c r="G8180" s="215"/>
      <c r="H8180" s="231"/>
    </row>
    <row r="8181" spans="1:8" ht="26.4">
      <c r="A8181" s="212">
        <v>821</v>
      </c>
      <c r="B8181" s="213" t="s">
        <v>8307</v>
      </c>
      <c r="C8181" s="212" t="s">
        <v>7676</v>
      </c>
      <c r="D8181" s="214">
        <v>21.31</v>
      </c>
      <c r="E8181" s="215"/>
      <c r="F8181" s="215"/>
      <c r="G8181" s="215"/>
      <c r="H8181" s="231"/>
    </row>
    <row r="8182" spans="1:8" ht="26.4">
      <c r="A8182" s="212">
        <v>20086</v>
      </c>
      <c r="B8182" s="213" t="s">
        <v>8308</v>
      </c>
      <c r="C8182" s="212" t="s">
        <v>7676</v>
      </c>
      <c r="D8182" s="214">
        <v>3.03</v>
      </c>
      <c r="E8182" s="215"/>
      <c r="F8182" s="215"/>
      <c r="G8182" s="215"/>
      <c r="H8182" s="231"/>
    </row>
    <row r="8183" spans="1:8" ht="26.4">
      <c r="A8183" s="212">
        <v>39191</v>
      </c>
      <c r="B8183" s="213" t="s">
        <v>8309</v>
      </c>
      <c r="C8183" s="212" t="s">
        <v>7676</v>
      </c>
      <c r="D8183" s="214">
        <v>18.77</v>
      </c>
      <c r="E8183" s="215"/>
      <c r="F8183" s="215"/>
      <c r="G8183" s="215"/>
      <c r="H8183" s="231"/>
    </row>
    <row r="8184" spans="1:8" ht="26.4">
      <c r="A8184" s="212">
        <v>39190</v>
      </c>
      <c r="B8184" s="213" t="s">
        <v>8310</v>
      </c>
      <c r="C8184" s="212" t="s">
        <v>7676</v>
      </c>
      <c r="D8184" s="214">
        <v>19.600000000000001</v>
      </c>
      <c r="E8184" s="215"/>
      <c r="F8184" s="215"/>
      <c r="G8184" s="215"/>
      <c r="H8184" s="231"/>
    </row>
    <row r="8185" spans="1:8" ht="26.4">
      <c r="A8185" s="212">
        <v>39189</v>
      </c>
      <c r="B8185" s="213" t="s">
        <v>8311</v>
      </c>
      <c r="C8185" s="212" t="s">
        <v>7676</v>
      </c>
      <c r="D8185" s="214">
        <v>20.75</v>
      </c>
      <c r="E8185" s="215"/>
      <c r="F8185" s="215"/>
      <c r="G8185" s="215"/>
      <c r="H8185" s="231"/>
    </row>
    <row r="8186" spans="1:8" ht="26.4">
      <c r="A8186" s="212">
        <v>39186</v>
      </c>
      <c r="B8186" s="213" t="s">
        <v>8312</v>
      </c>
      <c r="C8186" s="212" t="s">
        <v>7676</v>
      </c>
      <c r="D8186" s="214">
        <v>18.559999999999999</v>
      </c>
      <c r="E8186" s="215"/>
      <c r="F8186" s="215"/>
      <c r="G8186" s="215"/>
      <c r="H8186" s="231"/>
    </row>
    <row r="8187" spans="1:8" ht="26.4">
      <c r="A8187" s="212">
        <v>39188</v>
      </c>
      <c r="B8187" s="213" t="s">
        <v>8313</v>
      </c>
      <c r="C8187" s="212" t="s">
        <v>7676</v>
      </c>
      <c r="D8187" s="214">
        <v>15.27</v>
      </c>
      <c r="E8187" s="215"/>
      <c r="F8187" s="215"/>
      <c r="G8187" s="215"/>
      <c r="H8187" s="231"/>
    </row>
    <row r="8188" spans="1:8" ht="26.4">
      <c r="A8188" s="212">
        <v>39187</v>
      </c>
      <c r="B8188" s="213" t="s">
        <v>8314</v>
      </c>
      <c r="C8188" s="212" t="s">
        <v>7676</v>
      </c>
      <c r="D8188" s="214">
        <v>16.010000000000002</v>
      </c>
      <c r="E8188" s="215"/>
      <c r="F8188" s="215"/>
      <c r="G8188" s="215"/>
      <c r="H8188" s="231"/>
    </row>
    <row r="8189" spans="1:8" ht="26.4">
      <c r="A8189" s="212">
        <v>39184</v>
      </c>
      <c r="B8189" s="213" t="s">
        <v>8315</v>
      </c>
      <c r="C8189" s="212" t="s">
        <v>7676</v>
      </c>
      <c r="D8189" s="214">
        <v>6.02</v>
      </c>
      <c r="E8189" s="215"/>
      <c r="F8189" s="215"/>
      <c r="G8189" s="215"/>
      <c r="H8189" s="231"/>
    </row>
    <row r="8190" spans="1:8" ht="26.4">
      <c r="A8190" s="212">
        <v>39185</v>
      </c>
      <c r="B8190" s="213" t="s">
        <v>8316</v>
      </c>
      <c r="C8190" s="212" t="s">
        <v>7676</v>
      </c>
      <c r="D8190" s="214">
        <v>5.49</v>
      </c>
      <c r="E8190" s="215"/>
      <c r="F8190" s="215"/>
      <c r="G8190" s="215"/>
      <c r="H8190" s="231"/>
    </row>
    <row r="8191" spans="1:8" ht="26.4">
      <c r="A8191" s="212">
        <v>39198</v>
      </c>
      <c r="B8191" s="213" t="s">
        <v>8317</v>
      </c>
      <c r="C8191" s="212" t="s">
        <v>7676</v>
      </c>
      <c r="D8191" s="214">
        <v>61.57</v>
      </c>
      <c r="E8191" s="215"/>
      <c r="F8191" s="215"/>
      <c r="G8191" s="215"/>
      <c r="H8191" s="231"/>
    </row>
    <row r="8192" spans="1:8" ht="26.4">
      <c r="A8192" s="212">
        <v>39197</v>
      </c>
      <c r="B8192" s="213" t="s">
        <v>8318</v>
      </c>
      <c r="C8192" s="212" t="s">
        <v>7676</v>
      </c>
      <c r="D8192" s="214">
        <v>64.319999999999993</v>
      </c>
      <c r="E8192" s="215"/>
      <c r="F8192" s="215"/>
      <c r="G8192" s="215"/>
      <c r="H8192" s="231"/>
    </row>
    <row r="8193" spans="1:8" ht="26.4">
      <c r="A8193" s="212">
        <v>39196</v>
      </c>
      <c r="B8193" s="213" t="s">
        <v>8319</v>
      </c>
      <c r="C8193" s="212" t="s">
        <v>7676</v>
      </c>
      <c r="D8193" s="214">
        <v>66.33</v>
      </c>
      <c r="E8193" s="215"/>
      <c r="F8193" s="215"/>
      <c r="G8193" s="215"/>
      <c r="H8193" s="231"/>
    </row>
    <row r="8194" spans="1:8" ht="26.4">
      <c r="A8194" s="212">
        <v>39199</v>
      </c>
      <c r="B8194" s="213" t="s">
        <v>8320</v>
      </c>
      <c r="C8194" s="212" t="s">
        <v>7676</v>
      </c>
      <c r="D8194" s="214">
        <v>59.25</v>
      </c>
      <c r="E8194" s="215"/>
      <c r="F8194" s="215"/>
      <c r="G8194" s="215"/>
      <c r="H8194" s="231"/>
    </row>
    <row r="8195" spans="1:8" ht="26.4">
      <c r="A8195" s="212">
        <v>39195</v>
      </c>
      <c r="B8195" s="213" t="s">
        <v>8321</v>
      </c>
      <c r="C8195" s="212" t="s">
        <v>7676</v>
      </c>
      <c r="D8195" s="214">
        <v>34.200000000000003</v>
      </c>
      <c r="E8195" s="215"/>
      <c r="F8195" s="215"/>
      <c r="G8195" s="215"/>
      <c r="H8195" s="231"/>
    </row>
    <row r="8196" spans="1:8" ht="26.4">
      <c r="A8196" s="212">
        <v>39194</v>
      </c>
      <c r="B8196" s="213" t="s">
        <v>8322</v>
      </c>
      <c r="C8196" s="212" t="s">
        <v>7676</v>
      </c>
      <c r="D8196" s="214">
        <v>36.6</v>
      </c>
      <c r="E8196" s="215"/>
      <c r="F8196" s="215"/>
      <c r="G8196" s="215"/>
      <c r="H8196" s="231"/>
    </row>
    <row r="8197" spans="1:8" ht="26.4">
      <c r="A8197" s="212">
        <v>39193</v>
      </c>
      <c r="B8197" s="213" t="s">
        <v>8323</v>
      </c>
      <c r="C8197" s="212" t="s">
        <v>7676</v>
      </c>
      <c r="D8197" s="214">
        <v>40.11</v>
      </c>
      <c r="E8197" s="215"/>
      <c r="F8197" s="215"/>
      <c r="G8197" s="215"/>
      <c r="H8197" s="231"/>
    </row>
    <row r="8198" spans="1:8" ht="26.4">
      <c r="A8198" s="212">
        <v>39192</v>
      </c>
      <c r="B8198" s="213" t="s">
        <v>8324</v>
      </c>
      <c r="C8198" s="212" t="s">
        <v>7676</v>
      </c>
      <c r="D8198" s="214">
        <v>41.73</v>
      </c>
      <c r="E8198" s="215"/>
      <c r="F8198" s="215"/>
      <c r="G8198" s="215"/>
      <c r="H8198" s="231"/>
    </row>
    <row r="8199" spans="1:8" ht="26.4">
      <c r="A8199" s="212">
        <v>39920</v>
      </c>
      <c r="B8199" s="213" t="s">
        <v>8325</v>
      </c>
      <c r="C8199" s="212" t="s">
        <v>7676</v>
      </c>
      <c r="D8199" s="214">
        <v>5.05</v>
      </c>
      <c r="E8199" s="215"/>
      <c r="F8199" s="215"/>
      <c r="G8199" s="215"/>
      <c r="H8199" s="231"/>
    </row>
    <row r="8200" spans="1:8" ht="26.4">
      <c r="A8200" s="212">
        <v>39201</v>
      </c>
      <c r="B8200" s="213" t="s">
        <v>8326</v>
      </c>
      <c r="C8200" s="212" t="s">
        <v>7676</v>
      </c>
      <c r="D8200" s="214">
        <v>73.61</v>
      </c>
      <c r="E8200" s="215"/>
      <c r="F8200" s="215"/>
      <c r="G8200" s="215"/>
      <c r="H8200" s="231"/>
    </row>
    <row r="8201" spans="1:8" ht="26.4">
      <c r="A8201" s="212">
        <v>39200</v>
      </c>
      <c r="B8201" s="213" t="s">
        <v>8327</v>
      </c>
      <c r="C8201" s="212" t="s">
        <v>7676</v>
      </c>
      <c r="D8201" s="214">
        <v>74.2</v>
      </c>
      <c r="E8201" s="215"/>
      <c r="F8201" s="215"/>
      <c r="G8201" s="215"/>
      <c r="H8201" s="231"/>
    </row>
    <row r="8202" spans="1:8" ht="26.4">
      <c r="A8202" s="212">
        <v>39203</v>
      </c>
      <c r="B8202" s="213" t="s">
        <v>8328</v>
      </c>
      <c r="C8202" s="212" t="s">
        <v>7676</v>
      </c>
      <c r="D8202" s="214">
        <v>59.92</v>
      </c>
      <c r="E8202" s="215"/>
      <c r="F8202" s="215"/>
      <c r="G8202" s="215"/>
      <c r="H8202" s="231"/>
    </row>
    <row r="8203" spans="1:8" ht="26.4">
      <c r="A8203" s="212">
        <v>39202</v>
      </c>
      <c r="B8203" s="213" t="s">
        <v>8329</v>
      </c>
      <c r="C8203" s="212" t="s">
        <v>7676</v>
      </c>
      <c r="D8203" s="214">
        <v>70.38</v>
      </c>
      <c r="E8203" s="215"/>
      <c r="F8203" s="215"/>
      <c r="G8203" s="215"/>
      <c r="H8203" s="231"/>
    </row>
    <row r="8204" spans="1:8" ht="26.4">
      <c r="A8204" s="212">
        <v>39205</v>
      </c>
      <c r="B8204" s="213" t="s">
        <v>8330</v>
      </c>
      <c r="C8204" s="212" t="s">
        <v>7676</v>
      </c>
      <c r="D8204" s="214">
        <v>117.43</v>
      </c>
      <c r="E8204" s="215"/>
      <c r="F8204" s="215"/>
      <c r="G8204" s="215"/>
      <c r="H8204" s="231"/>
    </row>
    <row r="8205" spans="1:8" ht="26.4">
      <c r="A8205" s="212">
        <v>39204</v>
      </c>
      <c r="B8205" s="213" t="s">
        <v>8331</v>
      </c>
      <c r="C8205" s="212" t="s">
        <v>7676</v>
      </c>
      <c r="D8205" s="214">
        <v>120.27</v>
      </c>
      <c r="E8205" s="215"/>
      <c r="F8205" s="215"/>
      <c r="G8205" s="215"/>
      <c r="H8205" s="231"/>
    </row>
    <row r="8206" spans="1:8" ht="26.4">
      <c r="A8206" s="212">
        <v>39206</v>
      </c>
      <c r="B8206" s="213" t="s">
        <v>8332</v>
      </c>
      <c r="C8206" s="212" t="s">
        <v>7676</v>
      </c>
      <c r="D8206" s="214">
        <v>114.1</v>
      </c>
      <c r="E8206" s="215"/>
      <c r="F8206" s="215"/>
      <c r="G8206" s="215"/>
      <c r="H8206" s="231"/>
    </row>
    <row r="8207" spans="1:8" ht="13.8">
      <c r="A8207" s="212">
        <v>798</v>
      </c>
      <c r="B8207" s="213" t="s">
        <v>8333</v>
      </c>
      <c r="C8207" s="212" t="s">
        <v>7676</v>
      </c>
      <c r="D8207" s="214">
        <v>1.33</v>
      </c>
      <c r="E8207" s="215"/>
      <c r="F8207" s="215"/>
      <c r="G8207" s="215"/>
      <c r="H8207" s="231"/>
    </row>
    <row r="8208" spans="1:8" ht="13.8">
      <c r="A8208" s="212">
        <v>797</v>
      </c>
      <c r="B8208" s="213" t="s">
        <v>8334</v>
      </c>
      <c r="C8208" s="212" t="s">
        <v>7676</v>
      </c>
      <c r="D8208" s="214">
        <v>9.65</v>
      </c>
      <c r="E8208" s="215"/>
      <c r="F8208" s="215"/>
      <c r="G8208" s="215"/>
      <c r="H8208" s="231"/>
    </row>
    <row r="8209" spans="1:8" ht="26.4">
      <c r="A8209" s="212">
        <v>796</v>
      </c>
      <c r="B8209" s="213" t="s">
        <v>8335</v>
      </c>
      <c r="C8209" s="212" t="s">
        <v>7676</v>
      </c>
      <c r="D8209" s="214">
        <v>8.1999999999999993</v>
      </c>
      <c r="E8209" s="215"/>
      <c r="F8209" s="215"/>
      <c r="G8209" s="215"/>
      <c r="H8209" s="231"/>
    </row>
    <row r="8210" spans="1:8" ht="13.8">
      <c r="A8210" s="212">
        <v>799</v>
      </c>
      <c r="B8210" s="213" t="s">
        <v>8336</v>
      </c>
      <c r="C8210" s="212" t="s">
        <v>7676</v>
      </c>
      <c r="D8210" s="214">
        <v>3.96</v>
      </c>
      <c r="E8210" s="215"/>
      <c r="F8210" s="215"/>
      <c r="G8210" s="215"/>
      <c r="H8210" s="231"/>
    </row>
    <row r="8211" spans="1:8" ht="13.8">
      <c r="A8211" s="212">
        <v>792</v>
      </c>
      <c r="B8211" s="213" t="s">
        <v>8337</v>
      </c>
      <c r="C8211" s="212" t="s">
        <v>7676</v>
      </c>
      <c r="D8211" s="214">
        <v>3.84</v>
      </c>
      <c r="E8211" s="215"/>
      <c r="F8211" s="215"/>
      <c r="G8211" s="215"/>
      <c r="H8211" s="231"/>
    </row>
    <row r="8212" spans="1:8" ht="26.4">
      <c r="A8212" s="212">
        <v>38001</v>
      </c>
      <c r="B8212" s="213" t="s">
        <v>8338</v>
      </c>
      <c r="C8212" s="212" t="s">
        <v>7676</v>
      </c>
      <c r="D8212" s="214">
        <v>1.1100000000000001</v>
      </c>
      <c r="E8212" s="215"/>
      <c r="F8212" s="215"/>
      <c r="G8212" s="215"/>
      <c r="H8212" s="231"/>
    </row>
    <row r="8213" spans="1:8" ht="26.4">
      <c r="A8213" s="212">
        <v>38002</v>
      </c>
      <c r="B8213" s="213" t="s">
        <v>8339</v>
      </c>
      <c r="C8213" s="212" t="s">
        <v>7676</v>
      </c>
      <c r="D8213" s="214">
        <v>3.89</v>
      </c>
      <c r="E8213" s="215"/>
      <c r="F8213" s="215"/>
      <c r="G8213" s="215"/>
      <c r="H8213" s="231"/>
    </row>
    <row r="8214" spans="1:8" ht="26.4">
      <c r="A8214" s="212">
        <v>38003</v>
      </c>
      <c r="B8214" s="213" t="s">
        <v>8340</v>
      </c>
      <c r="C8214" s="212" t="s">
        <v>7676</v>
      </c>
      <c r="D8214" s="214">
        <v>26.56</v>
      </c>
      <c r="E8214" s="215"/>
      <c r="F8214" s="215"/>
      <c r="G8214" s="215"/>
      <c r="H8214" s="231"/>
    </row>
    <row r="8215" spans="1:8" ht="26.4">
      <c r="A8215" s="212">
        <v>38004</v>
      </c>
      <c r="B8215" s="213" t="s">
        <v>8341</v>
      </c>
      <c r="C8215" s="212" t="s">
        <v>7676</v>
      </c>
      <c r="D8215" s="214">
        <v>30.55</v>
      </c>
      <c r="E8215" s="215"/>
      <c r="F8215" s="215"/>
      <c r="G8215" s="215"/>
      <c r="H8215" s="231"/>
    </row>
    <row r="8216" spans="1:8" ht="26.4">
      <c r="A8216" s="212">
        <v>44263</v>
      </c>
      <c r="B8216" s="213" t="s">
        <v>8342</v>
      </c>
      <c r="C8216" s="212" t="s">
        <v>7676</v>
      </c>
      <c r="D8216" s="214">
        <v>54.85</v>
      </c>
      <c r="E8216" s="215"/>
      <c r="F8216" s="215"/>
      <c r="G8216" s="215"/>
      <c r="H8216" s="231"/>
    </row>
    <row r="8217" spans="1:8" ht="26.4">
      <c r="A8217" s="212">
        <v>36327</v>
      </c>
      <c r="B8217" s="213" t="s">
        <v>8343</v>
      </c>
      <c r="C8217" s="212" t="s">
        <v>7676</v>
      </c>
      <c r="D8217" s="214">
        <v>3.75</v>
      </c>
      <c r="E8217" s="215"/>
      <c r="F8217" s="215"/>
      <c r="G8217" s="215"/>
      <c r="H8217" s="231"/>
    </row>
    <row r="8218" spans="1:8" ht="26.4">
      <c r="A8218" s="212">
        <v>38992</v>
      </c>
      <c r="B8218" s="213" t="s">
        <v>8344</v>
      </c>
      <c r="C8218" s="212" t="s">
        <v>7676</v>
      </c>
      <c r="D8218" s="214">
        <v>4.5599999999999996</v>
      </c>
      <c r="E8218" s="215"/>
      <c r="F8218" s="215"/>
      <c r="G8218" s="215"/>
      <c r="H8218" s="231"/>
    </row>
    <row r="8219" spans="1:8" ht="26.4">
      <c r="A8219" s="212">
        <v>38993</v>
      </c>
      <c r="B8219" s="213" t="s">
        <v>8345</v>
      </c>
      <c r="C8219" s="212" t="s">
        <v>7676</v>
      </c>
      <c r="D8219" s="214">
        <v>11.85</v>
      </c>
      <c r="E8219" s="215"/>
      <c r="F8219" s="215"/>
      <c r="G8219" s="215"/>
      <c r="H8219" s="231"/>
    </row>
    <row r="8220" spans="1:8" ht="26.4">
      <c r="A8220" s="212">
        <v>44175</v>
      </c>
      <c r="B8220" s="213" t="s">
        <v>8346</v>
      </c>
      <c r="C8220" s="212" t="s">
        <v>7676</v>
      </c>
      <c r="D8220" s="214">
        <v>20.68</v>
      </c>
      <c r="E8220" s="215"/>
      <c r="F8220" s="215"/>
      <c r="G8220" s="215"/>
      <c r="H8220" s="231"/>
    </row>
    <row r="8221" spans="1:8" ht="26.4">
      <c r="A8221" s="212">
        <v>44177</v>
      </c>
      <c r="B8221" s="213" t="s">
        <v>8347</v>
      </c>
      <c r="C8221" s="212" t="s">
        <v>7676</v>
      </c>
      <c r="D8221" s="214">
        <v>15.45</v>
      </c>
      <c r="E8221" s="215"/>
      <c r="F8221" s="215"/>
      <c r="G8221" s="215"/>
      <c r="H8221" s="231"/>
    </row>
    <row r="8222" spans="1:8" ht="26.4">
      <c r="A8222" s="212">
        <v>38418</v>
      </c>
      <c r="B8222" s="213" t="s">
        <v>8348</v>
      </c>
      <c r="C8222" s="212" t="s">
        <v>7676</v>
      </c>
      <c r="D8222" s="214">
        <v>5.21</v>
      </c>
      <c r="E8222" s="215"/>
      <c r="F8222" s="215"/>
      <c r="G8222" s="215"/>
      <c r="H8222" s="231"/>
    </row>
    <row r="8223" spans="1:8" ht="26.4">
      <c r="A8223" s="212">
        <v>39178</v>
      </c>
      <c r="B8223" s="213" t="s">
        <v>8349</v>
      </c>
      <c r="C8223" s="212" t="s">
        <v>7676</v>
      </c>
      <c r="D8223" s="214">
        <v>2.0299999999999998</v>
      </c>
      <c r="E8223" s="215"/>
      <c r="F8223" s="215"/>
      <c r="G8223" s="215"/>
      <c r="H8223" s="231"/>
    </row>
    <row r="8224" spans="1:8" ht="26.4">
      <c r="A8224" s="212">
        <v>39177</v>
      </c>
      <c r="B8224" s="213" t="s">
        <v>8350</v>
      </c>
      <c r="C8224" s="212" t="s">
        <v>7676</v>
      </c>
      <c r="D8224" s="214">
        <v>1.83</v>
      </c>
      <c r="E8224" s="215"/>
      <c r="F8224" s="215"/>
      <c r="G8224" s="215"/>
      <c r="H8224" s="231"/>
    </row>
    <row r="8225" spans="1:8" ht="26.4">
      <c r="A8225" s="212">
        <v>39174</v>
      </c>
      <c r="B8225" s="213" t="s">
        <v>8351</v>
      </c>
      <c r="C8225" s="212" t="s">
        <v>7676</v>
      </c>
      <c r="D8225" s="214">
        <v>0.91</v>
      </c>
      <c r="E8225" s="215"/>
      <c r="F8225" s="215"/>
      <c r="G8225" s="215"/>
      <c r="H8225" s="231"/>
    </row>
    <row r="8226" spans="1:8" ht="26.4">
      <c r="A8226" s="212">
        <v>39176</v>
      </c>
      <c r="B8226" s="213" t="s">
        <v>8352</v>
      </c>
      <c r="C8226" s="212" t="s">
        <v>7676</v>
      </c>
      <c r="D8226" s="214">
        <v>1.2</v>
      </c>
      <c r="E8226" s="215"/>
      <c r="F8226" s="215"/>
      <c r="G8226" s="215"/>
      <c r="H8226" s="231"/>
    </row>
    <row r="8227" spans="1:8" ht="26.4">
      <c r="A8227" s="212">
        <v>39180</v>
      </c>
      <c r="B8227" s="213" t="s">
        <v>8353</v>
      </c>
      <c r="C8227" s="212" t="s">
        <v>7676</v>
      </c>
      <c r="D8227" s="214">
        <v>5.51</v>
      </c>
      <c r="E8227" s="215"/>
      <c r="F8227" s="215"/>
      <c r="G8227" s="215"/>
      <c r="H8227" s="231"/>
    </row>
    <row r="8228" spans="1:8" ht="26.4">
      <c r="A8228" s="212">
        <v>39179</v>
      </c>
      <c r="B8228" s="213" t="s">
        <v>8354</v>
      </c>
      <c r="C8228" s="212" t="s">
        <v>7676</v>
      </c>
      <c r="D8228" s="214">
        <v>4.88</v>
      </c>
      <c r="E8228" s="215"/>
      <c r="F8228" s="215"/>
      <c r="G8228" s="215"/>
      <c r="H8228" s="231"/>
    </row>
    <row r="8229" spans="1:8" ht="26.4">
      <c r="A8229" s="212">
        <v>39175</v>
      </c>
      <c r="B8229" s="213" t="s">
        <v>8355</v>
      </c>
      <c r="C8229" s="212" t="s">
        <v>7676</v>
      </c>
      <c r="D8229" s="214">
        <v>1.1200000000000001</v>
      </c>
      <c r="E8229" s="215"/>
      <c r="F8229" s="215"/>
      <c r="G8229" s="215"/>
      <c r="H8229" s="231"/>
    </row>
    <row r="8230" spans="1:8" ht="26.4">
      <c r="A8230" s="212">
        <v>39217</v>
      </c>
      <c r="B8230" s="213" t="s">
        <v>8356</v>
      </c>
      <c r="C8230" s="212" t="s">
        <v>7676</v>
      </c>
      <c r="D8230" s="214">
        <v>0.86</v>
      </c>
      <c r="E8230" s="215"/>
      <c r="F8230" s="215"/>
      <c r="G8230" s="215"/>
      <c r="H8230" s="231"/>
    </row>
    <row r="8231" spans="1:8" ht="26.4">
      <c r="A8231" s="212">
        <v>39181</v>
      </c>
      <c r="B8231" s="213" t="s">
        <v>8357</v>
      </c>
      <c r="C8231" s="212" t="s">
        <v>7676</v>
      </c>
      <c r="D8231" s="214">
        <v>7.39</v>
      </c>
      <c r="E8231" s="215"/>
      <c r="F8231" s="215"/>
      <c r="G8231" s="215"/>
      <c r="H8231" s="231"/>
    </row>
    <row r="8232" spans="1:8" ht="26.4">
      <c r="A8232" s="212">
        <v>39182</v>
      </c>
      <c r="B8232" s="213" t="s">
        <v>8358</v>
      </c>
      <c r="C8232" s="212" t="s">
        <v>7676</v>
      </c>
      <c r="D8232" s="214">
        <v>10.39</v>
      </c>
      <c r="E8232" s="215"/>
      <c r="F8232" s="215"/>
      <c r="G8232" s="215"/>
      <c r="H8232" s="231"/>
    </row>
    <row r="8233" spans="1:8" ht="39.6">
      <c r="A8233" s="212">
        <v>12616</v>
      </c>
      <c r="B8233" s="213" t="s">
        <v>8359</v>
      </c>
      <c r="C8233" s="212" t="s">
        <v>7676</v>
      </c>
      <c r="D8233" s="214">
        <v>16.079999999999998</v>
      </c>
      <c r="E8233" s="215"/>
      <c r="F8233" s="215"/>
      <c r="G8233" s="215"/>
      <c r="H8233" s="231"/>
    </row>
    <row r="8234" spans="1:8" ht="66">
      <c r="A8234" s="212">
        <v>1049</v>
      </c>
      <c r="B8234" s="213" t="s">
        <v>8360</v>
      </c>
      <c r="C8234" s="212" t="s">
        <v>7676</v>
      </c>
      <c r="D8234" s="214">
        <v>8.6999999999999993</v>
      </c>
      <c r="E8234" s="215"/>
      <c r="F8234" s="215"/>
      <c r="G8234" s="215"/>
      <c r="H8234" s="231"/>
    </row>
    <row r="8235" spans="1:8" ht="66">
      <c r="A8235" s="212">
        <v>1099</v>
      </c>
      <c r="B8235" s="213" t="s">
        <v>8361</v>
      </c>
      <c r="C8235" s="212" t="s">
        <v>7676</v>
      </c>
      <c r="D8235" s="214">
        <v>6.65</v>
      </c>
      <c r="E8235" s="215"/>
      <c r="F8235" s="215"/>
      <c r="G8235" s="215"/>
      <c r="H8235" s="231"/>
    </row>
    <row r="8236" spans="1:8" ht="66">
      <c r="A8236" s="212">
        <v>39678</v>
      </c>
      <c r="B8236" s="213" t="s">
        <v>8362</v>
      </c>
      <c r="C8236" s="212" t="s">
        <v>7676</v>
      </c>
      <c r="D8236" s="214">
        <v>2.68</v>
      </c>
      <c r="E8236" s="215"/>
      <c r="F8236" s="215"/>
      <c r="G8236" s="215"/>
      <c r="H8236" s="231"/>
    </row>
    <row r="8237" spans="1:8" ht="66">
      <c r="A8237" s="212">
        <v>1050</v>
      </c>
      <c r="B8237" s="213" t="s">
        <v>8363</v>
      </c>
      <c r="C8237" s="212" t="s">
        <v>7676</v>
      </c>
      <c r="D8237" s="214">
        <v>4.55</v>
      </c>
      <c r="E8237" s="215"/>
      <c r="F8237" s="215"/>
      <c r="G8237" s="215"/>
      <c r="H8237" s="231"/>
    </row>
    <row r="8238" spans="1:8" ht="66">
      <c r="A8238" s="212">
        <v>1101</v>
      </c>
      <c r="B8238" s="213" t="s">
        <v>8364</v>
      </c>
      <c r="C8238" s="212" t="s">
        <v>7676</v>
      </c>
      <c r="D8238" s="214">
        <v>28.69</v>
      </c>
      <c r="E8238" s="215"/>
      <c r="F8238" s="215"/>
      <c r="G8238" s="215"/>
      <c r="H8238" s="231"/>
    </row>
    <row r="8239" spans="1:8" ht="66">
      <c r="A8239" s="212">
        <v>1100</v>
      </c>
      <c r="B8239" s="213" t="s">
        <v>8365</v>
      </c>
      <c r="C8239" s="212" t="s">
        <v>7676</v>
      </c>
      <c r="D8239" s="214">
        <v>14.8</v>
      </c>
      <c r="E8239" s="215"/>
      <c r="F8239" s="215"/>
      <c r="G8239" s="215"/>
      <c r="H8239" s="231"/>
    </row>
    <row r="8240" spans="1:8" ht="66">
      <c r="A8240" s="212">
        <v>39679</v>
      </c>
      <c r="B8240" s="213" t="s">
        <v>8366</v>
      </c>
      <c r="C8240" s="212" t="s">
        <v>7676</v>
      </c>
      <c r="D8240" s="214">
        <v>57.19</v>
      </c>
      <c r="E8240" s="215"/>
      <c r="F8240" s="215"/>
      <c r="G8240" s="215"/>
      <c r="H8240" s="231"/>
    </row>
    <row r="8241" spans="1:8" ht="66">
      <c r="A8241" s="212">
        <v>1098</v>
      </c>
      <c r="B8241" s="213" t="s">
        <v>8367</v>
      </c>
      <c r="C8241" s="212" t="s">
        <v>7676</v>
      </c>
      <c r="D8241" s="214">
        <v>3.55</v>
      </c>
      <c r="E8241" s="215"/>
      <c r="F8241" s="215"/>
      <c r="G8241" s="215"/>
      <c r="H8241" s="231"/>
    </row>
    <row r="8242" spans="1:8" ht="66">
      <c r="A8242" s="212">
        <v>1102</v>
      </c>
      <c r="B8242" s="213" t="s">
        <v>8368</v>
      </c>
      <c r="C8242" s="212" t="s">
        <v>7676</v>
      </c>
      <c r="D8242" s="214">
        <v>42.79</v>
      </c>
      <c r="E8242" s="215"/>
      <c r="F8242" s="215"/>
      <c r="G8242" s="215"/>
      <c r="H8242" s="231"/>
    </row>
    <row r="8243" spans="1:8" ht="66">
      <c r="A8243" s="212">
        <v>1051</v>
      </c>
      <c r="B8243" s="213" t="s">
        <v>8369</v>
      </c>
      <c r="C8243" s="212" t="s">
        <v>7676</v>
      </c>
      <c r="D8243" s="214">
        <v>62.19</v>
      </c>
      <c r="E8243" s="215"/>
      <c r="F8243" s="215"/>
      <c r="G8243" s="215"/>
      <c r="H8243" s="231"/>
    </row>
    <row r="8244" spans="1:8" ht="26.4">
      <c r="A8244" s="212">
        <v>37399</v>
      </c>
      <c r="B8244" s="213" t="s">
        <v>8370</v>
      </c>
      <c r="C8244" s="212" t="s">
        <v>7676</v>
      </c>
      <c r="D8244" s="214">
        <v>19.25</v>
      </c>
      <c r="E8244" s="215"/>
      <c r="F8244" s="215"/>
      <c r="G8244" s="215"/>
      <c r="H8244" s="231"/>
    </row>
    <row r="8245" spans="1:8" ht="13.8">
      <c r="A8245" s="212">
        <v>43834</v>
      </c>
      <c r="B8245" s="213" t="s">
        <v>8371</v>
      </c>
      <c r="C8245" s="212" t="s">
        <v>5722</v>
      </c>
      <c r="D8245" s="214">
        <v>20.09</v>
      </c>
      <c r="E8245" s="215"/>
      <c r="F8245" s="215"/>
      <c r="G8245" s="215"/>
      <c r="H8245" s="231"/>
    </row>
    <row r="8246" spans="1:8" ht="13.8">
      <c r="A8246" s="212">
        <v>43835</v>
      </c>
      <c r="B8246" s="213" t="s">
        <v>8372</v>
      </c>
      <c r="C8246" s="212" t="s">
        <v>5722</v>
      </c>
      <c r="D8246" s="214">
        <v>1.8</v>
      </c>
      <c r="E8246" s="215"/>
      <c r="F8246" s="215"/>
      <c r="G8246" s="215"/>
      <c r="H8246" s="231"/>
    </row>
    <row r="8247" spans="1:8" ht="13.8">
      <c r="A8247" s="212">
        <v>43833</v>
      </c>
      <c r="B8247" s="213" t="s">
        <v>8373</v>
      </c>
      <c r="C8247" s="212" t="s">
        <v>5722</v>
      </c>
      <c r="D8247" s="214">
        <v>1.87</v>
      </c>
      <c r="E8247" s="215"/>
      <c r="F8247" s="215"/>
      <c r="G8247" s="215"/>
      <c r="H8247" s="231"/>
    </row>
    <row r="8248" spans="1:8" ht="39.6">
      <c r="A8248" s="212">
        <v>41955</v>
      </c>
      <c r="B8248" s="213" t="s">
        <v>8374</v>
      </c>
      <c r="C8248" s="212" t="s">
        <v>5723</v>
      </c>
      <c r="D8248" s="214">
        <v>83.5</v>
      </c>
      <c r="E8248" s="215"/>
      <c r="F8248" s="215"/>
      <c r="G8248" s="215"/>
      <c r="H8248" s="231"/>
    </row>
    <row r="8249" spans="1:8" ht="26.4">
      <c r="A8249" s="212">
        <v>41953</v>
      </c>
      <c r="B8249" s="213" t="s">
        <v>8375</v>
      </c>
      <c r="C8249" s="212" t="s">
        <v>5723</v>
      </c>
      <c r="D8249" s="214">
        <v>79.69</v>
      </c>
      <c r="E8249" s="215"/>
      <c r="F8249" s="215"/>
      <c r="G8249" s="215"/>
      <c r="H8249" s="231"/>
    </row>
    <row r="8250" spans="1:8" ht="26.4">
      <c r="A8250" s="212">
        <v>41954</v>
      </c>
      <c r="B8250" s="213" t="s">
        <v>8376</v>
      </c>
      <c r="C8250" s="212" t="s">
        <v>5723</v>
      </c>
      <c r="D8250" s="214">
        <v>78.930000000000007</v>
      </c>
      <c r="E8250" s="215"/>
      <c r="F8250" s="215"/>
      <c r="G8250" s="215"/>
      <c r="H8250" s="231"/>
    </row>
    <row r="8251" spans="1:8" ht="26.4">
      <c r="A8251" s="212">
        <v>25004</v>
      </c>
      <c r="B8251" s="213" t="s">
        <v>8377</v>
      </c>
      <c r="C8251" s="212" t="s">
        <v>5723</v>
      </c>
      <c r="D8251" s="214">
        <v>44.25</v>
      </c>
      <c r="E8251" s="215"/>
      <c r="F8251" s="215"/>
      <c r="G8251" s="215"/>
      <c r="H8251" s="231"/>
    </row>
    <row r="8252" spans="1:8" ht="26.4">
      <c r="A8252" s="212">
        <v>25002</v>
      </c>
      <c r="B8252" s="213" t="s">
        <v>8378</v>
      </c>
      <c r="C8252" s="212" t="s">
        <v>5723</v>
      </c>
      <c r="D8252" s="214">
        <v>44.25</v>
      </c>
      <c r="E8252" s="215"/>
      <c r="F8252" s="215"/>
      <c r="G8252" s="215"/>
      <c r="H8252" s="231"/>
    </row>
    <row r="8253" spans="1:8" ht="26.4">
      <c r="A8253" s="212">
        <v>37409</v>
      </c>
      <c r="B8253" s="213" t="s">
        <v>8379</v>
      </c>
      <c r="C8253" s="212" t="s">
        <v>5723</v>
      </c>
      <c r="D8253" s="214">
        <v>44.25</v>
      </c>
      <c r="E8253" s="215"/>
      <c r="F8253" s="215"/>
      <c r="G8253" s="215"/>
      <c r="H8253" s="231"/>
    </row>
    <row r="8254" spans="1:8" ht="26.4">
      <c r="A8254" s="212">
        <v>841</v>
      </c>
      <c r="B8254" s="213" t="s">
        <v>8380</v>
      </c>
      <c r="C8254" s="212" t="s">
        <v>5723</v>
      </c>
      <c r="D8254" s="214">
        <v>44.79</v>
      </c>
      <c r="E8254" s="215"/>
      <c r="F8254" s="215"/>
      <c r="G8254" s="215"/>
      <c r="H8254" s="231"/>
    </row>
    <row r="8255" spans="1:8" ht="26.4">
      <c r="A8255" s="212">
        <v>25005</v>
      </c>
      <c r="B8255" s="213" t="s">
        <v>8381</v>
      </c>
      <c r="C8255" s="212" t="s">
        <v>5723</v>
      </c>
      <c r="D8255" s="214">
        <v>48.55</v>
      </c>
      <c r="E8255" s="215"/>
      <c r="F8255" s="215"/>
      <c r="G8255" s="215"/>
      <c r="H8255" s="231"/>
    </row>
    <row r="8256" spans="1:8" ht="26.4">
      <c r="A8256" s="212">
        <v>25003</v>
      </c>
      <c r="B8256" s="213" t="s">
        <v>8382</v>
      </c>
      <c r="C8256" s="212" t="s">
        <v>5723</v>
      </c>
      <c r="D8256" s="214">
        <v>49.28</v>
      </c>
      <c r="E8256" s="215"/>
      <c r="F8256" s="215"/>
      <c r="G8256" s="215"/>
      <c r="H8256" s="231"/>
    </row>
    <row r="8257" spans="1:8" ht="26.4">
      <c r="A8257" s="212">
        <v>37410</v>
      </c>
      <c r="B8257" s="213" t="s">
        <v>8383</v>
      </c>
      <c r="C8257" s="212" t="s">
        <v>5723</v>
      </c>
      <c r="D8257" s="214">
        <v>48.55</v>
      </c>
      <c r="E8257" s="215"/>
      <c r="F8257" s="215"/>
      <c r="G8257" s="215"/>
      <c r="H8257" s="231"/>
    </row>
    <row r="8258" spans="1:8" ht="26.4">
      <c r="A8258" s="212">
        <v>842</v>
      </c>
      <c r="B8258" s="213" t="s">
        <v>8384</v>
      </c>
      <c r="C8258" s="212" t="s">
        <v>5723</v>
      </c>
      <c r="D8258" s="214">
        <v>49.24</v>
      </c>
      <c r="E8258" s="215"/>
      <c r="F8258" s="215"/>
      <c r="G8258" s="215"/>
      <c r="H8258" s="231"/>
    </row>
    <row r="8259" spans="1:8" ht="39.6">
      <c r="A8259" s="212">
        <v>44391</v>
      </c>
      <c r="B8259" s="213" t="s">
        <v>8385</v>
      </c>
      <c r="C8259" s="212" t="s">
        <v>5722</v>
      </c>
      <c r="D8259" s="214">
        <v>104.93</v>
      </c>
      <c r="E8259" s="215"/>
      <c r="F8259" s="215"/>
      <c r="G8259" s="215"/>
      <c r="H8259" s="231"/>
    </row>
    <row r="8260" spans="1:8" ht="39.6">
      <c r="A8260" s="212">
        <v>44388</v>
      </c>
      <c r="B8260" s="213" t="s">
        <v>8386</v>
      </c>
      <c r="C8260" s="212" t="s">
        <v>5722</v>
      </c>
      <c r="D8260" s="214">
        <v>2.27</v>
      </c>
      <c r="E8260" s="215"/>
      <c r="F8260" s="215"/>
      <c r="G8260" s="215"/>
      <c r="H8260" s="231"/>
    </row>
    <row r="8261" spans="1:8" ht="39.6">
      <c r="A8261" s="212">
        <v>44392</v>
      </c>
      <c r="B8261" s="213" t="s">
        <v>8387</v>
      </c>
      <c r="C8261" s="212" t="s">
        <v>5722</v>
      </c>
      <c r="D8261" s="214">
        <v>208.93</v>
      </c>
      <c r="E8261" s="215"/>
      <c r="F8261" s="215"/>
      <c r="G8261" s="215"/>
      <c r="H8261" s="231"/>
    </row>
    <row r="8262" spans="1:8" ht="39.6">
      <c r="A8262" s="212">
        <v>44390</v>
      </c>
      <c r="B8262" s="213" t="s">
        <v>8388</v>
      </c>
      <c r="C8262" s="212" t="s">
        <v>5722</v>
      </c>
      <c r="D8262" s="214">
        <v>44.27</v>
      </c>
      <c r="E8262" s="215"/>
      <c r="F8262" s="215"/>
      <c r="G8262" s="215"/>
      <c r="H8262" s="231"/>
    </row>
    <row r="8263" spans="1:8" ht="39.6">
      <c r="A8263" s="212">
        <v>44389</v>
      </c>
      <c r="B8263" s="213" t="s">
        <v>8389</v>
      </c>
      <c r="C8263" s="212" t="s">
        <v>5722</v>
      </c>
      <c r="D8263" s="214">
        <v>5.22</v>
      </c>
      <c r="E8263" s="215"/>
      <c r="F8263" s="215"/>
      <c r="G8263" s="215"/>
      <c r="H8263" s="231"/>
    </row>
    <row r="8264" spans="1:8" ht="13.8">
      <c r="A8264" s="212">
        <v>862</v>
      </c>
      <c r="B8264" s="213" t="s">
        <v>8390</v>
      </c>
      <c r="C8264" s="212" t="s">
        <v>5722</v>
      </c>
      <c r="D8264" s="214">
        <v>9.57</v>
      </c>
      <c r="E8264" s="215"/>
      <c r="F8264" s="215"/>
      <c r="G8264" s="215"/>
      <c r="H8264" s="231"/>
    </row>
    <row r="8265" spans="1:8" ht="13.8">
      <c r="A8265" s="212">
        <v>866</v>
      </c>
      <c r="B8265" s="213" t="s">
        <v>8391</v>
      </c>
      <c r="C8265" s="212" t="s">
        <v>5722</v>
      </c>
      <c r="D8265" s="214">
        <v>121.66</v>
      </c>
      <c r="E8265" s="215"/>
      <c r="F8265" s="215"/>
      <c r="G8265" s="215"/>
      <c r="H8265" s="231"/>
    </row>
    <row r="8266" spans="1:8" ht="13.8">
      <c r="A8266" s="212">
        <v>892</v>
      </c>
      <c r="B8266" s="213" t="s">
        <v>8392</v>
      </c>
      <c r="C8266" s="212" t="s">
        <v>5722</v>
      </c>
      <c r="D8266" s="214">
        <v>147.27000000000001</v>
      </c>
      <c r="E8266" s="215"/>
      <c r="F8266" s="215"/>
      <c r="G8266" s="215"/>
      <c r="H8266" s="231"/>
    </row>
    <row r="8267" spans="1:8" ht="13.8">
      <c r="A8267" s="212">
        <v>857</v>
      </c>
      <c r="B8267" s="213" t="s">
        <v>8393</v>
      </c>
      <c r="C8267" s="212" t="s">
        <v>5722</v>
      </c>
      <c r="D8267" s="214">
        <v>16.010000000000002</v>
      </c>
      <c r="E8267" s="215"/>
      <c r="F8267" s="215"/>
      <c r="G8267" s="215"/>
      <c r="H8267" s="231"/>
    </row>
    <row r="8268" spans="1:8" ht="13.8">
      <c r="A8268" s="212">
        <v>37404</v>
      </c>
      <c r="B8268" s="213" t="s">
        <v>8394</v>
      </c>
      <c r="C8268" s="212" t="s">
        <v>5722</v>
      </c>
      <c r="D8268" s="214">
        <v>170.39</v>
      </c>
      <c r="E8268" s="215"/>
      <c r="F8268" s="215"/>
      <c r="G8268" s="215"/>
      <c r="H8268" s="231"/>
    </row>
    <row r="8269" spans="1:8" ht="13.8">
      <c r="A8269" s="212">
        <v>868</v>
      </c>
      <c r="B8269" s="213" t="s">
        <v>8395</v>
      </c>
      <c r="C8269" s="212" t="s">
        <v>5722</v>
      </c>
      <c r="D8269" s="214">
        <v>22.83</v>
      </c>
      <c r="E8269" s="215"/>
      <c r="F8269" s="215"/>
      <c r="G8269" s="215"/>
      <c r="H8269" s="231"/>
    </row>
    <row r="8270" spans="1:8" ht="13.8">
      <c r="A8270" s="212">
        <v>863</v>
      </c>
      <c r="B8270" s="213" t="s">
        <v>8396</v>
      </c>
      <c r="C8270" s="212" t="s">
        <v>5722</v>
      </c>
      <c r="D8270" s="214">
        <v>33.619999999999997</v>
      </c>
      <c r="E8270" s="215"/>
      <c r="F8270" s="215"/>
      <c r="G8270" s="215"/>
      <c r="H8270" s="231"/>
    </row>
    <row r="8271" spans="1:8" ht="13.8">
      <c r="A8271" s="212">
        <v>867</v>
      </c>
      <c r="B8271" s="213" t="s">
        <v>8397</v>
      </c>
      <c r="C8271" s="212" t="s">
        <v>5722</v>
      </c>
      <c r="D8271" s="214">
        <v>47.89</v>
      </c>
      <c r="E8271" s="215"/>
      <c r="F8271" s="215"/>
      <c r="G8271" s="215"/>
      <c r="H8271" s="231"/>
    </row>
    <row r="8272" spans="1:8" ht="13.8">
      <c r="A8272" s="212">
        <v>864</v>
      </c>
      <c r="B8272" s="213" t="s">
        <v>8398</v>
      </c>
      <c r="C8272" s="212" t="s">
        <v>5722</v>
      </c>
      <c r="D8272" s="214">
        <v>63.26</v>
      </c>
      <c r="E8272" s="215"/>
      <c r="F8272" s="215"/>
      <c r="G8272" s="215"/>
      <c r="H8272" s="231"/>
    </row>
    <row r="8273" spans="1:8" ht="13.8">
      <c r="A8273" s="212">
        <v>865</v>
      </c>
      <c r="B8273" s="213" t="s">
        <v>8399</v>
      </c>
      <c r="C8273" s="212" t="s">
        <v>5722</v>
      </c>
      <c r="D8273" s="214">
        <v>90.99</v>
      </c>
      <c r="E8273" s="215"/>
      <c r="F8273" s="215"/>
      <c r="G8273" s="215"/>
      <c r="H8273" s="231"/>
    </row>
    <row r="8274" spans="1:8" ht="52.8">
      <c r="A8274" s="212">
        <v>993</v>
      </c>
      <c r="B8274" s="213" t="s">
        <v>8400</v>
      </c>
      <c r="C8274" s="212" t="s">
        <v>5722</v>
      </c>
      <c r="D8274" s="214">
        <v>1.73</v>
      </c>
      <c r="E8274" s="215"/>
      <c r="F8274" s="215"/>
      <c r="G8274" s="215"/>
      <c r="H8274" s="231"/>
    </row>
    <row r="8275" spans="1:8" ht="52.8">
      <c r="A8275" s="212">
        <v>1020</v>
      </c>
      <c r="B8275" s="213" t="s">
        <v>8401</v>
      </c>
      <c r="C8275" s="212" t="s">
        <v>5722</v>
      </c>
      <c r="D8275" s="214">
        <v>8.83</v>
      </c>
      <c r="E8275" s="215"/>
      <c r="F8275" s="215"/>
      <c r="G8275" s="215"/>
      <c r="H8275" s="231"/>
    </row>
    <row r="8276" spans="1:8" ht="52.8">
      <c r="A8276" s="212">
        <v>1017</v>
      </c>
      <c r="B8276" s="213" t="s">
        <v>8402</v>
      </c>
      <c r="C8276" s="212" t="s">
        <v>5722</v>
      </c>
      <c r="D8276" s="214">
        <v>108.19</v>
      </c>
      <c r="E8276" s="215"/>
      <c r="F8276" s="215"/>
      <c r="G8276" s="215"/>
      <c r="H8276" s="231"/>
    </row>
    <row r="8277" spans="1:8" ht="52.8">
      <c r="A8277" s="212">
        <v>999</v>
      </c>
      <c r="B8277" s="213" t="s">
        <v>8403</v>
      </c>
      <c r="C8277" s="212" t="s">
        <v>5722</v>
      </c>
      <c r="D8277" s="214">
        <v>131.07</v>
      </c>
      <c r="E8277" s="215"/>
      <c r="F8277" s="215"/>
      <c r="G8277" s="215"/>
      <c r="H8277" s="231"/>
    </row>
    <row r="8278" spans="1:8" ht="52.8">
      <c r="A8278" s="212">
        <v>995</v>
      </c>
      <c r="B8278" s="213" t="s">
        <v>8404</v>
      </c>
      <c r="C8278" s="212" t="s">
        <v>5722</v>
      </c>
      <c r="D8278" s="214">
        <v>14.06</v>
      </c>
      <c r="E8278" s="215"/>
      <c r="F8278" s="215"/>
      <c r="G8278" s="215"/>
      <c r="H8278" s="231"/>
    </row>
    <row r="8279" spans="1:8" ht="52.8">
      <c r="A8279" s="212">
        <v>1000</v>
      </c>
      <c r="B8279" s="213" t="s">
        <v>8405</v>
      </c>
      <c r="C8279" s="212" t="s">
        <v>5722</v>
      </c>
      <c r="D8279" s="214">
        <v>161</v>
      </c>
      <c r="E8279" s="215"/>
      <c r="F8279" s="215"/>
      <c r="G8279" s="215"/>
      <c r="H8279" s="231"/>
    </row>
    <row r="8280" spans="1:8" ht="52.8">
      <c r="A8280" s="212">
        <v>1022</v>
      </c>
      <c r="B8280" s="213" t="s">
        <v>8406</v>
      </c>
      <c r="C8280" s="212" t="s">
        <v>5722</v>
      </c>
      <c r="D8280" s="214">
        <v>2.41</v>
      </c>
      <c r="E8280" s="215"/>
      <c r="F8280" s="215"/>
      <c r="G8280" s="215"/>
      <c r="H8280" s="231"/>
    </row>
    <row r="8281" spans="1:8" ht="52.8">
      <c r="A8281" s="212">
        <v>1015</v>
      </c>
      <c r="B8281" s="213" t="s">
        <v>8407</v>
      </c>
      <c r="C8281" s="212" t="s">
        <v>5722</v>
      </c>
      <c r="D8281" s="214">
        <v>213.94</v>
      </c>
      <c r="E8281" s="215"/>
      <c r="F8281" s="215"/>
      <c r="G8281" s="215"/>
      <c r="H8281" s="231"/>
    </row>
    <row r="8282" spans="1:8" ht="52.8">
      <c r="A8282" s="212">
        <v>996</v>
      </c>
      <c r="B8282" s="213" t="s">
        <v>8408</v>
      </c>
      <c r="C8282" s="212" t="s">
        <v>5722</v>
      </c>
      <c r="D8282" s="214">
        <v>21.8</v>
      </c>
      <c r="E8282" s="215"/>
      <c r="F8282" s="215"/>
      <c r="G8282" s="215"/>
      <c r="H8282" s="231"/>
    </row>
    <row r="8283" spans="1:8" ht="52.8">
      <c r="A8283" s="212">
        <v>1001</v>
      </c>
      <c r="B8283" s="213" t="s">
        <v>8409</v>
      </c>
      <c r="C8283" s="212" t="s">
        <v>5722</v>
      </c>
      <c r="D8283" s="214">
        <v>277.58</v>
      </c>
      <c r="E8283" s="215"/>
      <c r="F8283" s="215"/>
      <c r="G8283" s="215"/>
      <c r="H8283" s="231"/>
    </row>
    <row r="8284" spans="1:8" ht="52.8">
      <c r="A8284" s="212">
        <v>1019</v>
      </c>
      <c r="B8284" s="213" t="s">
        <v>8410</v>
      </c>
      <c r="C8284" s="212" t="s">
        <v>5722</v>
      </c>
      <c r="D8284" s="214">
        <v>30.8</v>
      </c>
      <c r="E8284" s="215"/>
      <c r="F8284" s="215"/>
      <c r="G8284" s="215"/>
      <c r="H8284" s="231"/>
    </row>
    <row r="8285" spans="1:8" ht="52.8">
      <c r="A8285" s="212">
        <v>1021</v>
      </c>
      <c r="B8285" s="213" t="s">
        <v>8411</v>
      </c>
      <c r="C8285" s="212" t="s">
        <v>5722</v>
      </c>
      <c r="D8285" s="214">
        <v>3.7</v>
      </c>
      <c r="E8285" s="215"/>
      <c r="F8285" s="215"/>
      <c r="G8285" s="215"/>
      <c r="H8285" s="231"/>
    </row>
    <row r="8286" spans="1:8" ht="52.8">
      <c r="A8286" s="212">
        <v>39249</v>
      </c>
      <c r="B8286" s="213" t="s">
        <v>8412</v>
      </c>
      <c r="C8286" s="212" t="s">
        <v>5722</v>
      </c>
      <c r="D8286" s="214">
        <v>373.23</v>
      </c>
      <c r="E8286" s="215"/>
      <c r="F8286" s="215"/>
      <c r="G8286" s="215"/>
      <c r="H8286" s="231"/>
    </row>
    <row r="8287" spans="1:8" ht="52.8">
      <c r="A8287" s="212">
        <v>1018</v>
      </c>
      <c r="B8287" s="213" t="s">
        <v>8413</v>
      </c>
      <c r="C8287" s="212" t="s">
        <v>5722</v>
      </c>
      <c r="D8287" s="214">
        <v>45.55</v>
      </c>
      <c r="E8287" s="215"/>
      <c r="F8287" s="215"/>
      <c r="G8287" s="215"/>
      <c r="H8287" s="231"/>
    </row>
    <row r="8288" spans="1:8" ht="52.8">
      <c r="A8288" s="212">
        <v>39250</v>
      </c>
      <c r="B8288" s="213" t="s">
        <v>8414</v>
      </c>
      <c r="C8288" s="212" t="s">
        <v>5722</v>
      </c>
      <c r="D8288" s="214">
        <v>446.47</v>
      </c>
      <c r="E8288" s="215"/>
      <c r="F8288" s="215"/>
      <c r="G8288" s="215"/>
      <c r="H8288" s="231"/>
    </row>
    <row r="8289" spans="1:8" ht="52.8">
      <c r="A8289" s="212">
        <v>994</v>
      </c>
      <c r="B8289" s="213" t="s">
        <v>8415</v>
      </c>
      <c r="C8289" s="212" t="s">
        <v>5722</v>
      </c>
      <c r="D8289" s="214">
        <v>5.38</v>
      </c>
      <c r="E8289" s="215"/>
      <c r="F8289" s="215"/>
      <c r="G8289" s="215"/>
      <c r="H8289" s="231"/>
    </row>
    <row r="8290" spans="1:8" ht="52.8">
      <c r="A8290" s="212">
        <v>977</v>
      </c>
      <c r="B8290" s="213" t="s">
        <v>8416</v>
      </c>
      <c r="C8290" s="212" t="s">
        <v>5722</v>
      </c>
      <c r="D8290" s="214">
        <v>63.72</v>
      </c>
      <c r="E8290" s="215"/>
      <c r="F8290" s="215"/>
      <c r="G8290" s="215"/>
      <c r="H8290" s="231"/>
    </row>
    <row r="8291" spans="1:8" ht="52.8">
      <c r="A8291" s="212">
        <v>998</v>
      </c>
      <c r="B8291" s="213" t="s">
        <v>8417</v>
      </c>
      <c r="C8291" s="212" t="s">
        <v>5722</v>
      </c>
      <c r="D8291" s="214">
        <v>82.73</v>
      </c>
      <c r="E8291" s="215"/>
      <c r="F8291" s="215"/>
      <c r="G8291" s="215"/>
      <c r="H8291" s="231"/>
    </row>
    <row r="8292" spans="1:8" ht="39.6">
      <c r="A8292" s="212">
        <v>39251</v>
      </c>
      <c r="B8292" s="213" t="s">
        <v>8418</v>
      </c>
      <c r="C8292" s="212" t="s">
        <v>5722</v>
      </c>
      <c r="D8292" s="214">
        <v>0.6</v>
      </c>
      <c r="E8292" s="215"/>
      <c r="F8292" s="215"/>
      <c r="G8292" s="215"/>
      <c r="H8292" s="231"/>
    </row>
    <row r="8293" spans="1:8" ht="39.6">
      <c r="A8293" s="212">
        <v>1011</v>
      </c>
      <c r="B8293" s="213" t="s">
        <v>8419</v>
      </c>
      <c r="C8293" s="212" t="s">
        <v>5722</v>
      </c>
      <c r="D8293" s="214">
        <v>0.81</v>
      </c>
      <c r="E8293" s="215"/>
      <c r="F8293" s="215"/>
      <c r="G8293" s="215"/>
      <c r="H8293" s="231"/>
    </row>
    <row r="8294" spans="1:8" ht="39.6">
      <c r="A8294" s="212">
        <v>39252</v>
      </c>
      <c r="B8294" s="213" t="s">
        <v>8420</v>
      </c>
      <c r="C8294" s="212" t="s">
        <v>5722</v>
      </c>
      <c r="D8294" s="214">
        <v>1.07</v>
      </c>
      <c r="E8294" s="215"/>
      <c r="F8294" s="215"/>
      <c r="G8294" s="215"/>
      <c r="H8294" s="231"/>
    </row>
    <row r="8295" spans="1:8" ht="39.6">
      <c r="A8295" s="212">
        <v>1013</v>
      </c>
      <c r="B8295" s="213" t="s">
        <v>8421</v>
      </c>
      <c r="C8295" s="212" t="s">
        <v>5722</v>
      </c>
      <c r="D8295" s="214">
        <v>1.28</v>
      </c>
      <c r="E8295" s="215"/>
      <c r="F8295" s="215"/>
      <c r="G8295" s="215"/>
      <c r="H8295" s="231"/>
    </row>
    <row r="8296" spans="1:8" ht="39.6">
      <c r="A8296" s="212">
        <v>980</v>
      </c>
      <c r="B8296" s="213" t="s">
        <v>8422</v>
      </c>
      <c r="C8296" s="212" t="s">
        <v>5722</v>
      </c>
      <c r="D8296" s="214">
        <v>9.26</v>
      </c>
      <c r="E8296" s="215"/>
      <c r="F8296" s="215"/>
      <c r="G8296" s="215"/>
      <c r="H8296" s="231"/>
    </row>
    <row r="8297" spans="1:8" ht="39.6">
      <c r="A8297" s="212">
        <v>39237</v>
      </c>
      <c r="B8297" s="213" t="s">
        <v>8423</v>
      </c>
      <c r="C8297" s="212" t="s">
        <v>5722</v>
      </c>
      <c r="D8297" s="214">
        <v>98.49</v>
      </c>
      <c r="E8297" s="215"/>
      <c r="F8297" s="215"/>
      <c r="G8297" s="215"/>
      <c r="H8297" s="231"/>
    </row>
    <row r="8298" spans="1:8" ht="39.6">
      <c r="A8298" s="212">
        <v>39238</v>
      </c>
      <c r="B8298" s="213" t="s">
        <v>8424</v>
      </c>
      <c r="C8298" s="212" t="s">
        <v>5722</v>
      </c>
      <c r="D8298" s="214">
        <v>124.22</v>
      </c>
      <c r="E8298" s="215"/>
      <c r="F8298" s="215"/>
      <c r="G8298" s="215"/>
      <c r="H8298" s="231"/>
    </row>
    <row r="8299" spans="1:8" ht="39.6">
      <c r="A8299" s="212">
        <v>979</v>
      </c>
      <c r="B8299" s="213" t="s">
        <v>8425</v>
      </c>
      <c r="C8299" s="212" t="s">
        <v>5722</v>
      </c>
      <c r="D8299" s="214">
        <v>13.23</v>
      </c>
      <c r="E8299" s="215"/>
      <c r="F8299" s="215"/>
      <c r="G8299" s="215"/>
      <c r="H8299" s="231"/>
    </row>
    <row r="8300" spans="1:8" ht="39.6">
      <c r="A8300" s="212">
        <v>39239</v>
      </c>
      <c r="B8300" s="213" t="s">
        <v>8426</v>
      </c>
      <c r="C8300" s="212" t="s">
        <v>5722</v>
      </c>
      <c r="D8300" s="214">
        <v>150.07</v>
      </c>
      <c r="E8300" s="215"/>
      <c r="F8300" s="215"/>
      <c r="G8300" s="215"/>
      <c r="H8300" s="231"/>
    </row>
    <row r="8301" spans="1:8" ht="39.6">
      <c r="A8301" s="212">
        <v>1014</v>
      </c>
      <c r="B8301" s="213" t="s">
        <v>8427</v>
      </c>
      <c r="C8301" s="212" t="s">
        <v>5722</v>
      </c>
      <c r="D8301" s="214">
        <v>2.0299999999999998</v>
      </c>
      <c r="E8301" s="215"/>
      <c r="F8301" s="215"/>
      <c r="G8301" s="215"/>
      <c r="H8301" s="231"/>
    </row>
    <row r="8302" spans="1:8" ht="39.6">
      <c r="A8302" s="212">
        <v>39240</v>
      </c>
      <c r="B8302" s="213" t="s">
        <v>8428</v>
      </c>
      <c r="C8302" s="212" t="s">
        <v>5722</v>
      </c>
      <c r="D8302" s="214">
        <v>197.38</v>
      </c>
      <c r="E8302" s="215"/>
      <c r="F8302" s="215"/>
      <c r="G8302" s="215"/>
      <c r="H8302" s="231"/>
    </row>
    <row r="8303" spans="1:8" ht="39.6">
      <c r="A8303" s="212">
        <v>39232</v>
      </c>
      <c r="B8303" s="213" t="s">
        <v>8429</v>
      </c>
      <c r="C8303" s="212" t="s">
        <v>5722</v>
      </c>
      <c r="D8303" s="214">
        <v>20.71</v>
      </c>
      <c r="E8303" s="215"/>
      <c r="F8303" s="215"/>
      <c r="G8303" s="215"/>
      <c r="H8303" s="231"/>
    </row>
    <row r="8304" spans="1:8" ht="39.6">
      <c r="A8304" s="212">
        <v>39233</v>
      </c>
      <c r="B8304" s="213" t="s">
        <v>8430</v>
      </c>
      <c r="C8304" s="212" t="s">
        <v>5722</v>
      </c>
      <c r="D8304" s="214">
        <v>30.19</v>
      </c>
      <c r="E8304" s="215"/>
      <c r="F8304" s="215"/>
      <c r="G8304" s="215"/>
      <c r="H8304" s="231"/>
    </row>
    <row r="8305" spans="1:8" ht="39.6">
      <c r="A8305" s="212">
        <v>981</v>
      </c>
      <c r="B8305" s="213" t="s">
        <v>8431</v>
      </c>
      <c r="C8305" s="212" t="s">
        <v>5722</v>
      </c>
      <c r="D8305" s="214">
        <v>3.37</v>
      </c>
      <c r="E8305" s="215"/>
      <c r="F8305" s="215"/>
      <c r="G8305" s="215"/>
      <c r="H8305" s="231"/>
    </row>
    <row r="8306" spans="1:8" ht="39.6">
      <c r="A8306" s="212">
        <v>39234</v>
      </c>
      <c r="B8306" s="213" t="s">
        <v>8432</v>
      </c>
      <c r="C8306" s="212" t="s">
        <v>5722</v>
      </c>
      <c r="D8306" s="214">
        <v>42.03</v>
      </c>
      <c r="E8306" s="215"/>
      <c r="F8306" s="215"/>
      <c r="G8306" s="215"/>
      <c r="H8306" s="231"/>
    </row>
    <row r="8307" spans="1:8" ht="39.6">
      <c r="A8307" s="212">
        <v>982</v>
      </c>
      <c r="B8307" s="213" t="s">
        <v>8433</v>
      </c>
      <c r="C8307" s="212" t="s">
        <v>5722</v>
      </c>
      <c r="D8307" s="214">
        <v>4.84</v>
      </c>
      <c r="E8307" s="215"/>
      <c r="F8307" s="215"/>
      <c r="G8307" s="215"/>
      <c r="H8307" s="231"/>
    </row>
    <row r="8308" spans="1:8" ht="39.6">
      <c r="A8308" s="212">
        <v>39235</v>
      </c>
      <c r="B8308" s="213" t="s">
        <v>8434</v>
      </c>
      <c r="C8308" s="212" t="s">
        <v>5722</v>
      </c>
      <c r="D8308" s="214">
        <v>61.99</v>
      </c>
      <c r="E8308" s="215"/>
      <c r="F8308" s="215"/>
      <c r="G8308" s="215"/>
      <c r="H8308" s="231"/>
    </row>
    <row r="8309" spans="1:8" ht="39.6">
      <c r="A8309" s="212">
        <v>39236</v>
      </c>
      <c r="B8309" s="213" t="s">
        <v>8435</v>
      </c>
      <c r="C8309" s="212" t="s">
        <v>5722</v>
      </c>
      <c r="D8309" s="214">
        <v>82.15</v>
      </c>
      <c r="E8309" s="215"/>
      <c r="F8309" s="215"/>
      <c r="G8309" s="215"/>
      <c r="H8309" s="231"/>
    </row>
    <row r="8310" spans="1:8" ht="39.6">
      <c r="A8310" s="212">
        <v>990</v>
      </c>
      <c r="B8310" s="213" t="s">
        <v>8436</v>
      </c>
      <c r="C8310" s="212" t="s">
        <v>5722</v>
      </c>
      <c r="D8310" s="214">
        <v>145.76</v>
      </c>
      <c r="E8310" s="215"/>
      <c r="F8310" s="215"/>
      <c r="G8310" s="215"/>
      <c r="H8310" s="231"/>
    </row>
    <row r="8311" spans="1:8" ht="39.6">
      <c r="A8311" s="212">
        <v>39241</v>
      </c>
      <c r="B8311" s="213" t="s">
        <v>8437</v>
      </c>
      <c r="C8311" s="212" t="s">
        <v>5722</v>
      </c>
      <c r="D8311" s="214">
        <v>14.35</v>
      </c>
      <c r="E8311" s="215"/>
      <c r="F8311" s="215"/>
      <c r="G8311" s="215"/>
      <c r="H8311" s="231"/>
    </row>
    <row r="8312" spans="1:8" ht="39.6">
      <c r="A8312" s="212">
        <v>1005</v>
      </c>
      <c r="B8312" s="213" t="s">
        <v>8438</v>
      </c>
      <c r="C8312" s="212" t="s">
        <v>5722</v>
      </c>
      <c r="D8312" s="214">
        <v>181.48</v>
      </c>
      <c r="E8312" s="215"/>
      <c r="F8312" s="215"/>
      <c r="G8312" s="215"/>
      <c r="H8312" s="231"/>
    </row>
    <row r="8313" spans="1:8" ht="39.6">
      <c r="A8313" s="212">
        <v>991</v>
      </c>
      <c r="B8313" s="213" t="s">
        <v>8439</v>
      </c>
      <c r="C8313" s="212" t="s">
        <v>5722</v>
      </c>
      <c r="D8313" s="214">
        <v>237.71</v>
      </c>
      <c r="E8313" s="215"/>
      <c r="F8313" s="215"/>
      <c r="G8313" s="215"/>
      <c r="H8313" s="231"/>
    </row>
    <row r="8314" spans="1:8" ht="39.6">
      <c r="A8314" s="212">
        <v>986</v>
      </c>
      <c r="B8314" s="213" t="s">
        <v>8440</v>
      </c>
      <c r="C8314" s="212" t="s">
        <v>5722</v>
      </c>
      <c r="D8314" s="214">
        <v>22.67</v>
      </c>
      <c r="E8314" s="215"/>
      <c r="F8314" s="215"/>
      <c r="G8314" s="215"/>
      <c r="H8314" s="231"/>
    </row>
    <row r="8315" spans="1:8" ht="39.6">
      <c r="A8315" s="212">
        <v>987</v>
      </c>
      <c r="B8315" s="213" t="s">
        <v>8441</v>
      </c>
      <c r="C8315" s="212" t="s">
        <v>5722</v>
      </c>
      <c r="D8315" s="214">
        <v>31.04</v>
      </c>
      <c r="E8315" s="215"/>
      <c r="F8315" s="215"/>
      <c r="G8315" s="215"/>
      <c r="H8315" s="231"/>
    </row>
    <row r="8316" spans="1:8" ht="39.6">
      <c r="A8316" s="212">
        <v>1007</v>
      </c>
      <c r="B8316" s="213" t="s">
        <v>8442</v>
      </c>
      <c r="C8316" s="212" t="s">
        <v>5722</v>
      </c>
      <c r="D8316" s="214">
        <v>42.96</v>
      </c>
      <c r="E8316" s="215"/>
      <c r="F8316" s="215"/>
      <c r="G8316" s="215"/>
      <c r="H8316" s="231"/>
    </row>
    <row r="8317" spans="1:8" ht="39.6">
      <c r="A8317" s="212">
        <v>1008</v>
      </c>
      <c r="B8317" s="213" t="s">
        <v>8443</v>
      </c>
      <c r="C8317" s="212" t="s">
        <v>5722</v>
      </c>
      <c r="D8317" s="214">
        <v>5.45</v>
      </c>
      <c r="E8317" s="215"/>
      <c r="F8317" s="215"/>
      <c r="G8317" s="215"/>
      <c r="H8317" s="231"/>
    </row>
    <row r="8318" spans="1:8" ht="39.6">
      <c r="A8318" s="212">
        <v>988</v>
      </c>
      <c r="B8318" s="213" t="s">
        <v>8444</v>
      </c>
      <c r="C8318" s="212" t="s">
        <v>5722</v>
      </c>
      <c r="D8318" s="214">
        <v>59.24</v>
      </c>
      <c r="E8318" s="215"/>
      <c r="F8318" s="215"/>
      <c r="G8318" s="215"/>
      <c r="H8318" s="231"/>
    </row>
    <row r="8319" spans="1:8" ht="39.6">
      <c r="A8319" s="212">
        <v>989</v>
      </c>
      <c r="B8319" s="213" t="s">
        <v>8445</v>
      </c>
      <c r="C8319" s="212" t="s">
        <v>5722</v>
      </c>
      <c r="D8319" s="214">
        <v>81.77</v>
      </c>
      <c r="E8319" s="215"/>
      <c r="F8319" s="215"/>
      <c r="G8319" s="215"/>
      <c r="H8319" s="231"/>
    </row>
    <row r="8320" spans="1:8" ht="39.6">
      <c r="A8320" s="212">
        <v>1006</v>
      </c>
      <c r="B8320" s="213" t="s">
        <v>8446</v>
      </c>
      <c r="C8320" s="212" t="s">
        <v>5722</v>
      </c>
      <c r="D8320" s="214">
        <v>109.62</v>
      </c>
      <c r="E8320" s="215"/>
      <c r="F8320" s="215"/>
      <c r="G8320" s="215"/>
      <c r="H8320" s="231"/>
    </row>
    <row r="8321" spans="1:8" ht="26.4">
      <c r="A8321" s="212">
        <v>43972</v>
      </c>
      <c r="B8321" s="213" t="s">
        <v>8447</v>
      </c>
      <c r="C8321" s="212" t="s">
        <v>5722</v>
      </c>
      <c r="D8321" s="214">
        <v>3.83</v>
      </c>
      <c r="E8321" s="215"/>
      <c r="F8321" s="215"/>
      <c r="G8321" s="215"/>
      <c r="H8321" s="231"/>
    </row>
    <row r="8322" spans="1:8" ht="26.4">
      <c r="A8322" s="212">
        <v>43971</v>
      </c>
      <c r="B8322" s="213" t="s">
        <v>8448</v>
      </c>
      <c r="C8322" s="212" t="s">
        <v>5722</v>
      </c>
      <c r="D8322" s="214">
        <v>2.93</v>
      </c>
      <c r="E8322" s="215"/>
      <c r="F8322" s="215"/>
      <c r="G8322" s="215"/>
      <c r="H8322" s="231"/>
    </row>
    <row r="8323" spans="1:8" ht="26.4">
      <c r="A8323" s="212">
        <v>39598</v>
      </c>
      <c r="B8323" s="213" t="s">
        <v>8449</v>
      </c>
      <c r="C8323" s="212" t="s">
        <v>5722</v>
      </c>
      <c r="D8323" s="214">
        <v>5.43</v>
      </c>
      <c r="E8323" s="215"/>
      <c r="F8323" s="215"/>
      <c r="G8323" s="215"/>
      <c r="H8323" s="231"/>
    </row>
    <row r="8324" spans="1:8" ht="26.4">
      <c r="A8324" s="212">
        <v>43973</v>
      </c>
      <c r="B8324" s="213" t="s">
        <v>8450</v>
      </c>
      <c r="C8324" s="212" t="s">
        <v>5722</v>
      </c>
      <c r="D8324" s="214">
        <v>4.01</v>
      </c>
      <c r="E8324" s="215"/>
      <c r="F8324" s="215"/>
      <c r="G8324" s="215"/>
      <c r="H8324" s="231"/>
    </row>
    <row r="8325" spans="1:8" ht="26.4">
      <c r="A8325" s="212">
        <v>39599</v>
      </c>
      <c r="B8325" s="213" t="s">
        <v>8451</v>
      </c>
      <c r="C8325" s="212" t="s">
        <v>5722</v>
      </c>
      <c r="D8325" s="214">
        <v>7.81</v>
      </c>
      <c r="E8325" s="215"/>
      <c r="F8325" s="215"/>
      <c r="G8325" s="215"/>
      <c r="H8325" s="231"/>
    </row>
    <row r="8326" spans="1:8" ht="26.4">
      <c r="A8326" s="212">
        <v>43832</v>
      </c>
      <c r="B8326" s="213" t="s">
        <v>8452</v>
      </c>
      <c r="C8326" s="212" t="s">
        <v>5722</v>
      </c>
      <c r="D8326" s="214">
        <v>20.59</v>
      </c>
      <c r="E8326" s="215"/>
      <c r="F8326" s="215"/>
      <c r="G8326" s="215"/>
      <c r="H8326" s="231"/>
    </row>
    <row r="8327" spans="1:8" ht="26.4">
      <c r="A8327" s="212">
        <v>34602</v>
      </c>
      <c r="B8327" s="213" t="s">
        <v>8453</v>
      </c>
      <c r="C8327" s="212" t="s">
        <v>5722</v>
      </c>
      <c r="D8327" s="214">
        <v>3.75</v>
      </c>
      <c r="E8327" s="215"/>
      <c r="F8327" s="215"/>
      <c r="G8327" s="215"/>
      <c r="H8327" s="231"/>
    </row>
    <row r="8328" spans="1:8" ht="26.4">
      <c r="A8328" s="212">
        <v>34607</v>
      </c>
      <c r="B8328" s="213" t="s">
        <v>8454</v>
      </c>
      <c r="C8328" s="212" t="s">
        <v>5722</v>
      </c>
      <c r="D8328" s="214">
        <v>9.19</v>
      </c>
      <c r="E8328" s="215"/>
      <c r="F8328" s="215"/>
      <c r="G8328" s="215"/>
      <c r="H8328" s="231"/>
    </row>
    <row r="8329" spans="1:8" ht="26.4">
      <c r="A8329" s="212">
        <v>34609</v>
      </c>
      <c r="B8329" s="213" t="s">
        <v>8455</v>
      </c>
      <c r="C8329" s="212" t="s">
        <v>5722</v>
      </c>
      <c r="D8329" s="214">
        <v>13.37</v>
      </c>
      <c r="E8329" s="215"/>
      <c r="F8329" s="215"/>
      <c r="G8329" s="215"/>
      <c r="H8329" s="231"/>
    </row>
    <row r="8330" spans="1:8" ht="26.4">
      <c r="A8330" s="212">
        <v>34618</v>
      </c>
      <c r="B8330" s="213" t="s">
        <v>8456</v>
      </c>
      <c r="C8330" s="212" t="s">
        <v>5722</v>
      </c>
      <c r="D8330" s="214">
        <v>5.1100000000000003</v>
      </c>
      <c r="E8330" s="215"/>
      <c r="F8330" s="215"/>
      <c r="G8330" s="215"/>
      <c r="H8330" s="231"/>
    </row>
    <row r="8331" spans="1:8" ht="26.4">
      <c r="A8331" s="212">
        <v>34621</v>
      </c>
      <c r="B8331" s="213" t="s">
        <v>8457</v>
      </c>
      <c r="C8331" s="212" t="s">
        <v>5722</v>
      </c>
      <c r="D8331" s="214">
        <v>12.67</v>
      </c>
      <c r="E8331" s="215"/>
      <c r="F8331" s="215"/>
      <c r="G8331" s="215"/>
      <c r="H8331" s="231"/>
    </row>
    <row r="8332" spans="1:8" ht="26.4">
      <c r="A8332" s="212">
        <v>34622</v>
      </c>
      <c r="B8332" s="213" t="s">
        <v>8458</v>
      </c>
      <c r="C8332" s="212" t="s">
        <v>5722</v>
      </c>
      <c r="D8332" s="214">
        <v>18.82</v>
      </c>
      <c r="E8332" s="215"/>
      <c r="F8332" s="215"/>
      <c r="G8332" s="215"/>
      <c r="H8332" s="231"/>
    </row>
    <row r="8333" spans="1:8" ht="26.4">
      <c r="A8333" s="212">
        <v>34624</v>
      </c>
      <c r="B8333" s="213" t="s">
        <v>8459</v>
      </c>
      <c r="C8333" s="212" t="s">
        <v>5722</v>
      </c>
      <c r="D8333" s="214">
        <v>6.83</v>
      </c>
      <c r="E8333" s="215"/>
      <c r="F8333" s="215"/>
      <c r="G8333" s="215"/>
      <c r="H8333" s="231"/>
    </row>
    <row r="8334" spans="1:8" ht="26.4">
      <c r="A8334" s="212">
        <v>34627</v>
      </c>
      <c r="B8334" s="213" t="s">
        <v>8460</v>
      </c>
      <c r="C8334" s="212" t="s">
        <v>5722</v>
      </c>
      <c r="D8334" s="214">
        <v>16.46</v>
      </c>
      <c r="E8334" s="215"/>
      <c r="F8334" s="215"/>
      <c r="G8334" s="215"/>
      <c r="H8334" s="231"/>
    </row>
    <row r="8335" spans="1:8" ht="26.4">
      <c r="A8335" s="212">
        <v>34629</v>
      </c>
      <c r="B8335" s="213" t="s">
        <v>8461</v>
      </c>
      <c r="C8335" s="212" t="s">
        <v>5722</v>
      </c>
      <c r="D8335" s="214">
        <v>25.15</v>
      </c>
      <c r="E8335" s="215"/>
      <c r="F8335" s="215"/>
      <c r="G8335" s="215"/>
      <c r="H8335" s="231"/>
    </row>
    <row r="8336" spans="1:8" ht="52.8">
      <c r="A8336" s="212">
        <v>39257</v>
      </c>
      <c r="B8336" s="213" t="s">
        <v>8462</v>
      </c>
      <c r="C8336" s="212" t="s">
        <v>5722</v>
      </c>
      <c r="D8336" s="214">
        <v>5.12</v>
      </c>
      <c r="E8336" s="215"/>
      <c r="F8336" s="215"/>
      <c r="G8336" s="215"/>
      <c r="H8336" s="231"/>
    </row>
    <row r="8337" spans="1:8" ht="52.8">
      <c r="A8337" s="212">
        <v>39261</v>
      </c>
      <c r="B8337" s="213" t="s">
        <v>8463</v>
      </c>
      <c r="C8337" s="212" t="s">
        <v>5722</v>
      </c>
      <c r="D8337" s="214">
        <v>29.3</v>
      </c>
      <c r="E8337" s="215"/>
      <c r="F8337" s="215"/>
      <c r="G8337" s="215"/>
      <c r="H8337" s="231"/>
    </row>
    <row r="8338" spans="1:8" ht="52.8">
      <c r="A8338" s="212">
        <v>39268</v>
      </c>
      <c r="B8338" s="213" t="s">
        <v>8464</v>
      </c>
      <c r="C8338" s="212" t="s">
        <v>5722</v>
      </c>
      <c r="D8338" s="214">
        <v>458.05</v>
      </c>
      <c r="E8338" s="215"/>
      <c r="F8338" s="215"/>
      <c r="G8338" s="215"/>
      <c r="H8338" s="231"/>
    </row>
    <row r="8339" spans="1:8" ht="52.8">
      <c r="A8339" s="212">
        <v>39262</v>
      </c>
      <c r="B8339" s="213" t="s">
        <v>8465</v>
      </c>
      <c r="C8339" s="212" t="s">
        <v>5722</v>
      </c>
      <c r="D8339" s="214">
        <v>46.66</v>
      </c>
      <c r="E8339" s="215"/>
      <c r="F8339" s="215"/>
      <c r="G8339" s="215"/>
      <c r="H8339" s="231"/>
    </row>
    <row r="8340" spans="1:8" ht="52.8">
      <c r="A8340" s="212">
        <v>39258</v>
      </c>
      <c r="B8340" s="213" t="s">
        <v>8466</v>
      </c>
      <c r="C8340" s="212" t="s">
        <v>5722</v>
      </c>
      <c r="D8340" s="214">
        <v>7.71</v>
      </c>
      <c r="E8340" s="215"/>
      <c r="F8340" s="215"/>
      <c r="G8340" s="215"/>
      <c r="H8340" s="231"/>
    </row>
    <row r="8341" spans="1:8" ht="52.8">
      <c r="A8341" s="212">
        <v>39263</v>
      </c>
      <c r="B8341" s="213" t="s">
        <v>8467</v>
      </c>
      <c r="C8341" s="212" t="s">
        <v>5722</v>
      </c>
      <c r="D8341" s="214">
        <v>80.69</v>
      </c>
      <c r="E8341" s="215"/>
      <c r="F8341" s="215"/>
      <c r="G8341" s="215"/>
      <c r="H8341" s="231"/>
    </row>
    <row r="8342" spans="1:8" ht="52.8">
      <c r="A8342" s="212">
        <v>39264</v>
      </c>
      <c r="B8342" s="213" t="s">
        <v>8468</v>
      </c>
      <c r="C8342" s="212" t="s">
        <v>5722</v>
      </c>
      <c r="D8342" s="214">
        <v>111.78</v>
      </c>
      <c r="E8342" s="215"/>
      <c r="F8342" s="215"/>
      <c r="G8342" s="215"/>
      <c r="H8342" s="231"/>
    </row>
    <row r="8343" spans="1:8" ht="52.8">
      <c r="A8343" s="212">
        <v>39259</v>
      </c>
      <c r="B8343" s="213" t="s">
        <v>8469</v>
      </c>
      <c r="C8343" s="212" t="s">
        <v>5722</v>
      </c>
      <c r="D8343" s="214">
        <v>11.88</v>
      </c>
      <c r="E8343" s="215"/>
      <c r="F8343" s="215"/>
      <c r="G8343" s="215"/>
      <c r="H8343" s="231"/>
    </row>
    <row r="8344" spans="1:8" ht="52.8">
      <c r="A8344" s="212">
        <v>39265</v>
      </c>
      <c r="B8344" s="213" t="s">
        <v>8470</v>
      </c>
      <c r="C8344" s="212" t="s">
        <v>5722</v>
      </c>
      <c r="D8344" s="214">
        <v>151.76</v>
      </c>
      <c r="E8344" s="215"/>
      <c r="F8344" s="215"/>
      <c r="G8344" s="215"/>
      <c r="H8344" s="231"/>
    </row>
    <row r="8345" spans="1:8" ht="52.8">
      <c r="A8345" s="212">
        <v>39260</v>
      </c>
      <c r="B8345" s="213" t="s">
        <v>8471</v>
      </c>
      <c r="C8345" s="212" t="s">
        <v>5722</v>
      </c>
      <c r="D8345" s="214">
        <v>18.190000000000001</v>
      </c>
      <c r="E8345" s="215"/>
      <c r="F8345" s="215"/>
      <c r="G8345" s="215"/>
      <c r="H8345" s="231"/>
    </row>
    <row r="8346" spans="1:8" ht="52.8">
      <c r="A8346" s="212">
        <v>39266</v>
      </c>
      <c r="B8346" s="213" t="s">
        <v>8472</v>
      </c>
      <c r="C8346" s="212" t="s">
        <v>5722</v>
      </c>
      <c r="D8346" s="214">
        <v>229.01</v>
      </c>
      <c r="E8346" s="215"/>
      <c r="F8346" s="215"/>
      <c r="G8346" s="215"/>
      <c r="H8346" s="231"/>
    </row>
    <row r="8347" spans="1:8" ht="52.8">
      <c r="A8347" s="212">
        <v>39267</v>
      </c>
      <c r="B8347" s="213" t="s">
        <v>8473</v>
      </c>
      <c r="C8347" s="212" t="s">
        <v>5722</v>
      </c>
      <c r="D8347" s="214">
        <v>286.32</v>
      </c>
      <c r="E8347" s="215"/>
      <c r="F8347" s="215"/>
      <c r="G8347" s="215"/>
      <c r="H8347" s="231"/>
    </row>
    <row r="8348" spans="1:8" ht="26.4">
      <c r="A8348" s="212">
        <v>11901</v>
      </c>
      <c r="B8348" s="213" t="s">
        <v>8474</v>
      </c>
      <c r="C8348" s="212" t="s">
        <v>5722</v>
      </c>
      <c r="D8348" s="214">
        <v>0.7</v>
      </c>
      <c r="E8348" s="215"/>
      <c r="F8348" s="215"/>
      <c r="G8348" s="215"/>
      <c r="H8348" s="231"/>
    </row>
    <row r="8349" spans="1:8" ht="26.4">
      <c r="A8349" s="212">
        <v>11902</v>
      </c>
      <c r="B8349" s="213" t="s">
        <v>8475</v>
      </c>
      <c r="C8349" s="212" t="s">
        <v>5722</v>
      </c>
      <c r="D8349" s="214">
        <v>1.35</v>
      </c>
      <c r="E8349" s="215"/>
      <c r="F8349" s="215"/>
      <c r="G8349" s="215"/>
      <c r="H8349" s="231"/>
    </row>
    <row r="8350" spans="1:8" ht="26.4">
      <c r="A8350" s="212">
        <v>11903</v>
      </c>
      <c r="B8350" s="213" t="s">
        <v>8476</v>
      </c>
      <c r="C8350" s="212" t="s">
        <v>5722</v>
      </c>
      <c r="D8350" s="214">
        <v>1.42</v>
      </c>
      <c r="E8350" s="215"/>
      <c r="F8350" s="215"/>
      <c r="G8350" s="215"/>
      <c r="H8350" s="231"/>
    </row>
    <row r="8351" spans="1:8" ht="26.4">
      <c r="A8351" s="212">
        <v>11904</v>
      </c>
      <c r="B8351" s="213" t="s">
        <v>8477</v>
      </c>
      <c r="C8351" s="212" t="s">
        <v>5722</v>
      </c>
      <c r="D8351" s="214">
        <v>2.16</v>
      </c>
      <c r="E8351" s="215"/>
      <c r="F8351" s="215"/>
      <c r="G8351" s="215"/>
      <c r="H8351" s="231"/>
    </row>
    <row r="8352" spans="1:8" ht="26.4">
      <c r="A8352" s="212">
        <v>11905</v>
      </c>
      <c r="B8352" s="213" t="s">
        <v>8478</v>
      </c>
      <c r="C8352" s="212" t="s">
        <v>5722</v>
      </c>
      <c r="D8352" s="214">
        <v>2.64</v>
      </c>
      <c r="E8352" s="215"/>
      <c r="F8352" s="215"/>
      <c r="G8352" s="215"/>
      <c r="H8352" s="231"/>
    </row>
    <row r="8353" spans="1:8" ht="26.4">
      <c r="A8353" s="212">
        <v>11906</v>
      </c>
      <c r="B8353" s="213" t="s">
        <v>8479</v>
      </c>
      <c r="C8353" s="212" t="s">
        <v>5722</v>
      </c>
      <c r="D8353" s="214">
        <v>3.35</v>
      </c>
      <c r="E8353" s="215"/>
      <c r="F8353" s="215"/>
      <c r="G8353" s="215"/>
      <c r="H8353" s="231"/>
    </row>
    <row r="8354" spans="1:8" ht="13.8">
      <c r="A8354" s="212">
        <v>11919</v>
      </c>
      <c r="B8354" s="213" t="s">
        <v>8480</v>
      </c>
      <c r="C8354" s="212" t="s">
        <v>5722</v>
      </c>
      <c r="D8354" s="214">
        <v>6.15</v>
      </c>
      <c r="E8354" s="215"/>
      <c r="F8354" s="215"/>
      <c r="G8354" s="215"/>
      <c r="H8354" s="231"/>
    </row>
    <row r="8355" spans="1:8" ht="13.8">
      <c r="A8355" s="212">
        <v>11920</v>
      </c>
      <c r="B8355" s="213" t="s">
        <v>8481</v>
      </c>
      <c r="C8355" s="212" t="s">
        <v>5722</v>
      </c>
      <c r="D8355" s="214">
        <v>11.67</v>
      </c>
      <c r="E8355" s="215"/>
      <c r="F8355" s="215"/>
      <c r="G8355" s="215"/>
      <c r="H8355" s="231"/>
    </row>
    <row r="8356" spans="1:8" ht="26.4">
      <c r="A8356" s="212">
        <v>11924</v>
      </c>
      <c r="B8356" s="213" t="s">
        <v>8482</v>
      </c>
      <c r="C8356" s="212" t="s">
        <v>5722</v>
      </c>
      <c r="D8356" s="214">
        <v>98.02</v>
      </c>
      <c r="E8356" s="215"/>
      <c r="F8356" s="215"/>
      <c r="G8356" s="215"/>
      <c r="H8356" s="231"/>
    </row>
    <row r="8357" spans="1:8" ht="13.8">
      <c r="A8357" s="212">
        <v>11921</v>
      </c>
      <c r="B8357" s="213" t="s">
        <v>8483</v>
      </c>
      <c r="C8357" s="212" t="s">
        <v>5722</v>
      </c>
      <c r="D8357" s="214">
        <v>17.079999999999998</v>
      </c>
      <c r="E8357" s="215"/>
      <c r="F8357" s="215"/>
      <c r="G8357" s="215"/>
      <c r="H8357" s="231"/>
    </row>
    <row r="8358" spans="1:8" ht="13.8">
      <c r="A8358" s="212">
        <v>11922</v>
      </c>
      <c r="B8358" s="213" t="s">
        <v>8484</v>
      </c>
      <c r="C8358" s="212" t="s">
        <v>5722</v>
      </c>
      <c r="D8358" s="214">
        <v>27.63</v>
      </c>
      <c r="E8358" s="215"/>
      <c r="F8358" s="215"/>
      <c r="G8358" s="215"/>
      <c r="H8358" s="231"/>
    </row>
    <row r="8359" spans="1:8" ht="13.8">
      <c r="A8359" s="212">
        <v>11923</v>
      </c>
      <c r="B8359" s="213" t="s">
        <v>8485</v>
      </c>
      <c r="C8359" s="212" t="s">
        <v>5722</v>
      </c>
      <c r="D8359" s="214">
        <v>40.44</v>
      </c>
      <c r="E8359" s="215"/>
      <c r="F8359" s="215"/>
      <c r="G8359" s="215"/>
      <c r="H8359" s="231"/>
    </row>
    <row r="8360" spans="1:8" ht="26.4">
      <c r="A8360" s="212">
        <v>11916</v>
      </c>
      <c r="B8360" s="213" t="s">
        <v>8486</v>
      </c>
      <c r="C8360" s="212" t="s">
        <v>5722</v>
      </c>
      <c r="D8360" s="214">
        <v>8.41</v>
      </c>
      <c r="E8360" s="215"/>
      <c r="F8360" s="215"/>
      <c r="G8360" s="215"/>
      <c r="H8360" s="231"/>
    </row>
    <row r="8361" spans="1:8" ht="26.4">
      <c r="A8361" s="212">
        <v>11914</v>
      </c>
      <c r="B8361" s="213" t="s">
        <v>8487</v>
      </c>
      <c r="C8361" s="212" t="s">
        <v>5722</v>
      </c>
      <c r="D8361" s="214">
        <v>60.59</v>
      </c>
      <c r="E8361" s="215"/>
      <c r="F8361" s="215"/>
      <c r="G8361" s="215"/>
      <c r="H8361" s="231"/>
    </row>
    <row r="8362" spans="1:8" ht="26.4">
      <c r="A8362" s="212">
        <v>11917</v>
      </c>
      <c r="B8362" s="213" t="s">
        <v>8488</v>
      </c>
      <c r="C8362" s="212" t="s">
        <v>5722</v>
      </c>
      <c r="D8362" s="214">
        <v>14.81</v>
      </c>
      <c r="E8362" s="215"/>
      <c r="F8362" s="215"/>
      <c r="G8362" s="215"/>
      <c r="H8362" s="231"/>
    </row>
    <row r="8363" spans="1:8" ht="26.4">
      <c r="A8363" s="212">
        <v>11918</v>
      </c>
      <c r="B8363" s="213" t="s">
        <v>8489</v>
      </c>
      <c r="C8363" s="212" t="s">
        <v>5722</v>
      </c>
      <c r="D8363" s="214">
        <v>17.57</v>
      </c>
      <c r="E8363" s="215"/>
      <c r="F8363" s="215"/>
      <c r="G8363" s="215"/>
      <c r="H8363" s="231"/>
    </row>
    <row r="8364" spans="1:8" ht="39.6">
      <c r="A8364" s="212">
        <v>37734</v>
      </c>
      <c r="B8364" s="213" t="s">
        <v>8490</v>
      </c>
      <c r="C8364" s="212" t="s">
        <v>7676</v>
      </c>
      <c r="D8364" s="214">
        <v>73298.23</v>
      </c>
      <c r="E8364" s="215"/>
      <c r="F8364" s="215"/>
      <c r="G8364" s="215"/>
      <c r="H8364" s="231"/>
    </row>
    <row r="8365" spans="1:8" ht="39.6">
      <c r="A8365" s="212">
        <v>42251</v>
      </c>
      <c r="B8365" s="213" t="s">
        <v>8491</v>
      </c>
      <c r="C8365" s="212" t="s">
        <v>7676</v>
      </c>
      <c r="D8365" s="214">
        <v>83234.61</v>
      </c>
      <c r="E8365" s="215"/>
      <c r="F8365" s="215"/>
      <c r="G8365" s="215"/>
      <c r="H8365" s="231"/>
    </row>
    <row r="8366" spans="1:8" ht="39.6">
      <c r="A8366" s="212">
        <v>37733</v>
      </c>
      <c r="B8366" s="213" t="s">
        <v>8492</v>
      </c>
      <c r="C8366" s="212" t="s">
        <v>7676</v>
      </c>
      <c r="D8366" s="214">
        <v>54958.74</v>
      </c>
      <c r="E8366" s="215"/>
      <c r="F8366" s="215"/>
      <c r="G8366" s="215"/>
      <c r="H8366" s="231"/>
    </row>
    <row r="8367" spans="1:8" ht="39.6">
      <c r="A8367" s="212">
        <v>37735</v>
      </c>
      <c r="B8367" s="213" t="s">
        <v>8493</v>
      </c>
      <c r="C8367" s="212" t="s">
        <v>7676</v>
      </c>
      <c r="D8367" s="214">
        <v>66225.279999999999</v>
      </c>
      <c r="E8367" s="215"/>
      <c r="F8367" s="215"/>
      <c r="G8367" s="215"/>
      <c r="H8367" s="231"/>
    </row>
    <row r="8368" spans="1:8" ht="66">
      <c r="A8368" s="212">
        <v>5090</v>
      </c>
      <c r="B8368" s="213" t="s">
        <v>8494</v>
      </c>
      <c r="C8368" s="212" t="s">
        <v>7676</v>
      </c>
      <c r="D8368" s="214">
        <v>22.73</v>
      </c>
      <c r="E8368" s="215"/>
      <c r="F8368" s="215"/>
      <c r="G8368" s="215"/>
      <c r="H8368" s="231"/>
    </row>
    <row r="8369" spans="1:8" ht="66">
      <c r="A8369" s="212">
        <v>5085</v>
      </c>
      <c r="B8369" s="213" t="s">
        <v>8495</v>
      </c>
      <c r="C8369" s="212" t="s">
        <v>7676</v>
      </c>
      <c r="D8369" s="214">
        <v>33.840000000000003</v>
      </c>
      <c r="E8369" s="215"/>
      <c r="F8369" s="215"/>
      <c r="G8369" s="215"/>
      <c r="H8369" s="231"/>
    </row>
    <row r="8370" spans="1:8" ht="66">
      <c r="A8370" s="212">
        <v>43603</v>
      </c>
      <c r="B8370" s="213" t="s">
        <v>8496</v>
      </c>
      <c r="C8370" s="212" t="s">
        <v>7676</v>
      </c>
      <c r="D8370" s="214">
        <v>48.34</v>
      </c>
      <c r="E8370" s="215"/>
      <c r="F8370" s="215"/>
      <c r="G8370" s="215"/>
      <c r="H8370" s="231"/>
    </row>
    <row r="8371" spans="1:8" ht="26.4">
      <c r="A8371" s="212">
        <v>38374</v>
      </c>
      <c r="B8371" s="213" t="s">
        <v>8497</v>
      </c>
      <c r="C8371" s="212" t="s">
        <v>7676</v>
      </c>
      <c r="D8371" s="214">
        <v>1272.07</v>
      </c>
      <c r="E8371" s="215"/>
      <c r="F8371" s="215"/>
      <c r="G8371" s="215"/>
      <c r="H8371" s="231"/>
    </row>
    <row r="8372" spans="1:8" ht="39.6">
      <c r="A8372" s="212">
        <v>20212</v>
      </c>
      <c r="B8372" s="213" t="s">
        <v>8498</v>
      </c>
      <c r="C8372" s="212" t="s">
        <v>5722</v>
      </c>
      <c r="D8372" s="214">
        <v>20.16</v>
      </c>
      <c r="E8372" s="215"/>
      <c r="F8372" s="215"/>
      <c r="G8372" s="215"/>
      <c r="H8372" s="231"/>
    </row>
    <row r="8373" spans="1:8" ht="39.6">
      <c r="A8373" s="212">
        <v>20209</v>
      </c>
      <c r="B8373" s="213" t="s">
        <v>8499</v>
      </c>
      <c r="C8373" s="212" t="s">
        <v>5722</v>
      </c>
      <c r="D8373" s="214">
        <v>24.08</v>
      </c>
      <c r="E8373" s="215"/>
      <c r="F8373" s="215"/>
      <c r="G8373" s="215"/>
      <c r="H8373" s="231"/>
    </row>
    <row r="8374" spans="1:8" ht="39.6">
      <c r="A8374" s="212">
        <v>4430</v>
      </c>
      <c r="B8374" s="213" t="s">
        <v>8500</v>
      </c>
      <c r="C8374" s="212" t="s">
        <v>5722</v>
      </c>
      <c r="D8374" s="214">
        <v>11.8</v>
      </c>
      <c r="E8374" s="215"/>
      <c r="F8374" s="215"/>
      <c r="G8374" s="215"/>
      <c r="H8374" s="231"/>
    </row>
    <row r="8375" spans="1:8" ht="39.6">
      <c r="A8375" s="212">
        <v>4433</v>
      </c>
      <c r="B8375" s="213" t="s">
        <v>8501</v>
      </c>
      <c r="C8375" s="212" t="s">
        <v>5722</v>
      </c>
      <c r="D8375" s="214">
        <v>23.07</v>
      </c>
      <c r="E8375" s="215"/>
      <c r="F8375" s="215"/>
      <c r="G8375" s="215"/>
      <c r="H8375" s="231"/>
    </row>
    <row r="8376" spans="1:8" ht="39.6">
      <c r="A8376" s="212">
        <v>4400</v>
      </c>
      <c r="B8376" s="213" t="s">
        <v>8502</v>
      </c>
      <c r="C8376" s="212" t="s">
        <v>5722</v>
      </c>
      <c r="D8376" s="214">
        <v>18.78</v>
      </c>
      <c r="E8376" s="215"/>
      <c r="F8376" s="215"/>
      <c r="G8376" s="215"/>
      <c r="H8376" s="231"/>
    </row>
    <row r="8377" spans="1:8" ht="39.6">
      <c r="A8377" s="212">
        <v>2729</v>
      </c>
      <c r="B8377" s="213" t="s">
        <v>8503</v>
      </c>
      <c r="C8377" s="212" t="s">
        <v>7676</v>
      </c>
      <c r="D8377" s="214">
        <v>36</v>
      </c>
      <c r="E8377" s="215"/>
      <c r="F8377" s="215"/>
      <c r="G8377" s="215"/>
      <c r="H8377" s="231"/>
    </row>
    <row r="8378" spans="1:8" ht="26.4">
      <c r="A8378" s="212">
        <v>4513</v>
      </c>
      <c r="B8378" s="213" t="s">
        <v>8504</v>
      </c>
      <c r="C8378" s="212" t="s">
        <v>5722</v>
      </c>
      <c r="D8378" s="214">
        <v>7.43</v>
      </c>
      <c r="E8378" s="215"/>
      <c r="F8378" s="215"/>
      <c r="G8378" s="215"/>
      <c r="H8378" s="231"/>
    </row>
    <row r="8379" spans="1:8" ht="39.6">
      <c r="A8379" s="212">
        <v>37106</v>
      </c>
      <c r="B8379" s="213" t="s">
        <v>8505</v>
      </c>
      <c r="C8379" s="212" t="s">
        <v>7676</v>
      </c>
      <c r="D8379" s="214">
        <v>4762.17</v>
      </c>
      <c r="E8379" s="215"/>
      <c r="F8379" s="215"/>
      <c r="G8379" s="215"/>
      <c r="H8379" s="231"/>
    </row>
    <row r="8380" spans="1:8" ht="39.6">
      <c r="A8380" s="212">
        <v>11869</v>
      </c>
      <c r="B8380" s="213" t="s">
        <v>8506</v>
      </c>
      <c r="C8380" s="212" t="s">
        <v>7676</v>
      </c>
      <c r="D8380" s="214">
        <v>952.43</v>
      </c>
      <c r="E8380" s="215"/>
      <c r="F8380" s="215"/>
      <c r="G8380" s="215"/>
      <c r="H8380" s="231"/>
    </row>
    <row r="8381" spans="1:8" ht="39.6">
      <c r="A8381" s="212">
        <v>43981</v>
      </c>
      <c r="B8381" s="213" t="s">
        <v>8507</v>
      </c>
      <c r="C8381" s="212" t="s">
        <v>7676</v>
      </c>
      <c r="D8381" s="214">
        <v>7176.54</v>
      </c>
      <c r="E8381" s="215"/>
      <c r="F8381" s="215"/>
      <c r="G8381" s="215"/>
      <c r="H8381" s="231"/>
    </row>
    <row r="8382" spans="1:8" ht="39.6">
      <c r="A8382" s="212">
        <v>37104</v>
      </c>
      <c r="B8382" s="213" t="s">
        <v>8508</v>
      </c>
      <c r="C8382" s="212" t="s">
        <v>7676</v>
      </c>
      <c r="D8382" s="214">
        <v>1195.32</v>
      </c>
      <c r="E8382" s="215"/>
      <c r="F8382" s="215"/>
      <c r="G8382" s="215"/>
      <c r="H8382" s="231"/>
    </row>
    <row r="8383" spans="1:8" ht="39.6">
      <c r="A8383" s="212">
        <v>43982</v>
      </c>
      <c r="B8383" s="213" t="s">
        <v>8509</v>
      </c>
      <c r="C8383" s="212" t="s">
        <v>7676</v>
      </c>
      <c r="D8383" s="214">
        <v>11337.14</v>
      </c>
      <c r="E8383" s="215"/>
      <c r="F8383" s="215"/>
      <c r="G8383" s="215"/>
      <c r="H8383" s="231"/>
    </row>
    <row r="8384" spans="1:8" ht="39.6">
      <c r="A8384" s="212">
        <v>43978</v>
      </c>
      <c r="B8384" s="213" t="s">
        <v>8510</v>
      </c>
      <c r="C8384" s="212" t="s">
        <v>7676</v>
      </c>
      <c r="D8384" s="214">
        <v>1771.44</v>
      </c>
      <c r="E8384" s="215"/>
      <c r="F8384" s="215"/>
      <c r="G8384" s="215"/>
      <c r="H8384" s="231"/>
    </row>
    <row r="8385" spans="1:8" ht="39.6">
      <c r="A8385" s="212">
        <v>11871</v>
      </c>
      <c r="B8385" s="213" t="s">
        <v>8511</v>
      </c>
      <c r="C8385" s="212" t="s">
        <v>7676</v>
      </c>
      <c r="D8385" s="214">
        <v>443.98</v>
      </c>
      <c r="E8385" s="215"/>
      <c r="F8385" s="215"/>
      <c r="G8385" s="215"/>
      <c r="H8385" s="231"/>
    </row>
    <row r="8386" spans="1:8" ht="39.6">
      <c r="A8386" s="212">
        <v>37105</v>
      </c>
      <c r="B8386" s="213" t="s">
        <v>8512</v>
      </c>
      <c r="C8386" s="212" t="s">
        <v>7676</v>
      </c>
      <c r="D8386" s="214">
        <v>2731.77</v>
      </c>
      <c r="E8386" s="215"/>
      <c r="F8386" s="215"/>
      <c r="G8386" s="215"/>
      <c r="H8386" s="231"/>
    </row>
    <row r="8387" spans="1:8" ht="39.6">
      <c r="A8387" s="212">
        <v>43980</v>
      </c>
      <c r="B8387" s="213" t="s">
        <v>8513</v>
      </c>
      <c r="C8387" s="212" t="s">
        <v>7676</v>
      </c>
      <c r="D8387" s="214">
        <v>3402.13</v>
      </c>
      <c r="E8387" s="215"/>
      <c r="F8387" s="215"/>
      <c r="G8387" s="215"/>
      <c r="H8387" s="231"/>
    </row>
    <row r="8388" spans="1:8" ht="39.6">
      <c r="A8388" s="212">
        <v>43979</v>
      </c>
      <c r="B8388" s="213" t="s">
        <v>8514</v>
      </c>
      <c r="C8388" s="212" t="s">
        <v>7676</v>
      </c>
      <c r="D8388" s="214">
        <v>639.22</v>
      </c>
      <c r="E8388" s="215"/>
      <c r="F8388" s="215"/>
      <c r="G8388" s="215"/>
      <c r="H8388" s="231"/>
    </row>
    <row r="8389" spans="1:8" ht="39.6">
      <c r="A8389" s="212">
        <v>11868</v>
      </c>
      <c r="B8389" s="213" t="s">
        <v>8515</v>
      </c>
      <c r="C8389" s="212" t="s">
        <v>7676</v>
      </c>
      <c r="D8389" s="214">
        <v>618.19000000000005</v>
      </c>
      <c r="E8389" s="215"/>
      <c r="F8389" s="215"/>
      <c r="G8389" s="215"/>
      <c r="H8389" s="231"/>
    </row>
    <row r="8390" spans="1:8" ht="26.4">
      <c r="A8390" s="212">
        <v>34636</v>
      </c>
      <c r="B8390" s="213" t="s">
        <v>8516</v>
      </c>
      <c r="C8390" s="212" t="s">
        <v>7676</v>
      </c>
      <c r="D8390" s="214">
        <v>439</v>
      </c>
      <c r="E8390" s="215"/>
      <c r="F8390" s="215"/>
      <c r="G8390" s="215"/>
      <c r="H8390" s="231"/>
    </row>
    <row r="8391" spans="1:8" ht="26.4">
      <c r="A8391" s="212">
        <v>34639</v>
      </c>
      <c r="B8391" s="213" t="s">
        <v>8517</v>
      </c>
      <c r="C8391" s="212" t="s">
        <v>7676</v>
      </c>
      <c r="D8391" s="214">
        <v>1013.29</v>
      </c>
      <c r="E8391" s="215"/>
      <c r="F8391" s="215"/>
      <c r="G8391" s="215"/>
      <c r="H8391" s="231"/>
    </row>
    <row r="8392" spans="1:8" ht="26.4">
      <c r="A8392" s="212">
        <v>34640</v>
      </c>
      <c r="B8392" s="213" t="s">
        <v>8518</v>
      </c>
      <c r="C8392" s="212" t="s">
        <v>7676</v>
      </c>
      <c r="D8392" s="214">
        <v>1149.42</v>
      </c>
      <c r="E8392" s="215"/>
      <c r="F8392" s="215"/>
      <c r="G8392" s="215"/>
      <c r="H8392" s="231"/>
    </row>
    <row r="8393" spans="1:8" ht="26.4">
      <c r="A8393" s="212">
        <v>43977</v>
      </c>
      <c r="B8393" s="213" t="s">
        <v>8519</v>
      </c>
      <c r="C8393" s="212" t="s">
        <v>7676</v>
      </c>
      <c r="D8393" s="214">
        <v>1981.53</v>
      </c>
      <c r="E8393" s="215"/>
      <c r="F8393" s="215"/>
      <c r="G8393" s="215"/>
      <c r="H8393" s="231"/>
    </row>
    <row r="8394" spans="1:8" ht="26.4">
      <c r="A8394" s="212">
        <v>34637</v>
      </c>
      <c r="B8394" s="213" t="s">
        <v>8520</v>
      </c>
      <c r="C8394" s="212" t="s">
        <v>7676</v>
      </c>
      <c r="D8394" s="214">
        <v>265.48</v>
      </c>
      <c r="E8394" s="215"/>
      <c r="F8394" s="215"/>
      <c r="G8394" s="215"/>
      <c r="H8394" s="231"/>
    </row>
    <row r="8395" spans="1:8" ht="26.4">
      <c r="A8395" s="212">
        <v>34638</v>
      </c>
      <c r="B8395" s="213" t="s">
        <v>8521</v>
      </c>
      <c r="C8395" s="212" t="s">
        <v>7676</v>
      </c>
      <c r="D8395" s="214">
        <v>410.65</v>
      </c>
      <c r="E8395" s="215"/>
      <c r="F8395" s="215"/>
      <c r="G8395" s="215"/>
      <c r="H8395" s="231"/>
    </row>
    <row r="8396" spans="1:8" ht="39.6">
      <c r="A8396" s="212">
        <v>34641</v>
      </c>
      <c r="B8396" s="213" t="s">
        <v>8522</v>
      </c>
      <c r="C8396" s="212" t="s">
        <v>7676</v>
      </c>
      <c r="D8396" s="214">
        <v>107.25</v>
      </c>
      <c r="E8396" s="215"/>
      <c r="F8396" s="215"/>
      <c r="G8396" s="215"/>
      <c r="H8396" s="231"/>
    </row>
    <row r="8397" spans="1:8" ht="39.6">
      <c r="A8397" s="212">
        <v>43434</v>
      </c>
      <c r="B8397" s="213" t="s">
        <v>8523</v>
      </c>
      <c r="C8397" s="212" t="s">
        <v>7676</v>
      </c>
      <c r="D8397" s="214">
        <v>115.96</v>
      </c>
      <c r="E8397" s="215"/>
      <c r="F8397" s="215"/>
      <c r="G8397" s="215"/>
      <c r="H8397" s="231"/>
    </row>
    <row r="8398" spans="1:8" ht="39.6">
      <c r="A8398" s="212">
        <v>43435</v>
      </c>
      <c r="B8398" s="213" t="s">
        <v>8524</v>
      </c>
      <c r="C8398" s="212" t="s">
        <v>7676</v>
      </c>
      <c r="D8398" s="214">
        <v>212.6</v>
      </c>
      <c r="E8398" s="215"/>
      <c r="F8398" s="215"/>
      <c r="G8398" s="215"/>
      <c r="H8398" s="231"/>
    </row>
    <row r="8399" spans="1:8" ht="39.6">
      <c r="A8399" s="212">
        <v>43436</v>
      </c>
      <c r="B8399" s="213" t="s">
        <v>8525</v>
      </c>
      <c r="C8399" s="212" t="s">
        <v>7676</v>
      </c>
      <c r="D8399" s="214">
        <v>372.05</v>
      </c>
      <c r="E8399" s="215"/>
      <c r="F8399" s="215"/>
      <c r="G8399" s="215"/>
      <c r="H8399" s="231"/>
    </row>
    <row r="8400" spans="1:8" ht="39.6">
      <c r="A8400" s="212">
        <v>43437</v>
      </c>
      <c r="B8400" s="213" t="s">
        <v>8526</v>
      </c>
      <c r="C8400" s="212" t="s">
        <v>7676</v>
      </c>
      <c r="D8400" s="214">
        <v>674.53</v>
      </c>
      <c r="E8400" s="215"/>
      <c r="F8400" s="215"/>
      <c r="G8400" s="215"/>
      <c r="H8400" s="231"/>
    </row>
    <row r="8401" spans="1:8" ht="39.6">
      <c r="A8401" s="212">
        <v>43438</v>
      </c>
      <c r="B8401" s="213" t="s">
        <v>8527</v>
      </c>
      <c r="C8401" s="212" t="s">
        <v>7676</v>
      </c>
      <c r="D8401" s="214">
        <v>1207.98</v>
      </c>
      <c r="E8401" s="215"/>
      <c r="F8401" s="215"/>
      <c r="G8401" s="215"/>
      <c r="H8401" s="231"/>
    </row>
    <row r="8402" spans="1:8" ht="39.6">
      <c r="A8402" s="212">
        <v>41627</v>
      </c>
      <c r="B8402" s="213" t="s">
        <v>8528</v>
      </c>
      <c r="C8402" s="212" t="s">
        <v>7676</v>
      </c>
      <c r="D8402" s="214">
        <v>178.78</v>
      </c>
      <c r="E8402" s="215"/>
      <c r="F8402" s="215"/>
      <c r="G8402" s="215"/>
      <c r="H8402" s="231"/>
    </row>
    <row r="8403" spans="1:8" ht="39.6">
      <c r="A8403" s="212">
        <v>41628</v>
      </c>
      <c r="B8403" s="213" t="s">
        <v>8529</v>
      </c>
      <c r="C8403" s="212" t="s">
        <v>7676</v>
      </c>
      <c r="D8403" s="214">
        <v>328.57</v>
      </c>
      <c r="E8403" s="215"/>
      <c r="F8403" s="215"/>
      <c r="G8403" s="215"/>
      <c r="H8403" s="231"/>
    </row>
    <row r="8404" spans="1:8" ht="39.6">
      <c r="A8404" s="212">
        <v>41629</v>
      </c>
      <c r="B8404" s="213" t="s">
        <v>8530</v>
      </c>
      <c r="C8404" s="212" t="s">
        <v>7676</v>
      </c>
      <c r="D8404" s="214">
        <v>417.47</v>
      </c>
      <c r="E8404" s="215"/>
      <c r="F8404" s="215"/>
      <c r="G8404" s="215"/>
      <c r="H8404" s="231"/>
    </row>
    <row r="8405" spans="1:8" ht="39.6">
      <c r="A8405" s="212">
        <v>43429</v>
      </c>
      <c r="B8405" s="213" t="s">
        <v>8531</v>
      </c>
      <c r="C8405" s="212" t="s">
        <v>7676</v>
      </c>
      <c r="D8405" s="214">
        <v>92.5</v>
      </c>
      <c r="E8405" s="215"/>
      <c r="F8405" s="215"/>
      <c r="G8405" s="215"/>
      <c r="H8405" s="231"/>
    </row>
    <row r="8406" spans="1:8" ht="39.6">
      <c r="A8406" s="212">
        <v>43430</v>
      </c>
      <c r="B8406" s="213" t="s">
        <v>8532</v>
      </c>
      <c r="C8406" s="212" t="s">
        <v>7676</v>
      </c>
      <c r="D8406" s="214">
        <v>153.65</v>
      </c>
      <c r="E8406" s="215"/>
      <c r="F8406" s="215"/>
      <c r="G8406" s="215"/>
      <c r="H8406" s="231"/>
    </row>
    <row r="8407" spans="1:8" ht="39.6">
      <c r="A8407" s="212">
        <v>43431</v>
      </c>
      <c r="B8407" s="213" t="s">
        <v>8533</v>
      </c>
      <c r="C8407" s="212" t="s">
        <v>7676</v>
      </c>
      <c r="D8407" s="214">
        <v>297.64</v>
      </c>
      <c r="E8407" s="215"/>
      <c r="F8407" s="215"/>
      <c r="G8407" s="215"/>
      <c r="H8407" s="231"/>
    </row>
    <row r="8408" spans="1:8" ht="39.6">
      <c r="A8408" s="212">
        <v>43432</v>
      </c>
      <c r="B8408" s="213" t="s">
        <v>8534</v>
      </c>
      <c r="C8408" s="212" t="s">
        <v>7676</v>
      </c>
      <c r="D8408" s="214">
        <v>618.48</v>
      </c>
      <c r="E8408" s="215"/>
      <c r="F8408" s="215"/>
      <c r="G8408" s="215"/>
      <c r="H8408" s="231"/>
    </row>
    <row r="8409" spans="1:8" ht="39.6">
      <c r="A8409" s="212">
        <v>43433</v>
      </c>
      <c r="B8409" s="213" t="s">
        <v>8535</v>
      </c>
      <c r="C8409" s="212" t="s">
        <v>7676</v>
      </c>
      <c r="D8409" s="214">
        <v>975.08</v>
      </c>
      <c r="E8409" s="215"/>
      <c r="F8409" s="215"/>
      <c r="G8409" s="215"/>
      <c r="H8409" s="231"/>
    </row>
    <row r="8410" spans="1:8" ht="52.8">
      <c r="A8410" s="212">
        <v>43094</v>
      </c>
      <c r="B8410" s="213" t="s">
        <v>8536</v>
      </c>
      <c r="C8410" s="212" t="s">
        <v>7676</v>
      </c>
      <c r="D8410" s="214">
        <v>321.22000000000003</v>
      </c>
      <c r="E8410" s="215"/>
      <c r="F8410" s="215"/>
      <c r="G8410" s="215"/>
      <c r="H8410" s="231"/>
    </row>
    <row r="8411" spans="1:8" ht="52.8">
      <c r="A8411" s="212">
        <v>43093</v>
      </c>
      <c r="B8411" s="213" t="s">
        <v>8537</v>
      </c>
      <c r="C8411" s="212" t="s">
        <v>7676</v>
      </c>
      <c r="D8411" s="214">
        <v>341.36</v>
      </c>
      <c r="E8411" s="215"/>
      <c r="F8411" s="215"/>
      <c r="G8411" s="215"/>
      <c r="H8411" s="231"/>
    </row>
    <row r="8412" spans="1:8" ht="52.8">
      <c r="A8412" s="212">
        <v>11694</v>
      </c>
      <c r="B8412" s="213" t="s">
        <v>8538</v>
      </c>
      <c r="C8412" s="212" t="s">
        <v>7676</v>
      </c>
      <c r="D8412" s="214">
        <v>893.71</v>
      </c>
      <c r="E8412" s="215"/>
      <c r="F8412" s="215"/>
      <c r="G8412" s="215"/>
      <c r="H8412" s="231"/>
    </row>
    <row r="8413" spans="1:8" ht="52.8">
      <c r="A8413" s="212">
        <v>1030</v>
      </c>
      <c r="B8413" s="213" t="s">
        <v>8539</v>
      </c>
      <c r="C8413" s="212" t="s">
        <v>7676</v>
      </c>
      <c r="D8413" s="214">
        <v>40.43</v>
      </c>
      <c r="E8413" s="215"/>
      <c r="F8413" s="215"/>
      <c r="G8413" s="215"/>
      <c r="H8413" s="231"/>
    </row>
    <row r="8414" spans="1:8" ht="39.6">
      <c r="A8414" s="212">
        <v>11881</v>
      </c>
      <c r="B8414" s="213" t="s">
        <v>8540</v>
      </c>
      <c r="C8414" s="212" t="s">
        <v>7676</v>
      </c>
      <c r="D8414" s="214">
        <v>164.28</v>
      </c>
      <c r="E8414" s="215"/>
      <c r="F8414" s="215"/>
      <c r="G8414" s="215"/>
      <c r="H8414" s="231"/>
    </row>
    <row r="8415" spans="1:8" ht="52.8">
      <c r="A8415" s="212">
        <v>35277</v>
      </c>
      <c r="B8415" s="213" t="s">
        <v>8541</v>
      </c>
      <c r="C8415" s="212" t="s">
        <v>7676</v>
      </c>
      <c r="D8415" s="214">
        <v>358.79</v>
      </c>
      <c r="E8415" s="215"/>
      <c r="F8415" s="215"/>
      <c r="G8415" s="215"/>
      <c r="H8415" s="231"/>
    </row>
    <row r="8416" spans="1:8" ht="79.2">
      <c r="A8416" s="212">
        <v>10521</v>
      </c>
      <c r="B8416" s="213" t="s">
        <v>8542</v>
      </c>
      <c r="C8416" s="212" t="s">
        <v>7676</v>
      </c>
      <c r="D8416" s="214">
        <v>317.85000000000002</v>
      </c>
      <c r="E8416" s="215"/>
      <c r="F8416" s="215"/>
      <c r="G8416" s="215"/>
      <c r="H8416" s="231"/>
    </row>
    <row r="8417" spans="1:8" ht="79.2">
      <c r="A8417" s="212">
        <v>10885</v>
      </c>
      <c r="B8417" s="213" t="s">
        <v>8543</v>
      </c>
      <c r="C8417" s="212" t="s">
        <v>7676</v>
      </c>
      <c r="D8417" s="214">
        <v>402.04</v>
      </c>
      <c r="E8417" s="215"/>
      <c r="F8417" s="215"/>
      <c r="G8417" s="215"/>
      <c r="H8417" s="231"/>
    </row>
    <row r="8418" spans="1:8" ht="79.2">
      <c r="A8418" s="212">
        <v>20962</v>
      </c>
      <c r="B8418" s="213" t="s">
        <v>8544</v>
      </c>
      <c r="C8418" s="212" t="s">
        <v>7676</v>
      </c>
      <c r="D8418" s="214">
        <v>332.99</v>
      </c>
      <c r="E8418" s="215"/>
      <c r="F8418" s="215"/>
      <c r="G8418" s="215"/>
      <c r="H8418" s="231"/>
    </row>
    <row r="8419" spans="1:8" ht="79.2">
      <c r="A8419" s="212">
        <v>20963</v>
      </c>
      <c r="B8419" s="213" t="s">
        <v>8545</v>
      </c>
      <c r="C8419" s="212" t="s">
        <v>7676</v>
      </c>
      <c r="D8419" s="214">
        <v>406.77</v>
      </c>
      <c r="E8419" s="215"/>
      <c r="F8419" s="215"/>
      <c r="G8419" s="215"/>
      <c r="H8419" s="231"/>
    </row>
    <row r="8420" spans="1:8" ht="39.6">
      <c r="A8420" s="212">
        <v>34643</v>
      </c>
      <c r="B8420" s="213" t="s">
        <v>8546</v>
      </c>
      <c r="C8420" s="212" t="s">
        <v>7676</v>
      </c>
      <c r="D8420" s="214">
        <v>41.32</v>
      </c>
      <c r="E8420" s="215"/>
      <c r="F8420" s="215"/>
      <c r="G8420" s="215"/>
      <c r="H8420" s="231"/>
    </row>
    <row r="8421" spans="1:8" ht="26.4">
      <c r="A8421" s="212">
        <v>41480</v>
      </c>
      <c r="B8421" s="213" t="s">
        <v>8547</v>
      </c>
      <c r="C8421" s="212" t="s">
        <v>7676</v>
      </c>
      <c r="D8421" s="214">
        <v>47.91</v>
      </c>
      <c r="E8421" s="215"/>
      <c r="F8421" s="215"/>
      <c r="G8421" s="215"/>
      <c r="H8421" s="231"/>
    </row>
    <row r="8422" spans="1:8" ht="26.4">
      <c r="A8422" s="212">
        <v>41474</v>
      </c>
      <c r="B8422" s="213" t="s">
        <v>8548</v>
      </c>
      <c r="C8422" s="212" t="s">
        <v>7676</v>
      </c>
      <c r="D8422" s="214">
        <v>76.53</v>
      </c>
      <c r="E8422" s="215"/>
      <c r="F8422" s="215"/>
      <c r="G8422" s="215"/>
      <c r="H8422" s="231"/>
    </row>
    <row r="8423" spans="1:8" ht="26.4">
      <c r="A8423" s="212">
        <v>41475</v>
      </c>
      <c r="B8423" s="213" t="s">
        <v>8549</v>
      </c>
      <c r="C8423" s="212" t="s">
        <v>7676</v>
      </c>
      <c r="D8423" s="214">
        <v>65.3</v>
      </c>
      <c r="E8423" s="215"/>
      <c r="F8423" s="215"/>
      <c r="G8423" s="215"/>
      <c r="H8423" s="231"/>
    </row>
    <row r="8424" spans="1:8" ht="26.4">
      <c r="A8424" s="212">
        <v>41476</v>
      </c>
      <c r="B8424" s="213" t="s">
        <v>8550</v>
      </c>
      <c r="C8424" s="212" t="s">
        <v>7676</v>
      </c>
      <c r="D8424" s="214">
        <v>142.97999999999999</v>
      </c>
      <c r="E8424" s="215"/>
      <c r="F8424" s="215"/>
      <c r="G8424" s="215"/>
      <c r="H8424" s="231"/>
    </row>
    <row r="8425" spans="1:8" ht="13.8">
      <c r="A8425" s="212">
        <v>2555</v>
      </c>
      <c r="B8425" s="213" t="s">
        <v>8551</v>
      </c>
      <c r="C8425" s="212" t="s">
        <v>7676</v>
      </c>
      <c r="D8425" s="214">
        <v>1.7</v>
      </c>
      <c r="E8425" s="215"/>
      <c r="F8425" s="215"/>
      <c r="G8425" s="215"/>
      <c r="H8425" s="231"/>
    </row>
    <row r="8426" spans="1:8" ht="13.8">
      <c r="A8426" s="212">
        <v>2556</v>
      </c>
      <c r="B8426" s="213" t="s">
        <v>8552</v>
      </c>
      <c r="C8426" s="212" t="s">
        <v>7676</v>
      </c>
      <c r="D8426" s="214">
        <v>1.76</v>
      </c>
      <c r="E8426" s="215"/>
      <c r="F8426" s="215"/>
      <c r="G8426" s="215"/>
      <c r="H8426" s="231"/>
    </row>
    <row r="8427" spans="1:8" ht="13.8">
      <c r="A8427" s="212">
        <v>2557</v>
      </c>
      <c r="B8427" s="213" t="s">
        <v>8553</v>
      </c>
      <c r="C8427" s="212" t="s">
        <v>7676</v>
      </c>
      <c r="D8427" s="214">
        <v>3.72</v>
      </c>
      <c r="E8427" s="215"/>
      <c r="F8427" s="215"/>
      <c r="G8427" s="215"/>
      <c r="H8427" s="231"/>
    </row>
    <row r="8428" spans="1:8" ht="39.6">
      <c r="A8428" s="212">
        <v>10569</v>
      </c>
      <c r="B8428" s="213" t="s">
        <v>8554</v>
      </c>
      <c r="C8428" s="212" t="s">
        <v>7676</v>
      </c>
      <c r="D8428" s="214">
        <v>3.72</v>
      </c>
      <c r="E8428" s="215"/>
      <c r="F8428" s="215"/>
      <c r="G8428" s="215"/>
      <c r="H8428" s="231"/>
    </row>
    <row r="8429" spans="1:8" ht="39.6">
      <c r="A8429" s="212">
        <v>39810</v>
      </c>
      <c r="B8429" s="213" t="s">
        <v>8555</v>
      </c>
      <c r="C8429" s="212" t="s">
        <v>7676</v>
      </c>
      <c r="D8429" s="214">
        <v>43.35</v>
      </c>
      <c r="E8429" s="215"/>
      <c r="F8429" s="215"/>
      <c r="G8429" s="215"/>
      <c r="H8429" s="231"/>
    </row>
    <row r="8430" spans="1:8" ht="39.6">
      <c r="A8430" s="212">
        <v>39811</v>
      </c>
      <c r="B8430" s="213" t="s">
        <v>8556</v>
      </c>
      <c r="C8430" s="212" t="s">
        <v>7676</v>
      </c>
      <c r="D8430" s="214">
        <v>53.02</v>
      </c>
      <c r="E8430" s="215"/>
      <c r="F8430" s="215"/>
      <c r="G8430" s="215"/>
      <c r="H8430" s="231"/>
    </row>
    <row r="8431" spans="1:8" ht="39.6">
      <c r="A8431" s="212">
        <v>39812</v>
      </c>
      <c r="B8431" s="213" t="s">
        <v>8557</v>
      </c>
      <c r="C8431" s="212" t="s">
        <v>7676</v>
      </c>
      <c r="D8431" s="214">
        <v>87.18</v>
      </c>
      <c r="E8431" s="215"/>
      <c r="F8431" s="215"/>
      <c r="G8431" s="215"/>
      <c r="H8431" s="231"/>
    </row>
    <row r="8432" spans="1:8" ht="39.6">
      <c r="A8432" s="212">
        <v>43096</v>
      </c>
      <c r="B8432" s="213" t="s">
        <v>8558</v>
      </c>
      <c r="C8432" s="212" t="s">
        <v>7676</v>
      </c>
      <c r="D8432" s="214">
        <v>288.99</v>
      </c>
      <c r="E8432" s="215"/>
      <c r="F8432" s="215"/>
      <c r="G8432" s="215"/>
      <c r="H8432" s="231"/>
    </row>
    <row r="8433" spans="1:8" ht="39.6">
      <c r="A8433" s="212">
        <v>43102</v>
      </c>
      <c r="B8433" s="213" t="s">
        <v>8559</v>
      </c>
      <c r="C8433" s="212" t="s">
        <v>7676</v>
      </c>
      <c r="D8433" s="214">
        <v>175.73</v>
      </c>
      <c r="E8433" s="215"/>
      <c r="F8433" s="215"/>
      <c r="G8433" s="215"/>
      <c r="H8433" s="231"/>
    </row>
    <row r="8434" spans="1:8" ht="39.6">
      <c r="A8434" s="212">
        <v>43103</v>
      </c>
      <c r="B8434" s="213" t="s">
        <v>8560</v>
      </c>
      <c r="C8434" s="212" t="s">
        <v>7676</v>
      </c>
      <c r="D8434" s="214">
        <v>258.76</v>
      </c>
      <c r="E8434" s="215"/>
      <c r="F8434" s="215"/>
      <c r="G8434" s="215"/>
      <c r="H8434" s="231"/>
    </row>
    <row r="8435" spans="1:8" ht="52.8">
      <c r="A8435" s="212">
        <v>43098</v>
      </c>
      <c r="B8435" s="213" t="s">
        <v>8561</v>
      </c>
      <c r="C8435" s="212" t="s">
        <v>7676</v>
      </c>
      <c r="D8435" s="214">
        <v>97.89</v>
      </c>
      <c r="E8435" s="215"/>
      <c r="F8435" s="215"/>
      <c r="G8435" s="215"/>
      <c r="H8435" s="231"/>
    </row>
    <row r="8436" spans="1:8" ht="52.8">
      <c r="A8436" s="212">
        <v>43097</v>
      </c>
      <c r="B8436" s="213" t="s">
        <v>8562</v>
      </c>
      <c r="C8436" s="212" t="s">
        <v>7676</v>
      </c>
      <c r="D8436" s="214">
        <v>57.99</v>
      </c>
      <c r="E8436" s="215"/>
      <c r="F8436" s="215"/>
      <c r="G8436" s="215"/>
      <c r="H8436" s="231"/>
    </row>
    <row r="8437" spans="1:8" ht="26.4">
      <c r="A8437" s="212">
        <v>43104</v>
      </c>
      <c r="B8437" s="213" t="s">
        <v>8563</v>
      </c>
      <c r="C8437" s="212" t="s">
        <v>7676</v>
      </c>
      <c r="D8437" s="214">
        <v>686.04</v>
      </c>
      <c r="E8437" s="215"/>
      <c r="F8437" s="215"/>
      <c r="G8437" s="215"/>
      <c r="H8437" s="231"/>
    </row>
    <row r="8438" spans="1:8" ht="39.6">
      <c r="A8438" s="212">
        <v>39771</v>
      </c>
      <c r="B8438" s="213" t="s">
        <v>8564</v>
      </c>
      <c r="C8438" s="212" t="s">
        <v>7676</v>
      </c>
      <c r="D8438" s="214">
        <v>35.72</v>
      </c>
      <c r="E8438" s="215"/>
      <c r="F8438" s="215"/>
      <c r="G8438" s="215"/>
      <c r="H8438" s="231"/>
    </row>
    <row r="8439" spans="1:8" ht="39.6">
      <c r="A8439" s="212">
        <v>39772</v>
      </c>
      <c r="B8439" s="213" t="s">
        <v>8565</v>
      </c>
      <c r="C8439" s="212" t="s">
        <v>7676</v>
      </c>
      <c r="D8439" s="214">
        <v>70.209999999999994</v>
      </c>
      <c r="E8439" s="215"/>
      <c r="F8439" s="215"/>
      <c r="G8439" s="215"/>
      <c r="H8439" s="231"/>
    </row>
    <row r="8440" spans="1:8" ht="39.6">
      <c r="A8440" s="212">
        <v>39773</v>
      </c>
      <c r="B8440" s="213" t="s">
        <v>8566</v>
      </c>
      <c r="C8440" s="212" t="s">
        <v>7676</v>
      </c>
      <c r="D8440" s="214">
        <v>112.85</v>
      </c>
      <c r="E8440" s="215"/>
      <c r="F8440" s="215"/>
      <c r="G8440" s="215"/>
      <c r="H8440" s="231"/>
    </row>
    <row r="8441" spans="1:8" ht="39.6">
      <c r="A8441" s="212">
        <v>39774</v>
      </c>
      <c r="B8441" s="213" t="s">
        <v>8567</v>
      </c>
      <c r="C8441" s="212" t="s">
        <v>7676</v>
      </c>
      <c r="D8441" s="214">
        <v>168.79</v>
      </c>
      <c r="E8441" s="215"/>
      <c r="F8441" s="215"/>
      <c r="G8441" s="215"/>
      <c r="H8441" s="231"/>
    </row>
    <row r="8442" spans="1:8" ht="39.6">
      <c r="A8442" s="212">
        <v>39775</v>
      </c>
      <c r="B8442" s="213" t="s">
        <v>8568</v>
      </c>
      <c r="C8442" s="212" t="s">
        <v>7676</v>
      </c>
      <c r="D8442" s="214">
        <v>225.28</v>
      </c>
      <c r="E8442" s="215"/>
      <c r="F8442" s="215"/>
      <c r="G8442" s="215"/>
      <c r="H8442" s="231"/>
    </row>
    <row r="8443" spans="1:8" ht="39.6">
      <c r="A8443" s="212">
        <v>39776</v>
      </c>
      <c r="B8443" s="213" t="s">
        <v>8569</v>
      </c>
      <c r="C8443" s="212" t="s">
        <v>7676</v>
      </c>
      <c r="D8443" s="214">
        <v>272.26</v>
      </c>
      <c r="E8443" s="215"/>
      <c r="F8443" s="215"/>
      <c r="G8443" s="215"/>
      <c r="H8443" s="231"/>
    </row>
    <row r="8444" spans="1:8" ht="39.6">
      <c r="A8444" s="212">
        <v>39777</v>
      </c>
      <c r="B8444" s="213" t="s">
        <v>8570</v>
      </c>
      <c r="C8444" s="212" t="s">
        <v>7676</v>
      </c>
      <c r="D8444" s="214">
        <v>345.08</v>
      </c>
      <c r="E8444" s="215"/>
      <c r="F8444" s="215"/>
      <c r="G8444" s="215"/>
      <c r="H8444" s="231"/>
    </row>
    <row r="8445" spans="1:8" ht="39.6">
      <c r="A8445" s="212">
        <v>20254</v>
      </c>
      <c r="B8445" s="213" t="s">
        <v>8571</v>
      </c>
      <c r="C8445" s="212" t="s">
        <v>7676</v>
      </c>
      <c r="D8445" s="214">
        <v>25.05</v>
      </c>
      <c r="E8445" s="215"/>
      <c r="F8445" s="215"/>
      <c r="G8445" s="215"/>
      <c r="H8445" s="231"/>
    </row>
    <row r="8446" spans="1:8" ht="39.6">
      <c r="A8446" s="212">
        <v>20253</v>
      </c>
      <c r="B8446" s="213" t="s">
        <v>8572</v>
      </c>
      <c r="C8446" s="212" t="s">
        <v>7676</v>
      </c>
      <c r="D8446" s="214">
        <v>82.25</v>
      </c>
      <c r="E8446" s="215"/>
      <c r="F8446" s="215"/>
      <c r="G8446" s="215"/>
      <c r="H8446" s="231"/>
    </row>
    <row r="8447" spans="1:8" ht="52.8">
      <c r="A8447" s="212">
        <v>11247</v>
      </c>
      <c r="B8447" s="213" t="s">
        <v>8573</v>
      </c>
      <c r="C8447" s="212" t="s">
        <v>7676</v>
      </c>
      <c r="D8447" s="214">
        <v>1581.48</v>
      </c>
      <c r="E8447" s="215"/>
      <c r="F8447" s="215"/>
      <c r="G8447" s="215"/>
      <c r="H8447" s="231"/>
    </row>
    <row r="8448" spans="1:8" ht="52.8">
      <c r="A8448" s="212">
        <v>11250</v>
      </c>
      <c r="B8448" s="213" t="s">
        <v>8574</v>
      </c>
      <c r="C8448" s="212" t="s">
        <v>7676</v>
      </c>
      <c r="D8448" s="214">
        <v>68.08</v>
      </c>
      <c r="E8448" s="215"/>
      <c r="F8448" s="215"/>
      <c r="G8448" s="215"/>
      <c r="H8448" s="231"/>
    </row>
    <row r="8449" spans="1:8" ht="52.8">
      <c r="A8449" s="212">
        <v>11249</v>
      </c>
      <c r="B8449" s="213" t="s">
        <v>8575</v>
      </c>
      <c r="C8449" s="212" t="s">
        <v>7676</v>
      </c>
      <c r="D8449" s="214">
        <v>3089.19</v>
      </c>
      <c r="E8449" s="215"/>
      <c r="F8449" s="215"/>
      <c r="G8449" s="215"/>
      <c r="H8449" s="231"/>
    </row>
    <row r="8450" spans="1:8" ht="52.8">
      <c r="A8450" s="212">
        <v>11251</v>
      </c>
      <c r="B8450" s="213" t="s">
        <v>8576</v>
      </c>
      <c r="C8450" s="212" t="s">
        <v>7676</v>
      </c>
      <c r="D8450" s="214">
        <v>150.81</v>
      </c>
      <c r="E8450" s="215"/>
      <c r="F8450" s="215"/>
      <c r="G8450" s="215"/>
      <c r="H8450" s="231"/>
    </row>
    <row r="8451" spans="1:8" ht="52.8">
      <c r="A8451" s="212">
        <v>11253</v>
      </c>
      <c r="B8451" s="213" t="s">
        <v>8577</v>
      </c>
      <c r="C8451" s="212" t="s">
        <v>7676</v>
      </c>
      <c r="D8451" s="214">
        <v>249.91</v>
      </c>
      <c r="E8451" s="215"/>
      <c r="F8451" s="215"/>
      <c r="G8451" s="215"/>
      <c r="H8451" s="231"/>
    </row>
    <row r="8452" spans="1:8" ht="52.8">
      <c r="A8452" s="212">
        <v>11255</v>
      </c>
      <c r="B8452" s="213" t="s">
        <v>8578</v>
      </c>
      <c r="C8452" s="212" t="s">
        <v>7676</v>
      </c>
      <c r="D8452" s="214">
        <v>373.61</v>
      </c>
      <c r="E8452" s="215"/>
      <c r="F8452" s="215"/>
      <c r="G8452" s="215"/>
      <c r="H8452" s="231"/>
    </row>
    <row r="8453" spans="1:8" ht="52.8">
      <c r="A8453" s="212">
        <v>14055</v>
      </c>
      <c r="B8453" s="213" t="s">
        <v>8579</v>
      </c>
      <c r="C8453" s="212" t="s">
        <v>7676</v>
      </c>
      <c r="D8453" s="214">
        <v>751.58</v>
      </c>
      <c r="E8453" s="215"/>
      <c r="F8453" s="215"/>
      <c r="G8453" s="215"/>
      <c r="H8453" s="231"/>
    </row>
    <row r="8454" spans="1:8" ht="52.8">
      <c r="A8454" s="212">
        <v>11256</v>
      </c>
      <c r="B8454" s="213" t="s">
        <v>8580</v>
      </c>
      <c r="C8454" s="212" t="s">
        <v>7676</v>
      </c>
      <c r="D8454" s="214">
        <v>467.99</v>
      </c>
      <c r="E8454" s="215"/>
      <c r="F8454" s="215"/>
      <c r="G8454" s="215"/>
      <c r="H8454" s="231"/>
    </row>
    <row r="8455" spans="1:8" ht="26.4">
      <c r="A8455" s="212">
        <v>1872</v>
      </c>
      <c r="B8455" s="213" t="s">
        <v>8581</v>
      </c>
      <c r="C8455" s="212" t="s">
        <v>7676</v>
      </c>
      <c r="D8455" s="214">
        <v>2.62</v>
      </c>
      <c r="E8455" s="215"/>
      <c r="F8455" s="215"/>
      <c r="G8455" s="215"/>
      <c r="H8455" s="231"/>
    </row>
    <row r="8456" spans="1:8" ht="26.4">
      <c r="A8456" s="212">
        <v>1873</v>
      </c>
      <c r="B8456" s="213" t="s">
        <v>8582</v>
      </c>
      <c r="C8456" s="212" t="s">
        <v>7676</v>
      </c>
      <c r="D8456" s="214">
        <v>5.21</v>
      </c>
      <c r="E8456" s="215"/>
      <c r="F8456" s="215"/>
      <c r="G8456" s="215"/>
      <c r="H8456" s="231"/>
    </row>
    <row r="8457" spans="1:8" ht="52.8">
      <c r="A8457" s="212">
        <v>39693</v>
      </c>
      <c r="B8457" s="213" t="s">
        <v>8583</v>
      </c>
      <c r="C8457" s="212" t="s">
        <v>7676</v>
      </c>
      <c r="D8457" s="214">
        <v>2939.18</v>
      </c>
      <c r="E8457" s="215"/>
      <c r="F8457" s="215"/>
      <c r="G8457" s="215"/>
      <c r="H8457" s="231"/>
    </row>
    <row r="8458" spans="1:8" ht="39.6">
      <c r="A8458" s="212">
        <v>39692</v>
      </c>
      <c r="B8458" s="213" t="s">
        <v>8584</v>
      </c>
      <c r="C8458" s="212" t="s">
        <v>7676</v>
      </c>
      <c r="D8458" s="214">
        <v>940.47</v>
      </c>
      <c r="E8458" s="215"/>
      <c r="F8458" s="215"/>
      <c r="G8458" s="215"/>
      <c r="H8458" s="231"/>
    </row>
    <row r="8459" spans="1:8" ht="52.8">
      <c r="A8459" s="212">
        <v>1062</v>
      </c>
      <c r="B8459" s="213" t="s">
        <v>8585</v>
      </c>
      <c r="C8459" s="212" t="s">
        <v>7676</v>
      </c>
      <c r="D8459" s="214">
        <v>298.05</v>
      </c>
      <c r="E8459" s="215"/>
      <c r="F8459" s="215"/>
      <c r="G8459" s="215"/>
      <c r="H8459" s="231"/>
    </row>
    <row r="8460" spans="1:8" ht="52.8">
      <c r="A8460" s="212">
        <v>39686</v>
      </c>
      <c r="B8460" s="213" t="s">
        <v>8586</v>
      </c>
      <c r="C8460" s="212" t="s">
        <v>7676</v>
      </c>
      <c r="D8460" s="214">
        <v>482.61</v>
      </c>
      <c r="E8460" s="215"/>
      <c r="F8460" s="215"/>
      <c r="G8460" s="215"/>
      <c r="H8460" s="231"/>
    </row>
    <row r="8461" spans="1:8" ht="66">
      <c r="A8461" s="212">
        <v>43095</v>
      </c>
      <c r="B8461" s="213" t="s">
        <v>8587</v>
      </c>
      <c r="C8461" s="212" t="s">
        <v>7676</v>
      </c>
      <c r="D8461" s="214">
        <v>190.44</v>
      </c>
      <c r="E8461" s="215"/>
      <c r="F8461" s="215"/>
      <c r="G8461" s="215"/>
      <c r="H8461" s="231"/>
    </row>
    <row r="8462" spans="1:8" ht="39.6">
      <c r="A8462" s="212">
        <v>1871</v>
      </c>
      <c r="B8462" s="213" t="s">
        <v>8588</v>
      </c>
      <c r="C8462" s="212" t="s">
        <v>7676</v>
      </c>
      <c r="D8462" s="214">
        <v>4.6900000000000004</v>
      </c>
      <c r="E8462" s="215"/>
      <c r="F8462" s="215"/>
      <c r="G8462" s="215"/>
      <c r="H8462" s="231"/>
    </row>
    <row r="8463" spans="1:8" ht="39.6">
      <c r="A8463" s="212">
        <v>12001</v>
      </c>
      <c r="B8463" s="213" t="s">
        <v>8589</v>
      </c>
      <c r="C8463" s="212" t="s">
        <v>7676</v>
      </c>
      <c r="D8463" s="214">
        <v>6.78</v>
      </c>
      <c r="E8463" s="215"/>
      <c r="F8463" s="215"/>
      <c r="G8463" s="215"/>
      <c r="H8463" s="231"/>
    </row>
    <row r="8464" spans="1:8" ht="26.4">
      <c r="A8464" s="212">
        <v>11882</v>
      </c>
      <c r="B8464" s="213" t="s">
        <v>8590</v>
      </c>
      <c r="C8464" s="212" t="s">
        <v>7676</v>
      </c>
      <c r="D8464" s="214">
        <v>117.89</v>
      </c>
      <c r="E8464" s="215"/>
      <c r="F8464" s="215"/>
      <c r="G8464" s="215"/>
      <c r="H8464" s="231"/>
    </row>
    <row r="8465" spans="1:8" ht="52.8">
      <c r="A8465" s="212">
        <v>1068</v>
      </c>
      <c r="B8465" s="213" t="s">
        <v>8591</v>
      </c>
      <c r="C8465" s="212" t="s">
        <v>7676</v>
      </c>
      <c r="D8465" s="214">
        <v>1965.96</v>
      </c>
      <c r="E8465" s="215"/>
      <c r="F8465" s="215"/>
      <c r="G8465" s="215"/>
      <c r="H8465" s="231"/>
    </row>
    <row r="8466" spans="1:8" ht="52.8">
      <c r="A8466" s="212">
        <v>39690</v>
      </c>
      <c r="B8466" s="213" t="s">
        <v>8592</v>
      </c>
      <c r="C8466" s="212" t="s">
        <v>7676</v>
      </c>
      <c r="D8466" s="214">
        <v>3298.23</v>
      </c>
      <c r="E8466" s="215"/>
      <c r="F8466" s="215"/>
      <c r="G8466" s="215"/>
      <c r="H8466" s="231"/>
    </row>
    <row r="8467" spans="1:8" ht="52.8">
      <c r="A8467" s="212">
        <v>39691</v>
      </c>
      <c r="B8467" s="213" t="s">
        <v>8593</v>
      </c>
      <c r="C8467" s="212" t="s">
        <v>7676</v>
      </c>
      <c r="D8467" s="214">
        <v>4148.25</v>
      </c>
      <c r="E8467" s="215"/>
      <c r="F8467" s="215"/>
      <c r="G8467" s="215"/>
      <c r="H8467" s="231"/>
    </row>
    <row r="8468" spans="1:8" ht="52.8">
      <c r="A8468" s="212">
        <v>39808</v>
      </c>
      <c r="B8468" s="213" t="s">
        <v>8594</v>
      </c>
      <c r="C8468" s="212" t="s">
        <v>7676</v>
      </c>
      <c r="D8468" s="214">
        <v>99.42</v>
      </c>
      <c r="E8468" s="215"/>
      <c r="F8468" s="215"/>
      <c r="G8468" s="215"/>
      <c r="H8468" s="231"/>
    </row>
    <row r="8469" spans="1:8" ht="52.8">
      <c r="A8469" s="212">
        <v>39809</v>
      </c>
      <c r="B8469" s="213" t="s">
        <v>8595</v>
      </c>
      <c r="C8469" s="212" t="s">
        <v>7676</v>
      </c>
      <c r="D8469" s="214">
        <v>235.81</v>
      </c>
      <c r="E8469" s="215"/>
      <c r="F8469" s="215"/>
      <c r="G8469" s="215"/>
      <c r="H8469" s="231"/>
    </row>
    <row r="8470" spans="1:8" ht="52.8">
      <c r="A8470" s="212">
        <v>43439</v>
      </c>
      <c r="B8470" s="213" t="s">
        <v>8596</v>
      </c>
      <c r="C8470" s="212" t="s">
        <v>7676</v>
      </c>
      <c r="D8470" s="214">
        <v>541.16999999999996</v>
      </c>
      <c r="E8470" s="215"/>
      <c r="F8470" s="215"/>
      <c r="G8470" s="215"/>
      <c r="H8470" s="231"/>
    </row>
    <row r="8471" spans="1:8" ht="26.4">
      <c r="A8471" s="212">
        <v>5103</v>
      </c>
      <c r="B8471" s="213" t="s">
        <v>8597</v>
      </c>
      <c r="C8471" s="212" t="s">
        <v>7676</v>
      </c>
      <c r="D8471" s="214">
        <v>22.71</v>
      </c>
      <c r="E8471" s="215"/>
      <c r="F8471" s="215"/>
      <c r="G8471" s="215"/>
      <c r="H8471" s="231"/>
    </row>
    <row r="8472" spans="1:8" ht="26.4">
      <c r="A8472" s="212">
        <v>11880</v>
      </c>
      <c r="B8472" s="213" t="s">
        <v>8598</v>
      </c>
      <c r="C8472" s="212" t="s">
        <v>7676</v>
      </c>
      <c r="D8472" s="214">
        <v>95.54</v>
      </c>
      <c r="E8472" s="215"/>
      <c r="F8472" s="215"/>
      <c r="G8472" s="215"/>
      <c r="H8472" s="231"/>
    </row>
    <row r="8473" spans="1:8" ht="26.4">
      <c r="A8473" s="212">
        <v>11714</v>
      </c>
      <c r="B8473" s="213" t="s">
        <v>8599</v>
      </c>
      <c r="C8473" s="212" t="s">
        <v>7676</v>
      </c>
      <c r="D8473" s="214">
        <v>65.08</v>
      </c>
      <c r="E8473" s="215"/>
      <c r="F8473" s="215"/>
      <c r="G8473" s="215"/>
      <c r="H8473" s="231"/>
    </row>
    <row r="8474" spans="1:8" ht="26.4">
      <c r="A8474" s="212">
        <v>11712</v>
      </c>
      <c r="B8474" s="213" t="s">
        <v>8600</v>
      </c>
      <c r="C8474" s="212" t="s">
        <v>7676</v>
      </c>
      <c r="D8474" s="214">
        <v>42.5</v>
      </c>
      <c r="E8474" s="215"/>
      <c r="F8474" s="215"/>
      <c r="G8474" s="215"/>
      <c r="H8474" s="231"/>
    </row>
    <row r="8475" spans="1:8" ht="26.4">
      <c r="A8475" s="212">
        <v>11717</v>
      </c>
      <c r="B8475" s="213" t="s">
        <v>8601</v>
      </c>
      <c r="C8475" s="212" t="s">
        <v>7676</v>
      </c>
      <c r="D8475" s="214">
        <v>51.23</v>
      </c>
      <c r="E8475" s="215"/>
      <c r="F8475" s="215"/>
      <c r="G8475" s="215"/>
      <c r="H8475" s="231"/>
    </row>
    <row r="8476" spans="1:8" ht="13.8">
      <c r="A8476" s="212">
        <v>1106</v>
      </c>
      <c r="B8476" s="213" t="s">
        <v>8602</v>
      </c>
      <c r="C8476" s="212" t="s">
        <v>5723</v>
      </c>
      <c r="D8476" s="214">
        <v>1</v>
      </c>
      <c r="E8476" s="215"/>
      <c r="F8476" s="215"/>
      <c r="G8476" s="215"/>
      <c r="H8476" s="231"/>
    </row>
    <row r="8477" spans="1:8" ht="13.8">
      <c r="A8477" s="212">
        <v>11161</v>
      </c>
      <c r="B8477" s="213" t="s">
        <v>8603</v>
      </c>
      <c r="C8477" s="212" t="s">
        <v>5723</v>
      </c>
      <c r="D8477" s="214">
        <v>1.67</v>
      </c>
      <c r="E8477" s="215"/>
      <c r="F8477" s="215"/>
      <c r="G8477" s="215"/>
      <c r="H8477" s="231"/>
    </row>
    <row r="8478" spans="1:8" ht="26.4">
      <c r="A8478" s="212">
        <v>1107</v>
      </c>
      <c r="B8478" s="213" t="s">
        <v>8604</v>
      </c>
      <c r="C8478" s="212" t="s">
        <v>5723</v>
      </c>
      <c r="D8478" s="214">
        <v>0.85</v>
      </c>
      <c r="E8478" s="215"/>
      <c r="F8478" s="215"/>
      <c r="G8478" s="215"/>
      <c r="H8478" s="231"/>
    </row>
    <row r="8479" spans="1:8" ht="26.4">
      <c r="A8479" s="212">
        <v>44479</v>
      </c>
      <c r="B8479" s="213" t="s">
        <v>8605</v>
      </c>
      <c r="C8479" s="212" t="s">
        <v>5723</v>
      </c>
      <c r="D8479" s="214">
        <v>0.21</v>
      </c>
      <c r="E8479" s="215"/>
      <c r="F8479" s="215"/>
      <c r="G8479" s="215"/>
      <c r="H8479" s="231"/>
    </row>
    <row r="8480" spans="1:8" ht="13.8">
      <c r="A8480" s="212">
        <v>4759</v>
      </c>
      <c r="B8480" s="213" t="s">
        <v>8606</v>
      </c>
      <c r="C8480" s="212" t="s">
        <v>5726</v>
      </c>
      <c r="D8480" s="214">
        <v>16.95</v>
      </c>
      <c r="E8480" s="215"/>
      <c r="F8480" s="215"/>
      <c r="G8480" s="215"/>
      <c r="H8480" s="231"/>
    </row>
    <row r="8481" spans="1:8" ht="13.8">
      <c r="A8481" s="212">
        <v>41068</v>
      </c>
      <c r="B8481" s="213" t="s">
        <v>8607</v>
      </c>
      <c r="C8481" s="212" t="s">
        <v>5727</v>
      </c>
      <c r="D8481" s="214">
        <v>2995.72</v>
      </c>
      <c r="E8481" s="215"/>
      <c r="F8481" s="215"/>
      <c r="G8481" s="215"/>
      <c r="H8481" s="231"/>
    </row>
    <row r="8482" spans="1:8" ht="39.6">
      <c r="A8482" s="212">
        <v>12618</v>
      </c>
      <c r="B8482" s="213" t="s">
        <v>8608</v>
      </c>
      <c r="C8482" s="212" t="s">
        <v>7676</v>
      </c>
      <c r="D8482" s="214">
        <v>164.13</v>
      </c>
      <c r="E8482" s="215"/>
      <c r="F8482" s="215"/>
      <c r="G8482" s="215"/>
      <c r="H8482" s="231"/>
    </row>
    <row r="8483" spans="1:8" ht="26.4">
      <c r="A8483" s="212">
        <v>1108</v>
      </c>
      <c r="B8483" s="213" t="s">
        <v>8609</v>
      </c>
      <c r="C8483" s="212" t="s">
        <v>5722</v>
      </c>
      <c r="D8483" s="214">
        <v>32.06</v>
      </c>
      <c r="E8483" s="215"/>
      <c r="F8483" s="215"/>
      <c r="G8483" s="215"/>
      <c r="H8483" s="231"/>
    </row>
    <row r="8484" spans="1:8" ht="26.4">
      <c r="A8484" s="212">
        <v>1117</v>
      </c>
      <c r="B8484" s="213" t="s">
        <v>8610</v>
      </c>
      <c r="C8484" s="212" t="s">
        <v>5722</v>
      </c>
      <c r="D8484" s="214">
        <v>32.31</v>
      </c>
      <c r="E8484" s="215"/>
      <c r="F8484" s="215"/>
      <c r="G8484" s="215"/>
      <c r="H8484" s="231"/>
    </row>
    <row r="8485" spans="1:8" ht="26.4">
      <c r="A8485" s="212">
        <v>1118</v>
      </c>
      <c r="B8485" s="213" t="s">
        <v>8611</v>
      </c>
      <c r="C8485" s="212" t="s">
        <v>5722</v>
      </c>
      <c r="D8485" s="214">
        <v>38.19</v>
      </c>
      <c r="E8485" s="215"/>
      <c r="F8485" s="215"/>
      <c r="G8485" s="215"/>
      <c r="H8485" s="231"/>
    </row>
    <row r="8486" spans="1:8" ht="26.4">
      <c r="A8486" s="212">
        <v>1110</v>
      </c>
      <c r="B8486" s="213" t="s">
        <v>8612</v>
      </c>
      <c r="C8486" s="212" t="s">
        <v>5722</v>
      </c>
      <c r="D8486" s="214">
        <v>38.19</v>
      </c>
      <c r="E8486" s="215"/>
      <c r="F8486" s="215"/>
      <c r="G8486" s="215"/>
      <c r="H8486" s="231"/>
    </row>
    <row r="8487" spans="1:8" ht="26.4">
      <c r="A8487" s="212">
        <v>40784</v>
      </c>
      <c r="B8487" s="213" t="s">
        <v>8613</v>
      </c>
      <c r="C8487" s="212" t="s">
        <v>5722</v>
      </c>
      <c r="D8487" s="214">
        <v>105.34</v>
      </c>
      <c r="E8487" s="215"/>
      <c r="F8487" s="215"/>
      <c r="G8487" s="215"/>
      <c r="H8487" s="231"/>
    </row>
    <row r="8488" spans="1:8" ht="26.4">
      <c r="A8488" s="212">
        <v>40782</v>
      </c>
      <c r="B8488" s="213" t="s">
        <v>8614</v>
      </c>
      <c r="C8488" s="212" t="s">
        <v>5722</v>
      </c>
      <c r="D8488" s="214">
        <v>41.33</v>
      </c>
      <c r="E8488" s="215"/>
      <c r="F8488" s="215"/>
      <c r="G8488" s="215"/>
      <c r="H8488" s="231"/>
    </row>
    <row r="8489" spans="1:8" ht="26.4">
      <c r="A8489" s="212">
        <v>40783</v>
      </c>
      <c r="B8489" s="213" t="s">
        <v>8615</v>
      </c>
      <c r="C8489" s="212" t="s">
        <v>5722</v>
      </c>
      <c r="D8489" s="214">
        <v>53.85</v>
      </c>
      <c r="E8489" s="215"/>
      <c r="F8489" s="215"/>
      <c r="G8489" s="215"/>
      <c r="H8489" s="231"/>
    </row>
    <row r="8490" spans="1:8" ht="26.4">
      <c r="A8490" s="212">
        <v>1109</v>
      </c>
      <c r="B8490" s="213" t="s">
        <v>8616</v>
      </c>
      <c r="C8490" s="212" t="s">
        <v>5722</v>
      </c>
      <c r="D8490" s="214">
        <v>32.06</v>
      </c>
      <c r="E8490" s="215"/>
      <c r="F8490" s="215"/>
      <c r="G8490" s="215"/>
      <c r="H8490" s="231"/>
    </row>
    <row r="8491" spans="1:8" ht="26.4">
      <c r="A8491" s="212">
        <v>1119</v>
      </c>
      <c r="B8491" s="213" t="s">
        <v>8617</v>
      </c>
      <c r="C8491" s="212" t="s">
        <v>5722</v>
      </c>
      <c r="D8491" s="214">
        <v>20.66</v>
      </c>
      <c r="E8491" s="215"/>
      <c r="F8491" s="215"/>
      <c r="G8491" s="215"/>
      <c r="H8491" s="231"/>
    </row>
    <row r="8492" spans="1:8" ht="39.6">
      <c r="A8492" s="212">
        <v>13115</v>
      </c>
      <c r="B8492" s="213" t="s">
        <v>8618</v>
      </c>
      <c r="C8492" s="212" t="s">
        <v>5722</v>
      </c>
      <c r="D8492" s="214">
        <v>25.13</v>
      </c>
      <c r="E8492" s="215"/>
      <c r="F8492" s="215"/>
      <c r="G8492" s="215"/>
      <c r="H8492" s="231"/>
    </row>
    <row r="8493" spans="1:8" ht="39.6">
      <c r="A8493" s="212">
        <v>10541</v>
      </c>
      <c r="B8493" s="213" t="s">
        <v>8619</v>
      </c>
      <c r="C8493" s="212" t="s">
        <v>5722</v>
      </c>
      <c r="D8493" s="214">
        <v>30.71</v>
      </c>
      <c r="E8493" s="215"/>
      <c r="F8493" s="215"/>
      <c r="G8493" s="215"/>
      <c r="H8493" s="231"/>
    </row>
    <row r="8494" spans="1:8" ht="39.6">
      <c r="A8494" s="212">
        <v>10542</v>
      </c>
      <c r="B8494" s="213" t="s">
        <v>8620</v>
      </c>
      <c r="C8494" s="212" t="s">
        <v>5722</v>
      </c>
      <c r="D8494" s="214">
        <v>40.159999999999997</v>
      </c>
      <c r="E8494" s="215"/>
      <c r="F8494" s="215"/>
      <c r="G8494" s="215"/>
      <c r="H8494" s="231"/>
    </row>
    <row r="8495" spans="1:8" ht="39.6">
      <c r="A8495" s="212">
        <v>10543</v>
      </c>
      <c r="B8495" s="213" t="s">
        <v>8621</v>
      </c>
      <c r="C8495" s="212" t="s">
        <v>5722</v>
      </c>
      <c r="D8495" s="214">
        <v>65.16</v>
      </c>
      <c r="E8495" s="215"/>
      <c r="F8495" s="215"/>
      <c r="G8495" s="215"/>
      <c r="H8495" s="231"/>
    </row>
    <row r="8496" spans="1:8" ht="39.6">
      <c r="A8496" s="212">
        <v>10544</v>
      </c>
      <c r="B8496" s="213" t="s">
        <v>8622</v>
      </c>
      <c r="C8496" s="212" t="s">
        <v>5722</v>
      </c>
      <c r="D8496" s="214">
        <v>84.28</v>
      </c>
      <c r="E8496" s="215"/>
      <c r="F8496" s="215"/>
      <c r="G8496" s="215"/>
      <c r="H8496" s="231"/>
    </row>
    <row r="8497" spans="1:8" ht="39.6">
      <c r="A8497" s="212">
        <v>10545</v>
      </c>
      <c r="B8497" s="213" t="s">
        <v>8623</v>
      </c>
      <c r="C8497" s="212" t="s">
        <v>5722</v>
      </c>
      <c r="D8497" s="214">
        <v>157.51</v>
      </c>
      <c r="E8497" s="215"/>
      <c r="F8497" s="215"/>
      <c r="G8497" s="215"/>
      <c r="H8497" s="231"/>
    </row>
    <row r="8498" spans="1:8" ht="26.4">
      <c r="A8498" s="212">
        <v>38365</v>
      </c>
      <c r="B8498" s="213" t="s">
        <v>8624</v>
      </c>
      <c r="C8498" s="212" t="s">
        <v>5728</v>
      </c>
      <c r="D8498" s="214">
        <v>2.4</v>
      </c>
      <c r="E8498" s="215"/>
      <c r="F8498" s="215"/>
      <c r="G8498" s="215"/>
      <c r="H8498" s="231"/>
    </row>
    <row r="8499" spans="1:8" ht="52.8">
      <c r="A8499" s="212">
        <v>44056</v>
      </c>
      <c r="B8499" s="213" t="s">
        <v>8625</v>
      </c>
      <c r="C8499" s="212" t="s">
        <v>7676</v>
      </c>
      <c r="D8499" s="214">
        <v>488846.82</v>
      </c>
      <c r="E8499" s="215"/>
      <c r="F8499" s="215"/>
      <c r="G8499" s="215"/>
      <c r="H8499" s="231"/>
    </row>
    <row r="8500" spans="1:8" ht="52.8">
      <c r="A8500" s="212">
        <v>44057</v>
      </c>
      <c r="B8500" s="213" t="s">
        <v>8626</v>
      </c>
      <c r="C8500" s="212" t="s">
        <v>7676</v>
      </c>
      <c r="D8500" s="214">
        <v>521750</v>
      </c>
      <c r="E8500" s="215"/>
      <c r="F8500" s="215"/>
      <c r="G8500" s="215"/>
      <c r="H8500" s="231"/>
    </row>
    <row r="8501" spans="1:8" ht="52.8">
      <c r="A8501" s="212">
        <v>37754</v>
      </c>
      <c r="B8501" s="213" t="s">
        <v>8627</v>
      </c>
      <c r="C8501" s="212" t="s">
        <v>7676</v>
      </c>
      <c r="D8501" s="214">
        <v>539423.69999999995</v>
      </c>
      <c r="E8501" s="215"/>
      <c r="F8501" s="215"/>
      <c r="G8501" s="215"/>
      <c r="H8501" s="231"/>
    </row>
    <row r="8502" spans="1:8" ht="52.8">
      <c r="A8502" s="212">
        <v>37757</v>
      </c>
      <c r="B8502" s="213" t="s">
        <v>8628</v>
      </c>
      <c r="C8502" s="212" t="s">
        <v>7676</v>
      </c>
      <c r="D8502" s="214">
        <v>601657.68000000005</v>
      </c>
      <c r="E8502" s="215"/>
      <c r="F8502" s="215"/>
      <c r="G8502" s="215"/>
      <c r="H8502" s="231"/>
    </row>
    <row r="8503" spans="1:8" ht="52.8">
      <c r="A8503" s="212">
        <v>44058</v>
      </c>
      <c r="B8503" s="213" t="s">
        <v>8629</v>
      </c>
      <c r="C8503" s="212" t="s">
        <v>7676</v>
      </c>
      <c r="D8503" s="214">
        <v>568754.5</v>
      </c>
      <c r="E8503" s="215"/>
      <c r="F8503" s="215"/>
      <c r="G8503" s="215"/>
      <c r="H8503" s="231"/>
    </row>
    <row r="8504" spans="1:8" ht="52.8">
      <c r="A8504" s="212">
        <v>37752</v>
      </c>
      <c r="B8504" s="213" t="s">
        <v>8630</v>
      </c>
      <c r="C8504" s="212" t="s">
        <v>7676</v>
      </c>
      <c r="D8504" s="214">
        <v>592256.73</v>
      </c>
      <c r="E8504" s="215"/>
      <c r="F8504" s="215"/>
      <c r="G8504" s="215"/>
      <c r="H8504" s="231"/>
    </row>
    <row r="8505" spans="1:8" ht="52.8">
      <c r="A8505" s="212">
        <v>44059</v>
      </c>
      <c r="B8505" s="213" t="s">
        <v>8631</v>
      </c>
      <c r="C8505" s="212" t="s">
        <v>7676</v>
      </c>
      <c r="D8505" s="214">
        <v>468164.86</v>
      </c>
      <c r="E8505" s="215"/>
      <c r="F8505" s="215"/>
      <c r="G8505" s="215"/>
      <c r="H8505" s="231"/>
    </row>
    <row r="8506" spans="1:8" ht="52.8">
      <c r="A8506" s="212">
        <v>37750</v>
      </c>
      <c r="B8506" s="213" t="s">
        <v>8632</v>
      </c>
      <c r="C8506" s="212" t="s">
        <v>7676</v>
      </c>
      <c r="D8506" s="214">
        <v>469104.95</v>
      </c>
      <c r="E8506" s="215"/>
      <c r="F8506" s="215"/>
      <c r="G8506" s="215"/>
      <c r="H8506" s="231"/>
    </row>
    <row r="8507" spans="1:8" ht="52.8">
      <c r="A8507" s="212">
        <v>37758</v>
      </c>
      <c r="B8507" s="213" t="s">
        <v>8633</v>
      </c>
      <c r="C8507" s="212" t="s">
        <v>7676</v>
      </c>
      <c r="D8507" s="214">
        <v>746431.51</v>
      </c>
      <c r="E8507" s="215"/>
      <c r="F8507" s="215"/>
      <c r="G8507" s="215"/>
      <c r="H8507" s="231"/>
    </row>
    <row r="8508" spans="1:8" ht="52.8">
      <c r="A8508" s="212">
        <v>44060</v>
      </c>
      <c r="B8508" s="213" t="s">
        <v>8634</v>
      </c>
      <c r="C8508" s="212" t="s">
        <v>7676</v>
      </c>
      <c r="D8508" s="214">
        <v>721989.19</v>
      </c>
      <c r="E8508" s="215"/>
      <c r="F8508" s="215"/>
      <c r="G8508" s="215"/>
      <c r="H8508" s="231"/>
    </row>
    <row r="8509" spans="1:8" ht="66">
      <c r="A8509" s="212">
        <v>37749</v>
      </c>
      <c r="B8509" s="213" t="s">
        <v>8635</v>
      </c>
      <c r="C8509" s="212" t="s">
        <v>7676</v>
      </c>
      <c r="D8509" s="214">
        <v>770873.88</v>
      </c>
      <c r="E8509" s="215"/>
      <c r="F8509" s="215"/>
      <c r="G8509" s="215"/>
      <c r="H8509" s="231"/>
    </row>
    <row r="8510" spans="1:8" ht="52.8">
      <c r="A8510" s="212">
        <v>44061</v>
      </c>
      <c r="B8510" s="213" t="s">
        <v>8636</v>
      </c>
      <c r="C8510" s="212" t="s">
        <v>7676</v>
      </c>
      <c r="D8510" s="214">
        <v>707887.86</v>
      </c>
      <c r="E8510" s="215"/>
      <c r="F8510" s="215"/>
      <c r="G8510" s="215"/>
      <c r="H8510" s="231"/>
    </row>
    <row r="8511" spans="1:8" ht="26.4">
      <c r="A8511" s="212">
        <v>1159</v>
      </c>
      <c r="B8511" s="213" t="s">
        <v>8637</v>
      </c>
      <c r="C8511" s="212" t="s">
        <v>7676</v>
      </c>
      <c r="D8511" s="214">
        <v>276334.67</v>
      </c>
      <c r="E8511" s="215"/>
      <c r="F8511" s="215"/>
      <c r="G8511" s="215"/>
      <c r="H8511" s="231"/>
    </row>
    <row r="8512" spans="1:8" ht="26.4">
      <c r="A8512" s="212">
        <v>12114</v>
      </c>
      <c r="B8512" s="213" t="s">
        <v>8638</v>
      </c>
      <c r="C8512" s="212" t="s">
        <v>7676</v>
      </c>
      <c r="D8512" s="214">
        <v>129.03</v>
      </c>
      <c r="E8512" s="215"/>
      <c r="F8512" s="215"/>
      <c r="G8512" s="215"/>
      <c r="H8512" s="231"/>
    </row>
    <row r="8513" spans="1:8" ht="26.4">
      <c r="A8513" s="212">
        <v>38106</v>
      </c>
      <c r="B8513" s="213" t="s">
        <v>8639</v>
      </c>
      <c r="C8513" s="212" t="s">
        <v>7676</v>
      </c>
      <c r="D8513" s="214">
        <v>17.53</v>
      </c>
      <c r="E8513" s="215"/>
      <c r="F8513" s="215"/>
      <c r="G8513" s="215"/>
      <c r="H8513" s="231"/>
    </row>
    <row r="8514" spans="1:8" ht="39.6">
      <c r="A8514" s="212">
        <v>38085</v>
      </c>
      <c r="B8514" s="213" t="s">
        <v>8640</v>
      </c>
      <c r="C8514" s="212" t="s">
        <v>7676</v>
      </c>
      <c r="D8514" s="214">
        <v>20.71</v>
      </c>
      <c r="E8514" s="215"/>
      <c r="F8514" s="215"/>
      <c r="G8514" s="215"/>
      <c r="H8514" s="231"/>
    </row>
    <row r="8515" spans="1:8" ht="26.4">
      <c r="A8515" s="212">
        <v>38599</v>
      </c>
      <c r="B8515" s="213" t="s">
        <v>8641</v>
      </c>
      <c r="C8515" s="212" t="s">
        <v>7676</v>
      </c>
      <c r="D8515" s="214">
        <v>6.31</v>
      </c>
      <c r="E8515" s="215"/>
      <c r="F8515" s="215"/>
      <c r="G8515" s="215"/>
      <c r="H8515" s="231"/>
    </row>
    <row r="8516" spans="1:8" ht="26.4">
      <c r="A8516" s="212">
        <v>38596</v>
      </c>
      <c r="B8516" s="213" t="s">
        <v>8642</v>
      </c>
      <c r="C8516" s="212" t="s">
        <v>7676</v>
      </c>
      <c r="D8516" s="214">
        <v>5.24</v>
      </c>
      <c r="E8516" s="215"/>
      <c r="F8516" s="215"/>
      <c r="G8516" s="215"/>
      <c r="H8516" s="231"/>
    </row>
    <row r="8517" spans="1:8" ht="26.4">
      <c r="A8517" s="212">
        <v>38600</v>
      </c>
      <c r="B8517" s="213" t="s">
        <v>8643</v>
      </c>
      <c r="C8517" s="212" t="s">
        <v>7676</v>
      </c>
      <c r="D8517" s="214">
        <v>6.69</v>
      </c>
      <c r="E8517" s="215"/>
      <c r="F8517" s="215"/>
      <c r="G8517" s="215"/>
      <c r="H8517" s="231"/>
    </row>
    <row r="8518" spans="1:8" ht="26.4">
      <c r="A8518" s="212">
        <v>38597</v>
      </c>
      <c r="B8518" s="213" t="s">
        <v>8644</v>
      </c>
      <c r="C8518" s="212" t="s">
        <v>7676</v>
      </c>
      <c r="D8518" s="214">
        <v>5.27</v>
      </c>
      <c r="E8518" s="215"/>
      <c r="F8518" s="215"/>
      <c r="G8518" s="215"/>
      <c r="H8518" s="231"/>
    </row>
    <row r="8519" spans="1:8" ht="26.4">
      <c r="A8519" s="212">
        <v>659</v>
      </c>
      <c r="B8519" s="213" t="s">
        <v>8645</v>
      </c>
      <c r="C8519" s="212" t="s">
        <v>7676</v>
      </c>
      <c r="D8519" s="214">
        <v>3.03</v>
      </c>
      <c r="E8519" s="215"/>
      <c r="F8519" s="215"/>
      <c r="G8519" s="215"/>
      <c r="H8519" s="231"/>
    </row>
    <row r="8520" spans="1:8" ht="26.4">
      <c r="A8520" s="212">
        <v>660</v>
      </c>
      <c r="B8520" s="213" t="s">
        <v>8646</v>
      </c>
      <c r="C8520" s="212" t="s">
        <v>7676</v>
      </c>
      <c r="D8520" s="214">
        <v>3.63</v>
      </c>
      <c r="E8520" s="215"/>
      <c r="F8520" s="215"/>
      <c r="G8520" s="215"/>
      <c r="H8520" s="231"/>
    </row>
    <row r="8521" spans="1:8" ht="26.4">
      <c r="A8521" s="212">
        <v>658</v>
      </c>
      <c r="B8521" s="213" t="s">
        <v>8647</v>
      </c>
      <c r="C8521" s="212" t="s">
        <v>7676</v>
      </c>
      <c r="D8521" s="214">
        <v>2.0499999999999998</v>
      </c>
      <c r="E8521" s="215"/>
      <c r="F8521" s="215"/>
      <c r="G8521" s="215"/>
      <c r="H8521" s="231"/>
    </row>
    <row r="8522" spans="1:8" ht="26.4">
      <c r="A8522" s="212">
        <v>38548</v>
      </c>
      <c r="B8522" s="213" t="s">
        <v>8648</v>
      </c>
      <c r="C8522" s="212" t="s">
        <v>7676</v>
      </c>
      <c r="D8522" s="214">
        <v>2.31</v>
      </c>
      <c r="E8522" s="215"/>
      <c r="F8522" s="215"/>
      <c r="G8522" s="215"/>
      <c r="H8522" s="231"/>
    </row>
    <row r="8523" spans="1:8" ht="26.4">
      <c r="A8523" s="212">
        <v>34649</v>
      </c>
      <c r="B8523" s="213" t="s">
        <v>8649</v>
      </c>
      <c r="C8523" s="212" t="s">
        <v>7676</v>
      </c>
      <c r="D8523" s="214">
        <v>3.13</v>
      </c>
      <c r="E8523" s="215"/>
      <c r="F8523" s="215"/>
      <c r="G8523" s="215"/>
      <c r="H8523" s="231"/>
    </row>
    <row r="8524" spans="1:8" ht="26.4">
      <c r="A8524" s="212">
        <v>34655</v>
      </c>
      <c r="B8524" s="213" t="s">
        <v>8650</v>
      </c>
      <c r="C8524" s="212" t="s">
        <v>7676</v>
      </c>
      <c r="D8524" s="214">
        <v>4.16</v>
      </c>
      <c r="E8524" s="215"/>
      <c r="F8524" s="215"/>
      <c r="G8524" s="215"/>
      <c r="H8524" s="231"/>
    </row>
    <row r="8525" spans="1:8" ht="26.4">
      <c r="A8525" s="212">
        <v>40607</v>
      </c>
      <c r="B8525" s="213" t="s">
        <v>8651</v>
      </c>
      <c r="C8525" s="212" t="s">
        <v>7676</v>
      </c>
      <c r="D8525" s="214">
        <v>4.29</v>
      </c>
      <c r="E8525" s="215"/>
      <c r="F8525" s="215"/>
      <c r="G8525" s="215"/>
      <c r="H8525" s="231"/>
    </row>
    <row r="8526" spans="1:8" ht="26.4">
      <c r="A8526" s="212">
        <v>567</v>
      </c>
      <c r="B8526" s="213" t="s">
        <v>8652</v>
      </c>
      <c r="C8526" s="212" t="s">
        <v>5722</v>
      </c>
      <c r="D8526" s="214">
        <v>12.07</v>
      </c>
      <c r="E8526" s="215"/>
      <c r="F8526" s="215"/>
      <c r="G8526" s="215"/>
      <c r="H8526" s="231"/>
    </row>
    <row r="8527" spans="1:8" ht="26.4">
      <c r="A8527" s="212">
        <v>574</v>
      </c>
      <c r="B8527" s="213" t="s">
        <v>8653</v>
      </c>
      <c r="C8527" s="212" t="s">
        <v>5722</v>
      </c>
      <c r="D8527" s="214">
        <v>31.74</v>
      </c>
      <c r="E8527" s="215"/>
      <c r="F8527" s="215"/>
      <c r="G8527" s="215"/>
      <c r="H8527" s="231"/>
    </row>
    <row r="8528" spans="1:8" ht="26.4">
      <c r="A8528" s="212">
        <v>568</v>
      </c>
      <c r="B8528" s="213" t="s">
        <v>8654</v>
      </c>
      <c r="C8528" s="212" t="s">
        <v>5722</v>
      </c>
      <c r="D8528" s="214">
        <v>66.88</v>
      </c>
      <c r="E8528" s="215"/>
      <c r="F8528" s="215"/>
      <c r="G8528" s="215"/>
      <c r="H8528" s="231"/>
    </row>
    <row r="8529" spans="1:8" ht="26.4">
      <c r="A8529" s="212">
        <v>4777</v>
      </c>
      <c r="B8529" s="213" t="s">
        <v>8655</v>
      </c>
      <c r="C8529" s="212" t="s">
        <v>5723</v>
      </c>
      <c r="D8529" s="214">
        <v>8.02</v>
      </c>
      <c r="E8529" s="215"/>
      <c r="F8529" s="215"/>
      <c r="G8529" s="215"/>
      <c r="H8529" s="231"/>
    </row>
    <row r="8530" spans="1:8" ht="52.8">
      <c r="A8530" s="212">
        <v>592</v>
      </c>
      <c r="B8530" s="213" t="s">
        <v>8656</v>
      </c>
      <c r="C8530" s="212" t="s">
        <v>5723</v>
      </c>
      <c r="D8530" s="214">
        <v>34.33</v>
      </c>
      <c r="E8530" s="215"/>
      <c r="F8530" s="215"/>
      <c r="G8530" s="215"/>
      <c r="H8530" s="231"/>
    </row>
    <row r="8531" spans="1:8" ht="52.8">
      <c r="A8531" s="212">
        <v>586</v>
      </c>
      <c r="B8531" s="213" t="s">
        <v>8657</v>
      </c>
      <c r="C8531" s="212" t="s">
        <v>5722</v>
      </c>
      <c r="D8531" s="214">
        <v>20.18</v>
      </c>
      <c r="E8531" s="215"/>
      <c r="F8531" s="215"/>
      <c r="G8531" s="215"/>
      <c r="H8531" s="231"/>
    </row>
    <row r="8532" spans="1:8" ht="52.8">
      <c r="A8532" s="212">
        <v>588</v>
      </c>
      <c r="B8532" s="213" t="s">
        <v>8658</v>
      </c>
      <c r="C8532" s="212" t="s">
        <v>5722</v>
      </c>
      <c r="D8532" s="214">
        <v>31.92</v>
      </c>
      <c r="E8532" s="215"/>
      <c r="F8532" s="215"/>
      <c r="G8532" s="215"/>
      <c r="H8532" s="231"/>
    </row>
    <row r="8533" spans="1:8" ht="52.8">
      <c r="A8533" s="212">
        <v>591</v>
      </c>
      <c r="B8533" s="213" t="s">
        <v>8659</v>
      </c>
      <c r="C8533" s="212" t="s">
        <v>5723</v>
      </c>
      <c r="D8533" s="214">
        <v>32.04</v>
      </c>
      <c r="E8533" s="215"/>
      <c r="F8533" s="215"/>
      <c r="G8533" s="215"/>
      <c r="H8533" s="231"/>
    </row>
    <row r="8534" spans="1:8" ht="52.8">
      <c r="A8534" s="212">
        <v>584</v>
      </c>
      <c r="B8534" s="213" t="s">
        <v>8660</v>
      </c>
      <c r="C8534" s="212" t="s">
        <v>5722</v>
      </c>
      <c r="D8534" s="214">
        <v>34.1</v>
      </c>
      <c r="E8534" s="215"/>
      <c r="F8534" s="215"/>
      <c r="G8534" s="215"/>
      <c r="H8534" s="231"/>
    </row>
    <row r="8535" spans="1:8" ht="52.8">
      <c r="A8535" s="212">
        <v>589</v>
      </c>
      <c r="B8535" s="213" t="s">
        <v>8661</v>
      </c>
      <c r="C8535" s="212" t="s">
        <v>5722</v>
      </c>
      <c r="D8535" s="214">
        <v>53.96</v>
      </c>
      <c r="E8535" s="215"/>
      <c r="F8535" s="215"/>
      <c r="G8535" s="215"/>
      <c r="H8535" s="231"/>
    </row>
    <row r="8536" spans="1:8" ht="26.4">
      <c r="A8536" s="212">
        <v>1165</v>
      </c>
      <c r="B8536" s="213" t="s">
        <v>8662</v>
      </c>
      <c r="C8536" s="212" t="s">
        <v>7676</v>
      </c>
      <c r="D8536" s="214">
        <v>16.3</v>
      </c>
      <c r="E8536" s="215"/>
      <c r="F8536" s="215"/>
      <c r="G8536" s="215"/>
      <c r="H8536" s="231"/>
    </row>
    <row r="8537" spans="1:8" ht="26.4">
      <c r="A8537" s="212">
        <v>1164</v>
      </c>
      <c r="B8537" s="213" t="s">
        <v>8663</v>
      </c>
      <c r="C8537" s="212" t="s">
        <v>7676</v>
      </c>
      <c r="D8537" s="214">
        <v>13.2</v>
      </c>
      <c r="E8537" s="215"/>
      <c r="F8537" s="215"/>
      <c r="G8537" s="215"/>
      <c r="H8537" s="231"/>
    </row>
    <row r="8538" spans="1:8" ht="26.4">
      <c r="A8538" s="212">
        <v>1162</v>
      </c>
      <c r="B8538" s="213" t="s">
        <v>8664</v>
      </c>
      <c r="C8538" s="212" t="s">
        <v>7676</v>
      </c>
      <c r="D8538" s="214">
        <v>4.59</v>
      </c>
      <c r="E8538" s="215"/>
      <c r="F8538" s="215"/>
      <c r="G8538" s="215"/>
      <c r="H8538" s="231"/>
    </row>
    <row r="8539" spans="1:8" ht="26.4">
      <c r="A8539" s="212">
        <v>12395</v>
      </c>
      <c r="B8539" s="213" t="s">
        <v>8665</v>
      </c>
      <c r="C8539" s="212" t="s">
        <v>7676</v>
      </c>
      <c r="D8539" s="214">
        <v>4.46</v>
      </c>
      <c r="E8539" s="215"/>
      <c r="F8539" s="215"/>
      <c r="G8539" s="215"/>
      <c r="H8539" s="231"/>
    </row>
    <row r="8540" spans="1:8" ht="26.4">
      <c r="A8540" s="212">
        <v>1170</v>
      </c>
      <c r="B8540" s="213" t="s">
        <v>8666</v>
      </c>
      <c r="C8540" s="212" t="s">
        <v>7676</v>
      </c>
      <c r="D8540" s="214">
        <v>8.65</v>
      </c>
      <c r="E8540" s="215"/>
      <c r="F8540" s="215"/>
      <c r="G8540" s="215"/>
      <c r="H8540" s="231"/>
    </row>
    <row r="8541" spans="1:8" ht="26.4">
      <c r="A8541" s="212">
        <v>1169</v>
      </c>
      <c r="B8541" s="213" t="s">
        <v>8667</v>
      </c>
      <c r="C8541" s="212" t="s">
        <v>7676</v>
      </c>
      <c r="D8541" s="214">
        <v>42.46</v>
      </c>
      <c r="E8541" s="215"/>
      <c r="F8541" s="215"/>
      <c r="G8541" s="215"/>
      <c r="H8541" s="231"/>
    </row>
    <row r="8542" spans="1:8" ht="26.4">
      <c r="A8542" s="212">
        <v>1166</v>
      </c>
      <c r="B8542" s="213" t="s">
        <v>8668</v>
      </c>
      <c r="C8542" s="212" t="s">
        <v>7676</v>
      </c>
      <c r="D8542" s="214">
        <v>23.54</v>
      </c>
      <c r="E8542" s="215"/>
      <c r="F8542" s="215"/>
      <c r="G8542" s="215"/>
      <c r="H8542" s="231"/>
    </row>
    <row r="8543" spans="1:8" ht="26.4">
      <c r="A8543" s="212">
        <v>1163</v>
      </c>
      <c r="B8543" s="213" t="s">
        <v>8669</v>
      </c>
      <c r="C8543" s="212" t="s">
        <v>7676</v>
      </c>
      <c r="D8543" s="214">
        <v>5.93</v>
      </c>
      <c r="E8543" s="215"/>
      <c r="F8543" s="215"/>
      <c r="G8543" s="215"/>
      <c r="H8543" s="231"/>
    </row>
    <row r="8544" spans="1:8" ht="26.4">
      <c r="A8544" s="212">
        <v>12396</v>
      </c>
      <c r="B8544" s="213" t="s">
        <v>8670</v>
      </c>
      <c r="C8544" s="212" t="s">
        <v>7676</v>
      </c>
      <c r="D8544" s="214">
        <v>4.46</v>
      </c>
      <c r="E8544" s="215"/>
      <c r="F8544" s="215"/>
      <c r="G8544" s="215"/>
      <c r="H8544" s="231"/>
    </row>
    <row r="8545" spans="1:8" ht="26.4">
      <c r="A8545" s="212">
        <v>1168</v>
      </c>
      <c r="B8545" s="213" t="s">
        <v>8671</v>
      </c>
      <c r="C8545" s="212" t="s">
        <v>7676</v>
      </c>
      <c r="D8545" s="214">
        <v>60.53</v>
      </c>
      <c r="E8545" s="215"/>
      <c r="F8545" s="215"/>
      <c r="G8545" s="215"/>
      <c r="H8545" s="231"/>
    </row>
    <row r="8546" spans="1:8" ht="26.4">
      <c r="A8546" s="212">
        <v>1167</v>
      </c>
      <c r="B8546" s="213" t="s">
        <v>8672</v>
      </c>
      <c r="C8546" s="212" t="s">
        <v>7676</v>
      </c>
      <c r="D8546" s="214">
        <v>101.25</v>
      </c>
      <c r="E8546" s="215"/>
      <c r="F8546" s="215"/>
      <c r="G8546" s="215"/>
      <c r="H8546" s="231"/>
    </row>
    <row r="8547" spans="1:8" ht="13.8">
      <c r="A8547" s="212">
        <v>36331</v>
      </c>
      <c r="B8547" s="213" t="s">
        <v>8673</v>
      </c>
      <c r="C8547" s="212" t="s">
        <v>7676</v>
      </c>
      <c r="D8547" s="214">
        <v>2.21</v>
      </c>
      <c r="E8547" s="215"/>
      <c r="F8547" s="215"/>
      <c r="G8547" s="215"/>
      <c r="H8547" s="231"/>
    </row>
    <row r="8548" spans="1:8" ht="13.8">
      <c r="A8548" s="212">
        <v>36346</v>
      </c>
      <c r="B8548" s="213" t="s">
        <v>8674</v>
      </c>
      <c r="C8548" s="212" t="s">
        <v>7676</v>
      </c>
      <c r="D8548" s="214">
        <v>3.32</v>
      </c>
      <c r="E8548" s="215"/>
      <c r="F8548" s="215"/>
      <c r="G8548" s="215"/>
      <c r="H8548" s="231"/>
    </row>
    <row r="8549" spans="1:8" ht="26.4">
      <c r="A8549" s="212">
        <v>1197</v>
      </c>
      <c r="B8549" s="213" t="s">
        <v>8675</v>
      </c>
      <c r="C8549" s="212" t="s">
        <v>7676</v>
      </c>
      <c r="D8549" s="214">
        <v>1.98</v>
      </c>
      <c r="E8549" s="215"/>
      <c r="F8549" s="215"/>
      <c r="G8549" s="215"/>
      <c r="H8549" s="231"/>
    </row>
    <row r="8550" spans="1:8" ht="26.4">
      <c r="A8550" s="212">
        <v>1202</v>
      </c>
      <c r="B8550" s="213" t="s">
        <v>8676</v>
      </c>
      <c r="C8550" s="212" t="s">
        <v>7676</v>
      </c>
      <c r="D8550" s="214">
        <v>5.61</v>
      </c>
      <c r="E8550" s="215"/>
      <c r="F8550" s="215"/>
      <c r="G8550" s="215"/>
      <c r="H8550" s="231"/>
    </row>
    <row r="8551" spans="1:8" ht="26.4">
      <c r="A8551" s="212">
        <v>1198</v>
      </c>
      <c r="B8551" s="213" t="s">
        <v>8677</v>
      </c>
      <c r="C8551" s="212" t="s">
        <v>7676</v>
      </c>
      <c r="D8551" s="214">
        <v>2.59</v>
      </c>
      <c r="E8551" s="215"/>
      <c r="F8551" s="215"/>
      <c r="G8551" s="215"/>
      <c r="H8551" s="231"/>
    </row>
    <row r="8552" spans="1:8" ht="26.4">
      <c r="A8552" s="212">
        <v>20088</v>
      </c>
      <c r="B8552" s="213" t="s">
        <v>8678</v>
      </c>
      <c r="C8552" s="212" t="s">
        <v>7676</v>
      </c>
      <c r="D8552" s="214">
        <v>12.63</v>
      </c>
      <c r="E8552" s="215"/>
      <c r="F8552" s="215"/>
      <c r="G8552" s="215"/>
      <c r="H8552" s="231"/>
    </row>
    <row r="8553" spans="1:8" ht="26.4">
      <c r="A8553" s="212">
        <v>20089</v>
      </c>
      <c r="B8553" s="213" t="s">
        <v>8679</v>
      </c>
      <c r="C8553" s="212" t="s">
        <v>7676</v>
      </c>
      <c r="D8553" s="214">
        <v>61.91</v>
      </c>
      <c r="E8553" s="215"/>
      <c r="F8553" s="215"/>
      <c r="G8553" s="215"/>
      <c r="H8553" s="231"/>
    </row>
    <row r="8554" spans="1:8" ht="26.4">
      <c r="A8554" s="212">
        <v>20087</v>
      </c>
      <c r="B8554" s="213" t="s">
        <v>8680</v>
      </c>
      <c r="C8554" s="212" t="s">
        <v>7676</v>
      </c>
      <c r="D8554" s="214">
        <v>10.45</v>
      </c>
      <c r="E8554" s="215"/>
      <c r="F8554" s="215"/>
      <c r="G8554" s="215"/>
      <c r="H8554" s="231"/>
    </row>
    <row r="8555" spans="1:8" ht="26.4">
      <c r="A8555" s="212">
        <v>1200</v>
      </c>
      <c r="B8555" s="213" t="s">
        <v>8681</v>
      </c>
      <c r="C8555" s="212" t="s">
        <v>7676</v>
      </c>
      <c r="D8555" s="214">
        <v>9.49</v>
      </c>
      <c r="E8555" s="215"/>
      <c r="F8555" s="215"/>
      <c r="G8555" s="215"/>
      <c r="H8555" s="231"/>
    </row>
    <row r="8556" spans="1:8" ht="26.4">
      <c r="A8556" s="212">
        <v>12909</v>
      </c>
      <c r="B8556" s="213" t="s">
        <v>8682</v>
      </c>
      <c r="C8556" s="212" t="s">
        <v>7676</v>
      </c>
      <c r="D8556" s="214">
        <v>4.4000000000000004</v>
      </c>
      <c r="E8556" s="215"/>
      <c r="F8556" s="215"/>
      <c r="G8556" s="215"/>
      <c r="H8556" s="231"/>
    </row>
    <row r="8557" spans="1:8" ht="26.4">
      <c r="A8557" s="212">
        <v>12910</v>
      </c>
      <c r="B8557" s="213" t="s">
        <v>8683</v>
      </c>
      <c r="C8557" s="212" t="s">
        <v>7676</v>
      </c>
      <c r="D8557" s="214">
        <v>7.91</v>
      </c>
      <c r="E8557" s="215"/>
      <c r="F8557" s="215"/>
      <c r="G8557" s="215"/>
      <c r="H8557" s="231"/>
    </row>
    <row r="8558" spans="1:8" ht="26.4">
      <c r="A8558" s="212">
        <v>1191</v>
      </c>
      <c r="B8558" s="213" t="s">
        <v>8684</v>
      </c>
      <c r="C8558" s="212" t="s">
        <v>7676</v>
      </c>
      <c r="D8558" s="214">
        <v>1.41</v>
      </c>
      <c r="E8558" s="215"/>
      <c r="F8558" s="215"/>
      <c r="G8558" s="215"/>
      <c r="H8558" s="231"/>
    </row>
    <row r="8559" spans="1:8" ht="26.4">
      <c r="A8559" s="212">
        <v>1185</v>
      </c>
      <c r="B8559" s="213" t="s">
        <v>8685</v>
      </c>
      <c r="C8559" s="212" t="s">
        <v>7676</v>
      </c>
      <c r="D8559" s="214">
        <v>1.41</v>
      </c>
      <c r="E8559" s="215"/>
      <c r="F8559" s="215"/>
      <c r="G8559" s="215"/>
      <c r="H8559" s="231"/>
    </row>
    <row r="8560" spans="1:8" ht="26.4">
      <c r="A8560" s="212">
        <v>1189</v>
      </c>
      <c r="B8560" s="213" t="s">
        <v>8686</v>
      </c>
      <c r="C8560" s="212" t="s">
        <v>7676</v>
      </c>
      <c r="D8560" s="214">
        <v>2.31</v>
      </c>
      <c r="E8560" s="215"/>
      <c r="F8560" s="215"/>
      <c r="G8560" s="215"/>
      <c r="H8560" s="231"/>
    </row>
    <row r="8561" spans="1:8" ht="26.4">
      <c r="A8561" s="212">
        <v>1193</v>
      </c>
      <c r="B8561" s="213" t="s">
        <v>8687</v>
      </c>
      <c r="C8561" s="212" t="s">
        <v>7676</v>
      </c>
      <c r="D8561" s="214">
        <v>4.4400000000000004</v>
      </c>
      <c r="E8561" s="215"/>
      <c r="F8561" s="215"/>
      <c r="G8561" s="215"/>
      <c r="H8561" s="231"/>
    </row>
    <row r="8562" spans="1:8" ht="26.4">
      <c r="A8562" s="212">
        <v>1194</v>
      </c>
      <c r="B8562" s="213" t="s">
        <v>8688</v>
      </c>
      <c r="C8562" s="212" t="s">
        <v>7676</v>
      </c>
      <c r="D8562" s="214">
        <v>8.01</v>
      </c>
      <c r="E8562" s="215"/>
      <c r="F8562" s="215"/>
      <c r="G8562" s="215"/>
      <c r="H8562" s="231"/>
    </row>
    <row r="8563" spans="1:8" ht="26.4">
      <c r="A8563" s="212">
        <v>1195</v>
      </c>
      <c r="B8563" s="213" t="s">
        <v>8689</v>
      </c>
      <c r="C8563" s="212" t="s">
        <v>7676</v>
      </c>
      <c r="D8563" s="214">
        <v>13.48</v>
      </c>
      <c r="E8563" s="215"/>
      <c r="F8563" s="215"/>
      <c r="G8563" s="215"/>
      <c r="H8563" s="231"/>
    </row>
    <row r="8564" spans="1:8" ht="26.4">
      <c r="A8564" s="212">
        <v>1204</v>
      </c>
      <c r="B8564" s="213" t="s">
        <v>8690</v>
      </c>
      <c r="C8564" s="212" t="s">
        <v>7676</v>
      </c>
      <c r="D8564" s="214">
        <v>23.59</v>
      </c>
      <c r="E8564" s="215"/>
      <c r="F8564" s="215"/>
      <c r="G8564" s="215"/>
      <c r="H8564" s="231"/>
    </row>
    <row r="8565" spans="1:8" ht="26.4">
      <c r="A8565" s="212">
        <v>1207</v>
      </c>
      <c r="B8565" s="213" t="s">
        <v>8691</v>
      </c>
      <c r="C8565" s="212" t="s">
        <v>7676</v>
      </c>
      <c r="D8565" s="214">
        <v>26.66</v>
      </c>
      <c r="E8565" s="215"/>
      <c r="F8565" s="215"/>
      <c r="G8565" s="215"/>
      <c r="H8565" s="231"/>
    </row>
    <row r="8566" spans="1:8" ht="26.4">
      <c r="A8566" s="212">
        <v>1206</v>
      </c>
      <c r="B8566" s="213" t="s">
        <v>8692</v>
      </c>
      <c r="C8566" s="212" t="s">
        <v>7676</v>
      </c>
      <c r="D8566" s="214">
        <v>6.68</v>
      </c>
      <c r="E8566" s="215"/>
      <c r="F8566" s="215"/>
      <c r="G8566" s="215"/>
      <c r="H8566" s="231"/>
    </row>
    <row r="8567" spans="1:8" ht="26.4">
      <c r="A8567" s="212">
        <v>1183</v>
      </c>
      <c r="B8567" s="213" t="s">
        <v>8693</v>
      </c>
      <c r="C8567" s="212" t="s">
        <v>7676</v>
      </c>
      <c r="D8567" s="214">
        <v>17.41</v>
      </c>
      <c r="E8567" s="215"/>
      <c r="F8567" s="215"/>
      <c r="G8567" s="215"/>
      <c r="H8567" s="231"/>
    </row>
    <row r="8568" spans="1:8" ht="26.4">
      <c r="A8568" s="212">
        <v>42685</v>
      </c>
      <c r="B8568" s="213" t="s">
        <v>8694</v>
      </c>
      <c r="C8568" s="212" t="s">
        <v>7676</v>
      </c>
      <c r="D8568" s="214">
        <v>64.150000000000006</v>
      </c>
      <c r="E8568" s="215"/>
      <c r="F8568" s="215"/>
      <c r="G8568" s="215"/>
      <c r="H8568" s="231"/>
    </row>
    <row r="8569" spans="1:8" ht="26.4">
      <c r="A8569" s="212">
        <v>42686</v>
      </c>
      <c r="B8569" s="213" t="s">
        <v>8695</v>
      </c>
      <c r="C8569" s="212" t="s">
        <v>7676</v>
      </c>
      <c r="D8569" s="214">
        <v>70.66</v>
      </c>
      <c r="E8569" s="215"/>
      <c r="F8569" s="215"/>
      <c r="G8569" s="215"/>
      <c r="H8569" s="231"/>
    </row>
    <row r="8570" spans="1:8" ht="26.4">
      <c r="A8570" s="212">
        <v>12894</v>
      </c>
      <c r="B8570" s="213" t="s">
        <v>8696</v>
      </c>
      <c r="C8570" s="212" t="s">
        <v>7676</v>
      </c>
      <c r="D8570" s="214">
        <v>22.9</v>
      </c>
      <c r="E8570" s="215"/>
      <c r="F8570" s="215"/>
      <c r="G8570" s="215"/>
      <c r="H8570" s="231"/>
    </row>
    <row r="8571" spans="1:8" ht="39.6">
      <c r="A8571" s="212">
        <v>12895</v>
      </c>
      <c r="B8571" s="213" t="s">
        <v>8697</v>
      </c>
      <c r="C8571" s="212" t="s">
        <v>7676</v>
      </c>
      <c r="D8571" s="214">
        <v>17.62</v>
      </c>
      <c r="E8571" s="215"/>
      <c r="F8571" s="215"/>
      <c r="G8571" s="215"/>
      <c r="H8571" s="231"/>
    </row>
    <row r="8572" spans="1:8" ht="52.8">
      <c r="A8572" s="212">
        <v>1631</v>
      </c>
      <c r="B8572" s="213" t="s">
        <v>8698</v>
      </c>
      <c r="C8572" s="212" t="s">
        <v>7676</v>
      </c>
      <c r="D8572" s="214">
        <v>132.05000000000001</v>
      </c>
      <c r="E8572" s="215"/>
      <c r="F8572" s="215"/>
      <c r="G8572" s="215"/>
      <c r="H8572" s="231"/>
    </row>
    <row r="8573" spans="1:8" ht="52.8">
      <c r="A8573" s="212">
        <v>1633</v>
      </c>
      <c r="B8573" s="213" t="s">
        <v>8699</v>
      </c>
      <c r="C8573" s="212" t="s">
        <v>7676</v>
      </c>
      <c r="D8573" s="214">
        <v>224.36</v>
      </c>
      <c r="E8573" s="215"/>
      <c r="F8573" s="215"/>
      <c r="G8573" s="215"/>
      <c r="H8573" s="231"/>
    </row>
    <row r="8574" spans="1:8" ht="26.4">
      <c r="A8574" s="212">
        <v>10818</v>
      </c>
      <c r="B8574" s="213" t="s">
        <v>8700</v>
      </c>
      <c r="C8574" s="212" t="s">
        <v>5723</v>
      </c>
      <c r="D8574" s="214">
        <v>52.57</v>
      </c>
      <c r="E8574" s="215"/>
      <c r="F8574" s="215"/>
      <c r="G8574" s="215"/>
      <c r="H8574" s="231"/>
    </row>
    <row r="8575" spans="1:8" ht="26.4">
      <c r="A8575" s="212">
        <v>41410</v>
      </c>
      <c r="B8575" s="213" t="s">
        <v>8701</v>
      </c>
      <c r="C8575" s="212" t="s">
        <v>7676</v>
      </c>
      <c r="D8575" s="214">
        <v>78.14</v>
      </c>
      <c r="E8575" s="215"/>
      <c r="F8575" s="215"/>
      <c r="G8575" s="215"/>
      <c r="H8575" s="231"/>
    </row>
    <row r="8576" spans="1:8" ht="26.4">
      <c r="A8576" s="212">
        <v>41411</v>
      </c>
      <c r="B8576" s="213" t="s">
        <v>8702</v>
      </c>
      <c r="C8576" s="212" t="s">
        <v>7676</v>
      </c>
      <c r="D8576" s="214">
        <v>70.84</v>
      </c>
      <c r="E8576" s="215"/>
      <c r="F8576" s="215"/>
      <c r="G8576" s="215"/>
      <c r="H8576" s="231"/>
    </row>
    <row r="8577" spans="1:8" ht="26.4">
      <c r="A8577" s="212">
        <v>41412</v>
      </c>
      <c r="B8577" s="213" t="s">
        <v>8703</v>
      </c>
      <c r="C8577" s="212" t="s">
        <v>7676</v>
      </c>
      <c r="D8577" s="214">
        <v>137.01</v>
      </c>
      <c r="E8577" s="215"/>
      <c r="F8577" s="215"/>
      <c r="G8577" s="215"/>
      <c r="H8577" s="231"/>
    </row>
    <row r="8578" spans="1:8" ht="26.4">
      <c r="A8578" s="212">
        <v>41413</v>
      </c>
      <c r="B8578" s="213" t="s">
        <v>8704</v>
      </c>
      <c r="C8578" s="212" t="s">
        <v>7676</v>
      </c>
      <c r="D8578" s="214">
        <v>123.29</v>
      </c>
      <c r="E8578" s="215"/>
      <c r="F8578" s="215"/>
      <c r="G8578" s="215"/>
      <c r="H8578" s="231"/>
    </row>
    <row r="8579" spans="1:8" ht="66">
      <c r="A8579" s="212">
        <v>39359</v>
      </c>
      <c r="B8579" s="213" t="s">
        <v>8705</v>
      </c>
      <c r="C8579" s="212" t="s">
        <v>7676</v>
      </c>
      <c r="D8579" s="214">
        <v>33.65</v>
      </c>
      <c r="E8579" s="215"/>
      <c r="F8579" s="215"/>
      <c r="G8579" s="215"/>
      <c r="H8579" s="231"/>
    </row>
    <row r="8580" spans="1:8" ht="66">
      <c r="A8580" s="212">
        <v>39360</v>
      </c>
      <c r="B8580" s="213" t="s">
        <v>8706</v>
      </c>
      <c r="C8580" s="212" t="s">
        <v>7676</v>
      </c>
      <c r="D8580" s="214">
        <v>33.65</v>
      </c>
      <c r="E8580" s="215"/>
      <c r="F8580" s="215"/>
      <c r="G8580" s="215"/>
      <c r="H8580" s="231"/>
    </row>
    <row r="8581" spans="1:8" ht="26.4">
      <c r="A8581" s="212">
        <v>10710</v>
      </c>
      <c r="B8581" s="213" t="s">
        <v>8707</v>
      </c>
      <c r="C8581" s="212" t="s">
        <v>5728</v>
      </c>
      <c r="D8581" s="214">
        <v>148.57</v>
      </c>
      <c r="E8581" s="215"/>
      <c r="F8581" s="215"/>
      <c r="G8581" s="215"/>
      <c r="H8581" s="231"/>
    </row>
    <row r="8582" spans="1:8" ht="26.4">
      <c r="A8582" s="212">
        <v>10709</v>
      </c>
      <c r="B8582" s="213" t="s">
        <v>8708</v>
      </c>
      <c r="C8582" s="212" t="s">
        <v>5728</v>
      </c>
      <c r="D8582" s="214">
        <v>182.52</v>
      </c>
      <c r="E8582" s="215"/>
      <c r="F8582" s="215"/>
      <c r="G8582" s="215"/>
      <c r="H8582" s="231"/>
    </row>
    <row r="8583" spans="1:8" ht="39.6">
      <c r="A8583" s="212">
        <v>39636</v>
      </c>
      <c r="B8583" s="213" t="s">
        <v>8709</v>
      </c>
      <c r="C8583" s="212" t="s">
        <v>5728</v>
      </c>
      <c r="D8583" s="214">
        <v>186.38</v>
      </c>
      <c r="E8583" s="215"/>
      <c r="F8583" s="215"/>
      <c r="G8583" s="215"/>
      <c r="H8583" s="231"/>
    </row>
    <row r="8584" spans="1:8" ht="39.6">
      <c r="A8584" s="212">
        <v>10708</v>
      </c>
      <c r="B8584" s="213" t="s">
        <v>8710</v>
      </c>
      <c r="C8584" s="212" t="s">
        <v>5728</v>
      </c>
      <c r="D8584" s="214">
        <v>57.51</v>
      </c>
      <c r="E8584" s="215"/>
      <c r="F8584" s="215"/>
      <c r="G8584" s="215"/>
      <c r="H8584" s="231"/>
    </row>
    <row r="8585" spans="1:8" ht="39.6">
      <c r="A8585" s="212">
        <v>39635</v>
      </c>
      <c r="B8585" s="213" t="s">
        <v>8711</v>
      </c>
      <c r="C8585" s="212" t="s">
        <v>5728</v>
      </c>
      <c r="D8585" s="214">
        <v>97.92</v>
      </c>
      <c r="E8585" s="215"/>
      <c r="F8585" s="215"/>
      <c r="G8585" s="215"/>
      <c r="H8585" s="231"/>
    </row>
    <row r="8586" spans="1:8" ht="13.8">
      <c r="A8586" s="212">
        <v>6117</v>
      </c>
      <c r="B8586" s="213" t="s">
        <v>8712</v>
      </c>
      <c r="C8586" s="212" t="s">
        <v>5726</v>
      </c>
      <c r="D8586" s="214">
        <v>15.11</v>
      </c>
      <c r="E8586" s="215"/>
      <c r="F8586" s="215"/>
      <c r="G8586" s="215"/>
      <c r="H8586" s="231"/>
    </row>
    <row r="8587" spans="1:8" ht="13.8">
      <c r="A8587" s="212">
        <v>40913</v>
      </c>
      <c r="B8587" s="213" t="s">
        <v>8713</v>
      </c>
      <c r="C8587" s="212" t="s">
        <v>5727</v>
      </c>
      <c r="D8587" s="214">
        <v>2666.93</v>
      </c>
      <c r="E8587" s="215"/>
      <c r="F8587" s="215"/>
      <c r="G8587" s="215"/>
      <c r="H8587" s="231"/>
    </row>
    <row r="8588" spans="1:8" ht="13.8">
      <c r="A8588" s="212">
        <v>1214</v>
      </c>
      <c r="B8588" s="213" t="s">
        <v>8714</v>
      </c>
      <c r="C8588" s="212" t="s">
        <v>5726</v>
      </c>
      <c r="D8588" s="214">
        <v>17.64</v>
      </c>
      <c r="E8588" s="215"/>
      <c r="F8588" s="215"/>
      <c r="G8588" s="215"/>
      <c r="H8588" s="231"/>
    </row>
    <row r="8589" spans="1:8" ht="13.8">
      <c r="A8589" s="212">
        <v>40915</v>
      </c>
      <c r="B8589" s="213" t="s">
        <v>8715</v>
      </c>
      <c r="C8589" s="212" t="s">
        <v>5727</v>
      </c>
      <c r="D8589" s="214">
        <v>3114.49</v>
      </c>
      <c r="E8589" s="215"/>
      <c r="F8589" s="215"/>
      <c r="G8589" s="215"/>
      <c r="H8589" s="231"/>
    </row>
    <row r="8590" spans="1:8" ht="13.8">
      <c r="A8590" s="212">
        <v>1213</v>
      </c>
      <c r="B8590" s="213" t="s">
        <v>8716</v>
      </c>
      <c r="C8590" s="212" t="s">
        <v>5726</v>
      </c>
      <c r="D8590" s="214">
        <v>18.739999999999998</v>
      </c>
      <c r="E8590" s="215"/>
      <c r="F8590" s="215"/>
      <c r="G8590" s="215"/>
      <c r="H8590" s="231"/>
    </row>
    <row r="8591" spans="1:8" ht="13.8">
      <c r="A8591" s="212">
        <v>40914</v>
      </c>
      <c r="B8591" s="213" t="s">
        <v>8717</v>
      </c>
      <c r="C8591" s="212" t="s">
        <v>5727</v>
      </c>
      <c r="D8591" s="214">
        <v>3307.49</v>
      </c>
      <c r="E8591" s="215"/>
      <c r="F8591" s="215"/>
      <c r="G8591" s="215"/>
      <c r="H8591" s="231"/>
    </row>
    <row r="8592" spans="1:8" ht="39.6">
      <c r="A8592" s="212">
        <v>5091</v>
      </c>
      <c r="B8592" s="213" t="s">
        <v>8718</v>
      </c>
      <c r="C8592" s="212" t="s">
        <v>7676</v>
      </c>
      <c r="D8592" s="214">
        <v>22.19</v>
      </c>
      <c r="E8592" s="215"/>
      <c r="F8592" s="215"/>
      <c r="G8592" s="215"/>
      <c r="H8592" s="231"/>
    </row>
    <row r="8593" spans="1:8" ht="52.8">
      <c r="A8593" s="212">
        <v>14615</v>
      </c>
      <c r="B8593" s="213" t="s">
        <v>8719</v>
      </c>
      <c r="C8593" s="212" t="s">
        <v>7676</v>
      </c>
      <c r="D8593" s="214">
        <v>3454.71</v>
      </c>
      <c r="E8593" s="215"/>
      <c r="F8593" s="215"/>
      <c r="G8593" s="215"/>
      <c r="H8593" s="231"/>
    </row>
    <row r="8594" spans="1:8" ht="26.4">
      <c r="A8594" s="212">
        <v>2711</v>
      </c>
      <c r="B8594" s="213" t="s">
        <v>8720</v>
      </c>
      <c r="C8594" s="212" t="s">
        <v>7676</v>
      </c>
      <c r="D8594" s="214">
        <v>264</v>
      </c>
      <c r="E8594" s="215"/>
      <c r="F8594" s="215"/>
      <c r="G8594" s="215"/>
      <c r="H8594" s="231"/>
    </row>
    <row r="8595" spans="1:8" ht="52.8">
      <c r="A8595" s="212">
        <v>37727</v>
      </c>
      <c r="B8595" s="213" t="s">
        <v>8721</v>
      </c>
      <c r="C8595" s="212" t="s">
        <v>7676</v>
      </c>
      <c r="D8595" s="214">
        <v>17085</v>
      </c>
      <c r="E8595" s="215"/>
      <c r="F8595" s="215"/>
      <c r="G8595" s="215"/>
      <c r="H8595" s="231"/>
    </row>
    <row r="8596" spans="1:8" ht="52.8">
      <c r="A8596" s="212">
        <v>37728</v>
      </c>
      <c r="B8596" s="213" t="s">
        <v>8722</v>
      </c>
      <c r="C8596" s="212" t="s">
        <v>7676</v>
      </c>
      <c r="D8596" s="214">
        <v>23178.25</v>
      </c>
      <c r="E8596" s="215"/>
      <c r="F8596" s="215"/>
      <c r="G8596" s="215"/>
      <c r="H8596" s="231"/>
    </row>
    <row r="8597" spans="1:8" ht="52.8">
      <c r="A8597" s="212">
        <v>37729</v>
      </c>
      <c r="B8597" s="213" t="s">
        <v>8723</v>
      </c>
      <c r="C8597" s="212" t="s">
        <v>7676</v>
      </c>
      <c r="D8597" s="214">
        <v>25089.86</v>
      </c>
      <c r="E8597" s="215"/>
      <c r="F8597" s="215"/>
      <c r="G8597" s="215"/>
      <c r="H8597" s="231"/>
    </row>
    <row r="8598" spans="1:8" ht="52.8">
      <c r="A8598" s="212">
        <v>37730</v>
      </c>
      <c r="B8598" s="213" t="s">
        <v>8724</v>
      </c>
      <c r="C8598" s="212" t="s">
        <v>7676</v>
      </c>
      <c r="D8598" s="214">
        <v>27001.46</v>
      </c>
      <c r="E8598" s="215"/>
      <c r="F8598" s="215"/>
      <c r="G8598" s="215"/>
      <c r="H8598" s="231"/>
    </row>
    <row r="8599" spans="1:8" ht="52.8">
      <c r="A8599" s="212">
        <v>37731</v>
      </c>
      <c r="B8599" s="213" t="s">
        <v>8725</v>
      </c>
      <c r="C8599" s="212" t="s">
        <v>7676</v>
      </c>
      <c r="D8599" s="214">
        <v>28913.07</v>
      </c>
      <c r="E8599" s="215"/>
      <c r="F8599" s="215"/>
      <c r="G8599" s="215"/>
      <c r="H8599" s="231"/>
    </row>
    <row r="8600" spans="1:8" ht="52.8">
      <c r="A8600" s="212">
        <v>37732</v>
      </c>
      <c r="B8600" s="213" t="s">
        <v>8726</v>
      </c>
      <c r="C8600" s="212" t="s">
        <v>7676</v>
      </c>
      <c r="D8600" s="214">
        <v>32975.24</v>
      </c>
      <c r="E8600" s="215"/>
      <c r="F8600" s="215"/>
      <c r="G8600" s="215"/>
      <c r="H8600" s="231"/>
    </row>
    <row r="8601" spans="1:8" ht="52.8">
      <c r="A8601" s="212">
        <v>42256</v>
      </c>
      <c r="B8601" s="213" t="s">
        <v>8727</v>
      </c>
      <c r="C8601" s="212" t="s">
        <v>5723</v>
      </c>
      <c r="D8601" s="214">
        <v>10.54</v>
      </c>
      <c r="E8601" s="215"/>
      <c r="F8601" s="215"/>
      <c r="G8601" s="215"/>
      <c r="H8601" s="231"/>
    </row>
    <row r="8602" spans="1:8" ht="52.8">
      <c r="A8602" s="212">
        <v>42250</v>
      </c>
      <c r="B8602" s="213" t="s">
        <v>8728</v>
      </c>
      <c r="C8602" s="212" t="s">
        <v>5731</v>
      </c>
      <c r="D8602" s="214">
        <v>4741.54</v>
      </c>
      <c r="E8602" s="215"/>
      <c r="F8602" s="215"/>
      <c r="G8602" s="215"/>
      <c r="H8602" s="231"/>
    </row>
    <row r="8603" spans="1:8" ht="13.8">
      <c r="A8603" s="212">
        <v>4743</v>
      </c>
      <c r="B8603" s="213" t="s">
        <v>8729</v>
      </c>
      <c r="C8603" s="212" t="s">
        <v>5725</v>
      </c>
      <c r="D8603" s="214">
        <v>81.2</v>
      </c>
      <c r="E8603" s="215"/>
      <c r="F8603" s="215"/>
      <c r="G8603" s="215"/>
      <c r="H8603" s="231"/>
    </row>
    <row r="8604" spans="1:8" ht="13.8">
      <c r="A8604" s="212">
        <v>4744</v>
      </c>
      <c r="B8604" s="213" t="s">
        <v>8730</v>
      </c>
      <c r="C8604" s="212" t="s">
        <v>5725</v>
      </c>
      <c r="D8604" s="214">
        <v>129.93</v>
      </c>
      <c r="E8604" s="215"/>
      <c r="F8604" s="215"/>
      <c r="G8604" s="215"/>
      <c r="H8604" s="231"/>
    </row>
    <row r="8605" spans="1:8" ht="13.8">
      <c r="A8605" s="212">
        <v>4745</v>
      </c>
      <c r="B8605" s="213" t="s">
        <v>8731</v>
      </c>
      <c r="C8605" s="212" t="s">
        <v>5725</v>
      </c>
      <c r="D8605" s="214">
        <v>155.83000000000001</v>
      </c>
      <c r="E8605" s="215"/>
      <c r="F8605" s="215"/>
      <c r="G8605" s="215"/>
      <c r="H8605" s="231"/>
    </row>
    <row r="8606" spans="1:8" ht="79.2">
      <c r="A8606" s="212">
        <v>36496</v>
      </c>
      <c r="B8606" s="213" t="s">
        <v>8732</v>
      </c>
      <c r="C8606" s="212" t="s">
        <v>7676</v>
      </c>
      <c r="D8606" s="214">
        <v>8771.4599999999991</v>
      </c>
      <c r="E8606" s="215"/>
      <c r="F8606" s="215"/>
      <c r="G8606" s="215"/>
      <c r="H8606" s="231"/>
    </row>
    <row r="8607" spans="1:8" ht="66">
      <c r="A8607" s="212">
        <v>10630</v>
      </c>
      <c r="B8607" s="213" t="s">
        <v>8733</v>
      </c>
      <c r="C8607" s="212" t="s">
        <v>7676</v>
      </c>
      <c r="D8607" s="214">
        <v>872588.17</v>
      </c>
      <c r="E8607" s="215"/>
      <c r="F8607" s="215"/>
      <c r="G8607" s="215"/>
      <c r="H8607" s="231"/>
    </row>
    <row r="8608" spans="1:8" ht="66">
      <c r="A8608" s="212">
        <v>37762</v>
      </c>
      <c r="B8608" s="213" t="s">
        <v>8734</v>
      </c>
      <c r="C8608" s="212" t="s">
        <v>7676</v>
      </c>
      <c r="D8608" s="214">
        <v>748365.7</v>
      </c>
      <c r="E8608" s="215"/>
      <c r="F8608" s="215"/>
      <c r="G8608" s="215"/>
      <c r="H8608" s="231"/>
    </row>
    <row r="8609" spans="1:8" ht="66">
      <c r="A8609" s="212">
        <v>37763</v>
      </c>
      <c r="B8609" s="213" t="s">
        <v>8735</v>
      </c>
      <c r="C8609" s="212" t="s">
        <v>7676</v>
      </c>
      <c r="D8609" s="214">
        <v>757455.04</v>
      </c>
      <c r="E8609" s="215"/>
      <c r="F8609" s="215"/>
      <c r="G8609" s="215"/>
      <c r="H8609" s="231"/>
    </row>
    <row r="8610" spans="1:8" ht="52.8">
      <c r="A8610" s="212">
        <v>41992</v>
      </c>
      <c r="B8610" s="213" t="s">
        <v>8736</v>
      </c>
      <c r="C8610" s="212" t="s">
        <v>7676</v>
      </c>
      <c r="D8610" s="214">
        <v>861075</v>
      </c>
      <c r="E8610" s="215"/>
      <c r="F8610" s="215"/>
      <c r="G8610" s="215"/>
      <c r="H8610" s="231"/>
    </row>
    <row r="8611" spans="1:8" ht="66">
      <c r="A8611" s="212">
        <v>13215</v>
      </c>
      <c r="B8611" s="213" t="s">
        <v>8737</v>
      </c>
      <c r="C8611" s="212" t="s">
        <v>7676</v>
      </c>
      <c r="D8611" s="214">
        <v>1055892.3500000001</v>
      </c>
      <c r="E8611" s="215"/>
      <c r="F8611" s="215"/>
      <c r="G8611" s="215"/>
      <c r="H8611" s="231"/>
    </row>
    <row r="8612" spans="1:8" ht="26.4">
      <c r="A8612" s="212">
        <v>4235</v>
      </c>
      <c r="B8612" s="213" t="s">
        <v>8738</v>
      </c>
      <c r="C8612" s="212" t="s">
        <v>5726</v>
      </c>
      <c r="D8612" s="214">
        <v>15.92</v>
      </c>
      <c r="E8612" s="215"/>
      <c r="F8612" s="215"/>
      <c r="G8612" s="215"/>
      <c r="H8612" s="231"/>
    </row>
    <row r="8613" spans="1:8" ht="26.4">
      <c r="A8613" s="212">
        <v>40976</v>
      </c>
      <c r="B8613" s="213" t="s">
        <v>8739</v>
      </c>
      <c r="C8613" s="212" t="s">
        <v>5727</v>
      </c>
      <c r="D8613" s="214">
        <v>2810.55</v>
      </c>
      <c r="E8613" s="215"/>
      <c r="F8613" s="215"/>
      <c r="G8613" s="215"/>
      <c r="H8613" s="231"/>
    </row>
    <row r="8614" spans="1:8" ht="66">
      <c r="A8614" s="212">
        <v>43091</v>
      </c>
      <c r="B8614" s="213" t="s">
        <v>8740</v>
      </c>
      <c r="C8614" s="212" t="s">
        <v>7676</v>
      </c>
      <c r="D8614" s="214">
        <v>7954.12</v>
      </c>
      <c r="E8614" s="215"/>
      <c r="F8614" s="215"/>
      <c r="G8614" s="215"/>
      <c r="H8614" s="231"/>
    </row>
    <row r="8615" spans="1:8" ht="66">
      <c r="A8615" s="212">
        <v>43092</v>
      </c>
      <c r="B8615" s="213" t="s">
        <v>8741</v>
      </c>
      <c r="C8615" s="212" t="s">
        <v>7676</v>
      </c>
      <c r="D8615" s="214">
        <v>10605.49</v>
      </c>
      <c r="E8615" s="215"/>
      <c r="F8615" s="215"/>
      <c r="G8615" s="215"/>
      <c r="H8615" s="231"/>
    </row>
    <row r="8616" spans="1:8" ht="66">
      <c r="A8616" s="212">
        <v>43089</v>
      </c>
      <c r="B8616" s="213" t="s">
        <v>8742</v>
      </c>
      <c r="C8616" s="212" t="s">
        <v>7676</v>
      </c>
      <c r="D8616" s="214">
        <v>1848.31</v>
      </c>
      <c r="E8616" s="215"/>
      <c r="F8616" s="215"/>
      <c r="G8616" s="215"/>
      <c r="H8616" s="231"/>
    </row>
    <row r="8617" spans="1:8" ht="66">
      <c r="A8617" s="212">
        <v>43090</v>
      </c>
      <c r="B8617" s="213" t="s">
        <v>8743</v>
      </c>
      <c r="C8617" s="212" t="s">
        <v>7676</v>
      </c>
      <c r="D8617" s="214">
        <v>4079.03</v>
      </c>
      <c r="E8617" s="215"/>
      <c r="F8617" s="215"/>
      <c r="G8617" s="215"/>
      <c r="H8617" s="231"/>
    </row>
    <row r="8618" spans="1:8" ht="13.8">
      <c r="A8618" s="212">
        <v>41967</v>
      </c>
      <c r="B8618" s="213" t="s">
        <v>8744</v>
      </c>
      <c r="C8618" s="212" t="s">
        <v>5724</v>
      </c>
      <c r="D8618" s="214">
        <v>19.920000000000002</v>
      </c>
      <c r="E8618" s="215"/>
      <c r="F8618" s="215"/>
      <c r="G8618" s="215"/>
      <c r="H8618" s="231"/>
    </row>
    <row r="8619" spans="1:8" ht="39.6">
      <c r="A8619" s="212">
        <v>12760</v>
      </c>
      <c r="B8619" s="213" t="s">
        <v>8745</v>
      </c>
      <c r="C8619" s="212" t="s">
        <v>5728</v>
      </c>
      <c r="D8619" s="214">
        <v>1684.83</v>
      </c>
      <c r="E8619" s="215"/>
      <c r="F8619" s="215"/>
      <c r="G8619" s="215"/>
      <c r="H8619" s="231"/>
    </row>
    <row r="8620" spans="1:8" ht="39.6">
      <c r="A8620" s="212">
        <v>12759</v>
      </c>
      <c r="B8620" s="213" t="s">
        <v>8746</v>
      </c>
      <c r="C8620" s="212" t="s">
        <v>5728</v>
      </c>
      <c r="D8620" s="214">
        <v>1123.2</v>
      </c>
      <c r="E8620" s="215"/>
      <c r="F8620" s="215"/>
      <c r="G8620" s="215"/>
      <c r="H8620" s="231"/>
    </row>
    <row r="8621" spans="1:8" ht="52.8">
      <c r="A8621" s="212">
        <v>43105</v>
      </c>
      <c r="B8621" s="213" t="s">
        <v>8747</v>
      </c>
      <c r="C8621" s="212" t="s">
        <v>5723</v>
      </c>
      <c r="D8621" s="214">
        <v>41.69</v>
      </c>
      <c r="E8621" s="215"/>
      <c r="F8621" s="215"/>
      <c r="G8621" s="215"/>
      <c r="H8621" s="231"/>
    </row>
    <row r="8622" spans="1:8" ht="39.6">
      <c r="A8622" s="212">
        <v>40424</v>
      </c>
      <c r="B8622" s="213" t="s">
        <v>8748</v>
      </c>
      <c r="C8622" s="212" t="s">
        <v>5723</v>
      </c>
      <c r="D8622" s="214">
        <v>10.59</v>
      </c>
      <c r="E8622" s="215"/>
      <c r="F8622" s="215"/>
      <c r="G8622" s="215"/>
      <c r="H8622" s="231"/>
    </row>
    <row r="8623" spans="1:8" ht="26.4">
      <c r="A8623" s="212">
        <v>1325</v>
      </c>
      <c r="B8623" s="213" t="s">
        <v>8749</v>
      </c>
      <c r="C8623" s="212" t="s">
        <v>5723</v>
      </c>
      <c r="D8623" s="214">
        <v>11.6</v>
      </c>
      <c r="E8623" s="215"/>
      <c r="F8623" s="215"/>
      <c r="G8623" s="215"/>
      <c r="H8623" s="231"/>
    </row>
    <row r="8624" spans="1:8" ht="26.4">
      <c r="A8624" s="212">
        <v>1327</v>
      </c>
      <c r="B8624" s="213" t="s">
        <v>8750</v>
      </c>
      <c r="C8624" s="212" t="s">
        <v>5723</v>
      </c>
      <c r="D8624" s="214">
        <v>12.35</v>
      </c>
      <c r="E8624" s="215"/>
      <c r="F8624" s="215"/>
      <c r="G8624" s="215"/>
      <c r="H8624" s="231"/>
    </row>
    <row r="8625" spans="1:8" ht="26.4">
      <c r="A8625" s="212">
        <v>1328</v>
      </c>
      <c r="B8625" s="213" t="s">
        <v>8751</v>
      </c>
      <c r="C8625" s="212" t="s">
        <v>5723</v>
      </c>
      <c r="D8625" s="214">
        <v>11.63</v>
      </c>
      <c r="E8625" s="215"/>
      <c r="F8625" s="215"/>
      <c r="G8625" s="215"/>
      <c r="H8625" s="231"/>
    </row>
    <row r="8626" spans="1:8" ht="26.4">
      <c r="A8626" s="212">
        <v>1321</v>
      </c>
      <c r="B8626" s="213" t="s">
        <v>8752</v>
      </c>
      <c r="C8626" s="212" t="s">
        <v>5723</v>
      </c>
      <c r="D8626" s="214">
        <v>10.77</v>
      </c>
      <c r="E8626" s="215"/>
      <c r="F8626" s="215"/>
      <c r="G8626" s="215"/>
      <c r="H8626" s="231"/>
    </row>
    <row r="8627" spans="1:8" ht="26.4">
      <c r="A8627" s="212">
        <v>1318</v>
      </c>
      <c r="B8627" s="213" t="s">
        <v>8753</v>
      </c>
      <c r="C8627" s="212" t="s">
        <v>5723</v>
      </c>
      <c r="D8627" s="214">
        <v>10.78</v>
      </c>
      <c r="E8627" s="215"/>
      <c r="F8627" s="215"/>
      <c r="G8627" s="215"/>
      <c r="H8627" s="231"/>
    </row>
    <row r="8628" spans="1:8" ht="26.4">
      <c r="A8628" s="212">
        <v>1322</v>
      </c>
      <c r="B8628" s="213" t="s">
        <v>8754</v>
      </c>
      <c r="C8628" s="212" t="s">
        <v>5723</v>
      </c>
      <c r="D8628" s="214">
        <v>11.38</v>
      </c>
      <c r="E8628" s="215"/>
      <c r="F8628" s="215"/>
      <c r="G8628" s="215"/>
      <c r="H8628" s="231"/>
    </row>
    <row r="8629" spans="1:8" ht="26.4">
      <c r="A8629" s="212">
        <v>1323</v>
      </c>
      <c r="B8629" s="213" t="s">
        <v>8755</v>
      </c>
      <c r="C8629" s="212" t="s">
        <v>5723</v>
      </c>
      <c r="D8629" s="214">
        <v>11.38</v>
      </c>
      <c r="E8629" s="215"/>
      <c r="F8629" s="215"/>
      <c r="G8629" s="215"/>
      <c r="H8629" s="231"/>
    </row>
    <row r="8630" spans="1:8" ht="26.4">
      <c r="A8630" s="212">
        <v>1319</v>
      </c>
      <c r="B8630" s="213" t="s">
        <v>8756</v>
      </c>
      <c r="C8630" s="212" t="s">
        <v>5723</v>
      </c>
      <c r="D8630" s="214">
        <v>9.59</v>
      </c>
      <c r="E8630" s="215"/>
      <c r="F8630" s="215"/>
      <c r="G8630" s="215"/>
      <c r="H8630" s="231"/>
    </row>
    <row r="8631" spans="1:8" ht="26.4">
      <c r="A8631" s="212">
        <v>11026</v>
      </c>
      <c r="B8631" s="213" t="s">
        <v>8757</v>
      </c>
      <c r="C8631" s="212" t="s">
        <v>5723</v>
      </c>
      <c r="D8631" s="214">
        <v>13.2</v>
      </c>
      <c r="E8631" s="215"/>
      <c r="F8631" s="215"/>
      <c r="G8631" s="215"/>
      <c r="H8631" s="231"/>
    </row>
    <row r="8632" spans="1:8" ht="26.4">
      <c r="A8632" s="212">
        <v>11027</v>
      </c>
      <c r="B8632" s="213" t="s">
        <v>8758</v>
      </c>
      <c r="C8632" s="212" t="s">
        <v>5723</v>
      </c>
      <c r="D8632" s="214">
        <v>13.73</v>
      </c>
      <c r="E8632" s="215"/>
      <c r="F8632" s="215"/>
      <c r="G8632" s="215"/>
      <c r="H8632" s="231"/>
    </row>
    <row r="8633" spans="1:8" ht="26.4">
      <c r="A8633" s="212">
        <v>11046</v>
      </c>
      <c r="B8633" s="213" t="s">
        <v>8759</v>
      </c>
      <c r="C8633" s="212" t="s">
        <v>5723</v>
      </c>
      <c r="D8633" s="214">
        <v>13.16</v>
      </c>
      <c r="E8633" s="215"/>
      <c r="F8633" s="215"/>
      <c r="G8633" s="215"/>
      <c r="H8633" s="231"/>
    </row>
    <row r="8634" spans="1:8" ht="26.4">
      <c r="A8634" s="212">
        <v>11047</v>
      </c>
      <c r="B8634" s="213" t="s">
        <v>8760</v>
      </c>
      <c r="C8634" s="212" t="s">
        <v>5723</v>
      </c>
      <c r="D8634" s="214">
        <v>14.34</v>
      </c>
      <c r="E8634" s="215"/>
      <c r="F8634" s="215"/>
      <c r="G8634" s="215"/>
      <c r="H8634" s="231"/>
    </row>
    <row r="8635" spans="1:8" ht="26.4">
      <c r="A8635" s="212">
        <v>43668</v>
      </c>
      <c r="B8635" s="213" t="s">
        <v>8761</v>
      </c>
      <c r="C8635" s="212" t="s">
        <v>5723</v>
      </c>
      <c r="D8635" s="214">
        <v>12.66</v>
      </c>
      <c r="E8635" s="215"/>
      <c r="F8635" s="215"/>
      <c r="G8635" s="215"/>
      <c r="H8635" s="231"/>
    </row>
    <row r="8636" spans="1:8" ht="26.4">
      <c r="A8636" s="212">
        <v>11049</v>
      </c>
      <c r="B8636" s="213" t="s">
        <v>8762</v>
      </c>
      <c r="C8636" s="212" t="s">
        <v>5723</v>
      </c>
      <c r="D8636" s="214">
        <v>13.71</v>
      </c>
      <c r="E8636" s="215"/>
      <c r="F8636" s="215"/>
      <c r="G8636" s="215"/>
      <c r="H8636" s="231"/>
    </row>
    <row r="8637" spans="1:8" ht="26.4">
      <c r="A8637" s="212">
        <v>43106</v>
      </c>
      <c r="B8637" s="213" t="s">
        <v>8763</v>
      </c>
      <c r="C8637" s="212" t="s">
        <v>5723</v>
      </c>
      <c r="D8637" s="214">
        <v>13.79</v>
      </c>
      <c r="E8637" s="215"/>
      <c r="F8637" s="215"/>
      <c r="G8637" s="215"/>
      <c r="H8637" s="231"/>
    </row>
    <row r="8638" spans="1:8" ht="26.4">
      <c r="A8638" s="212">
        <v>11051</v>
      </c>
      <c r="B8638" s="213" t="s">
        <v>8764</v>
      </c>
      <c r="C8638" s="212" t="s">
        <v>5723</v>
      </c>
      <c r="D8638" s="214">
        <v>14.39</v>
      </c>
      <c r="E8638" s="215"/>
      <c r="F8638" s="215"/>
      <c r="G8638" s="215"/>
      <c r="H8638" s="231"/>
    </row>
    <row r="8639" spans="1:8" ht="26.4">
      <c r="A8639" s="212">
        <v>11061</v>
      </c>
      <c r="B8639" s="213" t="s">
        <v>8765</v>
      </c>
      <c r="C8639" s="212" t="s">
        <v>5723</v>
      </c>
      <c r="D8639" s="214">
        <v>17.27</v>
      </c>
      <c r="E8639" s="215"/>
      <c r="F8639" s="215"/>
      <c r="G8639" s="215"/>
      <c r="H8639" s="231"/>
    </row>
    <row r="8640" spans="1:8" ht="26.4">
      <c r="A8640" s="212">
        <v>43667</v>
      </c>
      <c r="B8640" s="213" t="s">
        <v>8766</v>
      </c>
      <c r="C8640" s="212" t="s">
        <v>5723</v>
      </c>
      <c r="D8640" s="214">
        <v>12.55</v>
      </c>
      <c r="E8640" s="215"/>
      <c r="F8640" s="215"/>
      <c r="G8640" s="215"/>
      <c r="H8640" s="231"/>
    </row>
    <row r="8641" spans="1:8" ht="26.4">
      <c r="A8641" s="212">
        <v>1333</v>
      </c>
      <c r="B8641" s="213" t="s">
        <v>8767</v>
      </c>
      <c r="C8641" s="212" t="s">
        <v>5723</v>
      </c>
      <c r="D8641" s="214">
        <v>10.45</v>
      </c>
      <c r="E8641" s="215"/>
      <c r="F8641" s="215"/>
      <c r="G8641" s="215"/>
      <c r="H8641" s="231"/>
    </row>
    <row r="8642" spans="1:8" ht="26.4">
      <c r="A8642" s="212">
        <v>1330</v>
      </c>
      <c r="B8642" s="213" t="s">
        <v>8768</v>
      </c>
      <c r="C8642" s="212" t="s">
        <v>5723</v>
      </c>
      <c r="D8642" s="214">
        <v>10.36</v>
      </c>
      <c r="E8642" s="215"/>
      <c r="F8642" s="215"/>
      <c r="G8642" s="215"/>
      <c r="H8642" s="231"/>
    </row>
    <row r="8643" spans="1:8" ht="26.4">
      <c r="A8643" s="212">
        <v>10957</v>
      </c>
      <c r="B8643" s="213" t="s">
        <v>8769</v>
      </c>
      <c r="C8643" s="212" t="s">
        <v>5723</v>
      </c>
      <c r="D8643" s="214">
        <v>11.94</v>
      </c>
      <c r="E8643" s="215"/>
      <c r="F8643" s="215"/>
      <c r="G8643" s="215"/>
      <c r="H8643" s="231"/>
    </row>
    <row r="8644" spans="1:8" ht="26.4">
      <c r="A8644" s="212">
        <v>1332</v>
      </c>
      <c r="B8644" s="213" t="s">
        <v>8770</v>
      </c>
      <c r="C8644" s="212" t="s">
        <v>5723</v>
      </c>
      <c r="D8644" s="214">
        <v>10.62</v>
      </c>
      <c r="E8644" s="215"/>
      <c r="F8644" s="215"/>
      <c r="G8644" s="215"/>
      <c r="H8644" s="231"/>
    </row>
    <row r="8645" spans="1:8" ht="26.4">
      <c r="A8645" s="212">
        <v>1334</v>
      </c>
      <c r="B8645" s="213" t="s">
        <v>8771</v>
      </c>
      <c r="C8645" s="212" t="s">
        <v>5723</v>
      </c>
      <c r="D8645" s="214">
        <v>11.78</v>
      </c>
      <c r="E8645" s="215"/>
      <c r="F8645" s="215"/>
      <c r="G8645" s="215"/>
      <c r="H8645" s="231"/>
    </row>
    <row r="8646" spans="1:8" ht="26.4">
      <c r="A8646" s="212">
        <v>1335</v>
      </c>
      <c r="B8646" s="213" t="s">
        <v>8772</v>
      </c>
      <c r="C8646" s="212" t="s">
        <v>5723</v>
      </c>
      <c r="D8646" s="214">
        <v>12.17</v>
      </c>
      <c r="E8646" s="215"/>
      <c r="F8646" s="215"/>
      <c r="G8646" s="215"/>
      <c r="H8646" s="231"/>
    </row>
    <row r="8647" spans="1:8" ht="26.4">
      <c r="A8647" s="212">
        <v>40425</v>
      </c>
      <c r="B8647" s="213" t="s">
        <v>8773</v>
      </c>
      <c r="C8647" s="212" t="s">
        <v>5723</v>
      </c>
      <c r="D8647" s="214">
        <v>10.41</v>
      </c>
      <c r="E8647" s="215"/>
      <c r="F8647" s="215"/>
      <c r="G8647" s="215"/>
      <c r="H8647" s="231"/>
    </row>
    <row r="8648" spans="1:8" ht="26.4">
      <c r="A8648" s="212">
        <v>1337</v>
      </c>
      <c r="B8648" s="213" t="s">
        <v>8774</v>
      </c>
      <c r="C8648" s="212" t="s">
        <v>5723</v>
      </c>
      <c r="D8648" s="214">
        <v>11.94</v>
      </c>
      <c r="E8648" s="215"/>
      <c r="F8648" s="215"/>
      <c r="G8648" s="215"/>
      <c r="H8648" s="231"/>
    </row>
    <row r="8649" spans="1:8" ht="39.6">
      <c r="A8649" s="212">
        <v>1338</v>
      </c>
      <c r="B8649" s="213" t="s">
        <v>8775</v>
      </c>
      <c r="C8649" s="212" t="s">
        <v>5728</v>
      </c>
      <c r="D8649" s="214">
        <v>62.14</v>
      </c>
      <c r="E8649" s="215"/>
      <c r="F8649" s="215"/>
      <c r="G8649" s="215"/>
      <c r="H8649" s="231"/>
    </row>
    <row r="8650" spans="1:8" ht="39.6">
      <c r="A8650" s="212">
        <v>1340</v>
      </c>
      <c r="B8650" s="213" t="s">
        <v>8776</v>
      </c>
      <c r="C8650" s="212" t="s">
        <v>5728</v>
      </c>
      <c r="D8650" s="214">
        <v>71.84</v>
      </c>
      <c r="E8650" s="215"/>
      <c r="F8650" s="215"/>
      <c r="G8650" s="215"/>
      <c r="H8650" s="231"/>
    </row>
    <row r="8651" spans="1:8" ht="39.6">
      <c r="A8651" s="212">
        <v>1341</v>
      </c>
      <c r="B8651" s="213" t="s">
        <v>8777</v>
      </c>
      <c r="C8651" s="212" t="s">
        <v>5728</v>
      </c>
      <c r="D8651" s="214">
        <v>69.19</v>
      </c>
      <c r="E8651" s="215"/>
      <c r="F8651" s="215"/>
      <c r="G8651" s="215"/>
      <c r="H8651" s="231"/>
    </row>
    <row r="8652" spans="1:8" ht="26.4">
      <c r="A8652" s="212">
        <v>34659</v>
      </c>
      <c r="B8652" s="213" t="s">
        <v>8778</v>
      </c>
      <c r="C8652" s="212" t="s">
        <v>5728</v>
      </c>
      <c r="D8652" s="214">
        <v>38.31</v>
      </c>
      <c r="E8652" s="215"/>
      <c r="F8652" s="215"/>
      <c r="G8652" s="215"/>
      <c r="H8652" s="231"/>
    </row>
    <row r="8653" spans="1:8" ht="26.4">
      <c r="A8653" s="212">
        <v>34514</v>
      </c>
      <c r="B8653" s="213" t="s">
        <v>8779</v>
      </c>
      <c r="C8653" s="212" t="s">
        <v>5728</v>
      </c>
      <c r="D8653" s="214">
        <v>42.44</v>
      </c>
      <c r="E8653" s="215"/>
      <c r="F8653" s="215"/>
      <c r="G8653" s="215"/>
      <c r="H8653" s="231"/>
    </row>
    <row r="8654" spans="1:8" ht="26.4">
      <c r="A8654" s="212">
        <v>34660</v>
      </c>
      <c r="B8654" s="213" t="s">
        <v>8780</v>
      </c>
      <c r="C8654" s="212" t="s">
        <v>5728</v>
      </c>
      <c r="D8654" s="214">
        <v>53.86</v>
      </c>
      <c r="E8654" s="215"/>
      <c r="F8654" s="215"/>
      <c r="G8654" s="215"/>
      <c r="H8654" s="231"/>
    </row>
    <row r="8655" spans="1:8" ht="26.4">
      <c r="A8655" s="212">
        <v>34661</v>
      </c>
      <c r="B8655" s="213" t="s">
        <v>8781</v>
      </c>
      <c r="C8655" s="212" t="s">
        <v>5728</v>
      </c>
      <c r="D8655" s="214">
        <v>77.36</v>
      </c>
      <c r="E8655" s="215"/>
      <c r="F8655" s="215"/>
      <c r="G8655" s="215"/>
      <c r="H8655" s="231"/>
    </row>
    <row r="8656" spans="1:8" ht="26.4">
      <c r="A8656" s="212">
        <v>34667</v>
      </c>
      <c r="B8656" s="213" t="s">
        <v>8782</v>
      </c>
      <c r="C8656" s="212" t="s">
        <v>5728</v>
      </c>
      <c r="D8656" s="214">
        <v>28.01</v>
      </c>
      <c r="E8656" s="215"/>
      <c r="F8656" s="215"/>
      <c r="G8656" s="215"/>
      <c r="H8656" s="231"/>
    </row>
    <row r="8657" spans="1:8" ht="26.4">
      <c r="A8657" s="212">
        <v>34668</v>
      </c>
      <c r="B8657" s="213" t="s">
        <v>8783</v>
      </c>
      <c r="C8657" s="212" t="s">
        <v>5728</v>
      </c>
      <c r="D8657" s="214">
        <v>36.61</v>
      </c>
      <c r="E8657" s="215"/>
      <c r="F8657" s="215"/>
      <c r="G8657" s="215"/>
      <c r="H8657" s="231"/>
    </row>
    <row r="8658" spans="1:8" ht="26.4">
      <c r="A8658" s="212">
        <v>34741</v>
      </c>
      <c r="B8658" s="213" t="s">
        <v>8784</v>
      </c>
      <c r="C8658" s="212" t="s">
        <v>5728</v>
      </c>
      <c r="D8658" s="214">
        <v>40.28</v>
      </c>
      <c r="E8658" s="215"/>
      <c r="F8658" s="215"/>
      <c r="G8658" s="215"/>
      <c r="H8658" s="231"/>
    </row>
    <row r="8659" spans="1:8" ht="26.4">
      <c r="A8659" s="212">
        <v>34664</v>
      </c>
      <c r="B8659" s="213" t="s">
        <v>8785</v>
      </c>
      <c r="C8659" s="212" t="s">
        <v>5728</v>
      </c>
      <c r="D8659" s="214">
        <v>43.95</v>
      </c>
      <c r="E8659" s="215"/>
      <c r="F8659" s="215"/>
      <c r="G8659" s="215"/>
      <c r="H8659" s="231"/>
    </row>
    <row r="8660" spans="1:8" ht="26.4">
      <c r="A8660" s="212">
        <v>34665</v>
      </c>
      <c r="B8660" s="213" t="s">
        <v>8786</v>
      </c>
      <c r="C8660" s="212" t="s">
        <v>5728</v>
      </c>
      <c r="D8660" s="214">
        <v>54.56</v>
      </c>
      <c r="E8660" s="215"/>
      <c r="F8660" s="215"/>
      <c r="G8660" s="215"/>
      <c r="H8660" s="231"/>
    </row>
    <row r="8661" spans="1:8" ht="26.4">
      <c r="A8661" s="212">
        <v>34666</v>
      </c>
      <c r="B8661" s="213" t="s">
        <v>8787</v>
      </c>
      <c r="C8661" s="212" t="s">
        <v>5728</v>
      </c>
      <c r="D8661" s="214">
        <v>82.42</v>
      </c>
      <c r="E8661" s="215"/>
      <c r="F8661" s="215"/>
      <c r="G8661" s="215"/>
      <c r="H8661" s="231"/>
    </row>
    <row r="8662" spans="1:8" ht="26.4">
      <c r="A8662" s="212">
        <v>34669</v>
      </c>
      <c r="B8662" s="213" t="s">
        <v>8788</v>
      </c>
      <c r="C8662" s="212" t="s">
        <v>5728</v>
      </c>
      <c r="D8662" s="214">
        <v>30.22</v>
      </c>
      <c r="E8662" s="215"/>
      <c r="F8662" s="215"/>
      <c r="G8662" s="215"/>
      <c r="H8662" s="231"/>
    </row>
    <row r="8663" spans="1:8" ht="26.4">
      <c r="A8663" s="212">
        <v>34670</v>
      </c>
      <c r="B8663" s="213" t="s">
        <v>8789</v>
      </c>
      <c r="C8663" s="212" t="s">
        <v>5728</v>
      </c>
      <c r="D8663" s="214">
        <v>36.96</v>
      </c>
      <c r="E8663" s="215"/>
      <c r="F8663" s="215"/>
      <c r="G8663" s="215"/>
      <c r="H8663" s="231"/>
    </row>
    <row r="8664" spans="1:8" ht="26.4">
      <c r="A8664" s="212">
        <v>34671</v>
      </c>
      <c r="B8664" s="213" t="s">
        <v>8790</v>
      </c>
      <c r="C8664" s="212" t="s">
        <v>5728</v>
      </c>
      <c r="D8664" s="214">
        <v>30.85</v>
      </c>
      <c r="E8664" s="215"/>
      <c r="F8664" s="215"/>
      <c r="G8664" s="215"/>
      <c r="H8664" s="231"/>
    </row>
    <row r="8665" spans="1:8" ht="26.4">
      <c r="A8665" s="212">
        <v>34672</v>
      </c>
      <c r="B8665" s="213" t="s">
        <v>8791</v>
      </c>
      <c r="C8665" s="212" t="s">
        <v>5728</v>
      </c>
      <c r="D8665" s="214">
        <v>32.53</v>
      </c>
      <c r="E8665" s="215"/>
      <c r="F8665" s="215"/>
      <c r="G8665" s="215"/>
      <c r="H8665" s="231"/>
    </row>
    <row r="8666" spans="1:8" ht="26.4">
      <c r="A8666" s="212">
        <v>34673</v>
      </c>
      <c r="B8666" s="213" t="s">
        <v>8792</v>
      </c>
      <c r="C8666" s="212" t="s">
        <v>5728</v>
      </c>
      <c r="D8666" s="214">
        <v>39.69</v>
      </c>
      <c r="E8666" s="215"/>
      <c r="F8666" s="215"/>
      <c r="G8666" s="215"/>
      <c r="H8666" s="231"/>
    </row>
    <row r="8667" spans="1:8" ht="26.4">
      <c r="A8667" s="212">
        <v>34674</v>
      </c>
      <c r="B8667" s="213" t="s">
        <v>8793</v>
      </c>
      <c r="C8667" s="212" t="s">
        <v>5728</v>
      </c>
      <c r="D8667" s="214">
        <v>52.77</v>
      </c>
      <c r="E8667" s="215"/>
      <c r="F8667" s="215"/>
      <c r="G8667" s="215"/>
      <c r="H8667" s="231"/>
    </row>
    <row r="8668" spans="1:8" ht="26.4">
      <c r="A8668" s="212">
        <v>34675</v>
      </c>
      <c r="B8668" s="213" t="s">
        <v>8794</v>
      </c>
      <c r="C8668" s="212" t="s">
        <v>5728</v>
      </c>
      <c r="D8668" s="214">
        <v>64.34</v>
      </c>
      <c r="E8668" s="215"/>
      <c r="F8668" s="215"/>
      <c r="G8668" s="215"/>
      <c r="H8668" s="231"/>
    </row>
    <row r="8669" spans="1:8" ht="13.8">
      <c r="A8669" s="212">
        <v>34676</v>
      </c>
      <c r="B8669" s="213" t="s">
        <v>8795</v>
      </c>
      <c r="C8669" s="212" t="s">
        <v>5728</v>
      </c>
      <c r="D8669" s="214">
        <v>18.52</v>
      </c>
      <c r="E8669" s="215"/>
      <c r="F8669" s="215"/>
      <c r="G8669" s="215"/>
      <c r="H8669" s="231"/>
    </row>
    <row r="8670" spans="1:8" ht="13.8">
      <c r="A8670" s="212">
        <v>34677</v>
      </c>
      <c r="B8670" s="213" t="s">
        <v>8796</v>
      </c>
      <c r="C8670" s="212" t="s">
        <v>5728</v>
      </c>
      <c r="D8670" s="214">
        <v>24.9</v>
      </c>
      <c r="E8670" s="215"/>
      <c r="F8670" s="215"/>
      <c r="G8670" s="215"/>
      <c r="H8670" s="231"/>
    </row>
    <row r="8671" spans="1:8" ht="39.6">
      <c r="A8671" s="212">
        <v>43126</v>
      </c>
      <c r="B8671" s="213" t="s">
        <v>8797</v>
      </c>
      <c r="C8671" s="212" t="s">
        <v>5728</v>
      </c>
      <c r="D8671" s="214">
        <v>114.86</v>
      </c>
      <c r="E8671" s="215"/>
      <c r="F8671" s="215"/>
      <c r="G8671" s="215"/>
      <c r="H8671" s="231"/>
    </row>
    <row r="8672" spans="1:8" ht="39.6">
      <c r="A8672" s="212">
        <v>43124</v>
      </c>
      <c r="B8672" s="213" t="s">
        <v>8798</v>
      </c>
      <c r="C8672" s="212" t="s">
        <v>5728</v>
      </c>
      <c r="D8672" s="214">
        <v>134.12</v>
      </c>
      <c r="E8672" s="215"/>
      <c r="F8672" s="215"/>
      <c r="G8672" s="215"/>
      <c r="H8672" s="231"/>
    </row>
    <row r="8673" spans="1:8" ht="39.6">
      <c r="A8673" s="212">
        <v>43125</v>
      </c>
      <c r="B8673" s="213" t="s">
        <v>8799</v>
      </c>
      <c r="C8673" s="212" t="s">
        <v>5728</v>
      </c>
      <c r="D8673" s="214">
        <v>173.94</v>
      </c>
      <c r="E8673" s="215"/>
      <c r="F8673" s="215"/>
      <c r="G8673" s="215"/>
      <c r="H8673" s="231"/>
    </row>
    <row r="8674" spans="1:8" ht="52.8">
      <c r="A8674" s="212">
        <v>40623</v>
      </c>
      <c r="B8674" s="213" t="s">
        <v>8800</v>
      </c>
      <c r="C8674" s="212" t="s">
        <v>5729</v>
      </c>
      <c r="D8674" s="214">
        <v>116.29</v>
      </c>
      <c r="E8674" s="215"/>
      <c r="F8674" s="215"/>
      <c r="G8674" s="215"/>
      <c r="H8674" s="231"/>
    </row>
    <row r="8675" spans="1:8" ht="39.6">
      <c r="A8675" s="212">
        <v>43701</v>
      </c>
      <c r="B8675" s="213" t="s">
        <v>8801</v>
      </c>
      <c r="C8675" s="212" t="s">
        <v>5723</v>
      </c>
      <c r="D8675" s="214">
        <v>35</v>
      </c>
      <c r="E8675" s="215"/>
      <c r="F8675" s="215"/>
      <c r="G8675" s="215"/>
      <c r="H8675" s="231"/>
    </row>
    <row r="8676" spans="1:8" ht="52.8">
      <c r="A8676" s="212">
        <v>1345</v>
      </c>
      <c r="B8676" s="213" t="s">
        <v>8802</v>
      </c>
      <c r="C8676" s="212" t="s">
        <v>5728</v>
      </c>
      <c r="D8676" s="214">
        <v>102.73</v>
      </c>
      <c r="E8676" s="215"/>
      <c r="F8676" s="215"/>
      <c r="G8676" s="215"/>
      <c r="H8676" s="231"/>
    </row>
    <row r="8677" spans="1:8" ht="52.8">
      <c r="A8677" s="212">
        <v>1346</v>
      </c>
      <c r="B8677" s="213" t="s">
        <v>8803</v>
      </c>
      <c r="C8677" s="212" t="s">
        <v>5728</v>
      </c>
      <c r="D8677" s="214">
        <v>59.75</v>
      </c>
      <c r="E8677" s="215"/>
      <c r="F8677" s="215"/>
      <c r="G8677" s="215"/>
      <c r="H8677" s="231"/>
    </row>
    <row r="8678" spans="1:8" ht="52.8">
      <c r="A8678" s="212">
        <v>1347</v>
      </c>
      <c r="B8678" s="213" t="s">
        <v>8804</v>
      </c>
      <c r="C8678" s="212" t="s">
        <v>5728</v>
      </c>
      <c r="D8678" s="214">
        <v>74.040000000000006</v>
      </c>
      <c r="E8678" s="215"/>
      <c r="F8678" s="215"/>
      <c r="G8678" s="215"/>
      <c r="H8678" s="231"/>
    </row>
    <row r="8679" spans="1:8" ht="52.8">
      <c r="A8679" s="212">
        <v>43678</v>
      </c>
      <c r="B8679" s="213" t="s">
        <v>8805</v>
      </c>
      <c r="C8679" s="212" t="s">
        <v>5728</v>
      </c>
      <c r="D8679" s="214">
        <v>85.89</v>
      </c>
      <c r="E8679" s="215"/>
      <c r="F8679" s="215"/>
      <c r="G8679" s="215"/>
      <c r="H8679" s="231"/>
    </row>
    <row r="8680" spans="1:8" ht="52.8">
      <c r="A8680" s="212">
        <v>43680</v>
      </c>
      <c r="B8680" s="213" t="s">
        <v>8806</v>
      </c>
      <c r="C8680" s="212" t="s">
        <v>5728</v>
      </c>
      <c r="D8680" s="214">
        <v>123.73</v>
      </c>
      <c r="E8680" s="215"/>
      <c r="F8680" s="215"/>
      <c r="G8680" s="215"/>
      <c r="H8680" s="231"/>
    </row>
    <row r="8681" spans="1:8" ht="52.8">
      <c r="A8681" s="212">
        <v>43679</v>
      </c>
      <c r="B8681" s="213" t="s">
        <v>8807</v>
      </c>
      <c r="C8681" s="212" t="s">
        <v>5728</v>
      </c>
      <c r="D8681" s="214">
        <v>43.42</v>
      </c>
      <c r="E8681" s="215"/>
      <c r="F8681" s="215"/>
      <c r="G8681" s="215"/>
      <c r="H8681" s="231"/>
    </row>
    <row r="8682" spans="1:8" ht="52.8">
      <c r="A8682" s="212">
        <v>1355</v>
      </c>
      <c r="B8682" s="213" t="s">
        <v>8808</v>
      </c>
      <c r="C8682" s="212" t="s">
        <v>5728</v>
      </c>
      <c r="D8682" s="214">
        <v>49.41</v>
      </c>
      <c r="E8682" s="215"/>
      <c r="F8682" s="215"/>
      <c r="G8682" s="215"/>
      <c r="H8682" s="231"/>
    </row>
    <row r="8683" spans="1:8" ht="52.8">
      <c r="A8683" s="212">
        <v>1358</v>
      </c>
      <c r="B8683" s="213" t="s">
        <v>8809</v>
      </c>
      <c r="C8683" s="212" t="s">
        <v>5728</v>
      </c>
      <c r="D8683" s="214">
        <v>60.66</v>
      </c>
      <c r="E8683" s="215"/>
      <c r="F8683" s="215"/>
      <c r="G8683" s="215"/>
      <c r="H8683" s="231"/>
    </row>
    <row r="8684" spans="1:8" ht="52.8">
      <c r="A8684" s="212">
        <v>43681</v>
      </c>
      <c r="B8684" s="213" t="s">
        <v>8810</v>
      </c>
      <c r="C8684" s="212" t="s">
        <v>5728</v>
      </c>
      <c r="D8684" s="214">
        <v>38.22</v>
      </c>
      <c r="E8684" s="215"/>
      <c r="F8684" s="215"/>
      <c r="G8684" s="215"/>
      <c r="H8684" s="231"/>
    </row>
    <row r="8685" spans="1:8" ht="52.8">
      <c r="A8685" s="212">
        <v>43677</v>
      </c>
      <c r="B8685" s="213" t="s">
        <v>8811</v>
      </c>
      <c r="C8685" s="212" t="s">
        <v>5728</v>
      </c>
      <c r="D8685" s="214">
        <v>75.260000000000005</v>
      </c>
      <c r="E8685" s="215"/>
      <c r="F8685" s="215"/>
      <c r="G8685" s="215"/>
      <c r="H8685" s="231"/>
    </row>
    <row r="8686" spans="1:8" ht="52.8">
      <c r="A8686" s="212">
        <v>43682</v>
      </c>
      <c r="B8686" s="213" t="s">
        <v>8812</v>
      </c>
      <c r="C8686" s="212" t="s">
        <v>5728</v>
      </c>
      <c r="D8686" s="214">
        <v>23.07</v>
      </c>
      <c r="E8686" s="215"/>
      <c r="F8686" s="215"/>
      <c r="G8686" s="215"/>
      <c r="H8686" s="231"/>
    </row>
    <row r="8687" spans="1:8" ht="39.6">
      <c r="A8687" s="212">
        <v>20971</v>
      </c>
      <c r="B8687" s="213" t="s">
        <v>8813</v>
      </c>
      <c r="C8687" s="212" t="s">
        <v>7676</v>
      </c>
      <c r="D8687" s="214">
        <v>17.14</v>
      </c>
      <c r="E8687" s="215"/>
      <c r="F8687" s="215"/>
      <c r="G8687" s="215"/>
      <c r="H8687" s="231"/>
    </row>
    <row r="8688" spans="1:8" ht="39.6">
      <c r="A8688" s="212">
        <v>39746</v>
      </c>
      <c r="B8688" s="213" t="s">
        <v>8814</v>
      </c>
      <c r="C8688" s="212" t="s">
        <v>7676</v>
      </c>
      <c r="D8688" s="214">
        <v>91.79</v>
      </c>
      <c r="E8688" s="215"/>
      <c r="F8688" s="215"/>
      <c r="G8688" s="215"/>
      <c r="H8688" s="231"/>
    </row>
    <row r="8689" spans="1:8" ht="26.4">
      <c r="A8689" s="212">
        <v>13279</v>
      </c>
      <c r="B8689" s="213" t="s">
        <v>8815</v>
      </c>
      <c r="C8689" s="212" t="s">
        <v>5723</v>
      </c>
      <c r="D8689" s="214">
        <v>23.24</v>
      </c>
      <c r="E8689" s="215"/>
      <c r="F8689" s="215"/>
      <c r="G8689" s="215"/>
      <c r="H8689" s="231"/>
    </row>
    <row r="8690" spans="1:8" ht="26.4">
      <c r="A8690" s="212">
        <v>11977</v>
      </c>
      <c r="B8690" s="213" t="s">
        <v>8816</v>
      </c>
      <c r="C8690" s="212" t="s">
        <v>7676</v>
      </c>
      <c r="D8690" s="214">
        <v>12.04</v>
      </c>
      <c r="E8690" s="215"/>
      <c r="F8690" s="215"/>
      <c r="G8690" s="215"/>
      <c r="H8690" s="231"/>
    </row>
    <row r="8691" spans="1:8" ht="26.4">
      <c r="A8691" s="212">
        <v>11975</v>
      </c>
      <c r="B8691" s="213" t="s">
        <v>8817</v>
      </c>
      <c r="C8691" s="212" t="s">
        <v>7676</v>
      </c>
      <c r="D8691" s="214">
        <v>26.39</v>
      </c>
      <c r="E8691" s="215"/>
      <c r="F8691" s="215"/>
      <c r="G8691" s="215"/>
      <c r="H8691" s="231"/>
    </row>
    <row r="8692" spans="1:8" ht="26.4">
      <c r="A8692" s="212">
        <v>11976</v>
      </c>
      <c r="B8692" s="213" t="s">
        <v>8818</v>
      </c>
      <c r="C8692" s="212" t="s">
        <v>7676</v>
      </c>
      <c r="D8692" s="214">
        <v>1.35</v>
      </c>
      <c r="E8692" s="215"/>
      <c r="F8692" s="215"/>
      <c r="G8692" s="215"/>
      <c r="H8692" s="231"/>
    </row>
    <row r="8693" spans="1:8" ht="26.4">
      <c r="A8693" s="212">
        <v>1368</v>
      </c>
      <c r="B8693" s="213" t="s">
        <v>8819</v>
      </c>
      <c r="C8693" s="212" t="s">
        <v>7676</v>
      </c>
      <c r="D8693" s="214">
        <v>88.49</v>
      </c>
      <c r="E8693" s="215"/>
      <c r="F8693" s="215"/>
      <c r="G8693" s="215"/>
      <c r="H8693" s="231"/>
    </row>
    <row r="8694" spans="1:8" ht="26.4">
      <c r="A8694" s="212">
        <v>1367</v>
      </c>
      <c r="B8694" s="213" t="s">
        <v>8820</v>
      </c>
      <c r="C8694" s="212" t="s">
        <v>7676</v>
      </c>
      <c r="D8694" s="214">
        <v>286.24</v>
      </c>
      <c r="E8694" s="215"/>
      <c r="F8694" s="215"/>
      <c r="G8694" s="215"/>
      <c r="H8694" s="231"/>
    </row>
    <row r="8695" spans="1:8" ht="26.4">
      <c r="A8695" s="212">
        <v>1380</v>
      </c>
      <c r="B8695" s="213" t="s">
        <v>8821</v>
      </c>
      <c r="C8695" s="212" t="s">
        <v>5723</v>
      </c>
      <c r="D8695" s="214">
        <v>5.62</v>
      </c>
      <c r="E8695" s="215"/>
      <c r="F8695" s="215"/>
      <c r="G8695" s="215"/>
      <c r="H8695" s="231"/>
    </row>
    <row r="8696" spans="1:8" ht="26.4">
      <c r="A8696" s="212">
        <v>1375</v>
      </c>
      <c r="B8696" s="213" t="s">
        <v>8822</v>
      </c>
      <c r="C8696" s="212" t="s">
        <v>5723</v>
      </c>
      <c r="D8696" s="214">
        <v>17.12</v>
      </c>
      <c r="E8696" s="215"/>
      <c r="F8696" s="215"/>
      <c r="G8696" s="215"/>
      <c r="H8696" s="231"/>
    </row>
    <row r="8697" spans="1:8" ht="13.8">
      <c r="A8697" s="212">
        <v>1379</v>
      </c>
      <c r="B8697" s="213" t="s">
        <v>8823</v>
      </c>
      <c r="C8697" s="212" t="s">
        <v>5723</v>
      </c>
      <c r="D8697" s="214">
        <v>0.84</v>
      </c>
      <c r="E8697" s="215"/>
      <c r="F8697" s="215"/>
      <c r="G8697" s="215"/>
      <c r="H8697" s="231"/>
    </row>
    <row r="8698" spans="1:8" ht="26.4">
      <c r="A8698" s="212">
        <v>13284</v>
      </c>
      <c r="B8698" s="213" t="s">
        <v>8824</v>
      </c>
      <c r="C8698" s="212" t="s">
        <v>5723</v>
      </c>
      <c r="D8698" s="214">
        <v>0.76</v>
      </c>
      <c r="E8698" s="215"/>
      <c r="F8698" s="215"/>
      <c r="G8698" s="215"/>
      <c r="H8698" s="231"/>
    </row>
    <row r="8699" spans="1:8" ht="26.4">
      <c r="A8699" s="212">
        <v>44528</v>
      </c>
      <c r="B8699" s="213" t="s">
        <v>8825</v>
      </c>
      <c r="C8699" s="212" t="s">
        <v>5723</v>
      </c>
      <c r="D8699" s="214">
        <v>4.47</v>
      </c>
      <c r="E8699" s="215"/>
      <c r="F8699" s="215"/>
      <c r="G8699" s="215"/>
      <c r="H8699" s="231"/>
    </row>
    <row r="8700" spans="1:8" ht="13.8">
      <c r="A8700" s="212">
        <v>34753</v>
      </c>
      <c r="B8700" s="213" t="s">
        <v>8826</v>
      </c>
      <c r="C8700" s="212" t="s">
        <v>5723</v>
      </c>
      <c r="D8700" s="214">
        <v>0.81</v>
      </c>
      <c r="E8700" s="215"/>
      <c r="F8700" s="215"/>
      <c r="G8700" s="215"/>
      <c r="H8700" s="231"/>
    </row>
    <row r="8701" spans="1:8" ht="39.6">
      <c r="A8701" s="212">
        <v>420</v>
      </c>
      <c r="B8701" s="213" t="s">
        <v>8827</v>
      </c>
      <c r="C8701" s="212" t="s">
        <v>7676</v>
      </c>
      <c r="D8701" s="214">
        <v>53.6</v>
      </c>
      <c r="E8701" s="215"/>
      <c r="F8701" s="215"/>
      <c r="G8701" s="215"/>
      <c r="H8701" s="231"/>
    </row>
    <row r="8702" spans="1:8" ht="39.6">
      <c r="A8702" s="212">
        <v>12327</v>
      </c>
      <c r="B8702" s="213" t="s">
        <v>8828</v>
      </c>
      <c r="C8702" s="212" t="s">
        <v>7676</v>
      </c>
      <c r="D8702" s="214">
        <v>63.85</v>
      </c>
      <c r="E8702" s="215"/>
      <c r="F8702" s="215"/>
      <c r="G8702" s="215"/>
      <c r="H8702" s="231"/>
    </row>
    <row r="8703" spans="1:8" ht="39.6">
      <c r="A8703" s="212">
        <v>36148</v>
      </c>
      <c r="B8703" s="213" t="s">
        <v>8829</v>
      </c>
      <c r="C8703" s="212" t="s">
        <v>7676</v>
      </c>
      <c r="D8703" s="214">
        <v>84.57</v>
      </c>
      <c r="E8703" s="215"/>
      <c r="F8703" s="215"/>
      <c r="G8703" s="215"/>
      <c r="H8703" s="231"/>
    </row>
    <row r="8704" spans="1:8" ht="13.8">
      <c r="A8704" s="212">
        <v>12329</v>
      </c>
      <c r="B8704" s="213" t="s">
        <v>8830</v>
      </c>
      <c r="C8704" s="212" t="s">
        <v>5723</v>
      </c>
      <c r="D8704" s="214">
        <v>115.77</v>
      </c>
      <c r="E8704" s="215"/>
      <c r="F8704" s="215"/>
      <c r="G8704" s="215"/>
      <c r="H8704" s="231"/>
    </row>
    <row r="8705" spans="1:8" ht="26.4">
      <c r="A8705" s="212">
        <v>1339</v>
      </c>
      <c r="B8705" s="213" t="s">
        <v>8831</v>
      </c>
      <c r="C8705" s="212" t="s">
        <v>5723</v>
      </c>
      <c r="D8705" s="214">
        <v>62.3</v>
      </c>
      <c r="E8705" s="215"/>
      <c r="F8705" s="215"/>
      <c r="G8705" s="215"/>
      <c r="H8705" s="231"/>
    </row>
    <row r="8706" spans="1:8" ht="13.8">
      <c r="A8706" s="212">
        <v>44396</v>
      </c>
      <c r="B8706" s="213" t="s">
        <v>8832</v>
      </c>
      <c r="C8706" s="212" t="s">
        <v>5723</v>
      </c>
      <c r="D8706" s="214">
        <v>22.54</v>
      </c>
      <c r="E8706" s="215"/>
      <c r="F8706" s="215"/>
      <c r="G8706" s="215"/>
      <c r="H8706" s="231"/>
    </row>
    <row r="8707" spans="1:8" ht="26.4">
      <c r="A8707" s="212">
        <v>44327</v>
      </c>
      <c r="B8707" s="213" t="s">
        <v>8833</v>
      </c>
      <c r="C8707" s="212" t="s">
        <v>5724</v>
      </c>
      <c r="D8707" s="214">
        <v>76.680000000000007</v>
      </c>
      <c r="E8707" s="215"/>
      <c r="F8707" s="215"/>
      <c r="G8707" s="215"/>
      <c r="H8707" s="231"/>
    </row>
    <row r="8708" spans="1:8" ht="39.6">
      <c r="A8708" s="212">
        <v>37418</v>
      </c>
      <c r="B8708" s="213" t="s">
        <v>8834</v>
      </c>
      <c r="C8708" s="212" t="s">
        <v>7676</v>
      </c>
      <c r="D8708" s="214">
        <v>16.71</v>
      </c>
      <c r="E8708" s="215"/>
      <c r="F8708" s="215"/>
      <c r="G8708" s="215"/>
      <c r="H8708" s="231"/>
    </row>
    <row r="8709" spans="1:8" ht="39.6">
      <c r="A8709" s="212">
        <v>37419</v>
      </c>
      <c r="B8709" s="213" t="s">
        <v>8835</v>
      </c>
      <c r="C8709" s="212" t="s">
        <v>7676</v>
      </c>
      <c r="D8709" s="214">
        <v>17.16</v>
      </c>
      <c r="E8709" s="215"/>
      <c r="F8709" s="215"/>
      <c r="G8709" s="215"/>
      <c r="H8709" s="231"/>
    </row>
    <row r="8710" spans="1:8" ht="39.6">
      <c r="A8710" s="212">
        <v>1427</v>
      </c>
      <c r="B8710" s="213" t="s">
        <v>8836</v>
      </c>
      <c r="C8710" s="212" t="s">
        <v>7676</v>
      </c>
      <c r="D8710" s="214">
        <v>15.68</v>
      </c>
      <c r="E8710" s="215"/>
      <c r="F8710" s="215"/>
      <c r="G8710" s="215"/>
      <c r="H8710" s="231"/>
    </row>
    <row r="8711" spans="1:8" ht="39.6">
      <c r="A8711" s="212">
        <v>1402</v>
      </c>
      <c r="B8711" s="213" t="s">
        <v>8837</v>
      </c>
      <c r="C8711" s="212" t="s">
        <v>7676</v>
      </c>
      <c r="D8711" s="214">
        <v>5.42</v>
      </c>
      <c r="E8711" s="215"/>
      <c r="F8711" s="215"/>
      <c r="G8711" s="215"/>
      <c r="H8711" s="231"/>
    </row>
    <row r="8712" spans="1:8" ht="39.6">
      <c r="A8712" s="212">
        <v>1420</v>
      </c>
      <c r="B8712" s="213" t="s">
        <v>8838</v>
      </c>
      <c r="C8712" s="212" t="s">
        <v>7676</v>
      </c>
      <c r="D8712" s="214">
        <v>6.97</v>
      </c>
      <c r="E8712" s="215"/>
      <c r="F8712" s="215"/>
      <c r="G8712" s="215"/>
      <c r="H8712" s="231"/>
    </row>
    <row r="8713" spans="1:8" ht="39.6">
      <c r="A8713" s="212">
        <v>1419</v>
      </c>
      <c r="B8713" s="213" t="s">
        <v>8839</v>
      </c>
      <c r="C8713" s="212" t="s">
        <v>7676</v>
      </c>
      <c r="D8713" s="214">
        <v>8.42</v>
      </c>
      <c r="E8713" s="215"/>
      <c r="F8713" s="215"/>
      <c r="G8713" s="215"/>
      <c r="H8713" s="231"/>
    </row>
    <row r="8714" spans="1:8" ht="39.6">
      <c r="A8714" s="212">
        <v>1414</v>
      </c>
      <c r="B8714" s="213" t="s">
        <v>8840</v>
      </c>
      <c r="C8714" s="212" t="s">
        <v>7676</v>
      </c>
      <c r="D8714" s="214">
        <v>8.24</v>
      </c>
      <c r="E8714" s="215"/>
      <c r="F8714" s="215"/>
      <c r="G8714" s="215"/>
      <c r="H8714" s="231"/>
    </row>
    <row r="8715" spans="1:8" ht="39.6">
      <c r="A8715" s="212">
        <v>1413</v>
      </c>
      <c r="B8715" s="213" t="s">
        <v>8841</v>
      </c>
      <c r="C8715" s="212" t="s">
        <v>7676</v>
      </c>
      <c r="D8715" s="214">
        <v>12.18</v>
      </c>
      <c r="E8715" s="215"/>
      <c r="F8715" s="215"/>
      <c r="G8715" s="215"/>
      <c r="H8715" s="231"/>
    </row>
    <row r="8716" spans="1:8" ht="39.6">
      <c r="A8716" s="212">
        <v>1412</v>
      </c>
      <c r="B8716" s="213" t="s">
        <v>8842</v>
      </c>
      <c r="C8716" s="212" t="s">
        <v>7676</v>
      </c>
      <c r="D8716" s="214">
        <v>10.32</v>
      </c>
      <c r="E8716" s="215"/>
      <c r="F8716" s="215"/>
      <c r="G8716" s="215"/>
      <c r="H8716" s="231"/>
    </row>
    <row r="8717" spans="1:8" ht="52.8">
      <c r="A8717" s="212">
        <v>1406</v>
      </c>
      <c r="B8717" s="213" t="s">
        <v>8843</v>
      </c>
      <c r="C8717" s="212" t="s">
        <v>7676</v>
      </c>
      <c r="D8717" s="214">
        <v>12.45</v>
      </c>
      <c r="E8717" s="215"/>
      <c r="F8717" s="215"/>
      <c r="G8717" s="215"/>
      <c r="H8717" s="231"/>
    </row>
    <row r="8718" spans="1:8" ht="79.2">
      <c r="A8718" s="212">
        <v>11281</v>
      </c>
      <c r="B8718" s="213" t="s">
        <v>8844</v>
      </c>
      <c r="C8718" s="212" t="s">
        <v>7676</v>
      </c>
      <c r="D8718" s="214">
        <v>10919.45</v>
      </c>
      <c r="E8718" s="215"/>
      <c r="F8718" s="215"/>
      <c r="G8718" s="215"/>
      <c r="H8718" s="231"/>
    </row>
    <row r="8719" spans="1:8" ht="79.2">
      <c r="A8719" s="212">
        <v>1442</v>
      </c>
      <c r="B8719" s="213" t="s">
        <v>8845</v>
      </c>
      <c r="C8719" s="212" t="s">
        <v>7676</v>
      </c>
      <c r="D8719" s="214">
        <v>9166.7900000000009</v>
      </c>
      <c r="E8719" s="215"/>
      <c r="F8719" s="215"/>
      <c r="G8719" s="215"/>
      <c r="H8719" s="231"/>
    </row>
    <row r="8720" spans="1:8" ht="79.2">
      <c r="A8720" s="212">
        <v>13457</v>
      </c>
      <c r="B8720" s="213" t="s">
        <v>8846</v>
      </c>
      <c r="C8720" s="212" t="s">
        <v>7676</v>
      </c>
      <c r="D8720" s="214">
        <v>7912.64</v>
      </c>
      <c r="E8720" s="215"/>
      <c r="F8720" s="215"/>
      <c r="G8720" s="215"/>
      <c r="H8720" s="231"/>
    </row>
    <row r="8721" spans="1:8" ht="92.4">
      <c r="A8721" s="212">
        <v>40699</v>
      </c>
      <c r="B8721" s="213" t="s">
        <v>8847</v>
      </c>
      <c r="C8721" s="212" t="s">
        <v>7676</v>
      </c>
      <c r="D8721" s="214">
        <v>6116.77</v>
      </c>
      <c r="E8721" s="215"/>
      <c r="F8721" s="215"/>
      <c r="G8721" s="215"/>
      <c r="H8721" s="231"/>
    </row>
    <row r="8722" spans="1:8" ht="92.4">
      <c r="A8722" s="212">
        <v>40701</v>
      </c>
      <c r="B8722" s="213" t="s">
        <v>8848</v>
      </c>
      <c r="C8722" s="212" t="s">
        <v>7676</v>
      </c>
      <c r="D8722" s="214">
        <v>108152.95</v>
      </c>
      <c r="E8722" s="215"/>
      <c r="F8722" s="215"/>
      <c r="G8722" s="215"/>
      <c r="H8722" s="231"/>
    </row>
    <row r="8723" spans="1:8" ht="92.4">
      <c r="A8723" s="212">
        <v>40700</v>
      </c>
      <c r="B8723" s="213" t="s">
        <v>8849</v>
      </c>
      <c r="C8723" s="212" t="s">
        <v>7676</v>
      </c>
      <c r="D8723" s="214">
        <v>14239.05</v>
      </c>
      <c r="E8723" s="215"/>
      <c r="F8723" s="215"/>
      <c r="G8723" s="215"/>
      <c r="H8723" s="231"/>
    </row>
    <row r="8724" spans="1:8" ht="39.6">
      <c r="A8724" s="212">
        <v>13458</v>
      </c>
      <c r="B8724" s="213" t="s">
        <v>8850</v>
      </c>
      <c r="C8724" s="212" t="s">
        <v>7676</v>
      </c>
      <c r="D8724" s="214">
        <v>13530.62</v>
      </c>
      <c r="E8724" s="215"/>
      <c r="F8724" s="215"/>
      <c r="G8724" s="215"/>
      <c r="H8724" s="231"/>
    </row>
    <row r="8725" spans="1:8" ht="39.6">
      <c r="A8725" s="212">
        <v>11134</v>
      </c>
      <c r="B8725" s="213" t="s">
        <v>8851</v>
      </c>
      <c r="C8725" s="212" t="s">
        <v>5728</v>
      </c>
      <c r="D8725" s="214">
        <v>85.13</v>
      </c>
      <c r="E8725" s="215"/>
      <c r="F8725" s="215"/>
      <c r="G8725" s="215"/>
      <c r="H8725" s="231"/>
    </row>
    <row r="8726" spans="1:8" ht="39.6">
      <c r="A8726" s="212">
        <v>11135</v>
      </c>
      <c r="B8726" s="213" t="s">
        <v>8852</v>
      </c>
      <c r="C8726" s="212" t="s">
        <v>5728</v>
      </c>
      <c r="D8726" s="214">
        <v>91.91</v>
      </c>
      <c r="E8726" s="215"/>
      <c r="F8726" s="215"/>
      <c r="G8726" s="215"/>
      <c r="H8726" s="231"/>
    </row>
    <row r="8727" spans="1:8" ht="39.6">
      <c r="A8727" s="212">
        <v>11136</v>
      </c>
      <c r="B8727" s="213" t="s">
        <v>8853</v>
      </c>
      <c r="C8727" s="212" t="s">
        <v>5728</v>
      </c>
      <c r="D8727" s="214">
        <v>105.24</v>
      </c>
      <c r="E8727" s="215"/>
      <c r="F8727" s="215"/>
      <c r="G8727" s="215"/>
      <c r="H8727" s="231"/>
    </row>
    <row r="8728" spans="1:8" ht="39.6">
      <c r="A8728" s="212">
        <v>34743</v>
      </c>
      <c r="B8728" s="213" t="s">
        <v>8854</v>
      </c>
      <c r="C8728" s="212" t="s">
        <v>5728</v>
      </c>
      <c r="D8728" s="214">
        <v>126.98</v>
      </c>
      <c r="E8728" s="215"/>
      <c r="F8728" s="215"/>
      <c r="G8728" s="215"/>
      <c r="H8728" s="231"/>
    </row>
    <row r="8729" spans="1:8" ht="39.6">
      <c r="A8729" s="212">
        <v>11137</v>
      </c>
      <c r="B8729" s="213" t="s">
        <v>8855</v>
      </c>
      <c r="C8729" s="212" t="s">
        <v>5728</v>
      </c>
      <c r="D8729" s="214">
        <v>144.22</v>
      </c>
      <c r="E8729" s="215"/>
      <c r="F8729" s="215"/>
      <c r="G8729" s="215"/>
      <c r="H8729" s="231"/>
    </row>
    <row r="8730" spans="1:8" ht="39.6">
      <c r="A8730" s="212">
        <v>34745</v>
      </c>
      <c r="B8730" s="213" t="s">
        <v>8856</v>
      </c>
      <c r="C8730" s="212" t="s">
        <v>5728</v>
      </c>
      <c r="D8730" s="214">
        <v>171.51</v>
      </c>
      <c r="E8730" s="215"/>
      <c r="F8730" s="215"/>
      <c r="G8730" s="215"/>
      <c r="H8730" s="231"/>
    </row>
    <row r="8731" spans="1:8" ht="39.6">
      <c r="A8731" s="212">
        <v>34746</v>
      </c>
      <c r="B8731" s="213" t="s">
        <v>8857</v>
      </c>
      <c r="C8731" s="212" t="s">
        <v>5728</v>
      </c>
      <c r="D8731" s="214">
        <v>46.77</v>
      </c>
      <c r="E8731" s="215"/>
      <c r="F8731" s="215"/>
      <c r="G8731" s="215"/>
      <c r="H8731" s="231"/>
    </row>
    <row r="8732" spans="1:8" ht="39.6">
      <c r="A8732" s="212">
        <v>1360</v>
      </c>
      <c r="B8732" s="213" t="s">
        <v>8858</v>
      </c>
      <c r="C8732" s="212" t="s">
        <v>5728</v>
      </c>
      <c r="D8732" s="214">
        <v>54.57</v>
      </c>
      <c r="E8732" s="215"/>
      <c r="F8732" s="215"/>
      <c r="G8732" s="215"/>
      <c r="H8732" s="231"/>
    </row>
    <row r="8733" spans="1:8" ht="39.6">
      <c r="A8733" s="212">
        <v>36524</v>
      </c>
      <c r="B8733" s="213" t="s">
        <v>8859</v>
      </c>
      <c r="C8733" s="212" t="s">
        <v>7676</v>
      </c>
      <c r="D8733" s="214">
        <v>183803.46</v>
      </c>
      <c r="E8733" s="215"/>
      <c r="F8733" s="215"/>
      <c r="G8733" s="215"/>
      <c r="H8733" s="231"/>
    </row>
    <row r="8734" spans="1:8" ht="39.6">
      <c r="A8734" s="212">
        <v>36526</v>
      </c>
      <c r="B8734" s="213" t="s">
        <v>8860</v>
      </c>
      <c r="C8734" s="212" t="s">
        <v>7676</v>
      </c>
      <c r="D8734" s="214">
        <v>148116.31</v>
      </c>
      <c r="E8734" s="215"/>
      <c r="F8734" s="215"/>
      <c r="G8734" s="215"/>
      <c r="H8734" s="231"/>
    </row>
    <row r="8735" spans="1:8" ht="39.6">
      <c r="A8735" s="212">
        <v>36523</v>
      </c>
      <c r="B8735" s="213" t="s">
        <v>8861</v>
      </c>
      <c r="C8735" s="212" t="s">
        <v>7676</v>
      </c>
      <c r="D8735" s="214">
        <v>317097.03000000003</v>
      </c>
      <c r="E8735" s="215"/>
      <c r="F8735" s="215"/>
      <c r="G8735" s="215"/>
      <c r="H8735" s="231"/>
    </row>
    <row r="8736" spans="1:8" ht="39.6">
      <c r="A8736" s="212">
        <v>36527</v>
      </c>
      <c r="B8736" s="213" t="s">
        <v>8862</v>
      </c>
      <c r="C8736" s="212" t="s">
        <v>7676</v>
      </c>
      <c r="D8736" s="214">
        <v>344432.69</v>
      </c>
      <c r="E8736" s="215"/>
      <c r="F8736" s="215"/>
      <c r="G8736" s="215"/>
      <c r="H8736" s="231"/>
    </row>
    <row r="8737" spans="1:8" ht="39.6">
      <c r="A8737" s="212">
        <v>38642</v>
      </c>
      <c r="B8737" s="213" t="s">
        <v>8863</v>
      </c>
      <c r="C8737" s="212" t="s">
        <v>7676</v>
      </c>
      <c r="D8737" s="214">
        <v>80192.77</v>
      </c>
      <c r="E8737" s="215"/>
      <c r="F8737" s="215"/>
      <c r="G8737" s="215"/>
      <c r="H8737" s="231"/>
    </row>
    <row r="8738" spans="1:8" ht="39.6">
      <c r="A8738" s="212">
        <v>36522</v>
      </c>
      <c r="B8738" s="213" t="s">
        <v>8864</v>
      </c>
      <c r="C8738" s="212" t="s">
        <v>7676</v>
      </c>
      <c r="D8738" s="214">
        <v>93263.23</v>
      </c>
      <c r="E8738" s="215"/>
      <c r="F8738" s="215"/>
      <c r="G8738" s="215"/>
      <c r="H8738" s="231"/>
    </row>
    <row r="8739" spans="1:8" ht="39.6">
      <c r="A8739" s="212">
        <v>36525</v>
      </c>
      <c r="B8739" s="213" t="s">
        <v>8865</v>
      </c>
      <c r="C8739" s="212" t="s">
        <v>7676</v>
      </c>
      <c r="D8739" s="214">
        <v>124901.25</v>
      </c>
      <c r="E8739" s="215"/>
      <c r="F8739" s="215"/>
      <c r="G8739" s="215"/>
      <c r="H8739" s="231"/>
    </row>
    <row r="8740" spans="1:8" ht="39.6">
      <c r="A8740" s="212">
        <v>13803</v>
      </c>
      <c r="B8740" s="213" t="s">
        <v>8866</v>
      </c>
      <c r="C8740" s="212" t="s">
        <v>7676</v>
      </c>
      <c r="D8740" s="214">
        <v>124543.86</v>
      </c>
      <c r="E8740" s="215"/>
      <c r="F8740" s="215"/>
      <c r="G8740" s="215"/>
      <c r="H8740" s="231"/>
    </row>
    <row r="8741" spans="1:8" ht="39.6">
      <c r="A8741" s="212">
        <v>34348</v>
      </c>
      <c r="B8741" s="213" t="s">
        <v>8867</v>
      </c>
      <c r="C8741" s="212" t="s">
        <v>5722</v>
      </c>
      <c r="D8741" s="214">
        <v>26.13</v>
      </c>
      <c r="E8741" s="215"/>
      <c r="F8741" s="215"/>
      <c r="G8741" s="215"/>
      <c r="H8741" s="231"/>
    </row>
    <row r="8742" spans="1:8" ht="39.6">
      <c r="A8742" s="212">
        <v>34347</v>
      </c>
      <c r="B8742" s="213" t="s">
        <v>8868</v>
      </c>
      <c r="C8742" s="212" t="s">
        <v>5722</v>
      </c>
      <c r="D8742" s="214">
        <v>18.68</v>
      </c>
      <c r="E8742" s="215"/>
      <c r="F8742" s="215"/>
      <c r="G8742" s="215"/>
      <c r="H8742" s="231"/>
    </row>
    <row r="8743" spans="1:8" ht="52.8">
      <c r="A8743" s="212">
        <v>11146</v>
      </c>
      <c r="B8743" s="213" t="s">
        <v>8869</v>
      </c>
      <c r="C8743" s="212" t="s">
        <v>5725</v>
      </c>
      <c r="D8743" s="214">
        <v>729.72</v>
      </c>
      <c r="E8743" s="215"/>
      <c r="F8743" s="215"/>
      <c r="G8743" s="215"/>
      <c r="H8743" s="231"/>
    </row>
    <row r="8744" spans="1:8" ht="52.8">
      <c r="A8744" s="212">
        <v>11147</v>
      </c>
      <c r="B8744" s="213" t="s">
        <v>8870</v>
      </c>
      <c r="C8744" s="212" t="s">
        <v>5725</v>
      </c>
      <c r="D8744" s="214">
        <v>758.28</v>
      </c>
      <c r="E8744" s="215"/>
      <c r="F8744" s="215"/>
      <c r="G8744" s="215"/>
      <c r="H8744" s="231"/>
    </row>
    <row r="8745" spans="1:8" ht="52.8">
      <c r="A8745" s="212">
        <v>34872</v>
      </c>
      <c r="B8745" s="213" t="s">
        <v>8871</v>
      </c>
      <c r="C8745" s="212" t="s">
        <v>5725</v>
      </c>
      <c r="D8745" s="214">
        <v>766.79</v>
      </c>
      <c r="E8745" s="215"/>
      <c r="F8745" s="215"/>
      <c r="G8745" s="215"/>
      <c r="H8745" s="231"/>
    </row>
    <row r="8746" spans="1:8" ht="52.8">
      <c r="A8746" s="212">
        <v>34491</v>
      </c>
      <c r="B8746" s="213" t="s">
        <v>8872</v>
      </c>
      <c r="C8746" s="212" t="s">
        <v>5725</v>
      </c>
      <c r="D8746" s="214">
        <v>789.02</v>
      </c>
      <c r="E8746" s="215"/>
      <c r="F8746" s="215"/>
      <c r="G8746" s="215"/>
      <c r="H8746" s="231"/>
    </row>
    <row r="8747" spans="1:8" ht="52.8">
      <c r="A8747" s="212">
        <v>34770</v>
      </c>
      <c r="B8747" s="213" t="s">
        <v>8873</v>
      </c>
      <c r="C8747" s="212" t="s">
        <v>5731</v>
      </c>
      <c r="D8747" s="214">
        <v>513.98</v>
      </c>
      <c r="E8747" s="215"/>
      <c r="F8747" s="215"/>
      <c r="G8747" s="215"/>
      <c r="H8747" s="231"/>
    </row>
    <row r="8748" spans="1:8" ht="52.8">
      <c r="A8748" s="212">
        <v>1518</v>
      </c>
      <c r="B8748" s="213" t="s">
        <v>8874</v>
      </c>
      <c r="C8748" s="212" t="s">
        <v>5731</v>
      </c>
      <c r="D8748" s="214">
        <v>524</v>
      </c>
      <c r="E8748" s="215"/>
      <c r="F8748" s="215"/>
      <c r="G8748" s="215"/>
      <c r="H8748" s="231"/>
    </row>
    <row r="8749" spans="1:8" ht="52.8">
      <c r="A8749" s="212">
        <v>41965</v>
      </c>
      <c r="B8749" s="213" t="s">
        <v>8875</v>
      </c>
      <c r="C8749" s="212" t="s">
        <v>5731</v>
      </c>
      <c r="D8749" s="214">
        <v>459.46</v>
      </c>
      <c r="E8749" s="215"/>
      <c r="F8749" s="215"/>
      <c r="G8749" s="215"/>
      <c r="H8749" s="231"/>
    </row>
    <row r="8750" spans="1:8" ht="52.8">
      <c r="A8750" s="212">
        <v>1524</v>
      </c>
      <c r="B8750" s="213" t="s">
        <v>8876</v>
      </c>
      <c r="C8750" s="212" t="s">
        <v>5725</v>
      </c>
      <c r="D8750" s="214">
        <v>700.11</v>
      </c>
      <c r="E8750" s="215"/>
      <c r="F8750" s="215"/>
      <c r="G8750" s="215"/>
      <c r="H8750" s="231"/>
    </row>
    <row r="8751" spans="1:8" ht="52.8">
      <c r="A8751" s="212">
        <v>34492</v>
      </c>
      <c r="B8751" s="213" t="s">
        <v>8877</v>
      </c>
      <c r="C8751" s="212" t="s">
        <v>5725</v>
      </c>
      <c r="D8751" s="214">
        <v>648.5</v>
      </c>
      <c r="E8751" s="215"/>
      <c r="F8751" s="215"/>
      <c r="G8751" s="215"/>
      <c r="H8751" s="231"/>
    </row>
    <row r="8752" spans="1:8" ht="52.8">
      <c r="A8752" s="212">
        <v>38404</v>
      </c>
      <c r="B8752" s="213" t="s">
        <v>8878</v>
      </c>
      <c r="C8752" s="212" t="s">
        <v>5725</v>
      </c>
      <c r="D8752" s="214">
        <v>671.72</v>
      </c>
      <c r="E8752" s="215"/>
      <c r="F8752" s="215"/>
      <c r="G8752" s="215"/>
      <c r="H8752" s="231"/>
    </row>
    <row r="8753" spans="1:8" ht="66">
      <c r="A8753" s="212">
        <v>39849</v>
      </c>
      <c r="B8753" s="213" t="s">
        <v>8879</v>
      </c>
      <c r="C8753" s="212" t="s">
        <v>5725</v>
      </c>
      <c r="D8753" s="214">
        <v>769.79</v>
      </c>
      <c r="E8753" s="215"/>
      <c r="F8753" s="215"/>
      <c r="G8753" s="215"/>
      <c r="H8753" s="231"/>
    </row>
    <row r="8754" spans="1:8" ht="52.8">
      <c r="A8754" s="212">
        <v>38464</v>
      </c>
      <c r="B8754" s="213" t="s">
        <v>8880</v>
      </c>
      <c r="C8754" s="212" t="s">
        <v>5725</v>
      </c>
      <c r="D8754" s="214">
        <v>780.96</v>
      </c>
      <c r="E8754" s="215"/>
      <c r="F8754" s="215"/>
      <c r="G8754" s="215"/>
      <c r="H8754" s="231"/>
    </row>
    <row r="8755" spans="1:8" ht="52.8">
      <c r="A8755" s="212">
        <v>1527</v>
      </c>
      <c r="B8755" s="213" t="s">
        <v>8881</v>
      </c>
      <c r="C8755" s="212" t="s">
        <v>5725</v>
      </c>
      <c r="D8755" s="214">
        <v>722.34</v>
      </c>
      <c r="E8755" s="215"/>
      <c r="F8755" s="215"/>
      <c r="G8755" s="215"/>
      <c r="H8755" s="231"/>
    </row>
    <row r="8756" spans="1:8" ht="52.8">
      <c r="A8756" s="212">
        <v>34493</v>
      </c>
      <c r="B8756" s="213" t="s">
        <v>8882</v>
      </c>
      <c r="C8756" s="212" t="s">
        <v>5725</v>
      </c>
      <c r="D8756" s="214">
        <v>666.78</v>
      </c>
      <c r="E8756" s="215"/>
      <c r="F8756" s="215"/>
      <c r="G8756" s="215"/>
      <c r="H8756" s="231"/>
    </row>
    <row r="8757" spans="1:8" ht="52.8">
      <c r="A8757" s="212">
        <v>38405</v>
      </c>
      <c r="B8757" s="213" t="s">
        <v>8883</v>
      </c>
      <c r="C8757" s="212" t="s">
        <v>5725</v>
      </c>
      <c r="D8757" s="214">
        <v>692.43</v>
      </c>
      <c r="E8757" s="215"/>
      <c r="F8757" s="215"/>
      <c r="G8757" s="215"/>
      <c r="H8757" s="231"/>
    </row>
    <row r="8758" spans="1:8" ht="52.8">
      <c r="A8758" s="212">
        <v>38408</v>
      </c>
      <c r="B8758" s="213" t="s">
        <v>8884</v>
      </c>
      <c r="C8758" s="212" t="s">
        <v>5725</v>
      </c>
      <c r="D8758" s="214">
        <v>766.46</v>
      </c>
      <c r="E8758" s="215"/>
      <c r="F8758" s="215"/>
      <c r="G8758" s="215"/>
      <c r="H8758" s="231"/>
    </row>
    <row r="8759" spans="1:8" ht="52.8">
      <c r="A8759" s="212">
        <v>1525</v>
      </c>
      <c r="B8759" s="213" t="s">
        <v>8885</v>
      </c>
      <c r="C8759" s="212" t="s">
        <v>5725</v>
      </c>
      <c r="D8759" s="214">
        <v>744.57</v>
      </c>
      <c r="E8759" s="215"/>
      <c r="F8759" s="215"/>
      <c r="G8759" s="215"/>
      <c r="H8759" s="231"/>
    </row>
    <row r="8760" spans="1:8" ht="52.8">
      <c r="A8760" s="212">
        <v>34494</v>
      </c>
      <c r="B8760" s="213" t="s">
        <v>8886</v>
      </c>
      <c r="C8760" s="212" t="s">
        <v>5725</v>
      </c>
      <c r="D8760" s="214">
        <v>689</v>
      </c>
      <c r="E8760" s="215"/>
      <c r="F8760" s="215"/>
      <c r="G8760" s="215"/>
      <c r="H8760" s="231"/>
    </row>
    <row r="8761" spans="1:8" ht="52.8">
      <c r="A8761" s="212">
        <v>38406</v>
      </c>
      <c r="B8761" s="213" t="s">
        <v>8887</v>
      </c>
      <c r="C8761" s="212" t="s">
        <v>5725</v>
      </c>
      <c r="D8761" s="214">
        <v>731.17</v>
      </c>
      <c r="E8761" s="215"/>
      <c r="F8761" s="215"/>
      <c r="G8761" s="215"/>
      <c r="H8761" s="231"/>
    </row>
    <row r="8762" spans="1:8" ht="52.8">
      <c r="A8762" s="212">
        <v>38409</v>
      </c>
      <c r="B8762" s="213" t="s">
        <v>8888</v>
      </c>
      <c r="C8762" s="212" t="s">
        <v>5725</v>
      </c>
      <c r="D8762" s="214">
        <v>771.68</v>
      </c>
      <c r="E8762" s="215"/>
      <c r="F8762" s="215"/>
      <c r="G8762" s="215"/>
      <c r="H8762" s="231"/>
    </row>
    <row r="8763" spans="1:8" ht="52.8">
      <c r="A8763" s="212">
        <v>43360</v>
      </c>
      <c r="B8763" s="213" t="s">
        <v>8889</v>
      </c>
      <c r="C8763" s="212" t="s">
        <v>5725</v>
      </c>
      <c r="D8763" s="214">
        <v>804.64</v>
      </c>
      <c r="E8763" s="215"/>
      <c r="F8763" s="215"/>
      <c r="G8763" s="215"/>
      <c r="H8763" s="231"/>
    </row>
    <row r="8764" spans="1:8" ht="52.8">
      <c r="A8764" s="212">
        <v>11145</v>
      </c>
      <c r="B8764" s="213" t="s">
        <v>8890</v>
      </c>
      <c r="C8764" s="212" t="s">
        <v>5725</v>
      </c>
      <c r="D8764" s="214">
        <v>766.79</v>
      </c>
      <c r="E8764" s="215"/>
      <c r="F8764" s="215"/>
      <c r="G8764" s="215"/>
      <c r="H8764" s="231"/>
    </row>
    <row r="8765" spans="1:8" ht="52.8">
      <c r="A8765" s="212">
        <v>34495</v>
      </c>
      <c r="B8765" s="213" t="s">
        <v>8891</v>
      </c>
      <c r="C8765" s="212" t="s">
        <v>5725</v>
      </c>
      <c r="D8765" s="214">
        <v>711.23</v>
      </c>
      <c r="E8765" s="215"/>
      <c r="F8765" s="215"/>
      <c r="G8765" s="215"/>
      <c r="H8765" s="231"/>
    </row>
    <row r="8766" spans="1:8" ht="52.8">
      <c r="A8766" s="212">
        <v>34479</v>
      </c>
      <c r="B8766" s="213" t="s">
        <v>8892</v>
      </c>
      <c r="C8766" s="212" t="s">
        <v>5725</v>
      </c>
      <c r="D8766" s="214">
        <v>789.02</v>
      </c>
      <c r="E8766" s="215"/>
      <c r="F8766" s="215"/>
      <c r="G8766" s="215"/>
      <c r="H8766" s="231"/>
    </row>
    <row r="8767" spans="1:8" ht="52.8">
      <c r="A8767" s="212">
        <v>34496</v>
      </c>
      <c r="B8767" s="213" t="s">
        <v>8893</v>
      </c>
      <c r="C8767" s="212" t="s">
        <v>5725</v>
      </c>
      <c r="D8767" s="214">
        <v>741.93</v>
      </c>
      <c r="E8767" s="215"/>
      <c r="F8767" s="215"/>
      <c r="G8767" s="215"/>
      <c r="H8767" s="231"/>
    </row>
    <row r="8768" spans="1:8" ht="52.8">
      <c r="A8768" s="212">
        <v>34481</v>
      </c>
      <c r="B8768" s="213" t="s">
        <v>8894</v>
      </c>
      <c r="C8768" s="212" t="s">
        <v>5725</v>
      </c>
      <c r="D8768" s="214">
        <v>824.43</v>
      </c>
      <c r="E8768" s="215"/>
      <c r="F8768" s="215"/>
      <c r="G8768" s="215"/>
      <c r="H8768" s="231"/>
    </row>
    <row r="8769" spans="1:8" ht="52.8">
      <c r="A8769" s="212">
        <v>34483</v>
      </c>
      <c r="B8769" s="213" t="s">
        <v>8895</v>
      </c>
      <c r="C8769" s="212" t="s">
        <v>5725</v>
      </c>
      <c r="D8769" s="214">
        <v>880.84</v>
      </c>
      <c r="E8769" s="215"/>
      <c r="F8769" s="215"/>
      <c r="G8769" s="215"/>
      <c r="H8769" s="231"/>
    </row>
    <row r="8770" spans="1:8" ht="66">
      <c r="A8770" s="212">
        <v>34485</v>
      </c>
      <c r="B8770" s="213" t="s">
        <v>8896</v>
      </c>
      <c r="C8770" s="212" t="s">
        <v>5725</v>
      </c>
      <c r="D8770" s="214">
        <v>941.96</v>
      </c>
      <c r="E8770" s="215"/>
      <c r="F8770" s="215"/>
      <c r="G8770" s="215"/>
      <c r="H8770" s="231"/>
    </row>
    <row r="8771" spans="1:8" ht="39.6">
      <c r="A8771" s="212">
        <v>14041</v>
      </c>
      <c r="B8771" s="213" t="s">
        <v>8897</v>
      </c>
      <c r="C8771" s="212" t="s">
        <v>5725</v>
      </c>
      <c r="D8771" s="214">
        <v>612.32000000000005</v>
      </c>
      <c r="E8771" s="215"/>
      <c r="F8771" s="215"/>
      <c r="G8771" s="215"/>
      <c r="H8771" s="231"/>
    </row>
    <row r="8772" spans="1:8" ht="39.6">
      <c r="A8772" s="212">
        <v>1523</v>
      </c>
      <c r="B8772" s="213" t="s">
        <v>8898</v>
      </c>
      <c r="C8772" s="212" t="s">
        <v>5725</v>
      </c>
      <c r="D8772" s="214">
        <v>622.32000000000005</v>
      </c>
      <c r="E8772" s="215"/>
      <c r="F8772" s="215"/>
      <c r="G8772" s="215"/>
      <c r="H8772" s="231"/>
    </row>
    <row r="8773" spans="1:8" ht="39.6">
      <c r="A8773" s="212">
        <v>14052</v>
      </c>
      <c r="B8773" s="213" t="s">
        <v>8899</v>
      </c>
      <c r="C8773" s="212" t="s">
        <v>7676</v>
      </c>
      <c r="D8773" s="214">
        <v>12.02</v>
      </c>
      <c r="E8773" s="215"/>
      <c r="F8773" s="215"/>
      <c r="G8773" s="215"/>
      <c r="H8773" s="231"/>
    </row>
    <row r="8774" spans="1:8" ht="39.6">
      <c r="A8774" s="212">
        <v>14054</v>
      </c>
      <c r="B8774" s="213" t="s">
        <v>8900</v>
      </c>
      <c r="C8774" s="212" t="s">
        <v>7676</v>
      </c>
      <c r="D8774" s="214">
        <v>15.62</v>
      </c>
      <c r="E8774" s="215"/>
      <c r="F8774" s="215"/>
      <c r="G8774" s="215"/>
      <c r="H8774" s="231"/>
    </row>
    <row r="8775" spans="1:8" ht="39.6">
      <c r="A8775" s="212">
        <v>14053</v>
      </c>
      <c r="B8775" s="213" t="s">
        <v>8901</v>
      </c>
      <c r="C8775" s="212" t="s">
        <v>7676</v>
      </c>
      <c r="D8775" s="214">
        <v>12.2</v>
      </c>
      <c r="E8775" s="215"/>
      <c r="F8775" s="215"/>
      <c r="G8775" s="215"/>
      <c r="H8775" s="231"/>
    </row>
    <row r="8776" spans="1:8" ht="39.6">
      <c r="A8776" s="212">
        <v>2558</v>
      </c>
      <c r="B8776" s="213" t="s">
        <v>8902</v>
      </c>
      <c r="C8776" s="212" t="s">
        <v>7676</v>
      </c>
      <c r="D8776" s="214">
        <v>9.18</v>
      </c>
      <c r="E8776" s="215"/>
      <c r="F8776" s="215"/>
      <c r="G8776" s="215"/>
      <c r="H8776" s="231"/>
    </row>
    <row r="8777" spans="1:8" ht="39.6">
      <c r="A8777" s="212">
        <v>2560</v>
      </c>
      <c r="B8777" s="213" t="s">
        <v>8903</v>
      </c>
      <c r="C8777" s="212" t="s">
        <v>7676</v>
      </c>
      <c r="D8777" s="214">
        <v>16.170000000000002</v>
      </c>
      <c r="E8777" s="215"/>
      <c r="F8777" s="215"/>
      <c r="G8777" s="215"/>
      <c r="H8777" s="231"/>
    </row>
    <row r="8778" spans="1:8" ht="39.6">
      <c r="A8778" s="212">
        <v>2559</v>
      </c>
      <c r="B8778" s="213" t="s">
        <v>8904</v>
      </c>
      <c r="C8778" s="212" t="s">
        <v>7676</v>
      </c>
      <c r="D8778" s="214">
        <v>12.93</v>
      </c>
      <c r="E8778" s="215"/>
      <c r="F8778" s="215"/>
      <c r="G8778" s="215"/>
      <c r="H8778" s="231"/>
    </row>
    <row r="8779" spans="1:8" ht="39.6">
      <c r="A8779" s="212">
        <v>2592</v>
      </c>
      <c r="B8779" s="213" t="s">
        <v>8905</v>
      </c>
      <c r="C8779" s="212" t="s">
        <v>7676</v>
      </c>
      <c r="D8779" s="214">
        <v>214.35</v>
      </c>
      <c r="E8779" s="215"/>
      <c r="F8779" s="215"/>
      <c r="G8779" s="215"/>
      <c r="H8779" s="231"/>
    </row>
    <row r="8780" spans="1:8" ht="39.6">
      <c r="A8780" s="212">
        <v>2566</v>
      </c>
      <c r="B8780" s="213" t="s">
        <v>8906</v>
      </c>
      <c r="C8780" s="212" t="s">
        <v>7676</v>
      </c>
      <c r="D8780" s="214">
        <v>21.57</v>
      </c>
      <c r="E8780" s="215"/>
      <c r="F8780" s="215"/>
      <c r="G8780" s="215"/>
      <c r="H8780" s="231"/>
    </row>
    <row r="8781" spans="1:8" ht="39.6">
      <c r="A8781" s="212">
        <v>2589</v>
      </c>
      <c r="B8781" s="213" t="s">
        <v>8907</v>
      </c>
      <c r="C8781" s="212" t="s">
        <v>7676</v>
      </c>
      <c r="D8781" s="214">
        <v>28.67</v>
      </c>
      <c r="E8781" s="215"/>
      <c r="F8781" s="215"/>
      <c r="G8781" s="215"/>
      <c r="H8781" s="231"/>
    </row>
    <row r="8782" spans="1:8" ht="39.6">
      <c r="A8782" s="212">
        <v>2591</v>
      </c>
      <c r="B8782" s="213" t="s">
        <v>8908</v>
      </c>
      <c r="C8782" s="212" t="s">
        <v>7676</v>
      </c>
      <c r="D8782" s="214">
        <v>10.46</v>
      </c>
      <c r="E8782" s="215"/>
      <c r="F8782" s="215"/>
      <c r="G8782" s="215"/>
      <c r="H8782" s="231"/>
    </row>
    <row r="8783" spans="1:8" ht="39.6">
      <c r="A8783" s="212">
        <v>2590</v>
      </c>
      <c r="B8783" s="213" t="s">
        <v>8909</v>
      </c>
      <c r="C8783" s="212" t="s">
        <v>7676</v>
      </c>
      <c r="D8783" s="214">
        <v>17.59</v>
      </c>
      <c r="E8783" s="215"/>
      <c r="F8783" s="215"/>
      <c r="G8783" s="215"/>
      <c r="H8783" s="231"/>
    </row>
    <row r="8784" spans="1:8" ht="39.6">
      <c r="A8784" s="212">
        <v>2567</v>
      </c>
      <c r="B8784" s="213" t="s">
        <v>8910</v>
      </c>
      <c r="C8784" s="212" t="s">
        <v>7676</v>
      </c>
      <c r="D8784" s="214">
        <v>42.05</v>
      </c>
      <c r="E8784" s="215"/>
      <c r="F8784" s="215"/>
      <c r="G8784" s="215"/>
      <c r="H8784" s="231"/>
    </row>
    <row r="8785" spans="1:8" ht="39.6">
      <c r="A8785" s="212">
        <v>2565</v>
      </c>
      <c r="B8785" s="213" t="s">
        <v>8911</v>
      </c>
      <c r="C8785" s="212" t="s">
        <v>7676</v>
      </c>
      <c r="D8785" s="214">
        <v>10.47</v>
      </c>
      <c r="E8785" s="215"/>
      <c r="F8785" s="215"/>
      <c r="G8785" s="215"/>
      <c r="H8785" s="231"/>
    </row>
    <row r="8786" spans="1:8" ht="39.6">
      <c r="A8786" s="212">
        <v>2568</v>
      </c>
      <c r="B8786" s="213" t="s">
        <v>8912</v>
      </c>
      <c r="C8786" s="212" t="s">
        <v>7676</v>
      </c>
      <c r="D8786" s="214">
        <v>116.78</v>
      </c>
      <c r="E8786" s="215"/>
      <c r="F8786" s="215"/>
      <c r="G8786" s="215"/>
      <c r="H8786" s="231"/>
    </row>
    <row r="8787" spans="1:8" ht="39.6">
      <c r="A8787" s="212">
        <v>2594</v>
      </c>
      <c r="B8787" s="213" t="s">
        <v>8913</v>
      </c>
      <c r="C8787" s="212" t="s">
        <v>7676</v>
      </c>
      <c r="D8787" s="214">
        <v>194.55</v>
      </c>
      <c r="E8787" s="215"/>
      <c r="F8787" s="215"/>
      <c r="G8787" s="215"/>
      <c r="H8787" s="231"/>
    </row>
    <row r="8788" spans="1:8" ht="39.6">
      <c r="A8788" s="212">
        <v>2587</v>
      </c>
      <c r="B8788" s="213" t="s">
        <v>8914</v>
      </c>
      <c r="C8788" s="212" t="s">
        <v>7676</v>
      </c>
      <c r="D8788" s="214">
        <v>33.159999999999997</v>
      </c>
      <c r="E8788" s="215"/>
      <c r="F8788" s="215"/>
      <c r="G8788" s="215"/>
      <c r="H8788" s="231"/>
    </row>
    <row r="8789" spans="1:8" ht="39.6">
      <c r="A8789" s="212">
        <v>2588</v>
      </c>
      <c r="B8789" s="213" t="s">
        <v>8915</v>
      </c>
      <c r="C8789" s="212" t="s">
        <v>7676</v>
      </c>
      <c r="D8789" s="214">
        <v>26.34</v>
      </c>
      <c r="E8789" s="215"/>
      <c r="F8789" s="215"/>
      <c r="G8789" s="215"/>
      <c r="H8789" s="231"/>
    </row>
    <row r="8790" spans="1:8" ht="39.6">
      <c r="A8790" s="212">
        <v>2569</v>
      </c>
      <c r="B8790" s="213" t="s">
        <v>8916</v>
      </c>
      <c r="C8790" s="212" t="s">
        <v>7676</v>
      </c>
      <c r="D8790" s="214">
        <v>10.15</v>
      </c>
      <c r="E8790" s="215"/>
      <c r="F8790" s="215"/>
      <c r="G8790" s="215"/>
      <c r="H8790" s="231"/>
    </row>
    <row r="8791" spans="1:8" ht="39.6">
      <c r="A8791" s="212">
        <v>2570</v>
      </c>
      <c r="B8791" s="213" t="s">
        <v>8917</v>
      </c>
      <c r="C8791" s="212" t="s">
        <v>7676</v>
      </c>
      <c r="D8791" s="214">
        <v>17.010000000000002</v>
      </c>
      <c r="E8791" s="215"/>
      <c r="F8791" s="215"/>
      <c r="G8791" s="215"/>
      <c r="H8791" s="231"/>
    </row>
    <row r="8792" spans="1:8" ht="39.6">
      <c r="A8792" s="212">
        <v>2571</v>
      </c>
      <c r="B8792" s="213" t="s">
        <v>8918</v>
      </c>
      <c r="C8792" s="212" t="s">
        <v>7676</v>
      </c>
      <c r="D8792" s="214">
        <v>50.5</v>
      </c>
      <c r="E8792" s="215"/>
      <c r="F8792" s="215"/>
      <c r="G8792" s="215"/>
      <c r="H8792" s="231"/>
    </row>
    <row r="8793" spans="1:8" ht="39.6">
      <c r="A8793" s="212">
        <v>2593</v>
      </c>
      <c r="B8793" s="213" t="s">
        <v>8919</v>
      </c>
      <c r="C8793" s="212" t="s">
        <v>7676</v>
      </c>
      <c r="D8793" s="214">
        <v>10.82</v>
      </c>
      <c r="E8793" s="215"/>
      <c r="F8793" s="215"/>
      <c r="G8793" s="215"/>
      <c r="H8793" s="231"/>
    </row>
    <row r="8794" spans="1:8" ht="39.6">
      <c r="A8794" s="212">
        <v>2572</v>
      </c>
      <c r="B8794" s="213" t="s">
        <v>8920</v>
      </c>
      <c r="C8794" s="212" t="s">
        <v>7676</v>
      </c>
      <c r="D8794" s="214">
        <v>149.34</v>
      </c>
      <c r="E8794" s="215"/>
      <c r="F8794" s="215"/>
      <c r="G8794" s="215"/>
      <c r="H8794" s="231"/>
    </row>
    <row r="8795" spans="1:8" ht="39.6">
      <c r="A8795" s="212">
        <v>2595</v>
      </c>
      <c r="B8795" s="213" t="s">
        <v>8921</v>
      </c>
      <c r="C8795" s="212" t="s">
        <v>7676</v>
      </c>
      <c r="D8795" s="214">
        <v>233.01</v>
      </c>
      <c r="E8795" s="215"/>
      <c r="F8795" s="215"/>
      <c r="G8795" s="215"/>
      <c r="H8795" s="231"/>
    </row>
    <row r="8796" spans="1:8" ht="39.6">
      <c r="A8796" s="212">
        <v>2576</v>
      </c>
      <c r="B8796" s="213" t="s">
        <v>8922</v>
      </c>
      <c r="C8796" s="212" t="s">
        <v>7676</v>
      </c>
      <c r="D8796" s="214">
        <v>39.72</v>
      </c>
      <c r="E8796" s="215"/>
      <c r="F8796" s="215"/>
      <c r="G8796" s="215"/>
      <c r="H8796" s="231"/>
    </row>
    <row r="8797" spans="1:8" ht="39.6">
      <c r="A8797" s="212">
        <v>2575</v>
      </c>
      <c r="B8797" s="213" t="s">
        <v>8923</v>
      </c>
      <c r="C8797" s="212" t="s">
        <v>7676</v>
      </c>
      <c r="D8797" s="214">
        <v>29.86</v>
      </c>
      <c r="E8797" s="215"/>
      <c r="F8797" s="215"/>
      <c r="G8797" s="215"/>
      <c r="H8797" s="231"/>
    </row>
    <row r="8798" spans="1:8" ht="39.6">
      <c r="A8798" s="212">
        <v>2573</v>
      </c>
      <c r="B8798" s="213" t="s">
        <v>8924</v>
      </c>
      <c r="C8798" s="212" t="s">
        <v>7676</v>
      </c>
      <c r="D8798" s="214">
        <v>12.4</v>
      </c>
      <c r="E8798" s="215"/>
      <c r="F8798" s="215"/>
      <c r="G8798" s="215"/>
      <c r="H8798" s="231"/>
    </row>
    <row r="8799" spans="1:8" ht="39.6">
      <c r="A8799" s="212">
        <v>2586</v>
      </c>
      <c r="B8799" s="213" t="s">
        <v>8925</v>
      </c>
      <c r="C8799" s="212" t="s">
        <v>7676</v>
      </c>
      <c r="D8799" s="214">
        <v>20.100000000000001</v>
      </c>
      <c r="E8799" s="215"/>
      <c r="F8799" s="215"/>
      <c r="G8799" s="215"/>
      <c r="H8799" s="231"/>
    </row>
    <row r="8800" spans="1:8" ht="39.6">
      <c r="A8800" s="212">
        <v>2577</v>
      </c>
      <c r="B8800" s="213" t="s">
        <v>8926</v>
      </c>
      <c r="C8800" s="212" t="s">
        <v>7676</v>
      </c>
      <c r="D8800" s="214">
        <v>53.82</v>
      </c>
      <c r="E8800" s="215"/>
      <c r="F8800" s="215"/>
      <c r="G8800" s="215"/>
      <c r="H8800" s="231"/>
    </row>
    <row r="8801" spans="1:8" ht="39.6">
      <c r="A8801" s="212">
        <v>2574</v>
      </c>
      <c r="B8801" s="213" t="s">
        <v>8927</v>
      </c>
      <c r="C8801" s="212" t="s">
        <v>7676</v>
      </c>
      <c r="D8801" s="214">
        <v>12.48</v>
      </c>
      <c r="E8801" s="215"/>
      <c r="F8801" s="215"/>
      <c r="G8801" s="215"/>
      <c r="H8801" s="231"/>
    </row>
    <row r="8802" spans="1:8" ht="39.6">
      <c r="A8802" s="212">
        <v>2578</v>
      </c>
      <c r="B8802" s="213" t="s">
        <v>8928</v>
      </c>
      <c r="C8802" s="212" t="s">
        <v>7676</v>
      </c>
      <c r="D8802" s="214">
        <v>168.04</v>
      </c>
      <c r="E8802" s="215"/>
      <c r="F8802" s="215"/>
      <c r="G8802" s="215"/>
      <c r="H8802" s="231"/>
    </row>
    <row r="8803" spans="1:8" ht="39.6">
      <c r="A8803" s="212">
        <v>2585</v>
      </c>
      <c r="B8803" s="213" t="s">
        <v>8929</v>
      </c>
      <c r="C8803" s="212" t="s">
        <v>7676</v>
      </c>
      <c r="D8803" s="214">
        <v>230.59</v>
      </c>
      <c r="E8803" s="215"/>
      <c r="F8803" s="215"/>
      <c r="G8803" s="215"/>
      <c r="H8803" s="231"/>
    </row>
    <row r="8804" spans="1:8" ht="39.6">
      <c r="A8804" s="212">
        <v>12008</v>
      </c>
      <c r="B8804" s="213" t="s">
        <v>8930</v>
      </c>
      <c r="C8804" s="212" t="s">
        <v>7676</v>
      </c>
      <c r="D8804" s="214">
        <v>123.72</v>
      </c>
      <c r="E8804" s="215"/>
      <c r="F8804" s="215"/>
      <c r="G8804" s="215"/>
      <c r="H8804" s="231"/>
    </row>
    <row r="8805" spans="1:8" ht="39.6">
      <c r="A8805" s="212">
        <v>2582</v>
      </c>
      <c r="B8805" s="213" t="s">
        <v>8931</v>
      </c>
      <c r="C8805" s="212" t="s">
        <v>7676</v>
      </c>
      <c r="D8805" s="214">
        <v>36.840000000000003</v>
      </c>
      <c r="E8805" s="215"/>
      <c r="F8805" s="215"/>
      <c r="G8805" s="215"/>
      <c r="H8805" s="231"/>
    </row>
    <row r="8806" spans="1:8" ht="39.6">
      <c r="A8806" s="212">
        <v>2597</v>
      </c>
      <c r="B8806" s="213" t="s">
        <v>8932</v>
      </c>
      <c r="C8806" s="212" t="s">
        <v>7676</v>
      </c>
      <c r="D8806" s="214">
        <v>31.58</v>
      </c>
      <c r="E8806" s="215"/>
      <c r="F8806" s="215"/>
      <c r="G8806" s="215"/>
      <c r="H8806" s="231"/>
    </row>
    <row r="8807" spans="1:8" ht="39.6">
      <c r="A8807" s="212">
        <v>2579</v>
      </c>
      <c r="B8807" s="213" t="s">
        <v>8933</v>
      </c>
      <c r="C8807" s="212" t="s">
        <v>7676</v>
      </c>
      <c r="D8807" s="214">
        <v>15.03</v>
      </c>
      <c r="E8807" s="215"/>
      <c r="F8807" s="215"/>
      <c r="G8807" s="215"/>
      <c r="H8807" s="231"/>
    </row>
    <row r="8808" spans="1:8" ht="39.6">
      <c r="A8808" s="212">
        <v>2581</v>
      </c>
      <c r="B8808" s="213" t="s">
        <v>8934</v>
      </c>
      <c r="C8808" s="212" t="s">
        <v>7676</v>
      </c>
      <c r="D8808" s="214">
        <v>19.239999999999998</v>
      </c>
      <c r="E8808" s="215"/>
      <c r="F8808" s="215"/>
      <c r="G8808" s="215"/>
      <c r="H8808" s="231"/>
    </row>
    <row r="8809" spans="1:8" ht="39.6">
      <c r="A8809" s="212">
        <v>2596</v>
      </c>
      <c r="B8809" s="213" t="s">
        <v>8935</v>
      </c>
      <c r="C8809" s="212" t="s">
        <v>7676</v>
      </c>
      <c r="D8809" s="214">
        <v>56.89</v>
      </c>
      <c r="E8809" s="215"/>
      <c r="F8809" s="215"/>
      <c r="G8809" s="215"/>
      <c r="H8809" s="231"/>
    </row>
    <row r="8810" spans="1:8" ht="39.6">
      <c r="A8810" s="212">
        <v>2580</v>
      </c>
      <c r="B8810" s="213" t="s">
        <v>8936</v>
      </c>
      <c r="C8810" s="212" t="s">
        <v>7676</v>
      </c>
      <c r="D8810" s="214">
        <v>16.48</v>
      </c>
      <c r="E8810" s="215"/>
      <c r="F8810" s="215"/>
      <c r="G8810" s="215"/>
      <c r="H8810" s="231"/>
    </row>
    <row r="8811" spans="1:8" ht="39.6">
      <c r="A8811" s="212">
        <v>2583</v>
      </c>
      <c r="B8811" s="213" t="s">
        <v>8937</v>
      </c>
      <c r="C8811" s="212" t="s">
        <v>7676</v>
      </c>
      <c r="D8811" s="214">
        <v>138.38</v>
      </c>
      <c r="E8811" s="215"/>
      <c r="F8811" s="215"/>
      <c r="G8811" s="215"/>
      <c r="H8811" s="231"/>
    </row>
    <row r="8812" spans="1:8" ht="39.6">
      <c r="A8812" s="212">
        <v>2584</v>
      </c>
      <c r="B8812" s="213" t="s">
        <v>8938</v>
      </c>
      <c r="C8812" s="212" t="s">
        <v>7676</v>
      </c>
      <c r="D8812" s="214">
        <v>230.36</v>
      </c>
      <c r="E8812" s="215"/>
      <c r="F8812" s="215"/>
      <c r="G8812" s="215"/>
      <c r="H8812" s="231"/>
    </row>
    <row r="8813" spans="1:8" ht="26.4">
      <c r="A8813" s="212">
        <v>12010</v>
      </c>
      <c r="B8813" s="213" t="s">
        <v>8939</v>
      </c>
      <c r="C8813" s="212" t="s">
        <v>7676</v>
      </c>
      <c r="D8813" s="214">
        <v>11.02</v>
      </c>
      <c r="E8813" s="215"/>
      <c r="F8813" s="215"/>
      <c r="G8813" s="215"/>
      <c r="H8813" s="231"/>
    </row>
    <row r="8814" spans="1:8" ht="13.8">
      <c r="A8814" s="212">
        <v>39329</v>
      </c>
      <c r="B8814" s="213" t="s">
        <v>8940</v>
      </c>
      <c r="C8814" s="212" t="s">
        <v>7676</v>
      </c>
      <c r="D8814" s="214">
        <v>11.53</v>
      </c>
      <c r="E8814" s="215"/>
      <c r="F8814" s="215"/>
      <c r="G8814" s="215"/>
      <c r="H8814" s="231"/>
    </row>
    <row r="8815" spans="1:8" ht="26.4">
      <c r="A8815" s="212">
        <v>39330</v>
      </c>
      <c r="B8815" s="213" t="s">
        <v>8941</v>
      </c>
      <c r="C8815" s="212" t="s">
        <v>7676</v>
      </c>
      <c r="D8815" s="214">
        <v>12.13</v>
      </c>
      <c r="E8815" s="215"/>
      <c r="F8815" s="215"/>
      <c r="G8815" s="215"/>
      <c r="H8815" s="231"/>
    </row>
    <row r="8816" spans="1:8" ht="13.8">
      <c r="A8816" s="212">
        <v>39332</v>
      </c>
      <c r="B8816" s="213" t="s">
        <v>8942</v>
      </c>
      <c r="C8816" s="212" t="s">
        <v>7676</v>
      </c>
      <c r="D8816" s="214">
        <v>13.55</v>
      </c>
      <c r="E8816" s="215"/>
      <c r="F8816" s="215"/>
      <c r="G8816" s="215"/>
      <c r="H8816" s="231"/>
    </row>
    <row r="8817" spans="1:8" ht="26.4">
      <c r="A8817" s="212">
        <v>39331</v>
      </c>
      <c r="B8817" s="213" t="s">
        <v>8943</v>
      </c>
      <c r="C8817" s="212" t="s">
        <v>7676</v>
      </c>
      <c r="D8817" s="214">
        <v>10.79</v>
      </c>
      <c r="E8817" s="215"/>
      <c r="F8817" s="215"/>
      <c r="G8817" s="215"/>
      <c r="H8817" s="231"/>
    </row>
    <row r="8818" spans="1:8" ht="26.4">
      <c r="A8818" s="212">
        <v>39333</v>
      </c>
      <c r="B8818" s="213" t="s">
        <v>8944</v>
      </c>
      <c r="C8818" s="212" t="s">
        <v>7676</v>
      </c>
      <c r="D8818" s="214">
        <v>10.52</v>
      </c>
      <c r="E8818" s="215"/>
      <c r="F8818" s="215"/>
      <c r="G8818" s="215"/>
      <c r="H8818" s="231"/>
    </row>
    <row r="8819" spans="1:8" ht="13.8">
      <c r="A8819" s="212">
        <v>39335</v>
      </c>
      <c r="B8819" s="213" t="s">
        <v>8945</v>
      </c>
      <c r="C8819" s="212" t="s">
        <v>7676</v>
      </c>
      <c r="D8819" s="214">
        <v>12.17</v>
      </c>
      <c r="E8819" s="215"/>
      <c r="F8819" s="215"/>
      <c r="G8819" s="215"/>
      <c r="H8819" s="231"/>
    </row>
    <row r="8820" spans="1:8" ht="26.4">
      <c r="A8820" s="212">
        <v>39334</v>
      </c>
      <c r="B8820" s="213" t="s">
        <v>8946</v>
      </c>
      <c r="C8820" s="212" t="s">
        <v>7676</v>
      </c>
      <c r="D8820" s="214">
        <v>9.67</v>
      </c>
      <c r="E8820" s="215"/>
      <c r="F8820" s="215"/>
      <c r="G8820" s="215"/>
      <c r="H8820" s="231"/>
    </row>
    <row r="8821" spans="1:8" ht="26.4">
      <c r="A8821" s="212">
        <v>12016</v>
      </c>
      <c r="B8821" s="213" t="s">
        <v>8947</v>
      </c>
      <c r="C8821" s="212" t="s">
        <v>7676</v>
      </c>
      <c r="D8821" s="214">
        <v>12.14</v>
      </c>
      <c r="E8821" s="215"/>
      <c r="F8821" s="215"/>
      <c r="G8821" s="215"/>
      <c r="H8821" s="231"/>
    </row>
    <row r="8822" spans="1:8" ht="26.4">
      <c r="A8822" s="212">
        <v>12015</v>
      </c>
      <c r="B8822" s="213" t="s">
        <v>8948</v>
      </c>
      <c r="C8822" s="212" t="s">
        <v>7676</v>
      </c>
      <c r="D8822" s="214">
        <v>14.13</v>
      </c>
      <c r="E8822" s="215"/>
      <c r="F8822" s="215"/>
      <c r="G8822" s="215"/>
      <c r="H8822" s="231"/>
    </row>
    <row r="8823" spans="1:8" ht="26.4">
      <c r="A8823" s="212">
        <v>12020</v>
      </c>
      <c r="B8823" s="213" t="s">
        <v>8949</v>
      </c>
      <c r="C8823" s="212" t="s">
        <v>7676</v>
      </c>
      <c r="D8823" s="214">
        <v>12.14</v>
      </c>
      <c r="E8823" s="215"/>
      <c r="F8823" s="215"/>
      <c r="G8823" s="215"/>
      <c r="H8823" s="231"/>
    </row>
    <row r="8824" spans="1:8" ht="26.4">
      <c r="A8824" s="212">
        <v>12019</v>
      </c>
      <c r="B8824" s="213" t="s">
        <v>8950</v>
      </c>
      <c r="C8824" s="212" t="s">
        <v>7676</v>
      </c>
      <c r="D8824" s="214">
        <v>14.13</v>
      </c>
      <c r="E8824" s="215"/>
      <c r="F8824" s="215"/>
      <c r="G8824" s="215"/>
      <c r="H8824" s="231"/>
    </row>
    <row r="8825" spans="1:8" ht="26.4">
      <c r="A8825" s="212">
        <v>39336</v>
      </c>
      <c r="B8825" s="213" t="s">
        <v>8951</v>
      </c>
      <c r="C8825" s="212" t="s">
        <v>7676</v>
      </c>
      <c r="D8825" s="214">
        <v>12.13</v>
      </c>
      <c r="E8825" s="215"/>
      <c r="F8825" s="215"/>
      <c r="G8825" s="215"/>
      <c r="H8825" s="231"/>
    </row>
    <row r="8826" spans="1:8" ht="26.4">
      <c r="A8826" s="212">
        <v>39338</v>
      </c>
      <c r="B8826" s="213" t="s">
        <v>8952</v>
      </c>
      <c r="C8826" s="212" t="s">
        <v>7676</v>
      </c>
      <c r="D8826" s="214">
        <v>13.55</v>
      </c>
      <c r="E8826" s="215"/>
      <c r="F8826" s="215"/>
      <c r="G8826" s="215"/>
      <c r="H8826" s="231"/>
    </row>
    <row r="8827" spans="1:8" ht="26.4">
      <c r="A8827" s="212">
        <v>39337</v>
      </c>
      <c r="B8827" s="213" t="s">
        <v>8953</v>
      </c>
      <c r="C8827" s="212" t="s">
        <v>7676</v>
      </c>
      <c r="D8827" s="214">
        <v>10.79</v>
      </c>
      <c r="E8827" s="215"/>
      <c r="F8827" s="215"/>
      <c r="G8827" s="215"/>
      <c r="H8827" s="231"/>
    </row>
    <row r="8828" spans="1:8" ht="13.8">
      <c r="A8828" s="212">
        <v>39341</v>
      </c>
      <c r="B8828" s="213" t="s">
        <v>8954</v>
      </c>
      <c r="C8828" s="212" t="s">
        <v>7676</v>
      </c>
      <c r="D8828" s="214">
        <v>17.66</v>
      </c>
      <c r="E8828" s="215"/>
      <c r="F8828" s="215"/>
      <c r="G8828" s="215"/>
      <c r="H8828" s="231"/>
    </row>
    <row r="8829" spans="1:8" ht="26.4">
      <c r="A8829" s="212">
        <v>39340</v>
      </c>
      <c r="B8829" s="213" t="s">
        <v>8955</v>
      </c>
      <c r="C8829" s="212" t="s">
        <v>7676</v>
      </c>
      <c r="D8829" s="214">
        <v>12.97</v>
      </c>
      <c r="E8829" s="215"/>
      <c r="F8829" s="215"/>
      <c r="G8829" s="215"/>
      <c r="H8829" s="231"/>
    </row>
    <row r="8830" spans="1:8" ht="26.4">
      <c r="A8830" s="212">
        <v>12025</v>
      </c>
      <c r="B8830" s="213" t="s">
        <v>8956</v>
      </c>
      <c r="C8830" s="212" t="s">
        <v>7676</v>
      </c>
      <c r="D8830" s="214">
        <v>13.4</v>
      </c>
      <c r="E8830" s="215"/>
      <c r="F8830" s="215"/>
      <c r="G8830" s="215"/>
      <c r="H8830" s="231"/>
    </row>
    <row r="8831" spans="1:8" ht="26.4">
      <c r="A8831" s="212">
        <v>39342</v>
      </c>
      <c r="B8831" s="213" t="s">
        <v>8957</v>
      </c>
      <c r="C8831" s="212" t="s">
        <v>7676</v>
      </c>
      <c r="D8831" s="214">
        <v>17.66</v>
      </c>
      <c r="E8831" s="215"/>
      <c r="F8831" s="215"/>
      <c r="G8831" s="215"/>
      <c r="H8831" s="231"/>
    </row>
    <row r="8832" spans="1:8" ht="26.4">
      <c r="A8832" s="212">
        <v>39343</v>
      </c>
      <c r="B8832" s="213" t="s">
        <v>8958</v>
      </c>
      <c r="C8832" s="212" t="s">
        <v>7676</v>
      </c>
      <c r="D8832" s="214">
        <v>14.92</v>
      </c>
      <c r="E8832" s="215"/>
      <c r="F8832" s="215"/>
      <c r="G8832" s="215"/>
      <c r="H8832" s="231"/>
    </row>
    <row r="8833" spans="1:8" ht="13.8">
      <c r="A8833" s="212">
        <v>39345</v>
      </c>
      <c r="B8833" s="213" t="s">
        <v>8959</v>
      </c>
      <c r="C8833" s="212" t="s">
        <v>7676</v>
      </c>
      <c r="D8833" s="214">
        <v>20.190000000000001</v>
      </c>
      <c r="E8833" s="215"/>
      <c r="F8833" s="215"/>
      <c r="G8833" s="215"/>
      <c r="H8833" s="231"/>
    </row>
    <row r="8834" spans="1:8" ht="26.4">
      <c r="A8834" s="212">
        <v>39344</v>
      </c>
      <c r="B8834" s="213" t="s">
        <v>8960</v>
      </c>
      <c r="C8834" s="212" t="s">
        <v>7676</v>
      </c>
      <c r="D8834" s="214">
        <v>14.42</v>
      </c>
      <c r="E8834" s="215"/>
      <c r="F8834" s="215"/>
      <c r="G8834" s="215"/>
      <c r="H8834" s="231"/>
    </row>
    <row r="8835" spans="1:8" ht="39.6">
      <c r="A8835" s="212">
        <v>12623</v>
      </c>
      <c r="B8835" s="213" t="s">
        <v>8961</v>
      </c>
      <c r="C8835" s="212" t="s">
        <v>5722</v>
      </c>
      <c r="D8835" s="214">
        <v>43.27</v>
      </c>
      <c r="E8835" s="215"/>
      <c r="F8835" s="215"/>
      <c r="G8835" s="215"/>
      <c r="H8835" s="231"/>
    </row>
    <row r="8836" spans="1:8" ht="26.4">
      <c r="A8836" s="212">
        <v>34498</v>
      </c>
      <c r="B8836" s="213" t="s">
        <v>8962</v>
      </c>
      <c r="C8836" s="212" t="s">
        <v>7676</v>
      </c>
      <c r="D8836" s="214">
        <v>137.97999999999999</v>
      </c>
      <c r="E8836" s="215"/>
      <c r="F8836" s="215"/>
      <c r="G8836" s="215"/>
      <c r="H8836" s="231"/>
    </row>
    <row r="8837" spans="1:8" ht="26.4">
      <c r="A8837" s="212">
        <v>13244</v>
      </c>
      <c r="B8837" s="213" t="s">
        <v>8963</v>
      </c>
      <c r="C8837" s="212" t="s">
        <v>7676</v>
      </c>
      <c r="D8837" s="214">
        <v>58.08</v>
      </c>
      <c r="E8837" s="215"/>
      <c r="F8837" s="215"/>
      <c r="G8837" s="215"/>
      <c r="H8837" s="231"/>
    </row>
    <row r="8838" spans="1:8" ht="39.6">
      <c r="A8838" s="212">
        <v>38998</v>
      </c>
      <c r="B8838" s="213" t="s">
        <v>8964</v>
      </c>
      <c r="C8838" s="212" t="s">
        <v>7676</v>
      </c>
      <c r="D8838" s="214">
        <v>9.9700000000000006</v>
      </c>
      <c r="E8838" s="215"/>
      <c r="F8838" s="215"/>
      <c r="G8838" s="215"/>
      <c r="H8838" s="231"/>
    </row>
    <row r="8839" spans="1:8" ht="39.6">
      <c r="A8839" s="212">
        <v>38999</v>
      </c>
      <c r="B8839" s="213" t="s">
        <v>8965</v>
      </c>
      <c r="C8839" s="212" t="s">
        <v>7676</v>
      </c>
      <c r="D8839" s="214">
        <v>25.2</v>
      </c>
      <c r="E8839" s="215"/>
      <c r="F8839" s="215"/>
      <c r="G8839" s="215"/>
      <c r="H8839" s="231"/>
    </row>
    <row r="8840" spans="1:8" ht="39.6">
      <c r="A8840" s="212">
        <v>38996</v>
      </c>
      <c r="B8840" s="213" t="s">
        <v>8966</v>
      </c>
      <c r="C8840" s="212" t="s">
        <v>7676</v>
      </c>
      <c r="D8840" s="214">
        <v>17.809999999999999</v>
      </c>
      <c r="E8840" s="215"/>
      <c r="F8840" s="215"/>
      <c r="G8840" s="215"/>
      <c r="H8840" s="231"/>
    </row>
    <row r="8841" spans="1:8" ht="39.6">
      <c r="A8841" s="212">
        <v>44173</v>
      </c>
      <c r="B8841" s="213" t="s">
        <v>8967</v>
      </c>
      <c r="C8841" s="212" t="s">
        <v>7676</v>
      </c>
      <c r="D8841" s="214">
        <v>17.32</v>
      </c>
      <c r="E8841" s="215"/>
      <c r="F8841" s="215"/>
      <c r="G8841" s="215"/>
      <c r="H8841" s="231"/>
    </row>
    <row r="8842" spans="1:8" ht="39.6">
      <c r="A8842" s="212">
        <v>44174</v>
      </c>
      <c r="B8842" s="213" t="s">
        <v>8968</v>
      </c>
      <c r="C8842" s="212" t="s">
        <v>7676</v>
      </c>
      <c r="D8842" s="214">
        <v>28.36</v>
      </c>
      <c r="E8842" s="215"/>
      <c r="F8842" s="215"/>
      <c r="G8842" s="215"/>
      <c r="H8842" s="231"/>
    </row>
    <row r="8843" spans="1:8" ht="39.6">
      <c r="A8843" s="212">
        <v>38997</v>
      </c>
      <c r="B8843" s="213" t="s">
        <v>8969</v>
      </c>
      <c r="C8843" s="212" t="s">
        <v>7676</v>
      </c>
      <c r="D8843" s="214">
        <v>25.48</v>
      </c>
      <c r="E8843" s="215"/>
      <c r="F8843" s="215"/>
      <c r="G8843" s="215"/>
      <c r="H8843" s="231"/>
    </row>
    <row r="8844" spans="1:8" ht="26.4">
      <c r="A8844" s="212">
        <v>39600</v>
      </c>
      <c r="B8844" s="213" t="s">
        <v>8970</v>
      </c>
      <c r="C8844" s="212" t="s">
        <v>7676</v>
      </c>
      <c r="D8844" s="214">
        <v>15.36</v>
      </c>
      <c r="E8844" s="215"/>
      <c r="F8844" s="215"/>
      <c r="G8844" s="215"/>
      <c r="H8844" s="231"/>
    </row>
    <row r="8845" spans="1:8" ht="26.4">
      <c r="A8845" s="212">
        <v>39601</v>
      </c>
      <c r="B8845" s="213" t="s">
        <v>8971</v>
      </c>
      <c r="C8845" s="212" t="s">
        <v>7676</v>
      </c>
      <c r="D8845" s="214">
        <v>32.590000000000003</v>
      </c>
      <c r="E8845" s="215"/>
      <c r="F8845" s="215"/>
      <c r="G8845" s="215"/>
      <c r="H8845" s="231"/>
    </row>
    <row r="8846" spans="1:8" ht="26.4">
      <c r="A8846" s="212">
        <v>39862</v>
      </c>
      <c r="B8846" s="213" t="s">
        <v>8972</v>
      </c>
      <c r="C8846" s="212" t="s">
        <v>7676</v>
      </c>
      <c r="D8846" s="214">
        <v>12.78</v>
      </c>
      <c r="E8846" s="215"/>
      <c r="F8846" s="215"/>
      <c r="G8846" s="215"/>
      <c r="H8846" s="231"/>
    </row>
    <row r="8847" spans="1:8" ht="26.4">
      <c r="A8847" s="212">
        <v>39863</v>
      </c>
      <c r="B8847" s="213" t="s">
        <v>8973</v>
      </c>
      <c r="C8847" s="212" t="s">
        <v>7676</v>
      </c>
      <c r="D8847" s="214">
        <v>12.96</v>
      </c>
      <c r="E8847" s="215"/>
      <c r="F8847" s="215"/>
      <c r="G8847" s="215"/>
      <c r="H8847" s="231"/>
    </row>
    <row r="8848" spans="1:8" ht="26.4">
      <c r="A8848" s="212">
        <v>39864</v>
      </c>
      <c r="B8848" s="213" t="s">
        <v>8974</v>
      </c>
      <c r="C8848" s="212" t="s">
        <v>7676</v>
      </c>
      <c r="D8848" s="214">
        <v>16.079999999999998</v>
      </c>
      <c r="E8848" s="215"/>
      <c r="F8848" s="215"/>
      <c r="G8848" s="215"/>
      <c r="H8848" s="231"/>
    </row>
    <row r="8849" spans="1:8" ht="26.4">
      <c r="A8849" s="212">
        <v>39865</v>
      </c>
      <c r="B8849" s="213" t="s">
        <v>8975</v>
      </c>
      <c r="C8849" s="212" t="s">
        <v>7676</v>
      </c>
      <c r="D8849" s="214">
        <v>22.67</v>
      </c>
      <c r="E8849" s="215"/>
      <c r="F8849" s="215"/>
      <c r="G8849" s="215"/>
      <c r="H8849" s="231"/>
    </row>
    <row r="8850" spans="1:8" ht="39.6">
      <c r="A8850" s="212">
        <v>2517</v>
      </c>
      <c r="B8850" s="213" t="s">
        <v>8976</v>
      </c>
      <c r="C8850" s="212" t="s">
        <v>7676</v>
      </c>
      <c r="D8850" s="214">
        <v>22.95</v>
      </c>
      <c r="E8850" s="215"/>
      <c r="F8850" s="215"/>
      <c r="G8850" s="215"/>
      <c r="H8850" s="231"/>
    </row>
    <row r="8851" spans="1:8" ht="39.6">
      <c r="A8851" s="212">
        <v>2522</v>
      </c>
      <c r="B8851" s="213" t="s">
        <v>8977</v>
      </c>
      <c r="C8851" s="212" t="s">
        <v>7676</v>
      </c>
      <c r="D8851" s="214">
        <v>14.83</v>
      </c>
      <c r="E8851" s="215"/>
      <c r="F8851" s="215"/>
      <c r="G8851" s="215"/>
      <c r="H8851" s="231"/>
    </row>
    <row r="8852" spans="1:8" ht="39.6">
      <c r="A8852" s="212">
        <v>2548</v>
      </c>
      <c r="B8852" s="213" t="s">
        <v>8978</v>
      </c>
      <c r="C8852" s="212" t="s">
        <v>7676</v>
      </c>
      <c r="D8852" s="214">
        <v>9.1199999999999992</v>
      </c>
      <c r="E8852" s="215"/>
      <c r="F8852" s="215"/>
      <c r="G8852" s="215"/>
      <c r="H8852" s="231"/>
    </row>
    <row r="8853" spans="1:8" ht="39.6">
      <c r="A8853" s="212">
        <v>2516</v>
      </c>
      <c r="B8853" s="213" t="s">
        <v>8979</v>
      </c>
      <c r="C8853" s="212" t="s">
        <v>7676</v>
      </c>
      <c r="D8853" s="214">
        <v>11.91</v>
      </c>
      <c r="E8853" s="215"/>
      <c r="F8853" s="215"/>
      <c r="G8853" s="215"/>
      <c r="H8853" s="231"/>
    </row>
    <row r="8854" spans="1:8" ht="39.6">
      <c r="A8854" s="212">
        <v>2518</v>
      </c>
      <c r="B8854" s="213" t="s">
        <v>8980</v>
      </c>
      <c r="C8854" s="212" t="s">
        <v>7676</v>
      </c>
      <c r="D8854" s="214">
        <v>109.25</v>
      </c>
      <c r="E8854" s="215"/>
      <c r="F8854" s="215"/>
      <c r="G8854" s="215"/>
      <c r="H8854" s="231"/>
    </row>
    <row r="8855" spans="1:8" ht="39.6">
      <c r="A8855" s="212">
        <v>2521</v>
      </c>
      <c r="B8855" s="213" t="s">
        <v>8981</v>
      </c>
      <c r="C8855" s="212" t="s">
        <v>7676</v>
      </c>
      <c r="D8855" s="214">
        <v>46.5</v>
      </c>
      <c r="E8855" s="215"/>
      <c r="F8855" s="215"/>
      <c r="G8855" s="215"/>
      <c r="H8855" s="231"/>
    </row>
    <row r="8856" spans="1:8" ht="39.6">
      <c r="A8856" s="212">
        <v>2515</v>
      </c>
      <c r="B8856" s="213" t="s">
        <v>8982</v>
      </c>
      <c r="C8856" s="212" t="s">
        <v>7676</v>
      </c>
      <c r="D8856" s="214">
        <v>9.91</v>
      </c>
      <c r="E8856" s="215"/>
      <c r="F8856" s="215"/>
      <c r="G8856" s="215"/>
      <c r="H8856" s="231"/>
    </row>
    <row r="8857" spans="1:8" ht="39.6">
      <c r="A8857" s="212">
        <v>2519</v>
      </c>
      <c r="B8857" s="213" t="s">
        <v>8983</v>
      </c>
      <c r="C8857" s="212" t="s">
        <v>7676</v>
      </c>
      <c r="D8857" s="214">
        <v>131.72999999999999</v>
      </c>
      <c r="E8857" s="215"/>
      <c r="F8857" s="215"/>
      <c r="G8857" s="215"/>
      <c r="H8857" s="231"/>
    </row>
    <row r="8858" spans="1:8" ht="39.6">
      <c r="A8858" s="212">
        <v>2520</v>
      </c>
      <c r="B8858" s="213" t="s">
        <v>8984</v>
      </c>
      <c r="C8858" s="212" t="s">
        <v>7676</v>
      </c>
      <c r="D8858" s="214">
        <v>242.45</v>
      </c>
      <c r="E8858" s="215"/>
      <c r="F8858" s="215"/>
      <c r="G8858" s="215"/>
      <c r="H8858" s="231"/>
    </row>
    <row r="8859" spans="1:8" ht="39.6">
      <c r="A8859" s="212">
        <v>1602</v>
      </c>
      <c r="B8859" s="213" t="s">
        <v>8985</v>
      </c>
      <c r="C8859" s="212" t="s">
        <v>7676</v>
      </c>
      <c r="D8859" s="214">
        <v>56.43</v>
      </c>
      <c r="E8859" s="215"/>
      <c r="F8859" s="215"/>
      <c r="G8859" s="215"/>
      <c r="H8859" s="231"/>
    </row>
    <row r="8860" spans="1:8" ht="39.6">
      <c r="A8860" s="212">
        <v>1601</v>
      </c>
      <c r="B8860" s="213" t="s">
        <v>8986</v>
      </c>
      <c r="C8860" s="212" t="s">
        <v>7676</v>
      </c>
      <c r="D8860" s="214">
        <v>50.29</v>
      </c>
      <c r="E8860" s="215"/>
      <c r="F8860" s="215"/>
      <c r="G8860" s="215"/>
      <c r="H8860" s="231"/>
    </row>
    <row r="8861" spans="1:8" ht="39.6">
      <c r="A8861" s="212">
        <v>1598</v>
      </c>
      <c r="B8861" s="213" t="s">
        <v>8987</v>
      </c>
      <c r="C8861" s="212" t="s">
        <v>7676</v>
      </c>
      <c r="D8861" s="214">
        <v>14.88</v>
      </c>
      <c r="E8861" s="215"/>
      <c r="F8861" s="215"/>
      <c r="G8861" s="215"/>
      <c r="H8861" s="231"/>
    </row>
    <row r="8862" spans="1:8" ht="39.6">
      <c r="A8862" s="212">
        <v>1600</v>
      </c>
      <c r="B8862" s="213" t="s">
        <v>8988</v>
      </c>
      <c r="C8862" s="212" t="s">
        <v>7676</v>
      </c>
      <c r="D8862" s="214">
        <v>21.97</v>
      </c>
      <c r="E8862" s="215"/>
      <c r="F8862" s="215"/>
      <c r="G8862" s="215"/>
      <c r="H8862" s="231"/>
    </row>
    <row r="8863" spans="1:8" ht="39.6">
      <c r="A8863" s="212">
        <v>1603</v>
      </c>
      <c r="B8863" s="213" t="s">
        <v>8989</v>
      </c>
      <c r="C8863" s="212" t="s">
        <v>7676</v>
      </c>
      <c r="D8863" s="214">
        <v>85.2</v>
      </c>
      <c r="E8863" s="215"/>
      <c r="F8863" s="215"/>
      <c r="G8863" s="215"/>
      <c r="H8863" s="231"/>
    </row>
    <row r="8864" spans="1:8" ht="39.6">
      <c r="A8864" s="212">
        <v>1599</v>
      </c>
      <c r="B8864" s="213" t="s">
        <v>8990</v>
      </c>
      <c r="C8864" s="212" t="s">
        <v>7676</v>
      </c>
      <c r="D8864" s="214">
        <v>17.27</v>
      </c>
      <c r="E8864" s="215"/>
      <c r="F8864" s="215"/>
      <c r="G8864" s="215"/>
      <c r="H8864" s="231"/>
    </row>
    <row r="8865" spans="1:8" ht="39.6">
      <c r="A8865" s="212">
        <v>1597</v>
      </c>
      <c r="B8865" s="213" t="s">
        <v>8991</v>
      </c>
      <c r="C8865" s="212" t="s">
        <v>7676</v>
      </c>
      <c r="D8865" s="214">
        <v>13.99</v>
      </c>
      <c r="E8865" s="215"/>
      <c r="F8865" s="215"/>
      <c r="G8865" s="215"/>
      <c r="H8865" s="231"/>
    </row>
    <row r="8866" spans="1:8" ht="26.4">
      <c r="A8866" s="212">
        <v>39602</v>
      </c>
      <c r="B8866" s="213" t="s">
        <v>8992</v>
      </c>
      <c r="C8866" s="212" t="s">
        <v>7676</v>
      </c>
      <c r="D8866" s="214">
        <v>1.63</v>
      </c>
      <c r="E8866" s="215"/>
      <c r="F8866" s="215"/>
      <c r="G8866" s="215"/>
      <c r="H8866" s="231"/>
    </row>
    <row r="8867" spans="1:8" ht="26.4">
      <c r="A8867" s="212">
        <v>39603</v>
      </c>
      <c r="B8867" s="213" t="s">
        <v>8993</v>
      </c>
      <c r="C8867" s="212" t="s">
        <v>7676</v>
      </c>
      <c r="D8867" s="214">
        <v>3.47</v>
      </c>
      <c r="E8867" s="215"/>
      <c r="F8867" s="215"/>
      <c r="G8867" s="215"/>
      <c r="H8867" s="231"/>
    </row>
    <row r="8868" spans="1:8" ht="39.6">
      <c r="A8868" s="212">
        <v>11821</v>
      </c>
      <c r="B8868" s="213" t="s">
        <v>8994</v>
      </c>
      <c r="C8868" s="212" t="s">
        <v>7676</v>
      </c>
      <c r="D8868" s="214">
        <v>11.49</v>
      </c>
      <c r="E8868" s="215"/>
      <c r="F8868" s="215"/>
      <c r="G8868" s="215"/>
      <c r="H8868" s="231"/>
    </row>
    <row r="8869" spans="1:8" ht="39.6">
      <c r="A8869" s="212">
        <v>1562</v>
      </c>
      <c r="B8869" s="213" t="s">
        <v>8995</v>
      </c>
      <c r="C8869" s="212" t="s">
        <v>7676</v>
      </c>
      <c r="D8869" s="214">
        <v>18.82</v>
      </c>
      <c r="E8869" s="215"/>
      <c r="F8869" s="215"/>
      <c r="G8869" s="215"/>
      <c r="H8869" s="231"/>
    </row>
    <row r="8870" spans="1:8" ht="39.6">
      <c r="A8870" s="212">
        <v>1563</v>
      </c>
      <c r="B8870" s="213" t="s">
        <v>8996</v>
      </c>
      <c r="C8870" s="212" t="s">
        <v>7676</v>
      </c>
      <c r="D8870" s="214">
        <v>25.26</v>
      </c>
      <c r="E8870" s="215"/>
      <c r="F8870" s="215"/>
      <c r="G8870" s="215"/>
      <c r="H8870" s="231"/>
    </row>
    <row r="8871" spans="1:8" ht="26.4">
      <c r="A8871" s="212">
        <v>11856</v>
      </c>
      <c r="B8871" s="213" t="s">
        <v>8997</v>
      </c>
      <c r="C8871" s="212" t="s">
        <v>7676</v>
      </c>
      <c r="D8871" s="214">
        <v>7.53</v>
      </c>
      <c r="E8871" s="215"/>
      <c r="F8871" s="215"/>
      <c r="G8871" s="215"/>
      <c r="H8871" s="231"/>
    </row>
    <row r="8872" spans="1:8" ht="26.4">
      <c r="A8872" s="212">
        <v>11857</v>
      </c>
      <c r="B8872" s="213" t="s">
        <v>8998</v>
      </c>
      <c r="C8872" s="212" t="s">
        <v>7676</v>
      </c>
      <c r="D8872" s="214">
        <v>39.630000000000003</v>
      </c>
      <c r="E8872" s="215"/>
      <c r="F8872" s="215"/>
      <c r="G8872" s="215"/>
      <c r="H8872" s="231"/>
    </row>
    <row r="8873" spans="1:8" ht="26.4">
      <c r="A8873" s="212">
        <v>11858</v>
      </c>
      <c r="B8873" s="213" t="s">
        <v>8999</v>
      </c>
      <c r="C8873" s="212" t="s">
        <v>7676</v>
      </c>
      <c r="D8873" s="214">
        <v>49.18</v>
      </c>
      <c r="E8873" s="215"/>
      <c r="F8873" s="215"/>
      <c r="G8873" s="215"/>
      <c r="H8873" s="231"/>
    </row>
    <row r="8874" spans="1:8" ht="26.4">
      <c r="A8874" s="212">
        <v>1539</v>
      </c>
      <c r="B8874" s="213" t="s">
        <v>9000</v>
      </c>
      <c r="C8874" s="212" t="s">
        <v>7676</v>
      </c>
      <c r="D8874" s="214">
        <v>8.85</v>
      </c>
      <c r="E8874" s="215"/>
      <c r="F8874" s="215"/>
      <c r="G8874" s="215"/>
      <c r="H8874" s="231"/>
    </row>
    <row r="8875" spans="1:8" ht="26.4">
      <c r="A8875" s="212">
        <v>11859</v>
      </c>
      <c r="B8875" s="213" t="s">
        <v>9001</v>
      </c>
      <c r="C8875" s="212" t="s">
        <v>7676</v>
      </c>
      <c r="D8875" s="214">
        <v>66.92</v>
      </c>
      <c r="E8875" s="215"/>
      <c r="F8875" s="215"/>
      <c r="G8875" s="215"/>
      <c r="H8875" s="231"/>
    </row>
    <row r="8876" spans="1:8" ht="26.4">
      <c r="A8876" s="212">
        <v>1550</v>
      </c>
      <c r="B8876" s="213" t="s">
        <v>9002</v>
      </c>
      <c r="C8876" s="212" t="s">
        <v>7676</v>
      </c>
      <c r="D8876" s="214">
        <v>9.34</v>
      </c>
      <c r="E8876" s="215"/>
      <c r="F8876" s="215"/>
      <c r="G8876" s="215"/>
      <c r="H8876" s="231"/>
    </row>
    <row r="8877" spans="1:8" ht="26.4">
      <c r="A8877" s="212">
        <v>11854</v>
      </c>
      <c r="B8877" s="213" t="s">
        <v>9003</v>
      </c>
      <c r="C8877" s="212" t="s">
        <v>7676</v>
      </c>
      <c r="D8877" s="214">
        <v>11.66</v>
      </c>
      <c r="E8877" s="215"/>
      <c r="F8877" s="215"/>
      <c r="G8877" s="215"/>
      <c r="H8877" s="231"/>
    </row>
    <row r="8878" spans="1:8" ht="26.4">
      <c r="A8878" s="212">
        <v>11862</v>
      </c>
      <c r="B8878" s="213" t="s">
        <v>9004</v>
      </c>
      <c r="C8878" s="212" t="s">
        <v>7676</v>
      </c>
      <c r="D8878" s="214">
        <v>16.36</v>
      </c>
      <c r="E8878" s="215"/>
      <c r="F8878" s="215"/>
      <c r="G8878" s="215"/>
      <c r="H8878" s="231"/>
    </row>
    <row r="8879" spans="1:8" ht="26.4">
      <c r="A8879" s="212">
        <v>11863</v>
      </c>
      <c r="B8879" s="213" t="s">
        <v>9005</v>
      </c>
      <c r="C8879" s="212" t="s">
        <v>7676</v>
      </c>
      <c r="D8879" s="214">
        <v>6.61</v>
      </c>
      <c r="E8879" s="215"/>
      <c r="F8879" s="215"/>
      <c r="G8879" s="215"/>
      <c r="H8879" s="231"/>
    </row>
    <row r="8880" spans="1:8" ht="26.4">
      <c r="A8880" s="212">
        <v>11855</v>
      </c>
      <c r="B8880" s="213" t="s">
        <v>9006</v>
      </c>
      <c r="C8880" s="212" t="s">
        <v>7676</v>
      </c>
      <c r="D8880" s="214">
        <v>24.42</v>
      </c>
      <c r="E8880" s="215"/>
      <c r="F8880" s="215"/>
      <c r="G8880" s="215"/>
      <c r="H8880" s="231"/>
    </row>
    <row r="8881" spans="1:8" ht="26.4">
      <c r="A8881" s="212">
        <v>11864</v>
      </c>
      <c r="B8881" s="213" t="s">
        <v>9007</v>
      </c>
      <c r="C8881" s="212" t="s">
        <v>7676</v>
      </c>
      <c r="D8881" s="214">
        <v>36.93</v>
      </c>
      <c r="E8881" s="215"/>
      <c r="F8881" s="215"/>
      <c r="G8881" s="215"/>
      <c r="H8881" s="231"/>
    </row>
    <row r="8882" spans="1:8" ht="52.8">
      <c r="A8882" s="212">
        <v>2527</v>
      </c>
      <c r="B8882" s="213" t="s">
        <v>9008</v>
      </c>
      <c r="C8882" s="212" t="s">
        <v>7676</v>
      </c>
      <c r="D8882" s="214">
        <v>8.2100000000000009</v>
      </c>
      <c r="E8882" s="215"/>
      <c r="F8882" s="215"/>
      <c r="G8882" s="215"/>
      <c r="H8882" s="231"/>
    </row>
    <row r="8883" spans="1:8" ht="52.8">
      <c r="A8883" s="212">
        <v>2526</v>
      </c>
      <c r="B8883" s="213" t="s">
        <v>9009</v>
      </c>
      <c r="C8883" s="212" t="s">
        <v>7676</v>
      </c>
      <c r="D8883" s="214">
        <v>5.26</v>
      </c>
      <c r="E8883" s="215"/>
      <c r="F8883" s="215"/>
      <c r="G8883" s="215"/>
      <c r="H8883" s="231"/>
    </row>
    <row r="8884" spans="1:8" ht="52.8">
      <c r="A8884" s="212">
        <v>2487</v>
      </c>
      <c r="B8884" s="213" t="s">
        <v>9010</v>
      </c>
      <c r="C8884" s="212" t="s">
        <v>7676</v>
      </c>
      <c r="D8884" s="214">
        <v>1.79</v>
      </c>
      <c r="E8884" s="215"/>
      <c r="F8884" s="215"/>
      <c r="G8884" s="215"/>
      <c r="H8884" s="231"/>
    </row>
    <row r="8885" spans="1:8" ht="39.6">
      <c r="A8885" s="212">
        <v>2483</v>
      </c>
      <c r="B8885" s="213" t="s">
        <v>9011</v>
      </c>
      <c r="C8885" s="212" t="s">
        <v>7676</v>
      </c>
      <c r="D8885" s="214">
        <v>3.75</v>
      </c>
      <c r="E8885" s="215"/>
      <c r="F8885" s="215"/>
      <c r="G8885" s="215"/>
      <c r="H8885" s="231"/>
    </row>
    <row r="8886" spans="1:8" ht="52.8">
      <c r="A8886" s="212">
        <v>2528</v>
      </c>
      <c r="B8886" s="213" t="s">
        <v>9012</v>
      </c>
      <c r="C8886" s="212" t="s">
        <v>7676</v>
      </c>
      <c r="D8886" s="214">
        <v>20.67</v>
      </c>
      <c r="E8886" s="215"/>
      <c r="F8886" s="215"/>
      <c r="G8886" s="215"/>
      <c r="H8886" s="231"/>
    </row>
    <row r="8887" spans="1:8" ht="39.6">
      <c r="A8887" s="212">
        <v>2489</v>
      </c>
      <c r="B8887" s="213" t="s">
        <v>9013</v>
      </c>
      <c r="C8887" s="212" t="s">
        <v>7676</v>
      </c>
      <c r="D8887" s="214">
        <v>9.1</v>
      </c>
      <c r="E8887" s="215"/>
      <c r="F8887" s="215"/>
      <c r="G8887" s="215"/>
      <c r="H8887" s="231"/>
    </row>
    <row r="8888" spans="1:8" ht="52.8">
      <c r="A8888" s="212">
        <v>2488</v>
      </c>
      <c r="B8888" s="213" t="s">
        <v>9014</v>
      </c>
      <c r="C8888" s="212" t="s">
        <v>7676</v>
      </c>
      <c r="D8888" s="214">
        <v>2.1</v>
      </c>
      <c r="E8888" s="215"/>
      <c r="F8888" s="215"/>
      <c r="G8888" s="215"/>
      <c r="H8888" s="231"/>
    </row>
    <row r="8889" spans="1:8" ht="39.6">
      <c r="A8889" s="212">
        <v>2484</v>
      </c>
      <c r="B8889" s="213" t="s">
        <v>9015</v>
      </c>
      <c r="C8889" s="212" t="s">
        <v>7676</v>
      </c>
      <c r="D8889" s="214">
        <v>30.02</v>
      </c>
      <c r="E8889" s="215"/>
      <c r="F8889" s="215"/>
      <c r="G8889" s="215"/>
      <c r="H8889" s="231"/>
    </row>
    <row r="8890" spans="1:8" ht="39.6">
      <c r="A8890" s="212">
        <v>2485</v>
      </c>
      <c r="B8890" s="213" t="s">
        <v>9016</v>
      </c>
      <c r="C8890" s="212" t="s">
        <v>7676</v>
      </c>
      <c r="D8890" s="214">
        <v>47.06</v>
      </c>
      <c r="E8890" s="215"/>
      <c r="F8890" s="215"/>
      <c r="G8890" s="215"/>
      <c r="H8890" s="231"/>
    </row>
    <row r="8891" spans="1:8" ht="52.8">
      <c r="A8891" s="212">
        <v>39279</v>
      </c>
      <c r="B8891" s="213" t="s">
        <v>9017</v>
      </c>
      <c r="C8891" s="212" t="s">
        <v>7676</v>
      </c>
      <c r="D8891" s="214">
        <v>8.35</v>
      </c>
      <c r="E8891" s="215"/>
      <c r="F8891" s="215"/>
      <c r="G8891" s="215"/>
      <c r="H8891" s="231"/>
    </row>
    <row r="8892" spans="1:8" ht="52.8">
      <c r="A8892" s="212">
        <v>39280</v>
      </c>
      <c r="B8892" s="213" t="s">
        <v>9018</v>
      </c>
      <c r="C8892" s="212" t="s">
        <v>7676</v>
      </c>
      <c r="D8892" s="214">
        <v>9.36</v>
      </c>
      <c r="E8892" s="215"/>
      <c r="F8892" s="215"/>
      <c r="G8892" s="215"/>
      <c r="H8892" s="231"/>
    </row>
    <row r="8893" spans="1:8" ht="52.8">
      <c r="A8893" s="212">
        <v>39281</v>
      </c>
      <c r="B8893" s="213" t="s">
        <v>9019</v>
      </c>
      <c r="C8893" s="212" t="s">
        <v>7676</v>
      </c>
      <c r="D8893" s="214">
        <v>12.37</v>
      </c>
      <c r="E8893" s="215"/>
      <c r="F8893" s="215"/>
      <c r="G8893" s="215"/>
      <c r="H8893" s="231"/>
    </row>
    <row r="8894" spans="1:8" ht="52.8">
      <c r="A8894" s="212">
        <v>39282</v>
      </c>
      <c r="B8894" s="213" t="s">
        <v>9020</v>
      </c>
      <c r="C8894" s="212" t="s">
        <v>7676</v>
      </c>
      <c r="D8894" s="214">
        <v>17.260000000000002</v>
      </c>
      <c r="E8894" s="215"/>
      <c r="F8894" s="215"/>
      <c r="G8894" s="215"/>
      <c r="H8894" s="231"/>
    </row>
    <row r="8895" spans="1:8" ht="52.8">
      <c r="A8895" s="212">
        <v>38844</v>
      </c>
      <c r="B8895" s="213" t="s">
        <v>9021</v>
      </c>
      <c r="C8895" s="212" t="s">
        <v>7676</v>
      </c>
      <c r="D8895" s="214">
        <v>8.4700000000000006</v>
      </c>
      <c r="E8895" s="215"/>
      <c r="F8895" s="215"/>
      <c r="G8895" s="215"/>
      <c r="H8895" s="231"/>
    </row>
    <row r="8896" spans="1:8" ht="52.8">
      <c r="A8896" s="212">
        <v>38846</v>
      </c>
      <c r="B8896" s="213" t="s">
        <v>9022</v>
      </c>
      <c r="C8896" s="212" t="s">
        <v>7676</v>
      </c>
      <c r="D8896" s="214">
        <v>8.6199999999999992</v>
      </c>
      <c r="E8896" s="215"/>
      <c r="F8896" s="215"/>
      <c r="G8896" s="215"/>
      <c r="H8896" s="231"/>
    </row>
    <row r="8897" spans="1:8" ht="52.8">
      <c r="A8897" s="212">
        <v>38847</v>
      </c>
      <c r="B8897" s="213" t="s">
        <v>9023</v>
      </c>
      <c r="C8897" s="212" t="s">
        <v>7676</v>
      </c>
      <c r="D8897" s="214">
        <v>10.09</v>
      </c>
      <c r="E8897" s="215"/>
      <c r="F8897" s="215"/>
      <c r="G8897" s="215"/>
      <c r="H8897" s="231"/>
    </row>
    <row r="8898" spans="1:8" ht="52.8">
      <c r="A8898" s="212">
        <v>38850</v>
      </c>
      <c r="B8898" s="213" t="s">
        <v>9024</v>
      </c>
      <c r="C8898" s="212" t="s">
        <v>7676</v>
      </c>
      <c r="D8898" s="214">
        <v>18.23</v>
      </c>
      <c r="E8898" s="215"/>
      <c r="F8898" s="215"/>
      <c r="G8898" s="215"/>
      <c r="H8898" s="231"/>
    </row>
    <row r="8899" spans="1:8" ht="52.8">
      <c r="A8899" s="212">
        <v>38848</v>
      </c>
      <c r="B8899" s="213" t="s">
        <v>9025</v>
      </c>
      <c r="C8899" s="212" t="s">
        <v>7676</v>
      </c>
      <c r="D8899" s="214">
        <v>11.95</v>
      </c>
      <c r="E8899" s="215"/>
      <c r="F8899" s="215"/>
      <c r="G8899" s="215"/>
      <c r="H8899" s="231"/>
    </row>
    <row r="8900" spans="1:8" ht="52.8">
      <c r="A8900" s="212">
        <v>38851</v>
      </c>
      <c r="B8900" s="213" t="s">
        <v>9026</v>
      </c>
      <c r="C8900" s="212" t="s">
        <v>7676</v>
      </c>
      <c r="D8900" s="214">
        <v>20.61</v>
      </c>
      <c r="E8900" s="215"/>
      <c r="F8900" s="215"/>
      <c r="G8900" s="215"/>
      <c r="H8900" s="231"/>
    </row>
    <row r="8901" spans="1:8" ht="52.8">
      <c r="A8901" s="212">
        <v>38854</v>
      </c>
      <c r="B8901" s="213" t="s">
        <v>9027</v>
      </c>
      <c r="C8901" s="212" t="s">
        <v>7676</v>
      </c>
      <c r="D8901" s="214">
        <v>8.9499999999999993</v>
      </c>
      <c r="E8901" s="215"/>
      <c r="F8901" s="215"/>
      <c r="G8901" s="215"/>
      <c r="H8901" s="231"/>
    </row>
    <row r="8902" spans="1:8" ht="26.4">
      <c r="A8902" s="212">
        <v>44247</v>
      </c>
      <c r="B8902" s="213" t="s">
        <v>9028</v>
      </c>
      <c r="C8902" s="212" t="s">
        <v>7676</v>
      </c>
      <c r="D8902" s="214">
        <v>1498.48</v>
      </c>
      <c r="E8902" s="215"/>
      <c r="F8902" s="215"/>
      <c r="G8902" s="215"/>
      <c r="H8902" s="231"/>
    </row>
    <row r="8903" spans="1:8" ht="26.4">
      <c r="A8903" s="212">
        <v>38005</v>
      </c>
      <c r="B8903" s="213" t="s">
        <v>9029</v>
      </c>
      <c r="C8903" s="212" t="s">
        <v>7676</v>
      </c>
      <c r="D8903" s="214">
        <v>17.82</v>
      </c>
      <c r="E8903" s="215"/>
      <c r="F8903" s="215"/>
      <c r="G8903" s="215"/>
      <c r="H8903" s="231"/>
    </row>
    <row r="8904" spans="1:8" ht="26.4">
      <c r="A8904" s="212">
        <v>38006</v>
      </c>
      <c r="B8904" s="213" t="s">
        <v>9030</v>
      </c>
      <c r="C8904" s="212" t="s">
        <v>7676</v>
      </c>
      <c r="D8904" s="214">
        <v>23.67</v>
      </c>
      <c r="E8904" s="215"/>
      <c r="F8904" s="215"/>
      <c r="G8904" s="215"/>
      <c r="H8904" s="231"/>
    </row>
    <row r="8905" spans="1:8" ht="26.4">
      <c r="A8905" s="212">
        <v>38428</v>
      </c>
      <c r="B8905" s="213" t="s">
        <v>9031</v>
      </c>
      <c r="C8905" s="212" t="s">
        <v>7676</v>
      </c>
      <c r="D8905" s="214">
        <v>21.2</v>
      </c>
      <c r="E8905" s="215"/>
      <c r="F8905" s="215"/>
      <c r="G8905" s="215"/>
      <c r="H8905" s="231"/>
    </row>
    <row r="8906" spans="1:8" ht="26.4">
      <c r="A8906" s="212">
        <v>38007</v>
      </c>
      <c r="B8906" s="213" t="s">
        <v>9032</v>
      </c>
      <c r="C8906" s="212" t="s">
        <v>7676</v>
      </c>
      <c r="D8906" s="214">
        <v>27.32</v>
      </c>
      <c r="E8906" s="215"/>
      <c r="F8906" s="215"/>
      <c r="G8906" s="215"/>
      <c r="H8906" s="231"/>
    </row>
    <row r="8907" spans="1:8" ht="26.4">
      <c r="A8907" s="212">
        <v>38008</v>
      </c>
      <c r="B8907" s="213" t="s">
        <v>9033</v>
      </c>
      <c r="C8907" s="212" t="s">
        <v>7676</v>
      </c>
      <c r="D8907" s="214">
        <v>43.71</v>
      </c>
      <c r="E8907" s="215"/>
      <c r="F8907" s="215"/>
      <c r="G8907" s="215"/>
      <c r="H8907" s="231"/>
    </row>
    <row r="8908" spans="1:8" ht="26.4">
      <c r="A8908" s="212">
        <v>38009</v>
      </c>
      <c r="B8908" s="213" t="s">
        <v>9034</v>
      </c>
      <c r="C8908" s="212" t="s">
        <v>7676</v>
      </c>
      <c r="D8908" s="214">
        <v>53.51</v>
      </c>
      <c r="E8908" s="215"/>
      <c r="F8908" s="215"/>
      <c r="G8908" s="215"/>
      <c r="H8908" s="231"/>
    </row>
    <row r="8909" spans="1:8" ht="26.4">
      <c r="A8909" s="212">
        <v>44248</v>
      </c>
      <c r="B8909" s="213" t="s">
        <v>9035</v>
      </c>
      <c r="C8909" s="212" t="s">
        <v>7676</v>
      </c>
      <c r="D8909" s="214">
        <v>87.23</v>
      </c>
      <c r="E8909" s="215"/>
      <c r="F8909" s="215"/>
      <c r="G8909" s="215"/>
      <c r="H8909" s="231"/>
    </row>
    <row r="8910" spans="1:8" ht="26.4">
      <c r="A8910" s="212">
        <v>44249</v>
      </c>
      <c r="B8910" s="213" t="s">
        <v>9036</v>
      </c>
      <c r="C8910" s="212" t="s">
        <v>7676</v>
      </c>
      <c r="D8910" s="214">
        <v>336.54</v>
      </c>
      <c r="E8910" s="215"/>
      <c r="F8910" s="215"/>
      <c r="G8910" s="215"/>
      <c r="H8910" s="231"/>
    </row>
    <row r="8911" spans="1:8" ht="26.4">
      <c r="A8911" s="212">
        <v>44250</v>
      </c>
      <c r="B8911" s="213" t="s">
        <v>9037</v>
      </c>
      <c r="C8911" s="212" t="s">
        <v>7676</v>
      </c>
      <c r="D8911" s="214">
        <v>488.73</v>
      </c>
      <c r="E8911" s="215"/>
      <c r="F8911" s="215"/>
      <c r="G8911" s="215"/>
      <c r="H8911" s="231"/>
    </row>
    <row r="8912" spans="1:8" ht="92.4">
      <c r="A8912" s="212">
        <v>3104</v>
      </c>
      <c r="B8912" s="213" t="s">
        <v>9038</v>
      </c>
      <c r="C8912" s="212" t="s">
        <v>5732</v>
      </c>
      <c r="D8912" s="214">
        <v>182.98</v>
      </c>
      <c r="E8912" s="215"/>
      <c r="F8912" s="215"/>
      <c r="G8912" s="215"/>
      <c r="H8912" s="231"/>
    </row>
    <row r="8913" spans="1:8" ht="39.6">
      <c r="A8913" s="212">
        <v>1607</v>
      </c>
      <c r="B8913" s="213" t="s">
        <v>9039</v>
      </c>
      <c r="C8913" s="212" t="s">
        <v>5732</v>
      </c>
      <c r="D8913" s="214">
        <v>0.24</v>
      </c>
      <c r="E8913" s="215"/>
      <c r="F8913" s="215"/>
      <c r="G8913" s="215"/>
      <c r="H8913" s="231"/>
    </row>
    <row r="8914" spans="1:8" ht="52.8">
      <c r="A8914" s="212">
        <v>38169</v>
      </c>
      <c r="B8914" s="213" t="s">
        <v>9040</v>
      </c>
      <c r="C8914" s="212" t="s">
        <v>5732</v>
      </c>
      <c r="D8914" s="214">
        <v>89.83</v>
      </c>
      <c r="E8914" s="215"/>
      <c r="F8914" s="215"/>
      <c r="G8914" s="215"/>
      <c r="H8914" s="231"/>
    </row>
    <row r="8915" spans="1:8" ht="39.6">
      <c r="A8915" s="212">
        <v>6142</v>
      </c>
      <c r="B8915" s="213" t="s">
        <v>9041</v>
      </c>
      <c r="C8915" s="212" t="s">
        <v>7676</v>
      </c>
      <c r="D8915" s="214">
        <v>7.64</v>
      </c>
      <c r="E8915" s="215"/>
      <c r="F8915" s="215"/>
      <c r="G8915" s="215"/>
      <c r="H8915" s="231"/>
    </row>
    <row r="8916" spans="1:8" ht="52.8">
      <c r="A8916" s="212">
        <v>11686</v>
      </c>
      <c r="B8916" s="213" t="s">
        <v>9042</v>
      </c>
      <c r="C8916" s="212" t="s">
        <v>7676</v>
      </c>
      <c r="D8916" s="214">
        <v>10.61</v>
      </c>
      <c r="E8916" s="215"/>
      <c r="F8916" s="215"/>
      <c r="G8916" s="215"/>
      <c r="H8916" s="231"/>
    </row>
    <row r="8917" spans="1:8" ht="39.6">
      <c r="A8917" s="212">
        <v>37598</v>
      </c>
      <c r="B8917" s="213" t="s">
        <v>9043</v>
      </c>
      <c r="C8917" s="212" t="s">
        <v>7676</v>
      </c>
      <c r="D8917" s="214">
        <v>38.11</v>
      </c>
      <c r="E8917" s="215"/>
      <c r="F8917" s="215"/>
      <c r="G8917" s="215"/>
      <c r="H8917" s="231"/>
    </row>
    <row r="8918" spans="1:8" ht="66">
      <c r="A8918" s="212">
        <v>25398</v>
      </c>
      <c r="B8918" s="213" t="s">
        <v>9044</v>
      </c>
      <c r="C8918" s="212" t="s">
        <v>7676</v>
      </c>
      <c r="D8918" s="214">
        <v>4291.18</v>
      </c>
      <c r="E8918" s="215"/>
      <c r="F8918" s="215"/>
      <c r="G8918" s="215"/>
      <c r="H8918" s="231"/>
    </row>
    <row r="8919" spans="1:8" ht="66">
      <c r="A8919" s="212">
        <v>25399</v>
      </c>
      <c r="B8919" s="213" t="s">
        <v>9045</v>
      </c>
      <c r="C8919" s="212" t="s">
        <v>7676</v>
      </c>
      <c r="D8919" s="214">
        <v>2605.12</v>
      </c>
      <c r="E8919" s="215"/>
      <c r="F8919" s="215"/>
      <c r="G8919" s="215"/>
      <c r="H8919" s="231"/>
    </row>
    <row r="8920" spans="1:8" ht="52.8">
      <c r="A8920" s="212">
        <v>43440</v>
      </c>
      <c r="B8920" s="213" t="s">
        <v>9046</v>
      </c>
      <c r="C8920" s="212" t="s">
        <v>7676</v>
      </c>
      <c r="D8920" s="214">
        <v>466.76</v>
      </c>
      <c r="E8920" s="215"/>
      <c r="F8920" s="215"/>
      <c r="G8920" s="215"/>
      <c r="H8920" s="231"/>
    </row>
    <row r="8921" spans="1:8" ht="52.8">
      <c r="A8921" s="212">
        <v>10667</v>
      </c>
      <c r="B8921" s="213" t="s">
        <v>9047</v>
      </c>
      <c r="C8921" s="212" t="s">
        <v>7676</v>
      </c>
      <c r="D8921" s="214">
        <v>22500</v>
      </c>
      <c r="E8921" s="215"/>
      <c r="F8921" s="215"/>
      <c r="G8921" s="215"/>
      <c r="H8921" s="231"/>
    </row>
    <row r="8922" spans="1:8" ht="39.6">
      <c r="A8922" s="212">
        <v>1613</v>
      </c>
      <c r="B8922" s="213" t="s">
        <v>9048</v>
      </c>
      <c r="C8922" s="212" t="s">
        <v>7676</v>
      </c>
      <c r="D8922" s="214">
        <v>1325.32</v>
      </c>
      <c r="E8922" s="215"/>
      <c r="F8922" s="215"/>
      <c r="G8922" s="215"/>
      <c r="H8922" s="231"/>
    </row>
    <row r="8923" spans="1:8" ht="39.6">
      <c r="A8923" s="212">
        <v>1626</v>
      </c>
      <c r="B8923" s="213" t="s">
        <v>9049</v>
      </c>
      <c r="C8923" s="212" t="s">
        <v>7676</v>
      </c>
      <c r="D8923" s="214">
        <v>1982.18</v>
      </c>
      <c r="E8923" s="215"/>
      <c r="F8923" s="215"/>
      <c r="G8923" s="215"/>
      <c r="H8923" s="231"/>
    </row>
    <row r="8924" spans="1:8" ht="39.6">
      <c r="A8924" s="212">
        <v>1625</v>
      </c>
      <c r="B8924" s="213" t="s">
        <v>9050</v>
      </c>
      <c r="C8924" s="212" t="s">
        <v>7676</v>
      </c>
      <c r="D8924" s="214">
        <v>138.44999999999999</v>
      </c>
      <c r="E8924" s="215"/>
      <c r="F8924" s="215"/>
      <c r="G8924" s="215"/>
      <c r="H8924" s="231"/>
    </row>
    <row r="8925" spans="1:8" ht="39.6">
      <c r="A8925" s="212">
        <v>1622</v>
      </c>
      <c r="B8925" s="213" t="s">
        <v>9051</v>
      </c>
      <c r="C8925" s="212" t="s">
        <v>7676</v>
      </c>
      <c r="D8925" s="214">
        <v>4472.9799999999996</v>
      </c>
      <c r="E8925" s="215"/>
      <c r="F8925" s="215"/>
      <c r="G8925" s="215"/>
      <c r="H8925" s="231"/>
    </row>
    <row r="8926" spans="1:8" ht="39.6">
      <c r="A8926" s="212">
        <v>1620</v>
      </c>
      <c r="B8926" s="213" t="s">
        <v>9052</v>
      </c>
      <c r="C8926" s="212" t="s">
        <v>7676</v>
      </c>
      <c r="D8926" s="214">
        <v>291.64</v>
      </c>
      <c r="E8926" s="215"/>
      <c r="F8926" s="215"/>
      <c r="G8926" s="215"/>
      <c r="H8926" s="231"/>
    </row>
    <row r="8927" spans="1:8" ht="39.6">
      <c r="A8927" s="212">
        <v>1629</v>
      </c>
      <c r="B8927" s="213" t="s">
        <v>9053</v>
      </c>
      <c r="C8927" s="212" t="s">
        <v>7676</v>
      </c>
      <c r="D8927" s="214">
        <v>10886.16</v>
      </c>
      <c r="E8927" s="215"/>
      <c r="F8927" s="215"/>
      <c r="G8927" s="215"/>
      <c r="H8927" s="231"/>
    </row>
    <row r="8928" spans="1:8" ht="39.6">
      <c r="A8928" s="212">
        <v>1627</v>
      </c>
      <c r="B8928" s="213" t="s">
        <v>9054</v>
      </c>
      <c r="C8928" s="212" t="s">
        <v>7676</v>
      </c>
      <c r="D8928" s="214">
        <v>557.47</v>
      </c>
      <c r="E8928" s="215"/>
      <c r="F8928" s="215"/>
      <c r="G8928" s="215"/>
      <c r="H8928" s="231"/>
    </row>
    <row r="8929" spans="1:8" ht="39.6">
      <c r="A8929" s="212">
        <v>1623</v>
      </c>
      <c r="B8929" s="213" t="s">
        <v>9055</v>
      </c>
      <c r="C8929" s="212" t="s">
        <v>7676</v>
      </c>
      <c r="D8929" s="214">
        <v>112.91</v>
      </c>
      <c r="E8929" s="215"/>
      <c r="F8929" s="215"/>
      <c r="G8929" s="215"/>
      <c r="H8929" s="231"/>
    </row>
    <row r="8930" spans="1:8" ht="39.6">
      <c r="A8930" s="212">
        <v>1619</v>
      </c>
      <c r="B8930" s="213" t="s">
        <v>9056</v>
      </c>
      <c r="C8930" s="212" t="s">
        <v>7676</v>
      </c>
      <c r="D8930" s="214">
        <v>155.31</v>
      </c>
      <c r="E8930" s="215"/>
      <c r="F8930" s="215"/>
      <c r="G8930" s="215"/>
      <c r="H8930" s="231"/>
    </row>
    <row r="8931" spans="1:8" ht="39.6">
      <c r="A8931" s="212">
        <v>1630</v>
      </c>
      <c r="B8931" s="213" t="s">
        <v>9057</v>
      </c>
      <c r="C8931" s="212" t="s">
        <v>7676</v>
      </c>
      <c r="D8931" s="214">
        <v>3419.68</v>
      </c>
      <c r="E8931" s="215"/>
      <c r="F8931" s="215"/>
      <c r="G8931" s="215"/>
      <c r="H8931" s="231"/>
    </row>
    <row r="8932" spans="1:8" ht="39.6">
      <c r="A8932" s="212">
        <v>1616</v>
      </c>
      <c r="B8932" s="213" t="s">
        <v>9058</v>
      </c>
      <c r="C8932" s="212" t="s">
        <v>7676</v>
      </c>
      <c r="D8932" s="214">
        <v>5259.53</v>
      </c>
      <c r="E8932" s="215"/>
      <c r="F8932" s="215"/>
      <c r="G8932" s="215"/>
      <c r="H8932" s="231"/>
    </row>
    <row r="8933" spans="1:8" ht="39.6">
      <c r="A8933" s="212">
        <v>1614</v>
      </c>
      <c r="B8933" s="213" t="s">
        <v>9059</v>
      </c>
      <c r="C8933" s="212" t="s">
        <v>7676</v>
      </c>
      <c r="D8933" s="214">
        <v>240.38</v>
      </c>
      <c r="E8933" s="215"/>
      <c r="F8933" s="215"/>
      <c r="G8933" s="215"/>
      <c r="H8933" s="231"/>
    </row>
    <row r="8934" spans="1:8" ht="39.6">
      <c r="A8934" s="212">
        <v>1617</v>
      </c>
      <c r="B8934" s="213" t="s">
        <v>9060</v>
      </c>
      <c r="C8934" s="212" t="s">
        <v>7676</v>
      </c>
      <c r="D8934" s="214">
        <v>6278.74</v>
      </c>
      <c r="E8934" s="215"/>
      <c r="F8934" s="215"/>
      <c r="G8934" s="215"/>
      <c r="H8934" s="231"/>
    </row>
    <row r="8935" spans="1:8" ht="39.6">
      <c r="A8935" s="212">
        <v>1621</v>
      </c>
      <c r="B8935" s="213" t="s">
        <v>9061</v>
      </c>
      <c r="C8935" s="212" t="s">
        <v>7676</v>
      </c>
      <c r="D8935" s="214">
        <v>429.91</v>
      </c>
      <c r="E8935" s="215"/>
      <c r="F8935" s="215"/>
      <c r="G8935" s="215"/>
      <c r="H8935" s="231"/>
    </row>
    <row r="8936" spans="1:8" ht="39.6">
      <c r="A8936" s="212">
        <v>1624</v>
      </c>
      <c r="B8936" s="213" t="s">
        <v>9062</v>
      </c>
      <c r="C8936" s="212" t="s">
        <v>7676</v>
      </c>
      <c r="D8936" s="214">
        <v>15433.46</v>
      </c>
      <c r="E8936" s="215"/>
      <c r="F8936" s="215"/>
      <c r="G8936" s="215"/>
      <c r="H8936" s="231"/>
    </row>
    <row r="8937" spans="1:8" ht="39.6">
      <c r="A8937" s="212">
        <v>1615</v>
      </c>
      <c r="B8937" s="213" t="s">
        <v>9063</v>
      </c>
      <c r="C8937" s="212" t="s">
        <v>7676</v>
      </c>
      <c r="D8937" s="214">
        <v>807.31</v>
      </c>
      <c r="E8937" s="215"/>
      <c r="F8937" s="215"/>
      <c r="G8937" s="215"/>
      <c r="H8937" s="231"/>
    </row>
    <row r="8938" spans="1:8" ht="26.4">
      <c r="A8938" s="212">
        <v>1612</v>
      </c>
      <c r="B8938" s="213" t="s">
        <v>9064</v>
      </c>
      <c r="C8938" s="212" t="s">
        <v>7676</v>
      </c>
      <c r="D8938" s="214">
        <v>106.33</v>
      </c>
      <c r="E8938" s="215"/>
      <c r="F8938" s="215"/>
      <c r="G8938" s="215"/>
      <c r="H8938" s="231"/>
    </row>
    <row r="8939" spans="1:8" ht="39.6">
      <c r="A8939" s="212">
        <v>1618</v>
      </c>
      <c r="B8939" s="213" t="s">
        <v>9065</v>
      </c>
      <c r="C8939" s="212" t="s">
        <v>7676</v>
      </c>
      <c r="D8939" s="214">
        <v>1109.3599999999999</v>
      </c>
      <c r="E8939" s="215"/>
      <c r="F8939" s="215"/>
      <c r="G8939" s="215"/>
      <c r="H8939" s="231"/>
    </row>
    <row r="8940" spans="1:8" ht="26.4">
      <c r="A8940" s="212">
        <v>14211</v>
      </c>
      <c r="B8940" s="213" t="s">
        <v>9066</v>
      </c>
      <c r="C8940" s="212" t="s">
        <v>7676</v>
      </c>
      <c r="D8940" s="214">
        <v>50.29</v>
      </c>
      <c r="E8940" s="215"/>
      <c r="F8940" s="215"/>
      <c r="G8940" s="215"/>
      <c r="H8940" s="231"/>
    </row>
    <row r="8941" spans="1:8" ht="52.8">
      <c r="A8941" s="212">
        <v>43657</v>
      </c>
      <c r="B8941" s="213" t="s">
        <v>9067</v>
      </c>
      <c r="C8941" s="212" t="s">
        <v>5722</v>
      </c>
      <c r="D8941" s="214">
        <v>7.82</v>
      </c>
      <c r="E8941" s="215"/>
      <c r="F8941" s="215"/>
      <c r="G8941" s="215"/>
      <c r="H8941" s="231"/>
    </row>
    <row r="8942" spans="1:8" ht="13.8">
      <c r="A8942" s="212">
        <v>34500</v>
      </c>
      <c r="B8942" s="213" t="s">
        <v>9068</v>
      </c>
      <c r="C8942" s="212" t="s">
        <v>5726</v>
      </c>
      <c r="D8942" s="214">
        <v>43.21</v>
      </c>
      <c r="E8942" s="215"/>
      <c r="F8942" s="215"/>
      <c r="G8942" s="215"/>
      <c r="H8942" s="231"/>
    </row>
    <row r="8943" spans="1:8" ht="26.4">
      <c r="A8943" s="212">
        <v>40934</v>
      </c>
      <c r="B8943" s="213" t="s">
        <v>9069</v>
      </c>
      <c r="C8943" s="212" t="s">
        <v>5727</v>
      </c>
      <c r="D8943" s="214">
        <v>7626.44</v>
      </c>
      <c r="E8943" s="215"/>
      <c r="F8943" s="215"/>
      <c r="G8943" s="215"/>
      <c r="H8943" s="231"/>
    </row>
    <row r="8944" spans="1:8" ht="26.4">
      <c r="A8944" s="212">
        <v>38200</v>
      </c>
      <c r="B8944" s="213" t="s">
        <v>9070</v>
      </c>
      <c r="C8944" s="212" t="s">
        <v>5733</v>
      </c>
      <c r="D8944" s="214">
        <v>752.07</v>
      </c>
      <c r="E8944" s="215"/>
      <c r="F8944" s="215"/>
      <c r="G8944" s="215"/>
      <c r="H8944" s="231"/>
    </row>
    <row r="8945" spans="1:8" ht="39.6">
      <c r="A8945" s="212">
        <v>39269</v>
      </c>
      <c r="B8945" s="213" t="s">
        <v>9071</v>
      </c>
      <c r="C8945" s="212" t="s">
        <v>5722</v>
      </c>
      <c r="D8945" s="214">
        <v>1.22</v>
      </c>
      <c r="E8945" s="215"/>
      <c r="F8945" s="215"/>
      <c r="G8945" s="215"/>
      <c r="H8945" s="231"/>
    </row>
    <row r="8946" spans="1:8" ht="39.6">
      <c r="A8946" s="212">
        <v>11889</v>
      </c>
      <c r="B8946" s="213" t="s">
        <v>9072</v>
      </c>
      <c r="C8946" s="212" t="s">
        <v>5722</v>
      </c>
      <c r="D8946" s="214">
        <v>1.67</v>
      </c>
      <c r="E8946" s="215"/>
      <c r="F8946" s="215"/>
      <c r="G8946" s="215"/>
      <c r="H8946" s="231"/>
    </row>
    <row r="8947" spans="1:8" ht="39.6">
      <c r="A8947" s="212">
        <v>39270</v>
      </c>
      <c r="B8947" s="213" t="s">
        <v>9073</v>
      </c>
      <c r="C8947" s="212" t="s">
        <v>5722</v>
      </c>
      <c r="D8947" s="214">
        <v>2.1800000000000002</v>
      </c>
      <c r="E8947" s="215"/>
      <c r="F8947" s="215"/>
      <c r="G8947" s="215"/>
      <c r="H8947" s="231"/>
    </row>
    <row r="8948" spans="1:8" ht="39.6">
      <c r="A8948" s="212">
        <v>11890</v>
      </c>
      <c r="B8948" s="213" t="s">
        <v>9074</v>
      </c>
      <c r="C8948" s="212" t="s">
        <v>5722</v>
      </c>
      <c r="D8948" s="214">
        <v>2.96</v>
      </c>
      <c r="E8948" s="215"/>
      <c r="F8948" s="215"/>
      <c r="G8948" s="215"/>
      <c r="H8948" s="231"/>
    </row>
    <row r="8949" spans="1:8" ht="39.6">
      <c r="A8949" s="212">
        <v>11891</v>
      </c>
      <c r="B8949" s="213" t="s">
        <v>9075</v>
      </c>
      <c r="C8949" s="212" t="s">
        <v>5722</v>
      </c>
      <c r="D8949" s="214">
        <v>4.8</v>
      </c>
      <c r="E8949" s="215"/>
      <c r="F8949" s="215"/>
      <c r="G8949" s="215"/>
      <c r="H8949" s="231"/>
    </row>
    <row r="8950" spans="1:8" ht="39.6">
      <c r="A8950" s="212">
        <v>11892</v>
      </c>
      <c r="B8950" s="213" t="s">
        <v>9076</v>
      </c>
      <c r="C8950" s="212" t="s">
        <v>5722</v>
      </c>
      <c r="D8950" s="214">
        <v>7.85</v>
      </c>
      <c r="E8950" s="215"/>
      <c r="F8950" s="215"/>
      <c r="G8950" s="215"/>
      <c r="H8950" s="231"/>
    </row>
    <row r="8951" spans="1:8" ht="13.8">
      <c r="A8951" s="212">
        <v>37601</v>
      </c>
      <c r="B8951" s="213" t="s">
        <v>9077</v>
      </c>
      <c r="C8951" s="212" t="s">
        <v>5722</v>
      </c>
      <c r="D8951" s="214">
        <v>8.4700000000000006</v>
      </c>
      <c r="E8951" s="215"/>
      <c r="F8951" s="215"/>
      <c r="G8951" s="215"/>
      <c r="H8951" s="231"/>
    </row>
    <row r="8952" spans="1:8" ht="13.8">
      <c r="A8952" s="212">
        <v>1634</v>
      </c>
      <c r="B8952" s="213" t="s">
        <v>9078</v>
      </c>
      <c r="C8952" s="212" t="s">
        <v>5722</v>
      </c>
      <c r="D8952" s="214">
        <v>8.75</v>
      </c>
      <c r="E8952" s="215"/>
      <c r="F8952" s="215"/>
      <c r="G8952" s="215"/>
      <c r="H8952" s="231"/>
    </row>
    <row r="8953" spans="1:8" ht="39.6">
      <c r="A8953" s="212">
        <v>5086</v>
      </c>
      <c r="B8953" s="213" t="s">
        <v>9079</v>
      </c>
      <c r="C8953" s="212" t="s">
        <v>5723</v>
      </c>
      <c r="D8953" s="214">
        <v>37.19</v>
      </c>
      <c r="E8953" s="215"/>
      <c r="F8953" s="215"/>
      <c r="G8953" s="215"/>
      <c r="H8953" s="231"/>
    </row>
    <row r="8954" spans="1:8" ht="52.8">
      <c r="A8954" s="212">
        <v>11280</v>
      </c>
      <c r="B8954" s="213" t="s">
        <v>9080</v>
      </c>
      <c r="C8954" s="212" t="s">
        <v>7676</v>
      </c>
      <c r="D8954" s="214">
        <v>14455.22</v>
      </c>
      <c r="E8954" s="215"/>
      <c r="F8954" s="215"/>
      <c r="G8954" s="215"/>
      <c r="H8954" s="231"/>
    </row>
    <row r="8955" spans="1:8" ht="39.6">
      <c r="A8955" s="212">
        <v>40519</v>
      </c>
      <c r="B8955" s="213" t="s">
        <v>9081</v>
      </c>
      <c r="C8955" s="212" t="s">
        <v>7676</v>
      </c>
      <c r="D8955" s="214">
        <v>119163.89</v>
      </c>
      <c r="E8955" s="215"/>
      <c r="F8955" s="215"/>
      <c r="G8955" s="215"/>
      <c r="H8955" s="231"/>
    </row>
    <row r="8956" spans="1:8" ht="26.4">
      <c r="A8956" s="212">
        <v>39869</v>
      </c>
      <c r="B8956" s="213" t="s">
        <v>9082</v>
      </c>
      <c r="C8956" s="212" t="s">
        <v>7676</v>
      </c>
      <c r="D8956" s="214">
        <v>12.69</v>
      </c>
      <c r="E8956" s="215"/>
      <c r="F8956" s="215"/>
      <c r="G8956" s="215"/>
      <c r="H8956" s="231"/>
    </row>
    <row r="8957" spans="1:8" ht="26.4">
      <c r="A8957" s="212">
        <v>39870</v>
      </c>
      <c r="B8957" s="213" t="s">
        <v>9083</v>
      </c>
      <c r="C8957" s="212" t="s">
        <v>7676</v>
      </c>
      <c r="D8957" s="214">
        <v>19.420000000000002</v>
      </c>
      <c r="E8957" s="215"/>
      <c r="F8957" s="215"/>
      <c r="G8957" s="215"/>
      <c r="H8957" s="231"/>
    </row>
    <row r="8958" spans="1:8" ht="26.4">
      <c r="A8958" s="212">
        <v>39871</v>
      </c>
      <c r="B8958" s="213" t="s">
        <v>9084</v>
      </c>
      <c r="C8958" s="212" t="s">
        <v>7676</v>
      </c>
      <c r="D8958" s="214">
        <v>21.77</v>
      </c>
      <c r="E8958" s="215"/>
      <c r="F8958" s="215"/>
      <c r="G8958" s="215"/>
      <c r="H8958" s="231"/>
    </row>
    <row r="8959" spans="1:8" ht="26.4">
      <c r="A8959" s="212">
        <v>12722</v>
      </c>
      <c r="B8959" s="213" t="s">
        <v>9085</v>
      </c>
      <c r="C8959" s="212" t="s">
        <v>7676</v>
      </c>
      <c r="D8959" s="214">
        <v>728.37</v>
      </c>
      <c r="E8959" s="215"/>
      <c r="F8959" s="215"/>
      <c r="G8959" s="215"/>
      <c r="H8959" s="231"/>
    </row>
    <row r="8960" spans="1:8" ht="26.4">
      <c r="A8960" s="212">
        <v>12714</v>
      </c>
      <c r="B8960" s="213" t="s">
        <v>9086</v>
      </c>
      <c r="C8960" s="212" t="s">
        <v>7676</v>
      </c>
      <c r="D8960" s="214">
        <v>4.75</v>
      </c>
      <c r="E8960" s="215"/>
      <c r="F8960" s="215"/>
      <c r="G8960" s="215"/>
      <c r="H8960" s="231"/>
    </row>
    <row r="8961" spans="1:8" ht="26.4">
      <c r="A8961" s="212">
        <v>12715</v>
      </c>
      <c r="B8961" s="213" t="s">
        <v>9087</v>
      </c>
      <c r="C8961" s="212" t="s">
        <v>7676</v>
      </c>
      <c r="D8961" s="214">
        <v>10.73</v>
      </c>
      <c r="E8961" s="215"/>
      <c r="F8961" s="215"/>
      <c r="G8961" s="215"/>
      <c r="H8961" s="231"/>
    </row>
    <row r="8962" spans="1:8" ht="26.4">
      <c r="A8962" s="212">
        <v>12716</v>
      </c>
      <c r="B8962" s="213" t="s">
        <v>9088</v>
      </c>
      <c r="C8962" s="212" t="s">
        <v>7676</v>
      </c>
      <c r="D8962" s="214">
        <v>18.43</v>
      </c>
      <c r="E8962" s="215"/>
      <c r="F8962" s="215"/>
      <c r="G8962" s="215"/>
      <c r="H8962" s="231"/>
    </row>
    <row r="8963" spans="1:8" ht="26.4">
      <c r="A8963" s="212">
        <v>12717</v>
      </c>
      <c r="B8963" s="213" t="s">
        <v>9089</v>
      </c>
      <c r="C8963" s="212" t="s">
        <v>7676</v>
      </c>
      <c r="D8963" s="214">
        <v>36.229999999999997</v>
      </c>
      <c r="E8963" s="215"/>
      <c r="F8963" s="215"/>
      <c r="G8963" s="215"/>
      <c r="H8963" s="231"/>
    </row>
    <row r="8964" spans="1:8" ht="26.4">
      <c r="A8964" s="212">
        <v>12718</v>
      </c>
      <c r="B8964" s="213" t="s">
        <v>9090</v>
      </c>
      <c r="C8964" s="212" t="s">
        <v>7676</v>
      </c>
      <c r="D8964" s="214">
        <v>55.61</v>
      </c>
      <c r="E8964" s="215"/>
      <c r="F8964" s="215"/>
      <c r="G8964" s="215"/>
      <c r="H8964" s="231"/>
    </row>
    <row r="8965" spans="1:8" ht="26.4">
      <c r="A8965" s="212">
        <v>12719</v>
      </c>
      <c r="B8965" s="213" t="s">
        <v>9091</v>
      </c>
      <c r="C8965" s="212" t="s">
        <v>7676</v>
      </c>
      <c r="D8965" s="214">
        <v>88.28</v>
      </c>
      <c r="E8965" s="215"/>
      <c r="F8965" s="215"/>
      <c r="G8965" s="215"/>
      <c r="H8965" s="231"/>
    </row>
    <row r="8966" spans="1:8" ht="26.4">
      <c r="A8966" s="212">
        <v>12720</v>
      </c>
      <c r="B8966" s="213" t="s">
        <v>9092</v>
      </c>
      <c r="C8966" s="212" t="s">
        <v>7676</v>
      </c>
      <c r="D8966" s="214">
        <v>307.39</v>
      </c>
      <c r="E8966" s="215"/>
      <c r="F8966" s="215"/>
      <c r="G8966" s="215"/>
      <c r="H8966" s="231"/>
    </row>
    <row r="8967" spans="1:8" ht="26.4">
      <c r="A8967" s="212">
        <v>12721</v>
      </c>
      <c r="B8967" s="213" t="s">
        <v>9093</v>
      </c>
      <c r="C8967" s="212" t="s">
        <v>7676</v>
      </c>
      <c r="D8967" s="214">
        <v>294.77</v>
      </c>
      <c r="E8967" s="215"/>
      <c r="F8967" s="215"/>
      <c r="G8967" s="215"/>
      <c r="H8967" s="231"/>
    </row>
    <row r="8968" spans="1:8" ht="26.4">
      <c r="A8968" s="212">
        <v>3468</v>
      </c>
      <c r="B8968" s="213" t="s">
        <v>9094</v>
      </c>
      <c r="C8968" s="212" t="s">
        <v>7676</v>
      </c>
      <c r="D8968" s="214">
        <v>36.06</v>
      </c>
      <c r="E8968" s="215"/>
      <c r="F8968" s="215"/>
      <c r="G8968" s="215"/>
      <c r="H8968" s="231"/>
    </row>
    <row r="8969" spans="1:8" ht="26.4">
      <c r="A8969" s="212">
        <v>3465</v>
      </c>
      <c r="B8969" s="213" t="s">
        <v>9095</v>
      </c>
      <c r="C8969" s="212" t="s">
        <v>7676</v>
      </c>
      <c r="D8969" s="214">
        <v>36.049999999999997</v>
      </c>
      <c r="E8969" s="215"/>
      <c r="F8969" s="215"/>
      <c r="G8969" s="215"/>
      <c r="H8969" s="231"/>
    </row>
    <row r="8970" spans="1:8" ht="26.4">
      <c r="A8970" s="212">
        <v>12403</v>
      </c>
      <c r="B8970" s="213" t="s">
        <v>9096</v>
      </c>
      <c r="C8970" s="212" t="s">
        <v>7676</v>
      </c>
      <c r="D8970" s="214">
        <v>25.69</v>
      </c>
      <c r="E8970" s="215"/>
      <c r="F8970" s="215"/>
      <c r="G8970" s="215"/>
      <c r="H8970" s="231"/>
    </row>
    <row r="8971" spans="1:8" ht="26.4">
      <c r="A8971" s="212">
        <v>3463</v>
      </c>
      <c r="B8971" s="213" t="s">
        <v>9097</v>
      </c>
      <c r="C8971" s="212" t="s">
        <v>7676</v>
      </c>
      <c r="D8971" s="214">
        <v>15.01</v>
      </c>
      <c r="E8971" s="215"/>
      <c r="F8971" s="215"/>
      <c r="G8971" s="215"/>
      <c r="H8971" s="231"/>
    </row>
    <row r="8972" spans="1:8" ht="26.4">
      <c r="A8972" s="212">
        <v>3464</v>
      </c>
      <c r="B8972" s="213" t="s">
        <v>9098</v>
      </c>
      <c r="C8972" s="212" t="s">
        <v>7676</v>
      </c>
      <c r="D8972" s="214">
        <v>15.01</v>
      </c>
      <c r="E8972" s="215"/>
      <c r="F8972" s="215"/>
      <c r="G8972" s="215"/>
      <c r="H8972" s="231"/>
    </row>
    <row r="8973" spans="1:8" ht="26.4">
      <c r="A8973" s="212">
        <v>3466</v>
      </c>
      <c r="B8973" s="213" t="s">
        <v>9099</v>
      </c>
      <c r="C8973" s="212" t="s">
        <v>7676</v>
      </c>
      <c r="D8973" s="214">
        <v>91.55</v>
      </c>
      <c r="E8973" s="215"/>
      <c r="F8973" s="215"/>
      <c r="G8973" s="215"/>
      <c r="H8973" s="231"/>
    </row>
    <row r="8974" spans="1:8" ht="26.4">
      <c r="A8974" s="212">
        <v>3467</v>
      </c>
      <c r="B8974" s="213" t="s">
        <v>9100</v>
      </c>
      <c r="C8974" s="212" t="s">
        <v>7676</v>
      </c>
      <c r="D8974" s="214">
        <v>51.7</v>
      </c>
      <c r="E8974" s="215"/>
      <c r="F8974" s="215"/>
      <c r="G8974" s="215"/>
      <c r="H8974" s="231"/>
    </row>
    <row r="8975" spans="1:8" ht="26.4">
      <c r="A8975" s="212">
        <v>3462</v>
      </c>
      <c r="B8975" s="213" t="s">
        <v>9101</v>
      </c>
      <c r="C8975" s="212" t="s">
        <v>7676</v>
      </c>
      <c r="D8975" s="214">
        <v>9.9</v>
      </c>
      <c r="E8975" s="215"/>
      <c r="F8975" s="215"/>
      <c r="G8975" s="215"/>
      <c r="H8975" s="231"/>
    </row>
    <row r="8976" spans="1:8" ht="26.4">
      <c r="A8976" s="212">
        <v>3446</v>
      </c>
      <c r="B8976" s="213" t="s">
        <v>9102</v>
      </c>
      <c r="C8976" s="212" t="s">
        <v>7676</v>
      </c>
      <c r="D8976" s="214">
        <v>30.48</v>
      </c>
      <c r="E8976" s="215"/>
      <c r="F8976" s="215"/>
      <c r="G8976" s="215"/>
      <c r="H8976" s="231"/>
    </row>
    <row r="8977" spans="1:8" ht="26.4">
      <c r="A8977" s="212">
        <v>3445</v>
      </c>
      <c r="B8977" s="213" t="s">
        <v>9103</v>
      </c>
      <c r="C8977" s="212" t="s">
        <v>7676</v>
      </c>
      <c r="D8977" s="214">
        <v>24.88</v>
      </c>
      <c r="E8977" s="215"/>
      <c r="F8977" s="215"/>
      <c r="G8977" s="215"/>
      <c r="H8977" s="231"/>
    </row>
    <row r="8978" spans="1:8" ht="26.4">
      <c r="A8978" s="212">
        <v>3441</v>
      </c>
      <c r="B8978" s="213" t="s">
        <v>9104</v>
      </c>
      <c r="C8978" s="212" t="s">
        <v>7676</v>
      </c>
      <c r="D8978" s="214">
        <v>7.02</v>
      </c>
      <c r="E8978" s="215"/>
      <c r="F8978" s="215"/>
      <c r="G8978" s="215"/>
      <c r="H8978" s="231"/>
    </row>
    <row r="8979" spans="1:8" ht="26.4">
      <c r="A8979" s="212">
        <v>3444</v>
      </c>
      <c r="B8979" s="213" t="s">
        <v>9105</v>
      </c>
      <c r="C8979" s="212" t="s">
        <v>7676</v>
      </c>
      <c r="D8979" s="214">
        <v>15.31</v>
      </c>
      <c r="E8979" s="215"/>
      <c r="F8979" s="215"/>
      <c r="G8979" s="215"/>
      <c r="H8979" s="231"/>
    </row>
    <row r="8980" spans="1:8" ht="26.4">
      <c r="A8980" s="212">
        <v>12402</v>
      </c>
      <c r="B8980" s="213" t="s">
        <v>9106</v>
      </c>
      <c r="C8980" s="212" t="s">
        <v>7676</v>
      </c>
      <c r="D8980" s="214">
        <v>85.68</v>
      </c>
      <c r="E8980" s="215"/>
      <c r="F8980" s="215"/>
      <c r="G8980" s="215"/>
      <c r="H8980" s="231"/>
    </row>
    <row r="8981" spans="1:8" ht="26.4">
      <c r="A8981" s="212">
        <v>3447</v>
      </c>
      <c r="B8981" s="213" t="s">
        <v>9107</v>
      </c>
      <c r="C8981" s="212" t="s">
        <v>7676</v>
      </c>
      <c r="D8981" s="214">
        <v>44.33</v>
      </c>
      <c r="E8981" s="215"/>
      <c r="F8981" s="215"/>
      <c r="G8981" s="215"/>
      <c r="H8981" s="231"/>
    </row>
    <row r="8982" spans="1:8" ht="26.4">
      <c r="A8982" s="212">
        <v>3442</v>
      </c>
      <c r="B8982" s="213" t="s">
        <v>9108</v>
      </c>
      <c r="C8982" s="212" t="s">
        <v>7676</v>
      </c>
      <c r="D8982" s="214">
        <v>10.5</v>
      </c>
      <c r="E8982" s="215"/>
      <c r="F8982" s="215"/>
      <c r="G8982" s="215"/>
      <c r="H8982" s="231"/>
    </row>
    <row r="8983" spans="1:8" ht="26.4">
      <c r="A8983" s="212">
        <v>3448</v>
      </c>
      <c r="B8983" s="213" t="s">
        <v>9109</v>
      </c>
      <c r="C8983" s="212" t="s">
        <v>7676</v>
      </c>
      <c r="D8983" s="214">
        <v>125.27</v>
      </c>
      <c r="E8983" s="215"/>
      <c r="F8983" s="215"/>
      <c r="G8983" s="215"/>
      <c r="H8983" s="231"/>
    </row>
    <row r="8984" spans="1:8" ht="26.4">
      <c r="A8984" s="212">
        <v>3449</v>
      </c>
      <c r="B8984" s="213" t="s">
        <v>9110</v>
      </c>
      <c r="C8984" s="212" t="s">
        <v>7676</v>
      </c>
      <c r="D8984" s="214">
        <v>219.5</v>
      </c>
      <c r="E8984" s="215"/>
      <c r="F8984" s="215"/>
      <c r="G8984" s="215"/>
      <c r="H8984" s="231"/>
    </row>
    <row r="8985" spans="1:8" ht="26.4">
      <c r="A8985" s="212">
        <v>37438</v>
      </c>
      <c r="B8985" s="213" t="s">
        <v>9111</v>
      </c>
      <c r="C8985" s="212" t="s">
        <v>7676</v>
      </c>
      <c r="D8985" s="214">
        <v>232.23</v>
      </c>
      <c r="E8985" s="215"/>
      <c r="F8985" s="215"/>
      <c r="G8985" s="215"/>
      <c r="H8985" s="231"/>
    </row>
    <row r="8986" spans="1:8" ht="26.4">
      <c r="A8986" s="212">
        <v>37439</v>
      </c>
      <c r="B8986" s="213" t="s">
        <v>9112</v>
      </c>
      <c r="C8986" s="212" t="s">
        <v>7676</v>
      </c>
      <c r="D8986" s="214">
        <v>1518.32</v>
      </c>
      <c r="E8986" s="215"/>
      <c r="F8986" s="215"/>
      <c r="G8986" s="215"/>
      <c r="H8986" s="231"/>
    </row>
    <row r="8987" spans="1:8" ht="26.4">
      <c r="A8987" s="212">
        <v>37435</v>
      </c>
      <c r="B8987" s="213" t="s">
        <v>9113</v>
      </c>
      <c r="C8987" s="212" t="s">
        <v>7676</v>
      </c>
      <c r="D8987" s="214">
        <v>27.29</v>
      </c>
      <c r="E8987" s="215"/>
      <c r="F8987" s="215"/>
      <c r="G8987" s="215"/>
      <c r="H8987" s="231"/>
    </row>
    <row r="8988" spans="1:8" ht="26.4">
      <c r="A8988" s="212">
        <v>37436</v>
      </c>
      <c r="B8988" s="213" t="s">
        <v>9114</v>
      </c>
      <c r="C8988" s="212" t="s">
        <v>7676</v>
      </c>
      <c r="D8988" s="214">
        <v>32.21</v>
      </c>
      <c r="E8988" s="215"/>
      <c r="F8988" s="215"/>
      <c r="G8988" s="215"/>
      <c r="H8988" s="231"/>
    </row>
    <row r="8989" spans="1:8" ht="26.4">
      <c r="A8989" s="212">
        <v>37437</v>
      </c>
      <c r="B8989" s="213" t="s">
        <v>9115</v>
      </c>
      <c r="C8989" s="212" t="s">
        <v>7676</v>
      </c>
      <c r="D8989" s="214">
        <v>46.58</v>
      </c>
      <c r="E8989" s="215"/>
      <c r="F8989" s="215"/>
      <c r="G8989" s="215"/>
      <c r="H8989" s="231"/>
    </row>
    <row r="8990" spans="1:8" ht="26.4">
      <c r="A8990" s="212">
        <v>3473</v>
      </c>
      <c r="B8990" s="213" t="s">
        <v>9116</v>
      </c>
      <c r="C8990" s="212" t="s">
        <v>7676</v>
      </c>
      <c r="D8990" s="214">
        <v>34.46</v>
      </c>
      <c r="E8990" s="215"/>
      <c r="F8990" s="215"/>
      <c r="G8990" s="215"/>
      <c r="H8990" s="231"/>
    </row>
    <row r="8991" spans="1:8" ht="26.4">
      <c r="A8991" s="212">
        <v>3474</v>
      </c>
      <c r="B8991" s="213" t="s">
        <v>9117</v>
      </c>
      <c r="C8991" s="212" t="s">
        <v>7676</v>
      </c>
      <c r="D8991" s="214">
        <v>28.41</v>
      </c>
      <c r="E8991" s="215"/>
      <c r="F8991" s="215"/>
      <c r="G8991" s="215"/>
      <c r="H8991" s="231"/>
    </row>
    <row r="8992" spans="1:8" ht="26.4">
      <c r="A8992" s="212">
        <v>3450</v>
      </c>
      <c r="B8992" s="213" t="s">
        <v>9118</v>
      </c>
      <c r="C8992" s="212" t="s">
        <v>7676</v>
      </c>
      <c r="D8992" s="214">
        <v>8.23</v>
      </c>
      <c r="E8992" s="215"/>
      <c r="F8992" s="215"/>
      <c r="G8992" s="215"/>
      <c r="H8992" s="231"/>
    </row>
    <row r="8993" spans="1:8" ht="26.4">
      <c r="A8993" s="212">
        <v>3443</v>
      </c>
      <c r="B8993" s="213" t="s">
        <v>9119</v>
      </c>
      <c r="C8993" s="212" t="s">
        <v>7676</v>
      </c>
      <c r="D8993" s="214">
        <v>17.670000000000002</v>
      </c>
      <c r="E8993" s="215"/>
      <c r="F8993" s="215"/>
      <c r="G8993" s="215"/>
      <c r="H8993" s="231"/>
    </row>
    <row r="8994" spans="1:8" ht="26.4">
      <c r="A8994" s="212">
        <v>3453</v>
      </c>
      <c r="B8994" s="213" t="s">
        <v>9120</v>
      </c>
      <c r="C8994" s="212" t="s">
        <v>7676</v>
      </c>
      <c r="D8994" s="214">
        <v>100.6</v>
      </c>
      <c r="E8994" s="215"/>
      <c r="F8994" s="215"/>
      <c r="G8994" s="215"/>
      <c r="H8994" s="231"/>
    </row>
    <row r="8995" spans="1:8" ht="26.4">
      <c r="A8995" s="212">
        <v>3452</v>
      </c>
      <c r="B8995" s="213" t="s">
        <v>9121</v>
      </c>
      <c r="C8995" s="212" t="s">
        <v>7676</v>
      </c>
      <c r="D8995" s="214">
        <v>49.65</v>
      </c>
      <c r="E8995" s="215"/>
      <c r="F8995" s="215"/>
      <c r="G8995" s="215"/>
      <c r="H8995" s="231"/>
    </row>
    <row r="8996" spans="1:8" ht="26.4">
      <c r="A8996" s="212">
        <v>3451</v>
      </c>
      <c r="B8996" s="213" t="s">
        <v>9122</v>
      </c>
      <c r="C8996" s="212" t="s">
        <v>7676</v>
      </c>
      <c r="D8996" s="214">
        <v>9.85</v>
      </c>
      <c r="E8996" s="215"/>
      <c r="F8996" s="215"/>
      <c r="G8996" s="215"/>
      <c r="H8996" s="231"/>
    </row>
    <row r="8997" spans="1:8" ht="26.4">
      <c r="A8997" s="212">
        <v>3454</v>
      </c>
      <c r="B8997" s="213" t="s">
        <v>9123</v>
      </c>
      <c r="C8997" s="212" t="s">
        <v>7676</v>
      </c>
      <c r="D8997" s="214">
        <v>153.01</v>
      </c>
      <c r="E8997" s="215"/>
      <c r="F8997" s="215"/>
      <c r="G8997" s="215"/>
      <c r="H8997" s="231"/>
    </row>
    <row r="8998" spans="1:8" ht="26.4">
      <c r="A8998" s="212">
        <v>3458</v>
      </c>
      <c r="B8998" s="213" t="s">
        <v>9124</v>
      </c>
      <c r="C8998" s="212" t="s">
        <v>7676</v>
      </c>
      <c r="D8998" s="214">
        <v>27.62</v>
      </c>
      <c r="E8998" s="215"/>
      <c r="F8998" s="215"/>
      <c r="G8998" s="215"/>
      <c r="H8998" s="231"/>
    </row>
    <row r="8999" spans="1:8" ht="26.4">
      <c r="A8999" s="212">
        <v>3457</v>
      </c>
      <c r="B8999" s="213" t="s">
        <v>9125</v>
      </c>
      <c r="C8999" s="212" t="s">
        <v>7676</v>
      </c>
      <c r="D8999" s="214">
        <v>20.74</v>
      </c>
      <c r="E8999" s="215"/>
      <c r="F8999" s="215"/>
      <c r="G8999" s="215"/>
      <c r="H8999" s="231"/>
    </row>
    <row r="9000" spans="1:8" ht="26.4">
      <c r="A9000" s="212">
        <v>3455</v>
      </c>
      <c r="B9000" s="213" t="s">
        <v>9126</v>
      </c>
      <c r="C9000" s="212" t="s">
        <v>7676</v>
      </c>
      <c r="D9000" s="214">
        <v>5.89</v>
      </c>
      <c r="E9000" s="215"/>
      <c r="F9000" s="215"/>
      <c r="G9000" s="215"/>
      <c r="H9000" s="231"/>
    </row>
    <row r="9001" spans="1:8" ht="26.4">
      <c r="A9001" s="212">
        <v>3472</v>
      </c>
      <c r="B9001" s="213" t="s">
        <v>9127</v>
      </c>
      <c r="C9001" s="212" t="s">
        <v>7676</v>
      </c>
      <c r="D9001" s="214">
        <v>13.23</v>
      </c>
      <c r="E9001" s="215"/>
      <c r="F9001" s="215"/>
      <c r="G9001" s="215"/>
      <c r="H9001" s="231"/>
    </row>
    <row r="9002" spans="1:8" ht="26.4">
      <c r="A9002" s="212">
        <v>3470</v>
      </c>
      <c r="B9002" s="213" t="s">
        <v>9128</v>
      </c>
      <c r="C9002" s="212" t="s">
        <v>7676</v>
      </c>
      <c r="D9002" s="214">
        <v>77.14</v>
      </c>
      <c r="E9002" s="215"/>
      <c r="F9002" s="215"/>
      <c r="G9002" s="215"/>
      <c r="H9002" s="231"/>
    </row>
    <row r="9003" spans="1:8" ht="26.4">
      <c r="A9003" s="212">
        <v>3471</v>
      </c>
      <c r="B9003" s="213" t="s">
        <v>9129</v>
      </c>
      <c r="C9003" s="212" t="s">
        <v>7676</v>
      </c>
      <c r="D9003" s="214">
        <v>42.39</v>
      </c>
      <c r="E9003" s="215"/>
      <c r="F9003" s="215"/>
      <c r="G9003" s="215"/>
      <c r="H9003" s="231"/>
    </row>
    <row r="9004" spans="1:8" ht="26.4">
      <c r="A9004" s="212">
        <v>3456</v>
      </c>
      <c r="B9004" s="213" t="s">
        <v>9130</v>
      </c>
      <c r="C9004" s="212" t="s">
        <v>7676</v>
      </c>
      <c r="D9004" s="214">
        <v>8.81</v>
      </c>
      <c r="E9004" s="215"/>
      <c r="F9004" s="215"/>
      <c r="G9004" s="215"/>
      <c r="H9004" s="231"/>
    </row>
    <row r="9005" spans="1:8" ht="26.4">
      <c r="A9005" s="212">
        <v>3459</v>
      </c>
      <c r="B9005" s="213" t="s">
        <v>9131</v>
      </c>
      <c r="C9005" s="212" t="s">
        <v>7676</v>
      </c>
      <c r="D9005" s="214">
        <v>108.8</v>
      </c>
      <c r="E9005" s="215"/>
      <c r="F9005" s="215"/>
      <c r="G9005" s="215"/>
      <c r="H9005" s="231"/>
    </row>
    <row r="9006" spans="1:8" ht="26.4">
      <c r="A9006" s="212">
        <v>3469</v>
      </c>
      <c r="B9006" s="213" t="s">
        <v>9132</v>
      </c>
      <c r="C9006" s="212" t="s">
        <v>7676</v>
      </c>
      <c r="D9006" s="214">
        <v>206.92</v>
      </c>
      <c r="E9006" s="215"/>
      <c r="F9006" s="215"/>
      <c r="G9006" s="215"/>
      <c r="H9006" s="231"/>
    </row>
    <row r="9007" spans="1:8" ht="26.4">
      <c r="A9007" s="212">
        <v>3460</v>
      </c>
      <c r="B9007" s="213" t="s">
        <v>9133</v>
      </c>
      <c r="C9007" s="212" t="s">
        <v>7676</v>
      </c>
      <c r="D9007" s="214">
        <v>301.93</v>
      </c>
      <c r="E9007" s="215"/>
      <c r="F9007" s="215"/>
      <c r="G9007" s="215"/>
      <c r="H9007" s="231"/>
    </row>
    <row r="9008" spans="1:8" ht="26.4">
      <c r="A9008" s="212">
        <v>3461</v>
      </c>
      <c r="B9008" s="213" t="s">
        <v>9134</v>
      </c>
      <c r="C9008" s="212" t="s">
        <v>7676</v>
      </c>
      <c r="D9008" s="214">
        <v>771.71</v>
      </c>
      <c r="E9008" s="215"/>
      <c r="F9008" s="215"/>
      <c r="G9008" s="215"/>
      <c r="H9008" s="231"/>
    </row>
    <row r="9009" spans="1:8" ht="26.4">
      <c r="A9009" s="212">
        <v>37433</v>
      </c>
      <c r="B9009" s="213" t="s">
        <v>9135</v>
      </c>
      <c r="C9009" s="212" t="s">
        <v>7676</v>
      </c>
      <c r="D9009" s="214">
        <v>232.23</v>
      </c>
      <c r="E9009" s="215"/>
      <c r="F9009" s="215"/>
      <c r="G9009" s="215"/>
      <c r="H9009" s="231"/>
    </row>
    <row r="9010" spans="1:8" ht="26.4">
      <c r="A9010" s="212">
        <v>37430</v>
      </c>
      <c r="B9010" s="213" t="s">
        <v>9136</v>
      </c>
      <c r="C9010" s="212" t="s">
        <v>7676</v>
      </c>
      <c r="D9010" s="214">
        <v>29.1</v>
      </c>
      <c r="E9010" s="215"/>
      <c r="F9010" s="215"/>
      <c r="G9010" s="215"/>
      <c r="H9010" s="231"/>
    </row>
    <row r="9011" spans="1:8" ht="26.4">
      <c r="A9011" s="212">
        <v>37434</v>
      </c>
      <c r="B9011" s="213" t="s">
        <v>9137</v>
      </c>
      <c r="C9011" s="212" t="s">
        <v>7676</v>
      </c>
      <c r="D9011" s="214">
        <v>2165.34</v>
      </c>
      <c r="E9011" s="215"/>
      <c r="F9011" s="215"/>
      <c r="G9011" s="215"/>
      <c r="H9011" s="231"/>
    </row>
    <row r="9012" spans="1:8" ht="26.4">
      <c r="A9012" s="212">
        <v>37431</v>
      </c>
      <c r="B9012" s="213" t="s">
        <v>9138</v>
      </c>
      <c r="C9012" s="212" t="s">
        <v>7676</v>
      </c>
      <c r="D9012" s="214">
        <v>39.479999999999997</v>
      </c>
      <c r="E9012" s="215"/>
      <c r="F9012" s="215"/>
      <c r="G9012" s="215"/>
      <c r="H9012" s="231"/>
    </row>
    <row r="9013" spans="1:8" ht="26.4">
      <c r="A9013" s="212">
        <v>37432</v>
      </c>
      <c r="B9013" s="213" t="s">
        <v>9139</v>
      </c>
      <c r="C9013" s="212" t="s">
        <v>7676</v>
      </c>
      <c r="D9013" s="214">
        <v>72.819999999999993</v>
      </c>
      <c r="E9013" s="215"/>
      <c r="F9013" s="215"/>
      <c r="G9013" s="215"/>
      <c r="H9013" s="231"/>
    </row>
    <row r="9014" spans="1:8" ht="39.6">
      <c r="A9014" s="212">
        <v>37413</v>
      </c>
      <c r="B9014" s="213" t="s">
        <v>9140</v>
      </c>
      <c r="C9014" s="212" t="s">
        <v>7676</v>
      </c>
      <c r="D9014" s="214">
        <v>3.83</v>
      </c>
      <c r="E9014" s="215"/>
      <c r="F9014" s="215"/>
      <c r="G9014" s="215"/>
      <c r="H9014" s="231"/>
    </row>
    <row r="9015" spans="1:8" ht="39.6">
      <c r="A9015" s="212">
        <v>37414</v>
      </c>
      <c r="B9015" s="213" t="s">
        <v>9141</v>
      </c>
      <c r="C9015" s="212" t="s">
        <v>7676</v>
      </c>
      <c r="D9015" s="214">
        <v>4.34</v>
      </c>
      <c r="E9015" s="215"/>
      <c r="F9015" s="215"/>
      <c r="G9015" s="215"/>
      <c r="H9015" s="231"/>
    </row>
    <row r="9016" spans="1:8" ht="39.6">
      <c r="A9016" s="212">
        <v>37415</v>
      </c>
      <c r="B9016" s="213" t="s">
        <v>9142</v>
      </c>
      <c r="C9016" s="212" t="s">
        <v>7676</v>
      </c>
      <c r="D9016" s="214">
        <v>7.9</v>
      </c>
      <c r="E9016" s="215"/>
      <c r="F9016" s="215"/>
      <c r="G9016" s="215"/>
      <c r="H9016" s="231"/>
    </row>
    <row r="9017" spans="1:8" ht="39.6">
      <c r="A9017" s="212">
        <v>37416</v>
      </c>
      <c r="B9017" s="213" t="s">
        <v>9143</v>
      </c>
      <c r="C9017" s="212" t="s">
        <v>7676</v>
      </c>
      <c r="D9017" s="214">
        <v>3.58</v>
      </c>
      <c r="E9017" s="215"/>
      <c r="F9017" s="215"/>
      <c r="G9017" s="215"/>
      <c r="H9017" s="231"/>
    </row>
    <row r="9018" spans="1:8" ht="39.6">
      <c r="A9018" s="212">
        <v>37417</v>
      </c>
      <c r="B9018" s="213" t="s">
        <v>9144</v>
      </c>
      <c r="C9018" s="212" t="s">
        <v>7676</v>
      </c>
      <c r="D9018" s="214">
        <v>5.15</v>
      </c>
      <c r="E9018" s="215"/>
      <c r="F9018" s="215"/>
      <c r="G9018" s="215"/>
      <c r="H9018" s="231"/>
    </row>
    <row r="9019" spans="1:8" ht="52.8">
      <c r="A9019" s="212">
        <v>43590</v>
      </c>
      <c r="B9019" s="213" t="s">
        <v>9145</v>
      </c>
      <c r="C9019" s="212" t="s">
        <v>7676</v>
      </c>
      <c r="D9019" s="214">
        <v>172.89</v>
      </c>
      <c r="E9019" s="215"/>
      <c r="F9019" s="215"/>
      <c r="G9019" s="215"/>
      <c r="H9019" s="231"/>
    </row>
    <row r="9020" spans="1:8" ht="39.6">
      <c r="A9020" s="212">
        <v>43589</v>
      </c>
      <c r="B9020" s="213" t="s">
        <v>9146</v>
      </c>
      <c r="C9020" s="212" t="s">
        <v>7676</v>
      </c>
      <c r="D9020" s="214">
        <v>31.28</v>
      </c>
      <c r="E9020" s="215"/>
      <c r="F9020" s="215"/>
      <c r="G9020" s="215"/>
      <c r="H9020" s="231"/>
    </row>
    <row r="9021" spans="1:8" ht="26.4">
      <c r="A9021" s="212">
        <v>34519</v>
      </c>
      <c r="B9021" s="213" t="s">
        <v>9147</v>
      </c>
      <c r="C9021" s="212" t="s">
        <v>7676</v>
      </c>
      <c r="D9021" s="214">
        <v>80.41</v>
      </c>
      <c r="E9021" s="215"/>
      <c r="F9021" s="215"/>
      <c r="G9021" s="215"/>
      <c r="H9021" s="231"/>
    </row>
    <row r="9022" spans="1:8" ht="26.4">
      <c r="A9022" s="212">
        <v>1649</v>
      </c>
      <c r="B9022" s="213" t="s">
        <v>9148</v>
      </c>
      <c r="C9022" s="212" t="s">
        <v>7676</v>
      </c>
      <c r="D9022" s="214">
        <v>65.150000000000006</v>
      </c>
      <c r="E9022" s="215"/>
      <c r="F9022" s="215"/>
      <c r="G9022" s="215"/>
      <c r="H9022" s="231"/>
    </row>
    <row r="9023" spans="1:8" ht="26.4">
      <c r="A9023" s="212">
        <v>1653</v>
      </c>
      <c r="B9023" s="213" t="s">
        <v>9149</v>
      </c>
      <c r="C9023" s="212" t="s">
        <v>7676</v>
      </c>
      <c r="D9023" s="214">
        <v>51.03</v>
      </c>
      <c r="E9023" s="215"/>
      <c r="F9023" s="215"/>
      <c r="G9023" s="215"/>
      <c r="H9023" s="231"/>
    </row>
    <row r="9024" spans="1:8" ht="26.4">
      <c r="A9024" s="212">
        <v>1647</v>
      </c>
      <c r="B9024" s="213" t="s">
        <v>9150</v>
      </c>
      <c r="C9024" s="212" t="s">
        <v>7676</v>
      </c>
      <c r="D9024" s="214">
        <v>18.27</v>
      </c>
      <c r="E9024" s="215"/>
      <c r="F9024" s="215"/>
      <c r="G9024" s="215"/>
      <c r="H9024" s="231"/>
    </row>
    <row r="9025" spans="1:8" ht="26.4">
      <c r="A9025" s="212">
        <v>1648</v>
      </c>
      <c r="B9025" s="213" t="s">
        <v>9151</v>
      </c>
      <c r="C9025" s="212" t="s">
        <v>7676</v>
      </c>
      <c r="D9025" s="214">
        <v>35.090000000000003</v>
      </c>
      <c r="E9025" s="215"/>
      <c r="F9025" s="215"/>
      <c r="G9025" s="215"/>
      <c r="H9025" s="231"/>
    </row>
    <row r="9026" spans="1:8" ht="26.4">
      <c r="A9026" s="212">
        <v>1651</v>
      </c>
      <c r="B9026" s="213" t="s">
        <v>9152</v>
      </c>
      <c r="C9026" s="212" t="s">
        <v>7676</v>
      </c>
      <c r="D9026" s="214">
        <v>162.77000000000001</v>
      </c>
      <c r="E9026" s="215"/>
      <c r="F9026" s="215"/>
      <c r="G9026" s="215"/>
      <c r="H9026" s="231"/>
    </row>
    <row r="9027" spans="1:8" ht="26.4">
      <c r="A9027" s="212">
        <v>1650</v>
      </c>
      <c r="B9027" s="213" t="s">
        <v>9153</v>
      </c>
      <c r="C9027" s="212" t="s">
        <v>7676</v>
      </c>
      <c r="D9027" s="214">
        <v>89.97</v>
      </c>
      <c r="E9027" s="215"/>
      <c r="F9027" s="215"/>
      <c r="G9027" s="215"/>
      <c r="H9027" s="231"/>
    </row>
    <row r="9028" spans="1:8" ht="26.4">
      <c r="A9028" s="212">
        <v>1654</v>
      </c>
      <c r="B9028" s="213" t="s">
        <v>9154</v>
      </c>
      <c r="C9028" s="212" t="s">
        <v>7676</v>
      </c>
      <c r="D9028" s="214">
        <v>25.08</v>
      </c>
      <c r="E9028" s="215"/>
      <c r="F9028" s="215"/>
      <c r="G9028" s="215"/>
      <c r="H9028" s="231"/>
    </row>
    <row r="9029" spans="1:8" ht="26.4">
      <c r="A9029" s="212">
        <v>1652</v>
      </c>
      <c r="B9029" s="213" t="s">
        <v>9155</v>
      </c>
      <c r="C9029" s="212" t="s">
        <v>7676</v>
      </c>
      <c r="D9029" s="214">
        <v>233.62</v>
      </c>
      <c r="E9029" s="215"/>
      <c r="F9029" s="215"/>
      <c r="G9029" s="215"/>
      <c r="H9029" s="231"/>
    </row>
    <row r="9030" spans="1:8" ht="39.6">
      <c r="A9030" s="212">
        <v>10510</v>
      </c>
      <c r="B9030" s="213" t="s">
        <v>9156</v>
      </c>
      <c r="C9030" s="212" t="s">
        <v>7676</v>
      </c>
      <c r="D9030" s="214">
        <v>186.45</v>
      </c>
      <c r="E9030" s="215"/>
      <c r="F9030" s="215"/>
      <c r="G9030" s="215"/>
      <c r="H9030" s="231"/>
    </row>
    <row r="9031" spans="1:8" ht="26.4">
      <c r="A9031" s="212">
        <v>1747</v>
      </c>
      <c r="B9031" s="213" t="s">
        <v>9157</v>
      </c>
      <c r="C9031" s="212" t="s">
        <v>7676</v>
      </c>
      <c r="D9031" s="214">
        <v>231.12</v>
      </c>
      <c r="E9031" s="215"/>
      <c r="F9031" s="215"/>
      <c r="G9031" s="215"/>
      <c r="H9031" s="231"/>
    </row>
    <row r="9032" spans="1:8" ht="26.4">
      <c r="A9032" s="212">
        <v>1744</v>
      </c>
      <c r="B9032" s="213" t="s">
        <v>9158</v>
      </c>
      <c r="C9032" s="212" t="s">
        <v>7676</v>
      </c>
      <c r="D9032" s="214">
        <v>160.08000000000001</v>
      </c>
      <c r="E9032" s="215"/>
      <c r="F9032" s="215"/>
      <c r="G9032" s="215"/>
      <c r="H9032" s="231"/>
    </row>
    <row r="9033" spans="1:8" ht="26.4">
      <c r="A9033" s="212">
        <v>1743</v>
      </c>
      <c r="B9033" s="213" t="s">
        <v>9159</v>
      </c>
      <c r="C9033" s="212" t="s">
        <v>7676</v>
      </c>
      <c r="D9033" s="214">
        <v>210.22</v>
      </c>
      <c r="E9033" s="215"/>
      <c r="F9033" s="215"/>
      <c r="G9033" s="215"/>
      <c r="H9033" s="231"/>
    </row>
    <row r="9034" spans="1:8" ht="52.8">
      <c r="A9034" s="212">
        <v>39640</v>
      </c>
      <c r="B9034" s="213" t="s">
        <v>9160</v>
      </c>
      <c r="C9034" s="212" t="s">
        <v>7676</v>
      </c>
      <c r="D9034" s="214">
        <v>13.31</v>
      </c>
      <c r="E9034" s="215"/>
      <c r="F9034" s="215"/>
      <c r="G9034" s="215"/>
      <c r="H9034" s="231"/>
    </row>
    <row r="9035" spans="1:8" ht="39.6">
      <c r="A9035" s="212">
        <v>7216</v>
      </c>
      <c r="B9035" s="213" t="s">
        <v>9161</v>
      </c>
      <c r="C9035" s="212" t="s">
        <v>7676</v>
      </c>
      <c r="D9035" s="214">
        <v>71.489999999999995</v>
      </c>
      <c r="E9035" s="215"/>
      <c r="F9035" s="215"/>
      <c r="G9035" s="215"/>
      <c r="H9035" s="231"/>
    </row>
    <row r="9036" spans="1:8" ht="39.6">
      <c r="A9036" s="212">
        <v>20235</v>
      </c>
      <c r="B9036" s="213" t="s">
        <v>9162</v>
      </c>
      <c r="C9036" s="212" t="s">
        <v>7676</v>
      </c>
      <c r="D9036" s="214">
        <v>57.48</v>
      </c>
      <c r="E9036" s="215"/>
      <c r="F9036" s="215"/>
      <c r="G9036" s="215"/>
      <c r="H9036" s="231"/>
    </row>
    <row r="9037" spans="1:8" ht="39.6">
      <c r="A9037" s="212">
        <v>7181</v>
      </c>
      <c r="B9037" s="213" t="s">
        <v>9163</v>
      </c>
      <c r="C9037" s="212" t="s">
        <v>7676</v>
      </c>
      <c r="D9037" s="214">
        <v>5.43</v>
      </c>
      <c r="E9037" s="215"/>
      <c r="F9037" s="215"/>
      <c r="G9037" s="215"/>
      <c r="H9037" s="231"/>
    </row>
    <row r="9038" spans="1:8" ht="39.6">
      <c r="A9038" s="212">
        <v>40742</v>
      </c>
      <c r="B9038" s="213" t="s">
        <v>9164</v>
      </c>
      <c r="C9038" s="212" t="s">
        <v>7676</v>
      </c>
      <c r="D9038" s="214">
        <v>12.27</v>
      </c>
      <c r="E9038" s="215"/>
      <c r="F9038" s="215"/>
      <c r="G9038" s="215"/>
      <c r="H9038" s="231"/>
    </row>
    <row r="9039" spans="1:8" ht="39.6">
      <c r="A9039" s="212">
        <v>7214</v>
      </c>
      <c r="B9039" s="213" t="s">
        <v>9165</v>
      </c>
      <c r="C9039" s="212" t="s">
        <v>7676</v>
      </c>
      <c r="D9039" s="214">
        <v>69.81</v>
      </c>
      <c r="E9039" s="215"/>
      <c r="F9039" s="215"/>
      <c r="G9039" s="215"/>
      <c r="H9039" s="231"/>
    </row>
    <row r="9040" spans="1:8" ht="39.6">
      <c r="A9040" s="212">
        <v>7219</v>
      </c>
      <c r="B9040" s="213" t="s">
        <v>9166</v>
      </c>
      <c r="C9040" s="212" t="s">
        <v>7676</v>
      </c>
      <c r="D9040" s="214">
        <v>61.92</v>
      </c>
      <c r="E9040" s="215"/>
      <c r="F9040" s="215"/>
      <c r="G9040" s="215"/>
      <c r="H9040" s="231"/>
    </row>
    <row r="9041" spans="1:8" ht="26.4">
      <c r="A9041" s="212">
        <v>37971</v>
      </c>
      <c r="B9041" s="213" t="s">
        <v>9167</v>
      </c>
      <c r="C9041" s="212" t="s">
        <v>7676</v>
      </c>
      <c r="D9041" s="214">
        <v>4.84</v>
      </c>
      <c r="E9041" s="215"/>
      <c r="F9041" s="215"/>
      <c r="G9041" s="215"/>
      <c r="H9041" s="231"/>
    </row>
    <row r="9042" spans="1:8" ht="26.4">
      <c r="A9042" s="212">
        <v>37972</v>
      </c>
      <c r="B9042" s="213" t="s">
        <v>9168</v>
      </c>
      <c r="C9042" s="212" t="s">
        <v>7676</v>
      </c>
      <c r="D9042" s="214">
        <v>6.87</v>
      </c>
      <c r="E9042" s="215"/>
      <c r="F9042" s="215"/>
      <c r="G9042" s="215"/>
      <c r="H9042" s="231"/>
    </row>
    <row r="9043" spans="1:8" ht="26.4">
      <c r="A9043" s="212">
        <v>37973</v>
      </c>
      <c r="B9043" s="213" t="s">
        <v>9169</v>
      </c>
      <c r="C9043" s="212" t="s">
        <v>7676</v>
      </c>
      <c r="D9043" s="214">
        <v>12.9</v>
      </c>
      <c r="E9043" s="215"/>
      <c r="F9043" s="215"/>
      <c r="G9043" s="215"/>
      <c r="H9043" s="231"/>
    </row>
    <row r="9044" spans="1:8" ht="26.4">
      <c r="A9044" s="212">
        <v>1926</v>
      </c>
      <c r="B9044" s="213" t="s">
        <v>9170</v>
      </c>
      <c r="C9044" s="212" t="s">
        <v>7676</v>
      </c>
      <c r="D9044" s="214">
        <v>2.4700000000000002</v>
      </c>
      <c r="E9044" s="215"/>
      <c r="F9044" s="215"/>
      <c r="G9044" s="215"/>
      <c r="H9044" s="231"/>
    </row>
    <row r="9045" spans="1:8" ht="26.4">
      <c r="A9045" s="212">
        <v>1927</v>
      </c>
      <c r="B9045" s="213" t="s">
        <v>9171</v>
      </c>
      <c r="C9045" s="212" t="s">
        <v>7676</v>
      </c>
      <c r="D9045" s="214">
        <v>2.77</v>
      </c>
      <c r="E9045" s="215"/>
      <c r="F9045" s="215"/>
      <c r="G9045" s="215"/>
      <c r="H9045" s="231"/>
    </row>
    <row r="9046" spans="1:8" ht="26.4">
      <c r="A9046" s="212">
        <v>1923</v>
      </c>
      <c r="B9046" s="213" t="s">
        <v>9172</v>
      </c>
      <c r="C9046" s="212" t="s">
        <v>7676</v>
      </c>
      <c r="D9046" s="214">
        <v>5.05</v>
      </c>
      <c r="E9046" s="215"/>
      <c r="F9046" s="215"/>
      <c r="G9046" s="215"/>
      <c r="H9046" s="231"/>
    </row>
    <row r="9047" spans="1:8" ht="26.4">
      <c r="A9047" s="212">
        <v>1929</v>
      </c>
      <c r="B9047" s="213" t="s">
        <v>9173</v>
      </c>
      <c r="C9047" s="212" t="s">
        <v>7676</v>
      </c>
      <c r="D9047" s="214">
        <v>6.12</v>
      </c>
      <c r="E9047" s="215"/>
      <c r="F9047" s="215"/>
      <c r="G9047" s="215"/>
      <c r="H9047" s="231"/>
    </row>
    <row r="9048" spans="1:8" ht="26.4">
      <c r="A9048" s="212">
        <v>1930</v>
      </c>
      <c r="B9048" s="213" t="s">
        <v>9174</v>
      </c>
      <c r="C9048" s="212" t="s">
        <v>7676</v>
      </c>
      <c r="D9048" s="214">
        <v>10.47</v>
      </c>
      <c r="E9048" s="215"/>
      <c r="F9048" s="215"/>
      <c r="G9048" s="215"/>
      <c r="H9048" s="231"/>
    </row>
    <row r="9049" spans="1:8" ht="26.4">
      <c r="A9049" s="212">
        <v>1924</v>
      </c>
      <c r="B9049" s="213" t="s">
        <v>9175</v>
      </c>
      <c r="C9049" s="212" t="s">
        <v>7676</v>
      </c>
      <c r="D9049" s="214">
        <v>16.899999999999999</v>
      </c>
      <c r="E9049" s="215"/>
      <c r="F9049" s="215"/>
      <c r="G9049" s="215"/>
      <c r="H9049" s="231"/>
    </row>
    <row r="9050" spans="1:8" ht="26.4">
      <c r="A9050" s="212">
        <v>1922</v>
      </c>
      <c r="B9050" s="213" t="s">
        <v>9176</v>
      </c>
      <c r="C9050" s="212" t="s">
        <v>7676</v>
      </c>
      <c r="D9050" s="214">
        <v>34.96</v>
      </c>
      <c r="E9050" s="215"/>
      <c r="F9050" s="215"/>
      <c r="G9050" s="215"/>
      <c r="H9050" s="231"/>
    </row>
    <row r="9051" spans="1:8" ht="26.4">
      <c r="A9051" s="212">
        <v>1953</v>
      </c>
      <c r="B9051" s="213" t="s">
        <v>9177</v>
      </c>
      <c r="C9051" s="212" t="s">
        <v>7676</v>
      </c>
      <c r="D9051" s="214">
        <v>42.67</v>
      </c>
      <c r="E9051" s="215"/>
      <c r="F9051" s="215"/>
      <c r="G9051" s="215"/>
      <c r="H9051" s="231"/>
    </row>
    <row r="9052" spans="1:8" ht="26.4">
      <c r="A9052" s="212">
        <v>1962</v>
      </c>
      <c r="B9052" s="213" t="s">
        <v>9178</v>
      </c>
      <c r="C9052" s="212" t="s">
        <v>7676</v>
      </c>
      <c r="D9052" s="214">
        <v>207.33</v>
      </c>
      <c r="E9052" s="215"/>
      <c r="F9052" s="215"/>
      <c r="G9052" s="215"/>
      <c r="H9052" s="231"/>
    </row>
    <row r="9053" spans="1:8" ht="26.4">
      <c r="A9053" s="212">
        <v>1955</v>
      </c>
      <c r="B9053" s="213" t="s">
        <v>9179</v>
      </c>
      <c r="C9053" s="212" t="s">
        <v>7676</v>
      </c>
      <c r="D9053" s="214">
        <v>2.38</v>
      </c>
      <c r="E9053" s="215"/>
      <c r="F9053" s="215"/>
      <c r="G9053" s="215"/>
      <c r="H9053" s="231"/>
    </row>
    <row r="9054" spans="1:8" ht="26.4">
      <c r="A9054" s="212">
        <v>1956</v>
      </c>
      <c r="B9054" s="213" t="s">
        <v>9180</v>
      </c>
      <c r="C9054" s="212" t="s">
        <v>7676</v>
      </c>
      <c r="D9054" s="214">
        <v>3.37</v>
      </c>
      <c r="E9054" s="215"/>
      <c r="F9054" s="215"/>
      <c r="G9054" s="215"/>
      <c r="H9054" s="231"/>
    </row>
    <row r="9055" spans="1:8" ht="26.4">
      <c r="A9055" s="212">
        <v>1957</v>
      </c>
      <c r="B9055" s="213" t="s">
        <v>9181</v>
      </c>
      <c r="C9055" s="212" t="s">
        <v>7676</v>
      </c>
      <c r="D9055" s="214">
        <v>7.29</v>
      </c>
      <c r="E9055" s="215"/>
      <c r="F9055" s="215"/>
      <c r="G9055" s="215"/>
      <c r="H9055" s="231"/>
    </row>
    <row r="9056" spans="1:8" ht="26.4">
      <c r="A9056" s="212">
        <v>1958</v>
      </c>
      <c r="B9056" s="213" t="s">
        <v>9182</v>
      </c>
      <c r="C9056" s="212" t="s">
        <v>7676</v>
      </c>
      <c r="D9056" s="214">
        <v>13.58</v>
      </c>
      <c r="E9056" s="215"/>
      <c r="F9056" s="215"/>
      <c r="G9056" s="215"/>
      <c r="H9056" s="231"/>
    </row>
    <row r="9057" spans="1:8" ht="26.4">
      <c r="A9057" s="212">
        <v>1959</v>
      </c>
      <c r="B9057" s="213" t="s">
        <v>9183</v>
      </c>
      <c r="C9057" s="212" t="s">
        <v>7676</v>
      </c>
      <c r="D9057" s="214">
        <v>14.73</v>
      </c>
      <c r="E9057" s="215"/>
      <c r="F9057" s="215"/>
      <c r="G9057" s="215"/>
      <c r="H9057" s="231"/>
    </row>
    <row r="9058" spans="1:8" ht="26.4">
      <c r="A9058" s="212">
        <v>1925</v>
      </c>
      <c r="B9058" s="213" t="s">
        <v>9184</v>
      </c>
      <c r="C9058" s="212" t="s">
        <v>7676</v>
      </c>
      <c r="D9058" s="214">
        <v>38.5</v>
      </c>
      <c r="E9058" s="215"/>
      <c r="F9058" s="215"/>
      <c r="G9058" s="215"/>
      <c r="H9058" s="231"/>
    </row>
    <row r="9059" spans="1:8" ht="26.4">
      <c r="A9059" s="212">
        <v>1960</v>
      </c>
      <c r="B9059" s="213" t="s">
        <v>9185</v>
      </c>
      <c r="C9059" s="212" t="s">
        <v>7676</v>
      </c>
      <c r="D9059" s="214">
        <v>59.12</v>
      </c>
      <c r="E9059" s="215"/>
      <c r="F9059" s="215"/>
      <c r="G9059" s="215"/>
      <c r="H9059" s="231"/>
    </row>
    <row r="9060" spans="1:8" ht="26.4">
      <c r="A9060" s="212">
        <v>1961</v>
      </c>
      <c r="B9060" s="213" t="s">
        <v>9186</v>
      </c>
      <c r="C9060" s="212" t="s">
        <v>7676</v>
      </c>
      <c r="D9060" s="214">
        <v>75.739999999999995</v>
      </c>
      <c r="E9060" s="215"/>
      <c r="F9060" s="215"/>
      <c r="G9060" s="215"/>
      <c r="H9060" s="231"/>
    </row>
    <row r="9061" spans="1:8" ht="26.4">
      <c r="A9061" s="212">
        <v>38423</v>
      </c>
      <c r="B9061" s="213" t="s">
        <v>9187</v>
      </c>
      <c r="C9061" s="212" t="s">
        <v>7676</v>
      </c>
      <c r="D9061" s="214">
        <v>34.86</v>
      </c>
      <c r="E9061" s="215"/>
      <c r="F9061" s="215"/>
      <c r="G9061" s="215"/>
      <c r="H9061" s="231"/>
    </row>
    <row r="9062" spans="1:8" ht="39.6">
      <c r="A9062" s="212">
        <v>39866</v>
      </c>
      <c r="B9062" s="213" t="s">
        <v>9188</v>
      </c>
      <c r="C9062" s="212" t="s">
        <v>7676</v>
      </c>
      <c r="D9062" s="214">
        <v>16.809999999999999</v>
      </c>
      <c r="E9062" s="215"/>
      <c r="F9062" s="215"/>
      <c r="G9062" s="215"/>
      <c r="H9062" s="231"/>
    </row>
    <row r="9063" spans="1:8" ht="39.6">
      <c r="A9063" s="212">
        <v>39867</v>
      </c>
      <c r="B9063" s="213" t="s">
        <v>9189</v>
      </c>
      <c r="C9063" s="212" t="s">
        <v>7676</v>
      </c>
      <c r="D9063" s="214">
        <v>37.380000000000003</v>
      </c>
      <c r="E9063" s="215"/>
      <c r="F9063" s="215"/>
      <c r="G9063" s="215"/>
      <c r="H9063" s="231"/>
    </row>
    <row r="9064" spans="1:8" ht="39.6">
      <c r="A9064" s="212">
        <v>39868</v>
      </c>
      <c r="B9064" s="213" t="s">
        <v>9190</v>
      </c>
      <c r="C9064" s="212" t="s">
        <v>7676</v>
      </c>
      <c r="D9064" s="214">
        <v>67.34</v>
      </c>
      <c r="E9064" s="215"/>
      <c r="F9064" s="215"/>
      <c r="G9064" s="215"/>
      <c r="H9064" s="231"/>
    </row>
    <row r="9065" spans="1:8" ht="26.4">
      <c r="A9065" s="212">
        <v>37999</v>
      </c>
      <c r="B9065" s="213" t="s">
        <v>9191</v>
      </c>
      <c r="C9065" s="212" t="s">
        <v>7676</v>
      </c>
      <c r="D9065" s="214">
        <v>8.16</v>
      </c>
      <c r="E9065" s="215"/>
      <c r="F9065" s="215"/>
      <c r="G9065" s="215"/>
      <c r="H9065" s="231"/>
    </row>
    <row r="9066" spans="1:8" ht="26.4">
      <c r="A9066" s="212">
        <v>38000</v>
      </c>
      <c r="B9066" s="213" t="s">
        <v>9192</v>
      </c>
      <c r="C9066" s="212" t="s">
        <v>7676</v>
      </c>
      <c r="D9066" s="214">
        <v>9.5299999999999994</v>
      </c>
      <c r="E9066" s="215"/>
      <c r="F9066" s="215"/>
      <c r="G9066" s="215"/>
      <c r="H9066" s="231"/>
    </row>
    <row r="9067" spans="1:8" ht="26.4">
      <c r="A9067" s="212">
        <v>38129</v>
      </c>
      <c r="B9067" s="213" t="s">
        <v>9193</v>
      </c>
      <c r="C9067" s="212" t="s">
        <v>7676</v>
      </c>
      <c r="D9067" s="214">
        <v>5.56</v>
      </c>
      <c r="E9067" s="215"/>
      <c r="F9067" s="215"/>
      <c r="G9067" s="215"/>
      <c r="H9067" s="231"/>
    </row>
    <row r="9068" spans="1:8" ht="26.4">
      <c r="A9068" s="212">
        <v>38025</v>
      </c>
      <c r="B9068" s="213" t="s">
        <v>9194</v>
      </c>
      <c r="C9068" s="212" t="s">
        <v>7676</v>
      </c>
      <c r="D9068" s="214">
        <v>7.55</v>
      </c>
      <c r="E9068" s="215"/>
      <c r="F9068" s="215"/>
      <c r="G9068" s="215"/>
      <c r="H9068" s="231"/>
    </row>
    <row r="9069" spans="1:8" ht="26.4">
      <c r="A9069" s="212">
        <v>38026</v>
      </c>
      <c r="B9069" s="213" t="s">
        <v>9195</v>
      </c>
      <c r="C9069" s="212" t="s">
        <v>7676</v>
      </c>
      <c r="D9069" s="214">
        <v>18.63</v>
      </c>
      <c r="E9069" s="215"/>
      <c r="F9069" s="215"/>
      <c r="G9069" s="215"/>
      <c r="H9069" s="231"/>
    </row>
    <row r="9070" spans="1:8" ht="26.4">
      <c r="A9070" s="212">
        <v>1858</v>
      </c>
      <c r="B9070" s="213" t="s">
        <v>9196</v>
      </c>
      <c r="C9070" s="212" t="s">
        <v>7676</v>
      </c>
      <c r="D9070" s="214">
        <v>54.01</v>
      </c>
      <c r="E9070" s="215"/>
      <c r="F9070" s="215"/>
      <c r="G9070" s="215"/>
      <c r="H9070" s="231"/>
    </row>
    <row r="9071" spans="1:8" ht="26.4">
      <c r="A9071" s="212">
        <v>1844</v>
      </c>
      <c r="B9071" s="213" t="s">
        <v>9197</v>
      </c>
      <c r="C9071" s="212" t="s">
        <v>7676</v>
      </c>
      <c r="D9071" s="214">
        <v>123.7</v>
      </c>
      <c r="E9071" s="215"/>
      <c r="F9071" s="215"/>
      <c r="G9071" s="215"/>
      <c r="H9071" s="231"/>
    </row>
    <row r="9072" spans="1:8" ht="26.4">
      <c r="A9072" s="212">
        <v>1863</v>
      </c>
      <c r="B9072" s="213" t="s">
        <v>9198</v>
      </c>
      <c r="C9072" s="212" t="s">
        <v>7676</v>
      </c>
      <c r="D9072" s="214">
        <v>57.48</v>
      </c>
      <c r="E9072" s="215"/>
      <c r="F9072" s="215"/>
      <c r="G9072" s="215"/>
      <c r="H9072" s="231"/>
    </row>
    <row r="9073" spans="1:8" ht="26.4">
      <c r="A9073" s="212">
        <v>1865</v>
      </c>
      <c r="B9073" s="213" t="s">
        <v>9199</v>
      </c>
      <c r="C9073" s="212" t="s">
        <v>7676</v>
      </c>
      <c r="D9073" s="214">
        <v>149.76</v>
      </c>
      <c r="E9073" s="215"/>
      <c r="F9073" s="215"/>
      <c r="G9073" s="215"/>
      <c r="H9073" s="231"/>
    </row>
    <row r="9074" spans="1:8" ht="26.4">
      <c r="A9074" s="212">
        <v>36355</v>
      </c>
      <c r="B9074" s="213" t="s">
        <v>9200</v>
      </c>
      <c r="C9074" s="212" t="s">
        <v>7676</v>
      </c>
      <c r="D9074" s="214">
        <v>9.4600000000000009</v>
      </c>
      <c r="E9074" s="215"/>
      <c r="F9074" s="215"/>
      <c r="G9074" s="215"/>
      <c r="H9074" s="231"/>
    </row>
    <row r="9075" spans="1:8" ht="26.4">
      <c r="A9075" s="212">
        <v>36356</v>
      </c>
      <c r="B9075" s="213" t="s">
        <v>9201</v>
      </c>
      <c r="C9075" s="212" t="s">
        <v>7676</v>
      </c>
      <c r="D9075" s="214">
        <v>15.22</v>
      </c>
      <c r="E9075" s="215"/>
      <c r="F9075" s="215"/>
      <c r="G9075" s="215"/>
      <c r="H9075" s="231"/>
    </row>
    <row r="9076" spans="1:8" ht="26.4">
      <c r="A9076" s="212">
        <v>1966</v>
      </c>
      <c r="B9076" s="213" t="s">
        <v>9202</v>
      </c>
      <c r="C9076" s="212" t="s">
        <v>7676</v>
      </c>
      <c r="D9076" s="214">
        <v>22.92</v>
      </c>
      <c r="E9076" s="215"/>
      <c r="F9076" s="215"/>
      <c r="G9076" s="215"/>
      <c r="H9076" s="231"/>
    </row>
    <row r="9077" spans="1:8" ht="26.4">
      <c r="A9077" s="212">
        <v>1933</v>
      </c>
      <c r="B9077" s="213" t="s">
        <v>9203</v>
      </c>
      <c r="C9077" s="212" t="s">
        <v>7676</v>
      </c>
      <c r="D9077" s="214">
        <v>4.9400000000000004</v>
      </c>
      <c r="E9077" s="215"/>
      <c r="F9077" s="215"/>
      <c r="G9077" s="215"/>
      <c r="H9077" s="231"/>
    </row>
    <row r="9078" spans="1:8" ht="26.4">
      <c r="A9078" s="212">
        <v>1932</v>
      </c>
      <c r="B9078" s="213" t="s">
        <v>9204</v>
      </c>
      <c r="C9078" s="212" t="s">
        <v>7676</v>
      </c>
      <c r="D9078" s="214">
        <v>11.3</v>
      </c>
      <c r="E9078" s="215"/>
      <c r="F9078" s="215"/>
      <c r="G9078" s="215"/>
      <c r="H9078" s="231"/>
    </row>
    <row r="9079" spans="1:8" ht="26.4">
      <c r="A9079" s="212">
        <v>1951</v>
      </c>
      <c r="B9079" s="213" t="s">
        <v>9205</v>
      </c>
      <c r="C9079" s="212" t="s">
        <v>7676</v>
      </c>
      <c r="D9079" s="214">
        <v>23.58</v>
      </c>
      <c r="E9079" s="215"/>
      <c r="F9079" s="215"/>
      <c r="G9079" s="215"/>
      <c r="H9079" s="231"/>
    </row>
    <row r="9080" spans="1:8" ht="26.4">
      <c r="A9080" s="212">
        <v>1970</v>
      </c>
      <c r="B9080" s="213" t="s">
        <v>9206</v>
      </c>
      <c r="C9080" s="212" t="s">
        <v>7676</v>
      </c>
      <c r="D9080" s="214">
        <v>57.3</v>
      </c>
      <c r="E9080" s="215"/>
      <c r="F9080" s="215"/>
      <c r="G9080" s="215"/>
      <c r="H9080" s="231"/>
    </row>
    <row r="9081" spans="1:8" ht="26.4">
      <c r="A9081" s="212">
        <v>1967</v>
      </c>
      <c r="B9081" s="213" t="s">
        <v>9207</v>
      </c>
      <c r="C9081" s="212" t="s">
        <v>7676</v>
      </c>
      <c r="D9081" s="214">
        <v>6.8</v>
      </c>
      <c r="E9081" s="215"/>
      <c r="F9081" s="215"/>
      <c r="G9081" s="215"/>
      <c r="H9081" s="231"/>
    </row>
    <row r="9082" spans="1:8" ht="26.4">
      <c r="A9082" s="212">
        <v>1968</v>
      </c>
      <c r="B9082" s="213" t="s">
        <v>9208</v>
      </c>
      <c r="C9082" s="212" t="s">
        <v>7676</v>
      </c>
      <c r="D9082" s="214">
        <v>13.45</v>
      </c>
      <c r="E9082" s="215"/>
      <c r="F9082" s="215"/>
      <c r="G9082" s="215"/>
      <c r="H9082" s="231"/>
    </row>
    <row r="9083" spans="1:8" ht="26.4">
      <c r="A9083" s="212">
        <v>1969</v>
      </c>
      <c r="B9083" s="213" t="s">
        <v>9209</v>
      </c>
      <c r="C9083" s="212" t="s">
        <v>7676</v>
      </c>
      <c r="D9083" s="214">
        <v>43.77</v>
      </c>
      <c r="E9083" s="215"/>
      <c r="F9083" s="215"/>
      <c r="G9083" s="215"/>
      <c r="H9083" s="231"/>
    </row>
    <row r="9084" spans="1:8" ht="26.4">
      <c r="A9084" s="212">
        <v>1827</v>
      </c>
      <c r="B9084" s="213" t="s">
        <v>9210</v>
      </c>
      <c r="C9084" s="212" t="s">
        <v>7676</v>
      </c>
      <c r="D9084" s="214">
        <v>111.25</v>
      </c>
      <c r="E9084" s="215"/>
      <c r="F9084" s="215"/>
      <c r="G9084" s="215"/>
      <c r="H9084" s="231"/>
    </row>
    <row r="9085" spans="1:8" ht="26.4">
      <c r="A9085" s="212">
        <v>1831</v>
      </c>
      <c r="B9085" s="213" t="s">
        <v>9211</v>
      </c>
      <c r="C9085" s="212" t="s">
        <v>7676</v>
      </c>
      <c r="D9085" s="214">
        <v>24.28</v>
      </c>
      <c r="E9085" s="215"/>
      <c r="F9085" s="215"/>
      <c r="G9085" s="215"/>
      <c r="H9085" s="231"/>
    </row>
    <row r="9086" spans="1:8" ht="26.4">
      <c r="A9086" s="212">
        <v>1825</v>
      </c>
      <c r="B9086" s="213" t="s">
        <v>9212</v>
      </c>
      <c r="C9086" s="212" t="s">
        <v>7676</v>
      </c>
      <c r="D9086" s="214">
        <v>59.94</v>
      </c>
      <c r="E9086" s="215"/>
      <c r="F9086" s="215"/>
      <c r="G9086" s="215"/>
      <c r="H9086" s="231"/>
    </row>
    <row r="9087" spans="1:8" ht="26.4">
      <c r="A9087" s="212">
        <v>1828</v>
      </c>
      <c r="B9087" s="213" t="s">
        <v>9213</v>
      </c>
      <c r="C9087" s="212" t="s">
        <v>7676</v>
      </c>
      <c r="D9087" s="214">
        <v>135.76</v>
      </c>
      <c r="E9087" s="215"/>
      <c r="F9087" s="215"/>
      <c r="G9087" s="215"/>
      <c r="H9087" s="231"/>
    </row>
    <row r="9088" spans="1:8" ht="26.4">
      <c r="A9088" s="212">
        <v>1845</v>
      </c>
      <c r="B9088" s="213" t="s">
        <v>9214</v>
      </c>
      <c r="C9088" s="212" t="s">
        <v>7676</v>
      </c>
      <c r="D9088" s="214">
        <v>30.43</v>
      </c>
      <c r="E9088" s="215"/>
      <c r="F9088" s="215"/>
      <c r="G9088" s="215"/>
      <c r="H9088" s="231"/>
    </row>
    <row r="9089" spans="1:8" ht="26.4">
      <c r="A9089" s="212">
        <v>1824</v>
      </c>
      <c r="B9089" s="213" t="s">
        <v>9215</v>
      </c>
      <c r="C9089" s="212" t="s">
        <v>7676</v>
      </c>
      <c r="D9089" s="214">
        <v>71.849999999999994</v>
      </c>
      <c r="E9089" s="215"/>
      <c r="F9089" s="215"/>
      <c r="G9089" s="215"/>
      <c r="H9089" s="231"/>
    </row>
    <row r="9090" spans="1:8" ht="26.4">
      <c r="A9090" s="212">
        <v>1940</v>
      </c>
      <c r="B9090" s="213" t="s">
        <v>9216</v>
      </c>
      <c r="C9090" s="212" t="s">
        <v>7676</v>
      </c>
      <c r="D9090" s="214">
        <v>37.619999999999997</v>
      </c>
      <c r="E9090" s="215"/>
      <c r="F9090" s="215"/>
      <c r="G9090" s="215"/>
      <c r="H9090" s="231"/>
    </row>
    <row r="9091" spans="1:8" ht="26.4">
      <c r="A9091" s="212">
        <v>1937</v>
      </c>
      <c r="B9091" s="213" t="s">
        <v>9217</v>
      </c>
      <c r="C9091" s="212" t="s">
        <v>7676</v>
      </c>
      <c r="D9091" s="214">
        <v>6.35</v>
      </c>
      <c r="E9091" s="215"/>
      <c r="F9091" s="215"/>
      <c r="G9091" s="215"/>
      <c r="H9091" s="231"/>
    </row>
    <row r="9092" spans="1:8" ht="26.4">
      <c r="A9092" s="212">
        <v>1939</v>
      </c>
      <c r="B9092" s="213" t="s">
        <v>9218</v>
      </c>
      <c r="C9092" s="212" t="s">
        <v>7676</v>
      </c>
      <c r="D9092" s="214">
        <v>10.32</v>
      </c>
      <c r="E9092" s="215"/>
      <c r="F9092" s="215"/>
      <c r="G9092" s="215"/>
      <c r="H9092" s="231"/>
    </row>
    <row r="9093" spans="1:8" ht="26.4">
      <c r="A9093" s="212">
        <v>1938</v>
      </c>
      <c r="B9093" s="213" t="s">
        <v>9219</v>
      </c>
      <c r="C9093" s="212" t="s">
        <v>7676</v>
      </c>
      <c r="D9093" s="214">
        <v>7.22</v>
      </c>
      <c r="E9093" s="215"/>
      <c r="F9093" s="215"/>
      <c r="G9093" s="215"/>
      <c r="H9093" s="231"/>
    </row>
    <row r="9094" spans="1:8" ht="39.6">
      <c r="A9094" s="212">
        <v>42693</v>
      </c>
      <c r="B9094" s="213" t="s">
        <v>9220</v>
      </c>
      <c r="C9094" s="212" t="s">
        <v>7676</v>
      </c>
      <c r="D9094" s="214">
        <v>420.72</v>
      </c>
      <c r="E9094" s="215"/>
      <c r="F9094" s="215"/>
      <c r="G9094" s="215"/>
      <c r="H9094" s="231"/>
    </row>
    <row r="9095" spans="1:8" ht="39.6">
      <c r="A9095" s="212">
        <v>42695</v>
      </c>
      <c r="B9095" s="213" t="s">
        <v>9221</v>
      </c>
      <c r="C9095" s="212" t="s">
        <v>7676</v>
      </c>
      <c r="D9095" s="214">
        <v>293.94</v>
      </c>
      <c r="E9095" s="215"/>
      <c r="F9095" s="215"/>
      <c r="G9095" s="215"/>
      <c r="H9095" s="231"/>
    </row>
    <row r="9096" spans="1:8" ht="39.6">
      <c r="A9096" s="212">
        <v>42694</v>
      </c>
      <c r="B9096" s="213" t="s">
        <v>9222</v>
      </c>
      <c r="C9096" s="212" t="s">
        <v>7676</v>
      </c>
      <c r="D9096" s="214">
        <v>563.01</v>
      </c>
      <c r="E9096" s="215"/>
      <c r="F9096" s="215"/>
      <c r="G9096" s="215"/>
      <c r="H9096" s="231"/>
    </row>
    <row r="9097" spans="1:8" ht="39.6">
      <c r="A9097" s="212">
        <v>20097</v>
      </c>
      <c r="B9097" s="213" t="s">
        <v>9223</v>
      </c>
      <c r="C9097" s="212" t="s">
        <v>7676</v>
      </c>
      <c r="D9097" s="214">
        <v>24.41</v>
      </c>
      <c r="E9097" s="215"/>
      <c r="F9097" s="215"/>
      <c r="G9097" s="215"/>
      <c r="H9097" s="231"/>
    </row>
    <row r="9098" spans="1:8" ht="39.6">
      <c r="A9098" s="212">
        <v>20098</v>
      </c>
      <c r="B9098" s="213" t="s">
        <v>9224</v>
      </c>
      <c r="C9098" s="212" t="s">
        <v>7676</v>
      </c>
      <c r="D9098" s="214">
        <v>99.77</v>
      </c>
      <c r="E9098" s="215"/>
      <c r="F9098" s="215"/>
      <c r="G9098" s="215"/>
      <c r="H9098" s="231"/>
    </row>
    <row r="9099" spans="1:8" ht="39.6">
      <c r="A9099" s="212">
        <v>20096</v>
      </c>
      <c r="B9099" s="213" t="s">
        <v>9225</v>
      </c>
      <c r="C9099" s="212" t="s">
        <v>7676</v>
      </c>
      <c r="D9099" s="214">
        <v>25.27</v>
      </c>
      <c r="E9099" s="215"/>
      <c r="F9099" s="215"/>
      <c r="G9099" s="215"/>
      <c r="H9099" s="231"/>
    </row>
    <row r="9100" spans="1:8" ht="26.4">
      <c r="A9100" s="212">
        <v>1880</v>
      </c>
      <c r="B9100" s="213" t="s">
        <v>9226</v>
      </c>
      <c r="C9100" s="212" t="s">
        <v>7676</v>
      </c>
      <c r="D9100" s="214">
        <v>3.6</v>
      </c>
      <c r="E9100" s="215"/>
      <c r="F9100" s="215"/>
      <c r="G9100" s="215"/>
      <c r="H9100" s="231"/>
    </row>
    <row r="9101" spans="1:8" ht="26.4">
      <c r="A9101" s="212">
        <v>39274</v>
      </c>
      <c r="B9101" s="213" t="s">
        <v>9227</v>
      </c>
      <c r="C9101" s="212" t="s">
        <v>7676</v>
      </c>
      <c r="D9101" s="214">
        <v>2.79</v>
      </c>
      <c r="E9101" s="215"/>
      <c r="F9101" s="215"/>
      <c r="G9101" s="215"/>
      <c r="H9101" s="231"/>
    </row>
    <row r="9102" spans="1:8" ht="39.6">
      <c r="A9102" s="212">
        <v>2628</v>
      </c>
      <c r="B9102" s="213" t="s">
        <v>9228</v>
      </c>
      <c r="C9102" s="212" t="s">
        <v>7676</v>
      </c>
      <c r="D9102" s="214">
        <v>230.08</v>
      </c>
      <c r="E9102" s="215"/>
      <c r="F9102" s="215"/>
      <c r="G9102" s="215"/>
      <c r="H9102" s="231"/>
    </row>
    <row r="9103" spans="1:8" ht="39.6">
      <c r="A9103" s="212">
        <v>2622</v>
      </c>
      <c r="B9103" s="213" t="s">
        <v>9229</v>
      </c>
      <c r="C9103" s="212" t="s">
        <v>7676</v>
      </c>
      <c r="D9103" s="214">
        <v>5.46</v>
      </c>
      <c r="E9103" s="215"/>
      <c r="F9103" s="215"/>
      <c r="G9103" s="215"/>
      <c r="H9103" s="231"/>
    </row>
    <row r="9104" spans="1:8" ht="39.6">
      <c r="A9104" s="212">
        <v>2623</v>
      </c>
      <c r="B9104" s="213" t="s">
        <v>9230</v>
      </c>
      <c r="C9104" s="212" t="s">
        <v>7676</v>
      </c>
      <c r="D9104" s="214">
        <v>6.57</v>
      </c>
      <c r="E9104" s="215"/>
      <c r="F9104" s="215"/>
      <c r="G9104" s="215"/>
      <c r="H9104" s="231"/>
    </row>
    <row r="9105" spans="1:8" ht="39.6">
      <c r="A9105" s="212">
        <v>2624</v>
      </c>
      <c r="B9105" s="213" t="s">
        <v>9231</v>
      </c>
      <c r="C9105" s="212" t="s">
        <v>7676</v>
      </c>
      <c r="D9105" s="214">
        <v>10.46</v>
      </c>
      <c r="E9105" s="215"/>
      <c r="F9105" s="215"/>
      <c r="G9105" s="215"/>
      <c r="H9105" s="231"/>
    </row>
    <row r="9106" spans="1:8" ht="39.6">
      <c r="A9106" s="212">
        <v>2625</v>
      </c>
      <c r="B9106" s="213" t="s">
        <v>9232</v>
      </c>
      <c r="C9106" s="212" t="s">
        <v>7676</v>
      </c>
      <c r="D9106" s="214">
        <v>22.08</v>
      </c>
      <c r="E9106" s="215"/>
      <c r="F9106" s="215"/>
      <c r="G9106" s="215"/>
      <c r="H9106" s="231"/>
    </row>
    <row r="9107" spans="1:8" ht="39.6">
      <c r="A9107" s="212">
        <v>2626</v>
      </c>
      <c r="B9107" s="213" t="s">
        <v>9233</v>
      </c>
      <c r="C9107" s="212" t="s">
        <v>7676</v>
      </c>
      <c r="D9107" s="214">
        <v>32.35</v>
      </c>
      <c r="E9107" s="215"/>
      <c r="F9107" s="215"/>
      <c r="G9107" s="215"/>
      <c r="H9107" s="231"/>
    </row>
    <row r="9108" spans="1:8" ht="39.6">
      <c r="A9108" s="212">
        <v>2630</v>
      </c>
      <c r="B9108" s="213" t="s">
        <v>9234</v>
      </c>
      <c r="C9108" s="212" t="s">
        <v>7676</v>
      </c>
      <c r="D9108" s="214">
        <v>49.2</v>
      </c>
      <c r="E9108" s="215"/>
      <c r="F9108" s="215"/>
      <c r="G9108" s="215"/>
      <c r="H9108" s="231"/>
    </row>
    <row r="9109" spans="1:8" ht="39.6">
      <c r="A9109" s="212">
        <v>2627</v>
      </c>
      <c r="B9109" s="213" t="s">
        <v>9235</v>
      </c>
      <c r="C9109" s="212" t="s">
        <v>7676</v>
      </c>
      <c r="D9109" s="214">
        <v>86.66</v>
      </c>
      <c r="E9109" s="215"/>
      <c r="F9109" s="215"/>
      <c r="G9109" s="215"/>
      <c r="H9109" s="231"/>
    </row>
    <row r="9110" spans="1:8" ht="39.6">
      <c r="A9110" s="212">
        <v>2629</v>
      </c>
      <c r="B9110" s="213" t="s">
        <v>9236</v>
      </c>
      <c r="C9110" s="212" t="s">
        <v>7676</v>
      </c>
      <c r="D9110" s="214">
        <v>117.22</v>
      </c>
      <c r="E9110" s="215"/>
      <c r="F9110" s="215"/>
      <c r="G9110" s="215"/>
      <c r="H9110" s="231"/>
    </row>
    <row r="9111" spans="1:8" ht="26.4">
      <c r="A9111" s="212">
        <v>12033</v>
      </c>
      <c r="B9111" s="213" t="s">
        <v>9237</v>
      </c>
      <c r="C9111" s="212" t="s">
        <v>7676</v>
      </c>
      <c r="D9111" s="214">
        <v>11.51</v>
      </c>
      <c r="E9111" s="215"/>
      <c r="F9111" s="215"/>
      <c r="G9111" s="215"/>
      <c r="H9111" s="231"/>
    </row>
    <row r="9112" spans="1:8" ht="26.4">
      <c r="A9112" s="212">
        <v>40408</v>
      </c>
      <c r="B9112" s="213" t="s">
        <v>9238</v>
      </c>
      <c r="C9112" s="212" t="s">
        <v>7676</v>
      </c>
      <c r="D9112" s="214">
        <v>7.56</v>
      </c>
      <c r="E9112" s="215"/>
      <c r="F9112" s="215"/>
      <c r="G9112" s="215"/>
      <c r="H9112" s="231"/>
    </row>
    <row r="9113" spans="1:8" ht="26.4">
      <c r="A9113" s="212">
        <v>40409</v>
      </c>
      <c r="B9113" s="213" t="s">
        <v>9239</v>
      </c>
      <c r="C9113" s="212" t="s">
        <v>7676</v>
      </c>
      <c r="D9113" s="214">
        <v>2.67</v>
      </c>
      <c r="E9113" s="215"/>
      <c r="F9113" s="215"/>
      <c r="G9113" s="215"/>
      <c r="H9113" s="231"/>
    </row>
    <row r="9114" spans="1:8" ht="26.4">
      <c r="A9114" s="212">
        <v>39276</v>
      </c>
      <c r="B9114" s="213" t="s">
        <v>9240</v>
      </c>
      <c r="C9114" s="212" t="s">
        <v>7676</v>
      </c>
      <c r="D9114" s="214">
        <v>6.81</v>
      </c>
      <c r="E9114" s="215"/>
      <c r="F9114" s="215"/>
      <c r="G9114" s="215"/>
      <c r="H9114" s="231"/>
    </row>
    <row r="9115" spans="1:8" ht="26.4">
      <c r="A9115" s="212">
        <v>39277</v>
      </c>
      <c r="B9115" s="213" t="s">
        <v>9241</v>
      </c>
      <c r="C9115" s="212" t="s">
        <v>7676</v>
      </c>
      <c r="D9115" s="214">
        <v>18.39</v>
      </c>
      <c r="E9115" s="215"/>
      <c r="F9115" s="215"/>
      <c r="G9115" s="215"/>
      <c r="H9115" s="231"/>
    </row>
    <row r="9116" spans="1:8" ht="26.4">
      <c r="A9116" s="212">
        <v>12034</v>
      </c>
      <c r="B9116" s="213" t="s">
        <v>9242</v>
      </c>
      <c r="C9116" s="212" t="s">
        <v>7676</v>
      </c>
      <c r="D9116" s="214">
        <v>5.21</v>
      </c>
      <c r="E9116" s="215"/>
      <c r="F9116" s="215"/>
      <c r="G9116" s="215"/>
      <c r="H9116" s="231"/>
    </row>
    <row r="9117" spans="1:8" ht="26.4">
      <c r="A9117" s="212">
        <v>39879</v>
      </c>
      <c r="B9117" s="213" t="s">
        <v>9243</v>
      </c>
      <c r="C9117" s="212" t="s">
        <v>7676</v>
      </c>
      <c r="D9117" s="214">
        <v>4.72</v>
      </c>
      <c r="E9117" s="215"/>
      <c r="F9117" s="215"/>
      <c r="G9117" s="215"/>
      <c r="H9117" s="231"/>
    </row>
    <row r="9118" spans="1:8" ht="26.4">
      <c r="A9118" s="212">
        <v>39880</v>
      </c>
      <c r="B9118" s="213" t="s">
        <v>9244</v>
      </c>
      <c r="C9118" s="212" t="s">
        <v>7676</v>
      </c>
      <c r="D9118" s="214">
        <v>10.46</v>
      </c>
      <c r="E9118" s="215"/>
      <c r="F9118" s="215"/>
      <c r="G9118" s="215"/>
      <c r="H9118" s="231"/>
    </row>
    <row r="9119" spans="1:8" ht="26.4">
      <c r="A9119" s="212">
        <v>39881</v>
      </c>
      <c r="B9119" s="213" t="s">
        <v>9245</v>
      </c>
      <c r="C9119" s="212" t="s">
        <v>7676</v>
      </c>
      <c r="D9119" s="214">
        <v>16.8</v>
      </c>
      <c r="E9119" s="215"/>
      <c r="F9119" s="215"/>
      <c r="G9119" s="215"/>
      <c r="H9119" s="231"/>
    </row>
    <row r="9120" spans="1:8" ht="26.4">
      <c r="A9120" s="212">
        <v>39882</v>
      </c>
      <c r="B9120" s="213" t="s">
        <v>9246</v>
      </c>
      <c r="C9120" s="212" t="s">
        <v>7676</v>
      </c>
      <c r="D9120" s="214">
        <v>44.25</v>
      </c>
      <c r="E9120" s="215"/>
      <c r="F9120" s="215"/>
      <c r="G9120" s="215"/>
      <c r="H9120" s="231"/>
    </row>
    <row r="9121" spans="1:8" ht="26.4">
      <c r="A9121" s="212">
        <v>39883</v>
      </c>
      <c r="B9121" s="213" t="s">
        <v>9247</v>
      </c>
      <c r="C9121" s="212" t="s">
        <v>7676</v>
      </c>
      <c r="D9121" s="214">
        <v>70.66</v>
      </c>
      <c r="E9121" s="215"/>
      <c r="F9121" s="215"/>
      <c r="G9121" s="215"/>
      <c r="H9121" s="231"/>
    </row>
    <row r="9122" spans="1:8" ht="26.4">
      <c r="A9122" s="212">
        <v>39884</v>
      </c>
      <c r="B9122" s="213" t="s">
        <v>9248</v>
      </c>
      <c r="C9122" s="212" t="s">
        <v>7676</v>
      </c>
      <c r="D9122" s="214">
        <v>104.95</v>
      </c>
      <c r="E9122" s="215"/>
      <c r="F9122" s="215"/>
      <c r="G9122" s="215"/>
      <c r="H9122" s="231"/>
    </row>
    <row r="9123" spans="1:8" ht="26.4">
      <c r="A9123" s="212">
        <v>39885</v>
      </c>
      <c r="B9123" s="213" t="s">
        <v>9249</v>
      </c>
      <c r="C9123" s="212" t="s">
        <v>7676</v>
      </c>
      <c r="D9123" s="214">
        <v>249.43</v>
      </c>
      <c r="E9123" s="215"/>
      <c r="F9123" s="215"/>
      <c r="G9123" s="215"/>
      <c r="H9123" s="231"/>
    </row>
    <row r="9124" spans="1:8" ht="26.4">
      <c r="A9124" s="212">
        <v>1777</v>
      </c>
      <c r="B9124" s="213" t="s">
        <v>9250</v>
      </c>
      <c r="C9124" s="212" t="s">
        <v>7676</v>
      </c>
      <c r="D9124" s="214">
        <v>70.239999999999995</v>
      </c>
      <c r="E9124" s="215"/>
      <c r="F9124" s="215"/>
      <c r="G9124" s="215"/>
      <c r="H9124" s="231"/>
    </row>
    <row r="9125" spans="1:8" ht="26.4">
      <c r="A9125" s="212">
        <v>1819</v>
      </c>
      <c r="B9125" s="213" t="s">
        <v>9251</v>
      </c>
      <c r="C9125" s="212" t="s">
        <v>7676</v>
      </c>
      <c r="D9125" s="214">
        <v>51.1</v>
      </c>
      <c r="E9125" s="215"/>
      <c r="F9125" s="215"/>
      <c r="G9125" s="215"/>
      <c r="H9125" s="231"/>
    </row>
    <row r="9126" spans="1:8" ht="26.4">
      <c r="A9126" s="212">
        <v>1775</v>
      </c>
      <c r="B9126" s="213" t="s">
        <v>9252</v>
      </c>
      <c r="C9126" s="212" t="s">
        <v>7676</v>
      </c>
      <c r="D9126" s="214">
        <v>15.28</v>
      </c>
      <c r="E9126" s="215"/>
      <c r="F9126" s="215"/>
      <c r="G9126" s="215"/>
      <c r="H9126" s="231"/>
    </row>
    <row r="9127" spans="1:8" ht="26.4">
      <c r="A9127" s="212">
        <v>1776</v>
      </c>
      <c r="B9127" s="213" t="s">
        <v>9253</v>
      </c>
      <c r="C9127" s="212" t="s">
        <v>7676</v>
      </c>
      <c r="D9127" s="214">
        <v>41.58</v>
      </c>
      <c r="E9127" s="215"/>
      <c r="F9127" s="215"/>
      <c r="G9127" s="215"/>
      <c r="H9127" s="231"/>
    </row>
    <row r="9128" spans="1:8" ht="26.4">
      <c r="A9128" s="212">
        <v>1778</v>
      </c>
      <c r="B9128" s="213" t="s">
        <v>9254</v>
      </c>
      <c r="C9128" s="212" t="s">
        <v>7676</v>
      </c>
      <c r="D9128" s="214">
        <v>170.03</v>
      </c>
      <c r="E9128" s="215"/>
      <c r="F9128" s="215"/>
      <c r="G9128" s="215"/>
      <c r="H9128" s="231"/>
    </row>
    <row r="9129" spans="1:8" ht="26.4">
      <c r="A9129" s="212">
        <v>1818</v>
      </c>
      <c r="B9129" s="213" t="s">
        <v>9255</v>
      </c>
      <c r="C9129" s="212" t="s">
        <v>7676</v>
      </c>
      <c r="D9129" s="214">
        <v>112.86</v>
      </c>
      <c r="E9129" s="215"/>
      <c r="F9129" s="215"/>
      <c r="G9129" s="215"/>
      <c r="H9129" s="231"/>
    </row>
    <row r="9130" spans="1:8" ht="26.4">
      <c r="A9130" s="212">
        <v>1820</v>
      </c>
      <c r="B9130" s="213" t="s">
        <v>9256</v>
      </c>
      <c r="C9130" s="212" t="s">
        <v>7676</v>
      </c>
      <c r="D9130" s="214">
        <v>22.07</v>
      </c>
      <c r="E9130" s="215"/>
      <c r="F9130" s="215"/>
      <c r="G9130" s="215"/>
      <c r="H9130" s="231"/>
    </row>
    <row r="9131" spans="1:8" ht="26.4">
      <c r="A9131" s="212">
        <v>1779</v>
      </c>
      <c r="B9131" s="213" t="s">
        <v>9257</v>
      </c>
      <c r="C9131" s="212" t="s">
        <v>7676</v>
      </c>
      <c r="D9131" s="214">
        <v>247.28</v>
      </c>
      <c r="E9131" s="215"/>
      <c r="F9131" s="215"/>
      <c r="G9131" s="215"/>
      <c r="H9131" s="231"/>
    </row>
    <row r="9132" spans="1:8" ht="26.4">
      <c r="A9132" s="212">
        <v>1780</v>
      </c>
      <c r="B9132" s="213" t="s">
        <v>9258</v>
      </c>
      <c r="C9132" s="212" t="s">
        <v>7676</v>
      </c>
      <c r="D9132" s="214">
        <v>509.78</v>
      </c>
      <c r="E9132" s="215"/>
      <c r="F9132" s="215"/>
      <c r="G9132" s="215"/>
      <c r="H9132" s="231"/>
    </row>
    <row r="9133" spans="1:8" ht="26.4">
      <c r="A9133" s="212">
        <v>1783</v>
      </c>
      <c r="B9133" s="213" t="s">
        <v>9259</v>
      </c>
      <c r="C9133" s="212" t="s">
        <v>7676</v>
      </c>
      <c r="D9133" s="214">
        <v>53.9</v>
      </c>
      <c r="E9133" s="215"/>
      <c r="F9133" s="215"/>
      <c r="G9133" s="215"/>
      <c r="H9133" s="231"/>
    </row>
    <row r="9134" spans="1:8" ht="26.4">
      <c r="A9134" s="212">
        <v>1782</v>
      </c>
      <c r="B9134" s="213" t="s">
        <v>9260</v>
      </c>
      <c r="C9134" s="212" t="s">
        <v>7676</v>
      </c>
      <c r="D9134" s="214">
        <v>42.62</v>
      </c>
      <c r="E9134" s="215"/>
      <c r="F9134" s="215"/>
      <c r="G9134" s="215"/>
      <c r="H9134" s="231"/>
    </row>
    <row r="9135" spans="1:8" ht="26.4">
      <c r="A9135" s="212">
        <v>1817</v>
      </c>
      <c r="B9135" s="213" t="s">
        <v>9261</v>
      </c>
      <c r="C9135" s="212" t="s">
        <v>7676</v>
      </c>
      <c r="D9135" s="214">
        <v>12.7</v>
      </c>
      <c r="E9135" s="215"/>
      <c r="F9135" s="215"/>
      <c r="G9135" s="215"/>
      <c r="H9135" s="231"/>
    </row>
    <row r="9136" spans="1:8" ht="26.4">
      <c r="A9136" s="212">
        <v>1781</v>
      </c>
      <c r="B9136" s="213" t="s">
        <v>9262</v>
      </c>
      <c r="C9136" s="212" t="s">
        <v>7676</v>
      </c>
      <c r="D9136" s="214">
        <v>27.76</v>
      </c>
      <c r="E9136" s="215"/>
      <c r="F9136" s="215"/>
      <c r="G9136" s="215"/>
      <c r="H9136" s="231"/>
    </row>
    <row r="9137" spans="1:8" ht="26.4">
      <c r="A9137" s="212">
        <v>1784</v>
      </c>
      <c r="B9137" s="213" t="s">
        <v>9263</v>
      </c>
      <c r="C9137" s="212" t="s">
        <v>7676</v>
      </c>
      <c r="D9137" s="214">
        <v>152.19999999999999</v>
      </c>
      <c r="E9137" s="215"/>
      <c r="F9137" s="215"/>
      <c r="G9137" s="215"/>
      <c r="H9137" s="231"/>
    </row>
    <row r="9138" spans="1:8" ht="26.4">
      <c r="A9138" s="212">
        <v>1810</v>
      </c>
      <c r="B9138" s="213" t="s">
        <v>9264</v>
      </c>
      <c r="C9138" s="212" t="s">
        <v>7676</v>
      </c>
      <c r="D9138" s="214">
        <v>84.42</v>
      </c>
      <c r="E9138" s="215"/>
      <c r="F9138" s="215"/>
      <c r="G9138" s="215"/>
      <c r="H9138" s="231"/>
    </row>
    <row r="9139" spans="1:8" ht="26.4">
      <c r="A9139" s="212">
        <v>1811</v>
      </c>
      <c r="B9139" s="213" t="s">
        <v>9265</v>
      </c>
      <c r="C9139" s="212" t="s">
        <v>7676</v>
      </c>
      <c r="D9139" s="214">
        <v>18.260000000000002</v>
      </c>
      <c r="E9139" s="215"/>
      <c r="F9139" s="215"/>
      <c r="G9139" s="215"/>
      <c r="H9139" s="231"/>
    </row>
    <row r="9140" spans="1:8" ht="26.4">
      <c r="A9140" s="212">
        <v>1812</v>
      </c>
      <c r="B9140" s="213" t="s">
        <v>9266</v>
      </c>
      <c r="C9140" s="212" t="s">
        <v>7676</v>
      </c>
      <c r="D9140" s="214">
        <v>213.11</v>
      </c>
      <c r="E9140" s="215"/>
      <c r="F9140" s="215"/>
      <c r="G9140" s="215"/>
      <c r="H9140" s="231"/>
    </row>
    <row r="9141" spans="1:8" ht="26.4">
      <c r="A9141" s="212">
        <v>40386</v>
      </c>
      <c r="B9141" s="213" t="s">
        <v>9267</v>
      </c>
      <c r="C9141" s="212" t="s">
        <v>7676</v>
      </c>
      <c r="D9141" s="214">
        <v>100.33</v>
      </c>
      <c r="E9141" s="215"/>
      <c r="F9141" s="215"/>
      <c r="G9141" s="215"/>
      <c r="H9141" s="231"/>
    </row>
    <row r="9142" spans="1:8" ht="26.4">
      <c r="A9142" s="212">
        <v>40384</v>
      </c>
      <c r="B9142" s="213" t="s">
        <v>9268</v>
      </c>
      <c r="C9142" s="212" t="s">
        <v>7676</v>
      </c>
      <c r="D9142" s="214">
        <v>68.69</v>
      </c>
      <c r="E9142" s="215"/>
      <c r="F9142" s="215"/>
      <c r="G9142" s="215"/>
      <c r="H9142" s="231"/>
    </row>
    <row r="9143" spans="1:8" ht="26.4">
      <c r="A9143" s="212">
        <v>40379</v>
      </c>
      <c r="B9143" s="213" t="s">
        <v>9269</v>
      </c>
      <c r="C9143" s="212" t="s">
        <v>7676</v>
      </c>
      <c r="D9143" s="214">
        <v>23.75</v>
      </c>
      <c r="E9143" s="215"/>
      <c r="F9143" s="215"/>
      <c r="G9143" s="215"/>
      <c r="H9143" s="231"/>
    </row>
    <row r="9144" spans="1:8" ht="26.4">
      <c r="A9144" s="212">
        <v>40423</v>
      </c>
      <c r="B9144" s="213" t="s">
        <v>9270</v>
      </c>
      <c r="C9144" s="212" t="s">
        <v>7676</v>
      </c>
      <c r="D9144" s="214">
        <v>44.94</v>
      </c>
      <c r="E9144" s="215"/>
      <c r="F9144" s="215"/>
      <c r="G9144" s="215"/>
      <c r="H9144" s="231"/>
    </row>
    <row r="9145" spans="1:8" ht="26.4">
      <c r="A9145" s="212">
        <v>40389</v>
      </c>
      <c r="B9145" s="213" t="s">
        <v>9271</v>
      </c>
      <c r="C9145" s="212" t="s">
        <v>7676</v>
      </c>
      <c r="D9145" s="214">
        <v>284.99</v>
      </c>
      <c r="E9145" s="215"/>
      <c r="F9145" s="215"/>
      <c r="G9145" s="215"/>
      <c r="H9145" s="231"/>
    </row>
    <row r="9146" spans="1:8" ht="26.4">
      <c r="A9146" s="212">
        <v>40388</v>
      </c>
      <c r="B9146" s="213" t="s">
        <v>9272</v>
      </c>
      <c r="C9146" s="212" t="s">
        <v>7676</v>
      </c>
      <c r="D9146" s="214">
        <v>142.65</v>
      </c>
      <c r="E9146" s="215"/>
      <c r="F9146" s="215"/>
      <c r="G9146" s="215"/>
      <c r="H9146" s="231"/>
    </row>
    <row r="9147" spans="1:8" ht="26.4">
      <c r="A9147" s="212">
        <v>40381</v>
      </c>
      <c r="B9147" s="213" t="s">
        <v>9273</v>
      </c>
      <c r="C9147" s="212" t="s">
        <v>7676</v>
      </c>
      <c r="D9147" s="214">
        <v>31.66</v>
      </c>
      <c r="E9147" s="215"/>
      <c r="F9147" s="215"/>
      <c r="G9147" s="215"/>
      <c r="H9147" s="231"/>
    </row>
    <row r="9148" spans="1:8" ht="26.4">
      <c r="A9148" s="212">
        <v>40391</v>
      </c>
      <c r="B9148" s="213" t="s">
        <v>9274</v>
      </c>
      <c r="C9148" s="212" t="s">
        <v>7676</v>
      </c>
      <c r="D9148" s="214">
        <v>739.69</v>
      </c>
      <c r="E9148" s="215"/>
      <c r="F9148" s="215"/>
      <c r="G9148" s="215"/>
      <c r="H9148" s="231"/>
    </row>
    <row r="9149" spans="1:8" ht="26.4">
      <c r="A9149" s="212">
        <v>40414</v>
      </c>
      <c r="B9149" s="213" t="s">
        <v>9275</v>
      </c>
      <c r="C9149" s="212" t="s">
        <v>7676</v>
      </c>
      <c r="D9149" s="214">
        <v>20.76</v>
      </c>
      <c r="E9149" s="215"/>
      <c r="F9149" s="215"/>
      <c r="G9149" s="215"/>
      <c r="H9149" s="231"/>
    </row>
    <row r="9150" spans="1:8" ht="26.4">
      <c r="A9150" s="212">
        <v>40416</v>
      </c>
      <c r="B9150" s="213" t="s">
        <v>9276</v>
      </c>
      <c r="C9150" s="212" t="s">
        <v>7676</v>
      </c>
      <c r="D9150" s="214">
        <v>28.7</v>
      </c>
      <c r="E9150" s="215"/>
      <c r="F9150" s="215"/>
      <c r="G9150" s="215"/>
      <c r="H9150" s="231"/>
    </row>
    <row r="9151" spans="1:8" ht="26.4">
      <c r="A9151" s="212">
        <v>40418</v>
      </c>
      <c r="B9151" s="213" t="s">
        <v>9277</v>
      </c>
      <c r="C9151" s="212" t="s">
        <v>7676</v>
      </c>
      <c r="D9151" s="214">
        <v>34.24</v>
      </c>
      <c r="E9151" s="215"/>
      <c r="F9151" s="215"/>
      <c r="G9151" s="215"/>
      <c r="H9151" s="231"/>
    </row>
    <row r="9152" spans="1:8" ht="39.6">
      <c r="A9152" s="212">
        <v>2609</v>
      </c>
      <c r="B9152" s="213" t="s">
        <v>9278</v>
      </c>
      <c r="C9152" s="212" t="s">
        <v>7676</v>
      </c>
      <c r="D9152" s="214">
        <v>5.13</v>
      </c>
      <c r="E9152" s="215"/>
      <c r="F9152" s="215"/>
      <c r="G9152" s="215"/>
      <c r="H9152" s="231"/>
    </row>
    <row r="9153" spans="1:8" ht="39.6">
      <c r="A9153" s="212">
        <v>2634</v>
      </c>
      <c r="B9153" s="213" t="s">
        <v>9279</v>
      </c>
      <c r="C9153" s="212" t="s">
        <v>7676</v>
      </c>
      <c r="D9153" s="214">
        <v>6.74</v>
      </c>
      <c r="E9153" s="215"/>
      <c r="F9153" s="215"/>
      <c r="G9153" s="215"/>
      <c r="H9153" s="231"/>
    </row>
    <row r="9154" spans="1:8" ht="39.6">
      <c r="A9154" s="212">
        <v>2611</v>
      </c>
      <c r="B9154" s="213" t="s">
        <v>9280</v>
      </c>
      <c r="C9154" s="212" t="s">
        <v>7676</v>
      </c>
      <c r="D9154" s="214">
        <v>19</v>
      </c>
      <c r="E9154" s="215"/>
      <c r="F9154" s="215"/>
      <c r="G9154" s="215"/>
      <c r="H9154" s="231"/>
    </row>
    <row r="9155" spans="1:8" ht="26.4">
      <c r="A9155" s="212">
        <v>34359</v>
      </c>
      <c r="B9155" s="213" t="s">
        <v>9281</v>
      </c>
      <c r="C9155" s="212" t="s">
        <v>7676</v>
      </c>
      <c r="D9155" s="214">
        <v>10.18</v>
      </c>
      <c r="E9155" s="215"/>
      <c r="F9155" s="215"/>
      <c r="G9155" s="215"/>
      <c r="H9155" s="231"/>
    </row>
    <row r="9156" spans="1:8" ht="26.4">
      <c r="A9156" s="212">
        <v>1789</v>
      </c>
      <c r="B9156" s="213" t="s">
        <v>9282</v>
      </c>
      <c r="C9156" s="212" t="s">
        <v>7676</v>
      </c>
      <c r="D9156" s="214">
        <v>67.42</v>
      </c>
      <c r="E9156" s="215"/>
      <c r="F9156" s="215"/>
      <c r="G9156" s="215"/>
      <c r="H9156" s="231"/>
    </row>
    <row r="9157" spans="1:8" ht="26.4">
      <c r="A9157" s="212">
        <v>1788</v>
      </c>
      <c r="B9157" s="213" t="s">
        <v>9283</v>
      </c>
      <c r="C9157" s="212" t="s">
        <v>7676</v>
      </c>
      <c r="D9157" s="214">
        <v>54.04</v>
      </c>
      <c r="E9157" s="215"/>
      <c r="F9157" s="215"/>
      <c r="G9157" s="215"/>
      <c r="H9157" s="231"/>
    </row>
    <row r="9158" spans="1:8" ht="26.4">
      <c r="A9158" s="212">
        <v>1786</v>
      </c>
      <c r="B9158" s="213" t="s">
        <v>9284</v>
      </c>
      <c r="C9158" s="212" t="s">
        <v>7676</v>
      </c>
      <c r="D9158" s="214">
        <v>13.42</v>
      </c>
      <c r="E9158" s="215"/>
      <c r="F9158" s="215"/>
      <c r="G9158" s="215"/>
      <c r="H9158" s="231"/>
    </row>
    <row r="9159" spans="1:8" ht="26.4">
      <c r="A9159" s="212">
        <v>1787</v>
      </c>
      <c r="B9159" s="213" t="s">
        <v>9285</v>
      </c>
      <c r="C9159" s="212" t="s">
        <v>7676</v>
      </c>
      <c r="D9159" s="214">
        <v>32.130000000000003</v>
      </c>
      <c r="E9159" s="215"/>
      <c r="F9159" s="215"/>
      <c r="G9159" s="215"/>
      <c r="H9159" s="231"/>
    </row>
    <row r="9160" spans="1:8" ht="26.4">
      <c r="A9160" s="212">
        <v>1791</v>
      </c>
      <c r="B9160" s="213" t="s">
        <v>9286</v>
      </c>
      <c r="C9160" s="212" t="s">
        <v>7676</v>
      </c>
      <c r="D9160" s="214">
        <v>194.84</v>
      </c>
      <c r="E9160" s="215"/>
      <c r="F9160" s="215"/>
      <c r="G9160" s="215"/>
      <c r="H9160" s="231"/>
    </row>
    <row r="9161" spans="1:8" ht="26.4">
      <c r="A9161" s="212">
        <v>1790</v>
      </c>
      <c r="B9161" s="213" t="s">
        <v>9287</v>
      </c>
      <c r="C9161" s="212" t="s">
        <v>7676</v>
      </c>
      <c r="D9161" s="214">
        <v>112.27</v>
      </c>
      <c r="E9161" s="215"/>
      <c r="F9161" s="215"/>
      <c r="G9161" s="215"/>
      <c r="H9161" s="231"/>
    </row>
    <row r="9162" spans="1:8" ht="26.4">
      <c r="A9162" s="212">
        <v>1813</v>
      </c>
      <c r="B9162" s="213" t="s">
        <v>9288</v>
      </c>
      <c r="C9162" s="212" t="s">
        <v>7676</v>
      </c>
      <c r="D9162" s="214">
        <v>21.29</v>
      </c>
      <c r="E9162" s="215"/>
      <c r="F9162" s="215"/>
      <c r="G9162" s="215"/>
      <c r="H9162" s="231"/>
    </row>
    <row r="9163" spans="1:8" ht="26.4">
      <c r="A9163" s="212">
        <v>1792</v>
      </c>
      <c r="B9163" s="213" t="s">
        <v>9289</v>
      </c>
      <c r="C9163" s="212" t="s">
        <v>7676</v>
      </c>
      <c r="D9163" s="214">
        <v>263</v>
      </c>
      <c r="E9163" s="215"/>
      <c r="F9163" s="215"/>
      <c r="G9163" s="215"/>
      <c r="H9163" s="231"/>
    </row>
    <row r="9164" spans="1:8" ht="26.4">
      <c r="A9164" s="212">
        <v>1793</v>
      </c>
      <c r="B9164" s="213" t="s">
        <v>9290</v>
      </c>
      <c r="C9164" s="212" t="s">
        <v>7676</v>
      </c>
      <c r="D9164" s="214">
        <v>531.45000000000005</v>
      </c>
      <c r="E9164" s="215"/>
      <c r="F9164" s="215"/>
      <c r="G9164" s="215"/>
      <c r="H9164" s="231"/>
    </row>
    <row r="9165" spans="1:8" ht="26.4">
      <c r="A9165" s="212">
        <v>1809</v>
      </c>
      <c r="B9165" s="213" t="s">
        <v>9291</v>
      </c>
      <c r="C9165" s="212" t="s">
        <v>7676</v>
      </c>
      <c r="D9165" s="214">
        <v>63.2</v>
      </c>
      <c r="E9165" s="215"/>
      <c r="F9165" s="215"/>
      <c r="G9165" s="215"/>
      <c r="H9165" s="231"/>
    </row>
    <row r="9166" spans="1:8" ht="26.4">
      <c r="A9166" s="212">
        <v>1814</v>
      </c>
      <c r="B9166" s="213" t="s">
        <v>9292</v>
      </c>
      <c r="C9166" s="212" t="s">
        <v>7676</v>
      </c>
      <c r="D9166" s="214">
        <v>51.92</v>
      </c>
      <c r="E9166" s="215"/>
      <c r="F9166" s="215"/>
      <c r="G9166" s="215"/>
      <c r="H9166" s="231"/>
    </row>
    <row r="9167" spans="1:8" ht="26.4">
      <c r="A9167" s="212">
        <v>1803</v>
      </c>
      <c r="B9167" s="213" t="s">
        <v>9293</v>
      </c>
      <c r="C9167" s="212" t="s">
        <v>7676</v>
      </c>
      <c r="D9167" s="214">
        <v>13.12</v>
      </c>
      <c r="E9167" s="215"/>
      <c r="F9167" s="215"/>
      <c r="G9167" s="215"/>
      <c r="H9167" s="231"/>
    </row>
    <row r="9168" spans="1:8" ht="26.4">
      <c r="A9168" s="212">
        <v>1805</v>
      </c>
      <c r="B9168" s="213" t="s">
        <v>9294</v>
      </c>
      <c r="C9168" s="212" t="s">
        <v>7676</v>
      </c>
      <c r="D9168" s="214">
        <v>30.13</v>
      </c>
      <c r="E9168" s="215"/>
      <c r="F9168" s="215"/>
      <c r="G9168" s="215"/>
      <c r="H9168" s="231"/>
    </row>
    <row r="9169" spans="1:8" ht="26.4">
      <c r="A9169" s="212">
        <v>1821</v>
      </c>
      <c r="B9169" s="213" t="s">
        <v>9295</v>
      </c>
      <c r="C9169" s="212" t="s">
        <v>7676</v>
      </c>
      <c r="D9169" s="214">
        <v>178.01</v>
      </c>
      <c r="E9169" s="215"/>
      <c r="F9169" s="215"/>
      <c r="G9169" s="215"/>
      <c r="H9169" s="231"/>
    </row>
    <row r="9170" spans="1:8" ht="26.4">
      <c r="A9170" s="212">
        <v>1806</v>
      </c>
      <c r="B9170" s="213" t="s">
        <v>9296</v>
      </c>
      <c r="C9170" s="212" t="s">
        <v>7676</v>
      </c>
      <c r="D9170" s="214">
        <v>105.96</v>
      </c>
      <c r="E9170" s="215"/>
      <c r="F9170" s="215"/>
      <c r="G9170" s="215"/>
      <c r="H9170" s="231"/>
    </row>
    <row r="9171" spans="1:8" ht="26.4">
      <c r="A9171" s="212">
        <v>1804</v>
      </c>
      <c r="B9171" s="213" t="s">
        <v>9297</v>
      </c>
      <c r="C9171" s="212" t="s">
        <v>7676</v>
      </c>
      <c r="D9171" s="214">
        <v>18.68</v>
      </c>
      <c r="E9171" s="215"/>
      <c r="F9171" s="215"/>
      <c r="G9171" s="215"/>
      <c r="H9171" s="231"/>
    </row>
    <row r="9172" spans="1:8" ht="26.4">
      <c r="A9172" s="212">
        <v>1807</v>
      </c>
      <c r="B9172" s="213" t="s">
        <v>9298</v>
      </c>
      <c r="C9172" s="212" t="s">
        <v>7676</v>
      </c>
      <c r="D9172" s="214">
        <v>254.59</v>
      </c>
      <c r="E9172" s="215"/>
      <c r="F9172" s="215"/>
      <c r="G9172" s="215"/>
      <c r="H9172" s="231"/>
    </row>
    <row r="9173" spans="1:8" ht="26.4">
      <c r="A9173" s="212">
        <v>1808</v>
      </c>
      <c r="B9173" s="213" t="s">
        <v>9299</v>
      </c>
      <c r="C9173" s="212" t="s">
        <v>7676</v>
      </c>
      <c r="D9173" s="214">
        <v>510.41</v>
      </c>
      <c r="E9173" s="215"/>
      <c r="F9173" s="215"/>
      <c r="G9173" s="215"/>
      <c r="H9173" s="231"/>
    </row>
    <row r="9174" spans="1:8" ht="26.4">
      <c r="A9174" s="212">
        <v>1797</v>
      </c>
      <c r="B9174" s="213" t="s">
        <v>9300</v>
      </c>
      <c r="C9174" s="212" t="s">
        <v>7676</v>
      </c>
      <c r="D9174" s="214">
        <v>76.55</v>
      </c>
      <c r="E9174" s="215"/>
      <c r="F9174" s="215"/>
      <c r="G9174" s="215"/>
      <c r="H9174" s="231"/>
    </row>
    <row r="9175" spans="1:8" ht="26.4">
      <c r="A9175" s="212">
        <v>1796</v>
      </c>
      <c r="B9175" s="213" t="s">
        <v>9301</v>
      </c>
      <c r="C9175" s="212" t="s">
        <v>7676</v>
      </c>
      <c r="D9175" s="214">
        <v>58.72</v>
      </c>
      <c r="E9175" s="215"/>
      <c r="F9175" s="215"/>
      <c r="G9175" s="215"/>
      <c r="H9175" s="231"/>
    </row>
    <row r="9176" spans="1:8" ht="26.4">
      <c r="A9176" s="212">
        <v>1794</v>
      </c>
      <c r="B9176" s="213" t="s">
        <v>9302</v>
      </c>
      <c r="C9176" s="212" t="s">
        <v>7676</v>
      </c>
      <c r="D9176" s="214">
        <v>14.02</v>
      </c>
      <c r="E9176" s="215"/>
      <c r="F9176" s="215"/>
      <c r="G9176" s="215"/>
      <c r="H9176" s="231"/>
    </row>
    <row r="9177" spans="1:8" ht="26.4">
      <c r="A9177" s="212">
        <v>1816</v>
      </c>
      <c r="B9177" s="213" t="s">
        <v>9303</v>
      </c>
      <c r="C9177" s="212" t="s">
        <v>7676</v>
      </c>
      <c r="D9177" s="214">
        <v>31.61</v>
      </c>
      <c r="E9177" s="215"/>
      <c r="F9177" s="215"/>
      <c r="G9177" s="215"/>
      <c r="H9177" s="231"/>
    </row>
    <row r="9178" spans="1:8" ht="26.4">
      <c r="A9178" s="212">
        <v>1815</v>
      </c>
      <c r="B9178" s="213" t="s">
        <v>9304</v>
      </c>
      <c r="C9178" s="212" t="s">
        <v>7676</v>
      </c>
      <c r="D9178" s="214">
        <v>242.72</v>
      </c>
      <c r="E9178" s="215"/>
      <c r="F9178" s="215"/>
      <c r="G9178" s="215"/>
      <c r="H9178" s="231"/>
    </row>
    <row r="9179" spans="1:8" ht="26.4">
      <c r="A9179" s="212">
        <v>1798</v>
      </c>
      <c r="B9179" s="213" t="s">
        <v>9305</v>
      </c>
      <c r="C9179" s="212" t="s">
        <v>7676</v>
      </c>
      <c r="D9179" s="214">
        <v>108.61</v>
      </c>
      <c r="E9179" s="215"/>
      <c r="F9179" s="215"/>
      <c r="G9179" s="215"/>
      <c r="H9179" s="231"/>
    </row>
    <row r="9180" spans="1:8" ht="26.4">
      <c r="A9180" s="212">
        <v>1795</v>
      </c>
      <c r="B9180" s="213" t="s">
        <v>9306</v>
      </c>
      <c r="C9180" s="212" t="s">
        <v>7676</v>
      </c>
      <c r="D9180" s="214">
        <v>19.420000000000002</v>
      </c>
      <c r="E9180" s="215"/>
      <c r="F9180" s="215"/>
      <c r="G9180" s="215"/>
      <c r="H9180" s="231"/>
    </row>
    <row r="9181" spans="1:8" ht="26.4">
      <c r="A9181" s="212">
        <v>1799</v>
      </c>
      <c r="B9181" s="213" t="s">
        <v>9307</v>
      </c>
      <c r="C9181" s="212" t="s">
        <v>7676</v>
      </c>
      <c r="D9181" s="214">
        <v>316.12</v>
      </c>
      <c r="E9181" s="215"/>
      <c r="F9181" s="215"/>
      <c r="G9181" s="215"/>
      <c r="H9181" s="231"/>
    </row>
    <row r="9182" spans="1:8" ht="26.4">
      <c r="A9182" s="212">
        <v>1800</v>
      </c>
      <c r="B9182" s="213" t="s">
        <v>9308</v>
      </c>
      <c r="C9182" s="212" t="s">
        <v>7676</v>
      </c>
      <c r="D9182" s="214">
        <v>603.53</v>
      </c>
      <c r="E9182" s="215"/>
      <c r="F9182" s="215"/>
      <c r="G9182" s="215"/>
      <c r="H9182" s="231"/>
    </row>
    <row r="9183" spans="1:8" ht="26.4">
      <c r="A9183" s="212">
        <v>1802</v>
      </c>
      <c r="B9183" s="213" t="s">
        <v>9309</v>
      </c>
      <c r="C9183" s="212" t="s">
        <v>7676</v>
      </c>
      <c r="D9183" s="214">
        <v>1509.67</v>
      </c>
      <c r="E9183" s="215"/>
      <c r="F9183" s="215"/>
      <c r="G9183" s="215"/>
      <c r="H9183" s="231"/>
    </row>
    <row r="9184" spans="1:8" ht="26.4">
      <c r="A9184" s="212">
        <v>40385</v>
      </c>
      <c r="B9184" s="213" t="s">
        <v>9310</v>
      </c>
      <c r="C9184" s="212" t="s">
        <v>7676</v>
      </c>
      <c r="D9184" s="214">
        <v>100.33</v>
      </c>
      <c r="E9184" s="215"/>
      <c r="F9184" s="215"/>
      <c r="G9184" s="215"/>
      <c r="H9184" s="231"/>
    </row>
    <row r="9185" spans="1:8" ht="26.4">
      <c r="A9185" s="212">
        <v>40383</v>
      </c>
      <c r="B9185" s="213" t="s">
        <v>9311</v>
      </c>
      <c r="C9185" s="212" t="s">
        <v>7676</v>
      </c>
      <c r="D9185" s="214">
        <v>68.69</v>
      </c>
      <c r="E9185" s="215"/>
      <c r="F9185" s="215"/>
      <c r="G9185" s="215"/>
      <c r="H9185" s="231"/>
    </row>
    <row r="9186" spans="1:8" ht="26.4">
      <c r="A9186" s="212">
        <v>40378</v>
      </c>
      <c r="B9186" s="213" t="s">
        <v>9312</v>
      </c>
      <c r="C9186" s="212" t="s">
        <v>7676</v>
      </c>
      <c r="D9186" s="214">
        <v>23.75</v>
      </c>
      <c r="E9186" s="215"/>
      <c r="F9186" s="215"/>
      <c r="G9186" s="215"/>
      <c r="H9186" s="231"/>
    </row>
    <row r="9187" spans="1:8" ht="26.4">
      <c r="A9187" s="212">
        <v>40382</v>
      </c>
      <c r="B9187" s="213" t="s">
        <v>9313</v>
      </c>
      <c r="C9187" s="212" t="s">
        <v>7676</v>
      </c>
      <c r="D9187" s="214">
        <v>44.94</v>
      </c>
      <c r="E9187" s="215"/>
      <c r="F9187" s="215"/>
      <c r="G9187" s="215"/>
      <c r="H9187" s="231"/>
    </row>
    <row r="9188" spans="1:8" ht="26.4">
      <c r="A9188" s="212">
        <v>40422</v>
      </c>
      <c r="B9188" s="213" t="s">
        <v>9314</v>
      </c>
      <c r="C9188" s="212" t="s">
        <v>7676</v>
      </c>
      <c r="D9188" s="214">
        <v>306.14</v>
      </c>
      <c r="E9188" s="215"/>
      <c r="F9188" s="215"/>
      <c r="G9188" s="215"/>
      <c r="H9188" s="231"/>
    </row>
    <row r="9189" spans="1:8" ht="26.4">
      <c r="A9189" s="212">
        <v>40387</v>
      </c>
      <c r="B9189" s="213" t="s">
        <v>9315</v>
      </c>
      <c r="C9189" s="212" t="s">
        <v>7676</v>
      </c>
      <c r="D9189" s="214">
        <v>155.88</v>
      </c>
      <c r="E9189" s="215"/>
      <c r="F9189" s="215"/>
      <c r="G9189" s="215"/>
      <c r="H9189" s="231"/>
    </row>
    <row r="9190" spans="1:8" ht="26.4">
      <c r="A9190" s="212">
        <v>40380</v>
      </c>
      <c r="B9190" s="213" t="s">
        <v>9316</v>
      </c>
      <c r="C9190" s="212" t="s">
        <v>7676</v>
      </c>
      <c r="D9190" s="214">
        <v>31.66</v>
      </c>
      <c r="E9190" s="215"/>
      <c r="F9190" s="215"/>
      <c r="G9190" s="215"/>
      <c r="H9190" s="231"/>
    </row>
    <row r="9191" spans="1:8" ht="26.4">
      <c r="A9191" s="212">
        <v>40390</v>
      </c>
      <c r="B9191" s="213" t="s">
        <v>9317</v>
      </c>
      <c r="C9191" s="212" t="s">
        <v>7676</v>
      </c>
      <c r="D9191" s="214">
        <v>644.77</v>
      </c>
      <c r="E9191" s="215"/>
      <c r="F9191" s="215"/>
      <c r="G9191" s="215"/>
      <c r="H9191" s="231"/>
    </row>
    <row r="9192" spans="1:8" ht="26.4">
      <c r="A9192" s="212">
        <v>40413</v>
      </c>
      <c r="B9192" s="213" t="s">
        <v>9318</v>
      </c>
      <c r="C9192" s="212" t="s">
        <v>7676</v>
      </c>
      <c r="D9192" s="214">
        <v>22.56</v>
      </c>
      <c r="E9192" s="215"/>
      <c r="F9192" s="215"/>
      <c r="G9192" s="215"/>
      <c r="H9192" s="231"/>
    </row>
    <row r="9193" spans="1:8" ht="26.4">
      <c r="A9193" s="212">
        <v>40415</v>
      </c>
      <c r="B9193" s="213" t="s">
        <v>9319</v>
      </c>
      <c r="C9193" s="212" t="s">
        <v>7676</v>
      </c>
      <c r="D9193" s="214">
        <v>32.14</v>
      </c>
      <c r="E9193" s="215"/>
      <c r="F9193" s="215"/>
      <c r="G9193" s="215"/>
      <c r="H9193" s="231"/>
    </row>
    <row r="9194" spans="1:8" ht="26.4">
      <c r="A9194" s="212">
        <v>40417</v>
      </c>
      <c r="B9194" s="213" t="s">
        <v>9320</v>
      </c>
      <c r="C9194" s="212" t="s">
        <v>7676</v>
      </c>
      <c r="D9194" s="214">
        <v>37.92</v>
      </c>
      <c r="E9194" s="215"/>
      <c r="F9194" s="215"/>
      <c r="G9194" s="215"/>
      <c r="H9194" s="231"/>
    </row>
    <row r="9195" spans="1:8" ht="26.4">
      <c r="A9195" s="212">
        <v>39271</v>
      </c>
      <c r="B9195" s="213" t="s">
        <v>9321</v>
      </c>
      <c r="C9195" s="212" t="s">
        <v>7676</v>
      </c>
      <c r="D9195" s="214">
        <v>2.3199999999999998</v>
      </c>
      <c r="E9195" s="215"/>
      <c r="F9195" s="215"/>
      <c r="G9195" s="215"/>
      <c r="H9195" s="231"/>
    </row>
    <row r="9196" spans="1:8" ht="26.4">
      <c r="A9196" s="212">
        <v>39273</v>
      </c>
      <c r="B9196" s="213" t="s">
        <v>9322</v>
      </c>
      <c r="C9196" s="212" t="s">
        <v>7676</v>
      </c>
      <c r="D9196" s="214">
        <v>3.93</v>
      </c>
      <c r="E9196" s="215"/>
      <c r="F9196" s="215"/>
      <c r="G9196" s="215"/>
      <c r="H9196" s="231"/>
    </row>
    <row r="9197" spans="1:8" ht="26.4">
      <c r="A9197" s="212">
        <v>39272</v>
      </c>
      <c r="B9197" s="213" t="s">
        <v>9323</v>
      </c>
      <c r="C9197" s="212" t="s">
        <v>7676</v>
      </c>
      <c r="D9197" s="214">
        <v>2.85</v>
      </c>
      <c r="E9197" s="215"/>
      <c r="F9197" s="215"/>
      <c r="G9197" s="215"/>
      <c r="H9197" s="231"/>
    </row>
    <row r="9198" spans="1:8" ht="26.4">
      <c r="A9198" s="212">
        <v>1875</v>
      </c>
      <c r="B9198" s="213" t="s">
        <v>9324</v>
      </c>
      <c r="C9198" s="212" t="s">
        <v>7676</v>
      </c>
      <c r="D9198" s="214">
        <v>6.29</v>
      </c>
      <c r="E9198" s="215"/>
      <c r="F9198" s="215"/>
      <c r="G9198" s="215"/>
      <c r="H9198" s="231"/>
    </row>
    <row r="9199" spans="1:8" ht="26.4">
      <c r="A9199" s="212">
        <v>1874</v>
      </c>
      <c r="B9199" s="213" t="s">
        <v>9325</v>
      </c>
      <c r="C9199" s="212" t="s">
        <v>7676</v>
      </c>
      <c r="D9199" s="214">
        <v>5.19</v>
      </c>
      <c r="E9199" s="215"/>
      <c r="F9199" s="215"/>
      <c r="G9199" s="215"/>
      <c r="H9199" s="231"/>
    </row>
    <row r="9200" spans="1:8" ht="26.4">
      <c r="A9200" s="212">
        <v>1870</v>
      </c>
      <c r="B9200" s="213" t="s">
        <v>9326</v>
      </c>
      <c r="C9200" s="212" t="s">
        <v>7676</v>
      </c>
      <c r="D9200" s="214">
        <v>3</v>
      </c>
      <c r="E9200" s="215"/>
      <c r="F9200" s="215"/>
      <c r="G9200" s="215"/>
      <c r="H9200" s="231"/>
    </row>
    <row r="9201" spans="1:8" ht="26.4">
      <c r="A9201" s="212">
        <v>1884</v>
      </c>
      <c r="B9201" s="213" t="s">
        <v>9327</v>
      </c>
      <c r="C9201" s="212" t="s">
        <v>7676</v>
      </c>
      <c r="D9201" s="214">
        <v>4.5999999999999996</v>
      </c>
      <c r="E9201" s="215"/>
      <c r="F9201" s="215"/>
      <c r="G9201" s="215"/>
      <c r="H9201" s="231"/>
    </row>
    <row r="9202" spans="1:8" ht="26.4">
      <c r="A9202" s="212">
        <v>1887</v>
      </c>
      <c r="B9202" s="213" t="s">
        <v>9328</v>
      </c>
      <c r="C9202" s="212" t="s">
        <v>7676</v>
      </c>
      <c r="D9202" s="214">
        <v>26.08</v>
      </c>
      <c r="E9202" s="215"/>
      <c r="F9202" s="215"/>
      <c r="G9202" s="215"/>
      <c r="H9202" s="231"/>
    </row>
    <row r="9203" spans="1:8" ht="26.4">
      <c r="A9203" s="212">
        <v>1876</v>
      </c>
      <c r="B9203" s="213" t="s">
        <v>9329</v>
      </c>
      <c r="C9203" s="212" t="s">
        <v>7676</v>
      </c>
      <c r="D9203" s="214">
        <v>10.220000000000001</v>
      </c>
      <c r="E9203" s="215"/>
      <c r="F9203" s="215"/>
      <c r="G9203" s="215"/>
      <c r="H9203" s="231"/>
    </row>
    <row r="9204" spans="1:8" ht="26.4">
      <c r="A9204" s="212">
        <v>1879</v>
      </c>
      <c r="B9204" s="213" t="s">
        <v>9330</v>
      </c>
      <c r="C9204" s="212" t="s">
        <v>7676</v>
      </c>
      <c r="D9204" s="214">
        <v>3.04</v>
      </c>
      <c r="E9204" s="215"/>
      <c r="F9204" s="215"/>
      <c r="G9204" s="215"/>
      <c r="H9204" s="231"/>
    </row>
    <row r="9205" spans="1:8" ht="26.4">
      <c r="A9205" s="212">
        <v>1877</v>
      </c>
      <c r="B9205" s="213" t="s">
        <v>9331</v>
      </c>
      <c r="C9205" s="212" t="s">
        <v>7676</v>
      </c>
      <c r="D9205" s="214">
        <v>26.12</v>
      </c>
      <c r="E9205" s="215"/>
      <c r="F9205" s="215"/>
      <c r="G9205" s="215"/>
      <c r="H9205" s="231"/>
    </row>
    <row r="9206" spans="1:8" ht="26.4">
      <c r="A9206" s="212">
        <v>1878</v>
      </c>
      <c r="B9206" s="213" t="s">
        <v>9332</v>
      </c>
      <c r="C9206" s="212" t="s">
        <v>7676</v>
      </c>
      <c r="D9206" s="214">
        <v>52.47</v>
      </c>
      <c r="E9206" s="215"/>
      <c r="F9206" s="215"/>
      <c r="G9206" s="215"/>
      <c r="H9206" s="231"/>
    </row>
    <row r="9207" spans="1:8" ht="39.6">
      <c r="A9207" s="212">
        <v>2621</v>
      </c>
      <c r="B9207" s="213" t="s">
        <v>9333</v>
      </c>
      <c r="C9207" s="212" t="s">
        <v>7676</v>
      </c>
      <c r="D9207" s="214">
        <v>162.56</v>
      </c>
      <c r="E9207" s="215"/>
      <c r="F9207" s="215"/>
      <c r="G9207" s="215"/>
      <c r="H9207" s="231"/>
    </row>
    <row r="9208" spans="1:8" ht="39.6">
      <c r="A9208" s="212">
        <v>2616</v>
      </c>
      <c r="B9208" s="213" t="s">
        <v>9334</v>
      </c>
      <c r="C9208" s="212" t="s">
        <v>7676</v>
      </c>
      <c r="D9208" s="214">
        <v>4.5999999999999996</v>
      </c>
      <c r="E9208" s="215"/>
      <c r="F9208" s="215"/>
      <c r="G9208" s="215"/>
      <c r="H9208" s="231"/>
    </row>
    <row r="9209" spans="1:8" ht="39.6">
      <c r="A9209" s="212">
        <v>2633</v>
      </c>
      <c r="B9209" s="213" t="s">
        <v>9335</v>
      </c>
      <c r="C9209" s="212" t="s">
        <v>7676</v>
      </c>
      <c r="D9209" s="214">
        <v>5.2</v>
      </c>
      <c r="E9209" s="215"/>
      <c r="F9209" s="215"/>
      <c r="G9209" s="215"/>
      <c r="H9209" s="231"/>
    </row>
    <row r="9210" spans="1:8" ht="39.6">
      <c r="A9210" s="212">
        <v>2617</v>
      </c>
      <c r="B9210" s="213" t="s">
        <v>9336</v>
      </c>
      <c r="C9210" s="212" t="s">
        <v>7676</v>
      </c>
      <c r="D9210" s="214">
        <v>7.07</v>
      </c>
      <c r="E9210" s="215"/>
      <c r="F9210" s="215"/>
      <c r="G9210" s="215"/>
      <c r="H9210" s="231"/>
    </row>
    <row r="9211" spans="1:8" ht="39.6">
      <c r="A9211" s="212">
        <v>2618</v>
      </c>
      <c r="B9211" s="213" t="s">
        <v>9337</v>
      </c>
      <c r="C9211" s="212" t="s">
        <v>7676</v>
      </c>
      <c r="D9211" s="214">
        <v>16.100000000000001</v>
      </c>
      <c r="E9211" s="215"/>
      <c r="F9211" s="215"/>
      <c r="G9211" s="215"/>
      <c r="H9211" s="231"/>
    </row>
    <row r="9212" spans="1:8" ht="39.6">
      <c r="A9212" s="212">
        <v>2632</v>
      </c>
      <c r="B9212" s="213" t="s">
        <v>9338</v>
      </c>
      <c r="C9212" s="212" t="s">
        <v>7676</v>
      </c>
      <c r="D9212" s="214">
        <v>19.64</v>
      </c>
      <c r="E9212" s="215"/>
      <c r="F9212" s="215"/>
      <c r="G9212" s="215"/>
      <c r="H9212" s="231"/>
    </row>
    <row r="9213" spans="1:8" ht="39.6">
      <c r="A9213" s="212">
        <v>2631</v>
      </c>
      <c r="B9213" s="213" t="s">
        <v>9339</v>
      </c>
      <c r="C9213" s="212" t="s">
        <v>7676</v>
      </c>
      <c r="D9213" s="214">
        <v>28.83</v>
      </c>
      <c r="E9213" s="215"/>
      <c r="F9213" s="215"/>
      <c r="G9213" s="215"/>
      <c r="H9213" s="231"/>
    </row>
    <row r="9214" spans="1:8" ht="39.6">
      <c r="A9214" s="212">
        <v>2619</v>
      </c>
      <c r="B9214" s="213" t="s">
        <v>9340</v>
      </c>
      <c r="C9214" s="212" t="s">
        <v>7676</v>
      </c>
      <c r="D9214" s="214">
        <v>73.010000000000005</v>
      </c>
      <c r="E9214" s="215"/>
      <c r="F9214" s="215"/>
      <c r="G9214" s="215"/>
      <c r="H9214" s="231"/>
    </row>
    <row r="9215" spans="1:8" ht="39.6">
      <c r="A9215" s="212">
        <v>2620</v>
      </c>
      <c r="B9215" s="213" t="s">
        <v>9341</v>
      </c>
      <c r="C9215" s="212" t="s">
        <v>7676</v>
      </c>
      <c r="D9215" s="214">
        <v>95.85</v>
      </c>
      <c r="E9215" s="215"/>
      <c r="F9215" s="215"/>
      <c r="G9215" s="215"/>
      <c r="H9215" s="231"/>
    </row>
    <row r="9216" spans="1:8" ht="13.8">
      <c r="A9216" s="212">
        <v>44472</v>
      </c>
      <c r="B9216" s="213" t="s">
        <v>9342</v>
      </c>
      <c r="C9216" s="212" t="s">
        <v>7676</v>
      </c>
      <c r="D9216" s="214">
        <v>59.75</v>
      </c>
      <c r="E9216" s="215"/>
      <c r="F9216" s="215"/>
      <c r="G9216" s="215"/>
      <c r="H9216" s="231"/>
    </row>
    <row r="9217" spans="1:8" ht="39.6">
      <c r="A9217" s="212">
        <v>38369</v>
      </c>
      <c r="B9217" s="213" t="s">
        <v>9343</v>
      </c>
      <c r="C9217" s="212" t="s">
        <v>7676</v>
      </c>
      <c r="D9217" s="214">
        <v>26.42</v>
      </c>
      <c r="E9217" s="215"/>
      <c r="F9217" s="215"/>
      <c r="G9217" s="215"/>
      <c r="H9217" s="231"/>
    </row>
    <row r="9218" spans="1:8" ht="26.4">
      <c r="A9218" s="212">
        <v>38370</v>
      </c>
      <c r="B9218" s="213" t="s">
        <v>9344</v>
      </c>
      <c r="C9218" s="212" t="s">
        <v>7676</v>
      </c>
      <c r="D9218" s="214">
        <v>26.42</v>
      </c>
      <c r="E9218" s="215"/>
      <c r="F9218" s="215"/>
      <c r="G9218" s="215"/>
      <c r="H9218" s="231"/>
    </row>
    <row r="9219" spans="1:8" ht="13.8">
      <c r="A9219" s="212">
        <v>38372</v>
      </c>
      <c r="B9219" s="213" t="s">
        <v>9345</v>
      </c>
      <c r="C9219" s="212" t="s">
        <v>7676</v>
      </c>
      <c r="D9219" s="214">
        <v>24.99</v>
      </c>
      <c r="E9219" s="215"/>
      <c r="F9219" s="215"/>
      <c r="G9219" s="215"/>
      <c r="H9219" s="231"/>
    </row>
    <row r="9220" spans="1:8" ht="13.8">
      <c r="A9220" s="212">
        <v>2357</v>
      </c>
      <c r="B9220" s="213" t="s">
        <v>9346</v>
      </c>
      <c r="C9220" s="212" t="s">
        <v>5726</v>
      </c>
      <c r="D9220" s="214">
        <v>8.24</v>
      </c>
      <c r="E9220" s="215"/>
      <c r="F9220" s="215"/>
      <c r="G9220" s="215"/>
      <c r="H9220" s="231"/>
    </row>
    <row r="9221" spans="1:8" ht="13.8">
      <c r="A9221" s="212">
        <v>40806</v>
      </c>
      <c r="B9221" s="213" t="s">
        <v>9347</v>
      </c>
      <c r="C9221" s="212" t="s">
        <v>5727</v>
      </c>
      <c r="D9221" s="214">
        <v>1457.37</v>
      </c>
      <c r="E9221" s="215"/>
      <c r="F9221" s="215"/>
      <c r="G9221" s="215"/>
      <c r="H9221" s="231"/>
    </row>
    <row r="9222" spans="1:8" ht="13.8">
      <c r="A9222" s="212">
        <v>2355</v>
      </c>
      <c r="B9222" s="213" t="s">
        <v>9348</v>
      </c>
      <c r="C9222" s="212" t="s">
        <v>5726</v>
      </c>
      <c r="D9222" s="214">
        <v>17.760000000000002</v>
      </c>
      <c r="E9222" s="215"/>
      <c r="F9222" s="215"/>
      <c r="G9222" s="215"/>
      <c r="H9222" s="231"/>
    </row>
    <row r="9223" spans="1:8" ht="13.8">
      <c r="A9223" s="212">
        <v>40805</v>
      </c>
      <c r="B9223" s="213" t="s">
        <v>9349</v>
      </c>
      <c r="C9223" s="212" t="s">
        <v>5727</v>
      </c>
      <c r="D9223" s="214">
        <v>3136.6</v>
      </c>
      <c r="E9223" s="215"/>
      <c r="F9223" s="215"/>
      <c r="G9223" s="215"/>
      <c r="H9223" s="231"/>
    </row>
    <row r="9224" spans="1:8" ht="13.8">
      <c r="A9224" s="212">
        <v>2358</v>
      </c>
      <c r="B9224" s="213" t="s">
        <v>9350</v>
      </c>
      <c r="C9224" s="212" t="s">
        <v>5726</v>
      </c>
      <c r="D9224" s="214">
        <v>19.2</v>
      </c>
      <c r="E9224" s="215"/>
      <c r="F9224" s="215"/>
      <c r="G9224" s="215"/>
      <c r="H9224" s="231"/>
    </row>
    <row r="9225" spans="1:8" ht="13.8">
      <c r="A9225" s="212">
        <v>40807</v>
      </c>
      <c r="B9225" s="213" t="s">
        <v>9351</v>
      </c>
      <c r="C9225" s="212" t="s">
        <v>5727</v>
      </c>
      <c r="D9225" s="214">
        <v>3389.55</v>
      </c>
      <c r="E9225" s="215"/>
      <c r="F9225" s="215"/>
      <c r="G9225" s="215"/>
      <c r="H9225" s="231"/>
    </row>
    <row r="9226" spans="1:8" ht="13.8">
      <c r="A9226" s="212">
        <v>2359</v>
      </c>
      <c r="B9226" s="213" t="s">
        <v>9352</v>
      </c>
      <c r="C9226" s="212" t="s">
        <v>5726</v>
      </c>
      <c r="D9226" s="214">
        <v>12.1</v>
      </c>
      <c r="E9226" s="215"/>
      <c r="F9226" s="215"/>
      <c r="G9226" s="215"/>
      <c r="H9226" s="231"/>
    </row>
    <row r="9227" spans="1:8" ht="13.8">
      <c r="A9227" s="212">
        <v>40808</v>
      </c>
      <c r="B9227" s="213" t="s">
        <v>9353</v>
      </c>
      <c r="C9227" s="212" t="s">
        <v>5727</v>
      </c>
      <c r="D9227" s="214">
        <v>2138.1799999999998</v>
      </c>
      <c r="E9227" s="215"/>
      <c r="F9227" s="215"/>
      <c r="G9227" s="215"/>
      <c r="H9227" s="231"/>
    </row>
    <row r="9228" spans="1:8" ht="13.8">
      <c r="A9228" s="212">
        <v>44330</v>
      </c>
      <c r="B9228" s="213" t="s">
        <v>9354</v>
      </c>
      <c r="C9228" s="212" t="s">
        <v>5724</v>
      </c>
      <c r="D9228" s="214">
        <v>9.01</v>
      </c>
      <c r="E9228" s="215"/>
      <c r="F9228" s="215"/>
      <c r="G9228" s="215"/>
      <c r="H9228" s="231"/>
    </row>
    <row r="9229" spans="1:8" ht="13.8">
      <c r="A9229" s="212">
        <v>43144</v>
      </c>
      <c r="B9229" s="213" t="s">
        <v>9355</v>
      </c>
      <c r="C9229" s="212" t="s">
        <v>5723</v>
      </c>
      <c r="D9229" s="214">
        <v>37.99</v>
      </c>
      <c r="E9229" s="215"/>
      <c r="F9229" s="215"/>
      <c r="G9229" s="215"/>
      <c r="H9229" s="231"/>
    </row>
    <row r="9230" spans="1:8" ht="26.4">
      <c r="A9230" s="212">
        <v>39397</v>
      </c>
      <c r="B9230" s="213" t="s">
        <v>9356</v>
      </c>
      <c r="C9230" s="212" t="s">
        <v>5724</v>
      </c>
      <c r="D9230" s="214">
        <v>17.309999999999999</v>
      </c>
      <c r="E9230" s="215"/>
      <c r="F9230" s="215"/>
      <c r="G9230" s="215"/>
      <c r="H9230" s="231"/>
    </row>
    <row r="9231" spans="1:8" ht="39.6">
      <c r="A9231" s="212">
        <v>2692</v>
      </c>
      <c r="B9231" s="213" t="s">
        <v>9357</v>
      </c>
      <c r="C9231" s="212" t="s">
        <v>5724</v>
      </c>
      <c r="D9231" s="214">
        <v>6.98</v>
      </c>
      <c r="E9231" s="215"/>
      <c r="F9231" s="215"/>
      <c r="G9231" s="215"/>
      <c r="H9231" s="231"/>
    </row>
    <row r="9232" spans="1:8" ht="26.4">
      <c r="A9232" s="212">
        <v>44329</v>
      </c>
      <c r="B9232" s="213" t="s">
        <v>9358</v>
      </c>
      <c r="C9232" s="212" t="s">
        <v>5724</v>
      </c>
      <c r="D9232" s="214">
        <v>11.81</v>
      </c>
      <c r="E9232" s="215"/>
      <c r="F9232" s="215"/>
      <c r="G9232" s="215"/>
      <c r="H9232" s="231"/>
    </row>
    <row r="9233" spans="1:8" ht="13.8">
      <c r="A9233" s="212">
        <v>5318</v>
      </c>
      <c r="B9233" s="213" t="s">
        <v>9359</v>
      </c>
      <c r="C9233" s="212" t="s">
        <v>5724</v>
      </c>
      <c r="D9233" s="214">
        <v>19.09</v>
      </c>
      <c r="E9233" s="215"/>
      <c r="F9233" s="215"/>
      <c r="G9233" s="215"/>
      <c r="H9233" s="231"/>
    </row>
    <row r="9234" spans="1:8" ht="13.8">
      <c r="A9234" s="212">
        <v>5330</v>
      </c>
      <c r="B9234" s="213" t="s">
        <v>9360</v>
      </c>
      <c r="C9234" s="212" t="s">
        <v>5724</v>
      </c>
      <c r="D9234" s="214">
        <v>43.51</v>
      </c>
      <c r="E9234" s="215"/>
      <c r="F9234" s="215"/>
      <c r="G9234" s="215"/>
      <c r="H9234" s="231"/>
    </row>
    <row r="9235" spans="1:8" ht="26.4">
      <c r="A9235" s="212">
        <v>44532</v>
      </c>
      <c r="B9235" s="213" t="s">
        <v>9361</v>
      </c>
      <c r="C9235" s="212" t="s">
        <v>7676</v>
      </c>
      <c r="D9235" s="214">
        <v>49.17</v>
      </c>
      <c r="E9235" s="215"/>
      <c r="F9235" s="215"/>
      <c r="G9235" s="215"/>
      <c r="H9235" s="231"/>
    </row>
    <row r="9236" spans="1:8" ht="26.4">
      <c r="A9236" s="212">
        <v>44531</v>
      </c>
      <c r="B9236" s="213" t="s">
        <v>9362</v>
      </c>
      <c r="C9236" s="212" t="s">
        <v>7676</v>
      </c>
      <c r="D9236" s="214">
        <v>156.28</v>
      </c>
      <c r="E9236" s="215"/>
      <c r="F9236" s="215"/>
      <c r="G9236" s="215"/>
      <c r="H9236" s="231"/>
    </row>
    <row r="9237" spans="1:8" ht="39.6">
      <c r="A9237" s="212">
        <v>38140</v>
      </c>
      <c r="B9237" s="213" t="s">
        <v>9363</v>
      </c>
      <c r="C9237" s="212" t="s">
        <v>7676</v>
      </c>
      <c r="D9237" s="214">
        <v>37.9</v>
      </c>
      <c r="E9237" s="215"/>
      <c r="F9237" s="215"/>
      <c r="G9237" s="215"/>
      <c r="H9237" s="231"/>
    </row>
    <row r="9238" spans="1:8" ht="39.6">
      <c r="A9238" s="212">
        <v>13887</v>
      </c>
      <c r="B9238" s="213" t="s">
        <v>9364</v>
      </c>
      <c r="C9238" s="212" t="s">
        <v>7676</v>
      </c>
      <c r="D9238" s="214">
        <v>897.31</v>
      </c>
      <c r="E9238" s="215"/>
      <c r="F9238" s="215"/>
      <c r="G9238" s="215"/>
      <c r="H9238" s="231"/>
    </row>
    <row r="9239" spans="1:8" ht="26.4">
      <c r="A9239" s="212">
        <v>44495</v>
      </c>
      <c r="B9239" s="213" t="s">
        <v>9365</v>
      </c>
      <c r="C9239" s="212" t="s">
        <v>7676</v>
      </c>
      <c r="D9239" s="214">
        <v>39.94</v>
      </c>
      <c r="E9239" s="215"/>
      <c r="F9239" s="215"/>
      <c r="G9239" s="215"/>
      <c r="H9239" s="231"/>
    </row>
    <row r="9240" spans="1:8" ht="39.6">
      <c r="A9240" s="212">
        <v>44533</v>
      </c>
      <c r="B9240" s="213" t="s">
        <v>9366</v>
      </c>
      <c r="C9240" s="212" t="s">
        <v>7676</v>
      </c>
      <c r="D9240" s="214">
        <v>37.72</v>
      </c>
      <c r="E9240" s="215"/>
      <c r="F9240" s="215"/>
      <c r="G9240" s="215"/>
      <c r="H9240" s="231"/>
    </row>
    <row r="9241" spans="1:8" ht="26.4">
      <c r="A9241" s="212">
        <v>44534</v>
      </c>
      <c r="B9241" s="213" t="s">
        <v>9367</v>
      </c>
      <c r="C9241" s="212" t="s">
        <v>7676</v>
      </c>
      <c r="D9241" s="214">
        <v>9.83</v>
      </c>
      <c r="E9241" s="215"/>
      <c r="F9241" s="215"/>
      <c r="G9241" s="215"/>
      <c r="H9241" s="231"/>
    </row>
    <row r="9242" spans="1:8" ht="26.4">
      <c r="A9242" s="212">
        <v>34544</v>
      </c>
      <c r="B9242" s="213" t="s">
        <v>9368</v>
      </c>
      <c r="C9242" s="212" t="s">
        <v>7676</v>
      </c>
      <c r="D9242" s="214">
        <v>1372.54</v>
      </c>
      <c r="E9242" s="215"/>
      <c r="F9242" s="215"/>
      <c r="G9242" s="215"/>
      <c r="H9242" s="231"/>
    </row>
    <row r="9243" spans="1:8" ht="39.6">
      <c r="A9243" s="212">
        <v>34729</v>
      </c>
      <c r="B9243" s="213" t="s">
        <v>9369</v>
      </c>
      <c r="C9243" s="212" t="s">
        <v>7676</v>
      </c>
      <c r="D9243" s="214">
        <v>1079.72</v>
      </c>
      <c r="E9243" s="215"/>
      <c r="F9243" s="215"/>
      <c r="G9243" s="215"/>
      <c r="H9243" s="231"/>
    </row>
    <row r="9244" spans="1:8" ht="39.6">
      <c r="A9244" s="212">
        <v>34734</v>
      </c>
      <c r="B9244" s="213" t="s">
        <v>9370</v>
      </c>
      <c r="C9244" s="212" t="s">
        <v>7676</v>
      </c>
      <c r="D9244" s="214">
        <v>1671.75</v>
      </c>
      <c r="E9244" s="215"/>
      <c r="F9244" s="215"/>
      <c r="G9244" s="215"/>
      <c r="H9244" s="231"/>
    </row>
    <row r="9245" spans="1:8" ht="39.6">
      <c r="A9245" s="212">
        <v>34738</v>
      </c>
      <c r="B9245" s="213" t="s">
        <v>9371</v>
      </c>
      <c r="C9245" s="212" t="s">
        <v>7676</v>
      </c>
      <c r="D9245" s="214">
        <v>3905.72</v>
      </c>
      <c r="E9245" s="215"/>
      <c r="F9245" s="215"/>
      <c r="G9245" s="215"/>
      <c r="H9245" s="231"/>
    </row>
    <row r="9246" spans="1:8" ht="26.4">
      <c r="A9246" s="212">
        <v>34623</v>
      </c>
      <c r="B9246" s="213" t="s">
        <v>9372</v>
      </c>
      <c r="C9246" s="212" t="s">
        <v>7676</v>
      </c>
      <c r="D9246" s="214">
        <v>46.8</v>
      </c>
      <c r="E9246" s="215"/>
      <c r="F9246" s="215"/>
      <c r="G9246" s="215"/>
      <c r="H9246" s="231"/>
    </row>
    <row r="9247" spans="1:8" ht="26.4">
      <c r="A9247" s="212">
        <v>34616</v>
      </c>
      <c r="B9247" s="213" t="s">
        <v>9373</v>
      </c>
      <c r="C9247" s="212" t="s">
        <v>7676</v>
      </c>
      <c r="D9247" s="214">
        <v>47.53</v>
      </c>
      <c r="E9247" s="215"/>
      <c r="F9247" s="215"/>
      <c r="G9247" s="215"/>
      <c r="H9247" s="231"/>
    </row>
    <row r="9248" spans="1:8" ht="26.4">
      <c r="A9248" s="212">
        <v>34628</v>
      </c>
      <c r="B9248" s="213" t="s">
        <v>9374</v>
      </c>
      <c r="C9248" s="212" t="s">
        <v>7676</v>
      </c>
      <c r="D9248" s="214">
        <v>67.040000000000006</v>
      </c>
      <c r="E9248" s="215"/>
      <c r="F9248" s="215"/>
      <c r="G9248" s="215"/>
      <c r="H9248" s="231"/>
    </row>
    <row r="9249" spans="1:8" ht="26.4">
      <c r="A9249" s="212">
        <v>34686</v>
      </c>
      <c r="B9249" s="213" t="s">
        <v>9375</v>
      </c>
      <c r="C9249" s="212" t="s">
        <v>7676</v>
      </c>
      <c r="D9249" s="214">
        <v>12.29</v>
      </c>
      <c r="E9249" s="215"/>
      <c r="F9249" s="215"/>
      <c r="G9249" s="215"/>
      <c r="H9249" s="231"/>
    </row>
    <row r="9250" spans="1:8" ht="26.4">
      <c r="A9250" s="212">
        <v>34653</v>
      </c>
      <c r="B9250" s="213" t="s">
        <v>9376</v>
      </c>
      <c r="C9250" s="212" t="s">
        <v>7676</v>
      </c>
      <c r="D9250" s="214">
        <v>8.2899999999999991</v>
      </c>
      <c r="E9250" s="215"/>
      <c r="F9250" s="215"/>
      <c r="G9250" s="215"/>
      <c r="H9250" s="231"/>
    </row>
    <row r="9251" spans="1:8" ht="26.4">
      <c r="A9251" s="212">
        <v>34688</v>
      </c>
      <c r="B9251" s="213" t="s">
        <v>9377</v>
      </c>
      <c r="C9251" s="212" t="s">
        <v>7676</v>
      </c>
      <c r="D9251" s="214">
        <v>15.03</v>
      </c>
      <c r="E9251" s="215"/>
      <c r="F9251" s="215"/>
      <c r="G9251" s="215"/>
      <c r="H9251" s="231"/>
    </row>
    <row r="9252" spans="1:8" ht="26.4">
      <c r="A9252" s="212">
        <v>34709</v>
      </c>
      <c r="B9252" s="213" t="s">
        <v>9378</v>
      </c>
      <c r="C9252" s="212" t="s">
        <v>7676</v>
      </c>
      <c r="D9252" s="214">
        <v>58.24</v>
      </c>
      <c r="E9252" s="215"/>
      <c r="F9252" s="215"/>
      <c r="G9252" s="215"/>
      <c r="H9252" s="231"/>
    </row>
    <row r="9253" spans="1:8" ht="26.4">
      <c r="A9253" s="212">
        <v>34714</v>
      </c>
      <c r="B9253" s="213" t="s">
        <v>9379</v>
      </c>
      <c r="C9253" s="212" t="s">
        <v>7676</v>
      </c>
      <c r="D9253" s="214">
        <v>69.55</v>
      </c>
      <c r="E9253" s="215"/>
      <c r="F9253" s="215"/>
      <c r="G9253" s="215"/>
      <c r="H9253" s="231"/>
    </row>
    <row r="9254" spans="1:8" ht="26.4">
      <c r="A9254" s="212">
        <v>2391</v>
      </c>
      <c r="B9254" s="213" t="s">
        <v>9380</v>
      </c>
      <c r="C9254" s="212" t="s">
        <v>7676</v>
      </c>
      <c r="D9254" s="214">
        <v>317.66000000000003</v>
      </c>
      <c r="E9254" s="215"/>
      <c r="F9254" s="215"/>
      <c r="G9254" s="215"/>
      <c r="H9254" s="231"/>
    </row>
    <row r="9255" spans="1:8" ht="26.4">
      <c r="A9255" s="212">
        <v>2374</v>
      </c>
      <c r="B9255" s="213" t="s">
        <v>9381</v>
      </c>
      <c r="C9255" s="212" t="s">
        <v>7676</v>
      </c>
      <c r="D9255" s="214">
        <v>360.38</v>
      </c>
      <c r="E9255" s="215"/>
      <c r="F9255" s="215"/>
      <c r="G9255" s="215"/>
      <c r="H9255" s="231"/>
    </row>
    <row r="9256" spans="1:8" ht="26.4">
      <c r="A9256" s="212">
        <v>2377</v>
      </c>
      <c r="B9256" s="213" t="s">
        <v>9382</v>
      </c>
      <c r="C9256" s="212" t="s">
        <v>7676</v>
      </c>
      <c r="D9256" s="214">
        <v>505.75</v>
      </c>
      <c r="E9256" s="215"/>
      <c r="F9256" s="215"/>
      <c r="G9256" s="215"/>
      <c r="H9256" s="231"/>
    </row>
    <row r="9257" spans="1:8" ht="26.4">
      <c r="A9257" s="212">
        <v>2393</v>
      </c>
      <c r="B9257" s="213" t="s">
        <v>9383</v>
      </c>
      <c r="C9257" s="212" t="s">
        <v>7676</v>
      </c>
      <c r="D9257" s="214">
        <v>846.95</v>
      </c>
      <c r="E9257" s="215"/>
      <c r="F9257" s="215"/>
      <c r="G9257" s="215"/>
      <c r="H9257" s="231"/>
    </row>
    <row r="9258" spans="1:8" ht="26.4">
      <c r="A9258" s="212">
        <v>34705</v>
      </c>
      <c r="B9258" s="213" t="s">
        <v>9384</v>
      </c>
      <c r="C9258" s="212" t="s">
        <v>7676</v>
      </c>
      <c r="D9258" s="214">
        <v>740.78</v>
      </c>
      <c r="E9258" s="215"/>
      <c r="F9258" s="215"/>
      <c r="G9258" s="215"/>
      <c r="H9258" s="231"/>
    </row>
    <row r="9259" spans="1:8" ht="26.4">
      <c r="A9259" s="212">
        <v>34707</v>
      </c>
      <c r="B9259" s="213" t="s">
        <v>9385</v>
      </c>
      <c r="C9259" s="212" t="s">
        <v>7676</v>
      </c>
      <c r="D9259" s="214">
        <v>1372.68</v>
      </c>
      <c r="E9259" s="215"/>
      <c r="F9259" s="215"/>
      <c r="G9259" s="215"/>
      <c r="H9259" s="231"/>
    </row>
    <row r="9260" spans="1:8" ht="26.4">
      <c r="A9260" s="212">
        <v>2378</v>
      </c>
      <c r="B9260" s="213" t="s">
        <v>9386</v>
      </c>
      <c r="C9260" s="212" t="s">
        <v>7676</v>
      </c>
      <c r="D9260" s="214">
        <v>1163.4000000000001</v>
      </c>
      <c r="E9260" s="215"/>
      <c r="F9260" s="215"/>
      <c r="G9260" s="215"/>
      <c r="H9260" s="231"/>
    </row>
    <row r="9261" spans="1:8" ht="26.4">
      <c r="A9261" s="212">
        <v>2379</v>
      </c>
      <c r="B9261" s="213" t="s">
        <v>9387</v>
      </c>
      <c r="C9261" s="212" t="s">
        <v>7676</v>
      </c>
      <c r="D9261" s="214">
        <v>1163.4000000000001</v>
      </c>
      <c r="E9261" s="215"/>
      <c r="F9261" s="215"/>
      <c r="G9261" s="215"/>
      <c r="H9261" s="231"/>
    </row>
    <row r="9262" spans="1:8" ht="26.4">
      <c r="A9262" s="212">
        <v>2376</v>
      </c>
      <c r="B9262" s="213" t="s">
        <v>9388</v>
      </c>
      <c r="C9262" s="212" t="s">
        <v>7676</v>
      </c>
      <c r="D9262" s="214">
        <v>1916.12</v>
      </c>
      <c r="E9262" s="215"/>
      <c r="F9262" s="215"/>
      <c r="G9262" s="215"/>
      <c r="H9262" s="231"/>
    </row>
    <row r="9263" spans="1:8" ht="26.4">
      <c r="A9263" s="212">
        <v>2394</v>
      </c>
      <c r="B9263" s="213" t="s">
        <v>9389</v>
      </c>
      <c r="C9263" s="212" t="s">
        <v>7676</v>
      </c>
      <c r="D9263" s="214">
        <v>4096.32</v>
      </c>
      <c r="E9263" s="215"/>
      <c r="F9263" s="215"/>
      <c r="G9263" s="215"/>
      <c r="H9263" s="231"/>
    </row>
    <row r="9264" spans="1:8" ht="26.4">
      <c r="A9264" s="212">
        <v>2388</v>
      </c>
      <c r="B9264" s="213" t="s">
        <v>9390</v>
      </c>
      <c r="C9264" s="212" t="s">
        <v>7676</v>
      </c>
      <c r="D9264" s="214">
        <v>57.8</v>
      </c>
      <c r="E9264" s="215"/>
      <c r="F9264" s="215"/>
      <c r="G9264" s="215"/>
      <c r="H9264" s="231"/>
    </row>
    <row r="9265" spans="1:8" ht="26.4">
      <c r="A9265" s="212">
        <v>34606</v>
      </c>
      <c r="B9265" s="213" t="s">
        <v>9391</v>
      </c>
      <c r="C9265" s="212" t="s">
        <v>7676</v>
      </c>
      <c r="D9265" s="214">
        <v>88.66</v>
      </c>
      <c r="E9265" s="215"/>
      <c r="F9265" s="215"/>
      <c r="G9265" s="215"/>
      <c r="H9265" s="231"/>
    </row>
    <row r="9266" spans="1:8" ht="26.4">
      <c r="A9266" s="212">
        <v>34689</v>
      </c>
      <c r="B9266" s="213" t="s">
        <v>9392</v>
      </c>
      <c r="C9266" s="212" t="s">
        <v>7676</v>
      </c>
      <c r="D9266" s="214">
        <v>28.23</v>
      </c>
      <c r="E9266" s="215"/>
      <c r="F9266" s="215"/>
      <c r="G9266" s="215"/>
      <c r="H9266" s="231"/>
    </row>
    <row r="9267" spans="1:8" ht="26.4">
      <c r="A9267" s="212">
        <v>2370</v>
      </c>
      <c r="B9267" s="213" t="s">
        <v>9393</v>
      </c>
      <c r="C9267" s="212" t="s">
        <v>7676</v>
      </c>
      <c r="D9267" s="214">
        <v>10.74</v>
      </c>
      <c r="E9267" s="215"/>
      <c r="F9267" s="215"/>
      <c r="G9267" s="215"/>
      <c r="H9267" s="231"/>
    </row>
    <row r="9268" spans="1:8" ht="26.4">
      <c r="A9268" s="212">
        <v>2386</v>
      </c>
      <c r="B9268" s="213" t="s">
        <v>9394</v>
      </c>
      <c r="C9268" s="212" t="s">
        <v>7676</v>
      </c>
      <c r="D9268" s="214">
        <v>18.010000000000002</v>
      </c>
      <c r="E9268" s="215"/>
      <c r="F9268" s="215"/>
      <c r="G9268" s="215"/>
      <c r="H9268" s="231"/>
    </row>
    <row r="9269" spans="1:8" ht="26.4">
      <c r="A9269" s="212">
        <v>2392</v>
      </c>
      <c r="B9269" s="213" t="s">
        <v>9395</v>
      </c>
      <c r="C9269" s="212" t="s">
        <v>7676</v>
      </c>
      <c r="D9269" s="214">
        <v>72.09</v>
      </c>
      <c r="E9269" s="215"/>
      <c r="F9269" s="215"/>
      <c r="G9269" s="215"/>
      <c r="H9269" s="231"/>
    </row>
    <row r="9270" spans="1:8" ht="26.4">
      <c r="A9270" s="212">
        <v>2373</v>
      </c>
      <c r="B9270" s="213" t="s">
        <v>9396</v>
      </c>
      <c r="C9270" s="212" t="s">
        <v>7676</v>
      </c>
      <c r="D9270" s="214">
        <v>101.57</v>
      </c>
      <c r="E9270" s="215"/>
      <c r="F9270" s="215"/>
      <c r="G9270" s="215"/>
      <c r="H9270" s="231"/>
    </row>
    <row r="9271" spans="1:8" ht="39.6">
      <c r="A9271" s="212">
        <v>39465</v>
      </c>
      <c r="B9271" s="213" t="s">
        <v>9397</v>
      </c>
      <c r="C9271" s="212" t="s">
        <v>7676</v>
      </c>
      <c r="D9271" s="214">
        <v>62.05</v>
      </c>
      <c r="E9271" s="215"/>
      <c r="F9271" s="215"/>
      <c r="G9271" s="215"/>
      <c r="H9271" s="231"/>
    </row>
    <row r="9272" spans="1:8" ht="39.6">
      <c r="A9272" s="212">
        <v>39466</v>
      </c>
      <c r="B9272" s="213" t="s">
        <v>9398</v>
      </c>
      <c r="C9272" s="212" t="s">
        <v>7676</v>
      </c>
      <c r="D9272" s="214">
        <v>69.81</v>
      </c>
      <c r="E9272" s="215"/>
      <c r="F9272" s="215"/>
      <c r="G9272" s="215"/>
      <c r="H9272" s="231"/>
    </row>
    <row r="9273" spans="1:8" ht="39.6">
      <c r="A9273" s="212">
        <v>39467</v>
      </c>
      <c r="B9273" s="213" t="s">
        <v>9399</v>
      </c>
      <c r="C9273" s="212" t="s">
        <v>7676</v>
      </c>
      <c r="D9273" s="214">
        <v>89.29</v>
      </c>
      <c r="E9273" s="215"/>
      <c r="F9273" s="215"/>
      <c r="G9273" s="215"/>
      <c r="H9273" s="231"/>
    </row>
    <row r="9274" spans="1:8" ht="39.6">
      <c r="A9274" s="212">
        <v>39468</v>
      </c>
      <c r="B9274" s="213" t="s">
        <v>9400</v>
      </c>
      <c r="C9274" s="212" t="s">
        <v>7676</v>
      </c>
      <c r="D9274" s="214">
        <v>158.71</v>
      </c>
      <c r="E9274" s="215"/>
      <c r="F9274" s="215"/>
      <c r="G9274" s="215"/>
      <c r="H9274" s="231"/>
    </row>
    <row r="9275" spans="1:8" ht="39.6">
      <c r="A9275" s="212">
        <v>39469</v>
      </c>
      <c r="B9275" s="213" t="s">
        <v>9401</v>
      </c>
      <c r="C9275" s="212" t="s">
        <v>7676</v>
      </c>
      <c r="D9275" s="214">
        <v>64.650000000000006</v>
      </c>
      <c r="E9275" s="215"/>
      <c r="F9275" s="215"/>
      <c r="G9275" s="215"/>
      <c r="H9275" s="231"/>
    </row>
    <row r="9276" spans="1:8" ht="39.6">
      <c r="A9276" s="212">
        <v>39470</v>
      </c>
      <c r="B9276" s="213" t="s">
        <v>9402</v>
      </c>
      <c r="C9276" s="212" t="s">
        <v>7676</v>
      </c>
      <c r="D9276" s="214">
        <v>79.44</v>
      </c>
      <c r="E9276" s="215"/>
      <c r="F9276" s="215"/>
      <c r="G9276" s="215"/>
      <c r="H9276" s="231"/>
    </row>
    <row r="9277" spans="1:8" ht="39.6">
      <c r="A9277" s="212">
        <v>39471</v>
      </c>
      <c r="B9277" s="213" t="s">
        <v>9403</v>
      </c>
      <c r="C9277" s="212" t="s">
        <v>7676</v>
      </c>
      <c r="D9277" s="214">
        <v>95.46</v>
      </c>
      <c r="E9277" s="215"/>
      <c r="F9277" s="215"/>
      <c r="G9277" s="215"/>
      <c r="H9277" s="231"/>
    </row>
    <row r="9278" spans="1:8" ht="39.6">
      <c r="A9278" s="212">
        <v>39472</v>
      </c>
      <c r="B9278" s="213" t="s">
        <v>9404</v>
      </c>
      <c r="C9278" s="212" t="s">
        <v>7676</v>
      </c>
      <c r="D9278" s="214">
        <v>165.87</v>
      </c>
      <c r="E9278" s="215"/>
      <c r="F9278" s="215"/>
      <c r="G9278" s="215"/>
      <c r="H9278" s="231"/>
    </row>
    <row r="9279" spans="1:8" ht="39.6">
      <c r="A9279" s="212">
        <v>39473</v>
      </c>
      <c r="B9279" s="213" t="s">
        <v>9405</v>
      </c>
      <c r="C9279" s="212" t="s">
        <v>7676</v>
      </c>
      <c r="D9279" s="214">
        <v>107.15</v>
      </c>
      <c r="E9279" s="215"/>
      <c r="F9279" s="215"/>
      <c r="G9279" s="215"/>
      <c r="H9279" s="231"/>
    </row>
    <row r="9280" spans="1:8" ht="39.6">
      <c r="A9280" s="212">
        <v>39474</v>
      </c>
      <c r="B9280" s="213" t="s">
        <v>9406</v>
      </c>
      <c r="C9280" s="212" t="s">
        <v>7676</v>
      </c>
      <c r="D9280" s="214">
        <v>114.23</v>
      </c>
      <c r="E9280" s="215"/>
      <c r="F9280" s="215"/>
      <c r="G9280" s="215"/>
      <c r="H9280" s="231"/>
    </row>
    <row r="9281" spans="1:8" ht="39.6">
      <c r="A9281" s="212">
        <v>39475</v>
      </c>
      <c r="B9281" s="213" t="s">
        <v>9407</v>
      </c>
      <c r="C9281" s="212" t="s">
        <v>7676</v>
      </c>
      <c r="D9281" s="214">
        <v>129.6</v>
      </c>
      <c r="E9281" s="215"/>
      <c r="F9281" s="215"/>
      <c r="G9281" s="215"/>
      <c r="H9281" s="231"/>
    </row>
    <row r="9282" spans="1:8" ht="39.6">
      <c r="A9282" s="212">
        <v>39476</v>
      </c>
      <c r="B9282" s="213" t="s">
        <v>9408</v>
      </c>
      <c r="C9282" s="212" t="s">
        <v>7676</v>
      </c>
      <c r="D9282" s="214">
        <v>243.97</v>
      </c>
      <c r="E9282" s="215"/>
      <c r="F9282" s="215"/>
      <c r="G9282" s="215"/>
      <c r="H9282" s="231"/>
    </row>
    <row r="9283" spans="1:8" ht="39.6">
      <c r="A9283" s="212">
        <v>39477</v>
      </c>
      <c r="B9283" s="213" t="s">
        <v>9409</v>
      </c>
      <c r="C9283" s="212" t="s">
        <v>7676</v>
      </c>
      <c r="D9283" s="214">
        <v>119.54</v>
      </c>
      <c r="E9283" s="215"/>
      <c r="F9283" s="215"/>
      <c r="G9283" s="215"/>
      <c r="H9283" s="231"/>
    </row>
    <row r="9284" spans="1:8" ht="39.6">
      <c r="A9284" s="212">
        <v>39478</v>
      </c>
      <c r="B9284" s="213" t="s">
        <v>9410</v>
      </c>
      <c r="C9284" s="212" t="s">
        <v>7676</v>
      </c>
      <c r="D9284" s="214">
        <v>123.24</v>
      </c>
      <c r="E9284" s="215"/>
      <c r="F9284" s="215"/>
      <c r="G9284" s="215"/>
      <c r="H9284" s="231"/>
    </row>
    <row r="9285" spans="1:8" ht="39.6">
      <c r="A9285" s="212">
        <v>39479</v>
      </c>
      <c r="B9285" s="213" t="s">
        <v>9411</v>
      </c>
      <c r="C9285" s="212" t="s">
        <v>7676</v>
      </c>
      <c r="D9285" s="214">
        <v>145.19999999999999</v>
      </c>
      <c r="E9285" s="215"/>
      <c r="F9285" s="215"/>
      <c r="G9285" s="215"/>
      <c r="H9285" s="231"/>
    </row>
    <row r="9286" spans="1:8" ht="39.6">
      <c r="A9286" s="212">
        <v>39480</v>
      </c>
      <c r="B9286" s="213" t="s">
        <v>9412</v>
      </c>
      <c r="C9286" s="212" t="s">
        <v>7676</v>
      </c>
      <c r="D9286" s="214">
        <v>299.62</v>
      </c>
      <c r="E9286" s="215"/>
      <c r="F9286" s="215"/>
      <c r="G9286" s="215"/>
      <c r="H9286" s="231"/>
    </row>
    <row r="9287" spans="1:8" ht="26.4">
      <c r="A9287" s="212">
        <v>39459</v>
      </c>
      <c r="B9287" s="213" t="s">
        <v>9413</v>
      </c>
      <c r="C9287" s="212" t="s">
        <v>7676</v>
      </c>
      <c r="D9287" s="214">
        <v>254.3</v>
      </c>
      <c r="E9287" s="215"/>
      <c r="F9287" s="215"/>
      <c r="G9287" s="215"/>
      <c r="H9287" s="231"/>
    </row>
    <row r="9288" spans="1:8" ht="26.4">
      <c r="A9288" s="212">
        <v>39445</v>
      </c>
      <c r="B9288" s="213" t="s">
        <v>9414</v>
      </c>
      <c r="C9288" s="212" t="s">
        <v>7676</v>
      </c>
      <c r="D9288" s="214">
        <v>127.68</v>
      </c>
      <c r="E9288" s="215"/>
      <c r="F9288" s="215"/>
      <c r="G9288" s="215"/>
      <c r="H9288" s="231"/>
    </row>
    <row r="9289" spans="1:8" ht="26.4">
      <c r="A9289" s="212">
        <v>39446</v>
      </c>
      <c r="B9289" s="213" t="s">
        <v>9415</v>
      </c>
      <c r="C9289" s="212" t="s">
        <v>7676</v>
      </c>
      <c r="D9289" s="214">
        <v>129.94999999999999</v>
      </c>
      <c r="E9289" s="215"/>
      <c r="F9289" s="215"/>
      <c r="G9289" s="215"/>
      <c r="H9289" s="231"/>
    </row>
    <row r="9290" spans="1:8" ht="26.4">
      <c r="A9290" s="212">
        <v>39447</v>
      </c>
      <c r="B9290" s="213" t="s">
        <v>9416</v>
      </c>
      <c r="C9290" s="212" t="s">
        <v>7676</v>
      </c>
      <c r="D9290" s="214">
        <v>138.97</v>
      </c>
      <c r="E9290" s="215"/>
      <c r="F9290" s="215"/>
      <c r="G9290" s="215"/>
      <c r="H9290" s="231"/>
    </row>
    <row r="9291" spans="1:8" ht="26.4">
      <c r="A9291" s="212">
        <v>39448</v>
      </c>
      <c r="B9291" s="213" t="s">
        <v>9417</v>
      </c>
      <c r="C9291" s="212" t="s">
        <v>7676</v>
      </c>
      <c r="D9291" s="214">
        <v>236.97</v>
      </c>
      <c r="E9291" s="215"/>
      <c r="F9291" s="215"/>
      <c r="G9291" s="215"/>
      <c r="H9291" s="231"/>
    </row>
    <row r="9292" spans="1:8" ht="26.4">
      <c r="A9292" s="212">
        <v>39450</v>
      </c>
      <c r="B9292" s="213" t="s">
        <v>9418</v>
      </c>
      <c r="C9292" s="212" t="s">
        <v>7676</v>
      </c>
      <c r="D9292" s="214">
        <v>144.58000000000001</v>
      </c>
      <c r="E9292" s="215"/>
      <c r="F9292" s="215"/>
      <c r="G9292" s="215"/>
      <c r="H9292" s="231"/>
    </row>
    <row r="9293" spans="1:8" ht="26.4">
      <c r="A9293" s="212">
        <v>39451</v>
      </c>
      <c r="B9293" s="213" t="s">
        <v>9419</v>
      </c>
      <c r="C9293" s="212" t="s">
        <v>7676</v>
      </c>
      <c r="D9293" s="214">
        <v>157.69</v>
      </c>
      <c r="E9293" s="215"/>
      <c r="F9293" s="215"/>
      <c r="G9293" s="215"/>
      <c r="H9293" s="231"/>
    </row>
    <row r="9294" spans="1:8" ht="26.4">
      <c r="A9294" s="212">
        <v>39452</v>
      </c>
      <c r="B9294" s="213" t="s">
        <v>9420</v>
      </c>
      <c r="C9294" s="212" t="s">
        <v>7676</v>
      </c>
      <c r="D9294" s="214">
        <v>158.63999999999999</v>
      </c>
      <c r="E9294" s="215"/>
      <c r="F9294" s="215"/>
      <c r="G9294" s="215"/>
      <c r="H9294" s="231"/>
    </row>
    <row r="9295" spans="1:8" ht="26.4">
      <c r="A9295" s="212">
        <v>39523</v>
      </c>
      <c r="B9295" s="213" t="s">
        <v>9421</v>
      </c>
      <c r="C9295" s="212" t="s">
        <v>7676</v>
      </c>
      <c r="D9295" s="214">
        <v>265.48</v>
      </c>
      <c r="E9295" s="215"/>
      <c r="F9295" s="215"/>
      <c r="G9295" s="215"/>
      <c r="H9295" s="231"/>
    </row>
    <row r="9296" spans="1:8" ht="26.4">
      <c r="A9296" s="212">
        <v>39449</v>
      </c>
      <c r="B9296" s="213" t="s">
        <v>9422</v>
      </c>
      <c r="C9296" s="212" t="s">
        <v>7676</v>
      </c>
      <c r="D9296" s="214">
        <v>294</v>
      </c>
      <c r="E9296" s="215"/>
      <c r="F9296" s="215"/>
      <c r="G9296" s="215"/>
      <c r="H9296" s="231"/>
    </row>
    <row r="9297" spans="1:8" ht="26.4">
      <c r="A9297" s="212">
        <v>39455</v>
      </c>
      <c r="B9297" s="213" t="s">
        <v>9423</v>
      </c>
      <c r="C9297" s="212" t="s">
        <v>7676</v>
      </c>
      <c r="D9297" s="214">
        <v>145.47</v>
      </c>
      <c r="E9297" s="215"/>
      <c r="F9297" s="215"/>
      <c r="G9297" s="215"/>
      <c r="H9297" s="231"/>
    </row>
    <row r="9298" spans="1:8" ht="26.4">
      <c r="A9298" s="212">
        <v>39456</v>
      </c>
      <c r="B9298" s="213" t="s">
        <v>9424</v>
      </c>
      <c r="C9298" s="212" t="s">
        <v>7676</v>
      </c>
      <c r="D9298" s="214">
        <v>145.58000000000001</v>
      </c>
      <c r="E9298" s="215"/>
      <c r="F9298" s="215"/>
      <c r="G9298" s="215"/>
      <c r="H9298" s="231"/>
    </row>
    <row r="9299" spans="1:8" ht="26.4">
      <c r="A9299" s="212">
        <v>39457</v>
      </c>
      <c r="B9299" s="213" t="s">
        <v>9425</v>
      </c>
      <c r="C9299" s="212" t="s">
        <v>7676</v>
      </c>
      <c r="D9299" s="214">
        <v>158.71</v>
      </c>
      <c r="E9299" s="215"/>
      <c r="F9299" s="215"/>
      <c r="G9299" s="215"/>
      <c r="H9299" s="231"/>
    </row>
    <row r="9300" spans="1:8" ht="26.4">
      <c r="A9300" s="212">
        <v>39458</v>
      </c>
      <c r="B9300" s="213" t="s">
        <v>9426</v>
      </c>
      <c r="C9300" s="212" t="s">
        <v>7676</v>
      </c>
      <c r="D9300" s="214">
        <v>296.16000000000003</v>
      </c>
      <c r="E9300" s="215"/>
      <c r="F9300" s="215"/>
      <c r="G9300" s="215"/>
      <c r="H9300" s="231"/>
    </row>
    <row r="9301" spans="1:8" ht="26.4">
      <c r="A9301" s="212">
        <v>39464</v>
      </c>
      <c r="B9301" s="213" t="s">
        <v>9427</v>
      </c>
      <c r="C9301" s="212" t="s">
        <v>7676</v>
      </c>
      <c r="D9301" s="214">
        <v>476.25</v>
      </c>
      <c r="E9301" s="215"/>
      <c r="F9301" s="215"/>
      <c r="G9301" s="215"/>
      <c r="H9301" s="231"/>
    </row>
    <row r="9302" spans="1:8" ht="26.4">
      <c r="A9302" s="212">
        <v>39460</v>
      </c>
      <c r="B9302" s="213" t="s">
        <v>9428</v>
      </c>
      <c r="C9302" s="212" t="s">
        <v>7676</v>
      </c>
      <c r="D9302" s="214">
        <v>180.63</v>
      </c>
      <c r="E9302" s="215"/>
      <c r="F9302" s="215"/>
      <c r="G9302" s="215"/>
      <c r="H9302" s="231"/>
    </row>
    <row r="9303" spans="1:8" ht="26.4">
      <c r="A9303" s="212">
        <v>39461</v>
      </c>
      <c r="B9303" s="213" t="s">
        <v>9429</v>
      </c>
      <c r="C9303" s="212" t="s">
        <v>7676</v>
      </c>
      <c r="D9303" s="214">
        <v>211.66</v>
      </c>
      <c r="E9303" s="215"/>
      <c r="F9303" s="215"/>
      <c r="G9303" s="215"/>
      <c r="H9303" s="231"/>
    </row>
    <row r="9304" spans="1:8" ht="26.4">
      <c r="A9304" s="212">
        <v>39462</v>
      </c>
      <c r="B9304" s="213" t="s">
        <v>9430</v>
      </c>
      <c r="C9304" s="212" t="s">
        <v>7676</v>
      </c>
      <c r="D9304" s="214">
        <v>203.98</v>
      </c>
      <c r="E9304" s="215"/>
      <c r="F9304" s="215"/>
      <c r="G9304" s="215"/>
      <c r="H9304" s="231"/>
    </row>
    <row r="9305" spans="1:8" ht="26.4">
      <c r="A9305" s="212">
        <v>39463</v>
      </c>
      <c r="B9305" s="213" t="s">
        <v>9431</v>
      </c>
      <c r="C9305" s="212" t="s">
        <v>7676</v>
      </c>
      <c r="D9305" s="214">
        <v>472.56</v>
      </c>
      <c r="E9305" s="215"/>
      <c r="F9305" s="215"/>
      <c r="G9305" s="215"/>
      <c r="H9305" s="231"/>
    </row>
    <row r="9306" spans="1:8" ht="26.4">
      <c r="A9306" s="212">
        <v>26039</v>
      </c>
      <c r="B9306" s="213" t="s">
        <v>9432</v>
      </c>
      <c r="C9306" s="212" t="s">
        <v>7676</v>
      </c>
      <c r="D9306" s="214">
        <v>391246.87</v>
      </c>
      <c r="E9306" s="215"/>
      <c r="F9306" s="215"/>
      <c r="G9306" s="215"/>
      <c r="H9306" s="231"/>
    </row>
    <row r="9307" spans="1:8" ht="39.6">
      <c r="A9307" s="212">
        <v>2401</v>
      </c>
      <c r="B9307" s="213" t="s">
        <v>9433</v>
      </c>
      <c r="C9307" s="212" t="s">
        <v>7676</v>
      </c>
      <c r="D9307" s="214">
        <v>89991.11</v>
      </c>
      <c r="E9307" s="215"/>
      <c r="F9307" s="215"/>
      <c r="G9307" s="215"/>
      <c r="H9307" s="231"/>
    </row>
    <row r="9308" spans="1:8" ht="52.8">
      <c r="A9308" s="212">
        <v>38870</v>
      </c>
      <c r="B9308" s="213" t="s">
        <v>9434</v>
      </c>
      <c r="C9308" s="212" t="s">
        <v>7676</v>
      </c>
      <c r="D9308" s="214">
        <v>29.51</v>
      </c>
      <c r="E9308" s="215"/>
      <c r="F9308" s="215"/>
      <c r="G9308" s="215"/>
      <c r="H9308" s="231"/>
    </row>
    <row r="9309" spans="1:8" ht="52.8">
      <c r="A9309" s="212">
        <v>38869</v>
      </c>
      <c r="B9309" s="213" t="s">
        <v>9435</v>
      </c>
      <c r="C9309" s="212" t="s">
        <v>7676</v>
      </c>
      <c r="D9309" s="214">
        <v>19.91</v>
      </c>
      <c r="E9309" s="215"/>
      <c r="F9309" s="215"/>
      <c r="G9309" s="215"/>
      <c r="H9309" s="231"/>
    </row>
    <row r="9310" spans="1:8" ht="52.8">
      <c r="A9310" s="212">
        <v>38872</v>
      </c>
      <c r="B9310" s="213" t="s">
        <v>9436</v>
      </c>
      <c r="C9310" s="212" t="s">
        <v>7676</v>
      </c>
      <c r="D9310" s="214">
        <v>37.590000000000003</v>
      </c>
      <c r="E9310" s="215"/>
      <c r="F9310" s="215"/>
      <c r="G9310" s="215"/>
      <c r="H9310" s="231"/>
    </row>
    <row r="9311" spans="1:8" ht="52.8">
      <c r="A9311" s="212">
        <v>38871</v>
      </c>
      <c r="B9311" s="213" t="s">
        <v>9437</v>
      </c>
      <c r="C9311" s="212" t="s">
        <v>7676</v>
      </c>
      <c r="D9311" s="214">
        <v>25.99</v>
      </c>
      <c r="E9311" s="215"/>
      <c r="F9311" s="215"/>
      <c r="G9311" s="215"/>
      <c r="H9311" s="231"/>
    </row>
    <row r="9312" spans="1:8" ht="39.6">
      <c r="A9312" s="212">
        <v>39283</v>
      </c>
      <c r="B9312" s="213" t="s">
        <v>9438</v>
      </c>
      <c r="C9312" s="212" t="s">
        <v>7676</v>
      </c>
      <c r="D9312" s="214">
        <v>121.76</v>
      </c>
      <c r="E9312" s="215"/>
      <c r="F9312" s="215"/>
      <c r="G9312" s="215"/>
      <c r="H9312" s="231"/>
    </row>
    <row r="9313" spans="1:8" ht="39.6">
      <c r="A9313" s="212">
        <v>39285</v>
      </c>
      <c r="B9313" s="213" t="s">
        <v>9439</v>
      </c>
      <c r="C9313" s="212" t="s">
        <v>7676</v>
      </c>
      <c r="D9313" s="214">
        <v>139.16</v>
      </c>
      <c r="E9313" s="215"/>
      <c r="F9313" s="215"/>
      <c r="G9313" s="215"/>
      <c r="H9313" s="231"/>
    </row>
    <row r="9314" spans="1:8" ht="39.6">
      <c r="A9314" s="212">
        <v>39286</v>
      </c>
      <c r="B9314" s="213" t="s">
        <v>9440</v>
      </c>
      <c r="C9314" s="212" t="s">
        <v>7676</v>
      </c>
      <c r="D9314" s="214">
        <v>133.37</v>
      </c>
      <c r="E9314" s="215"/>
      <c r="F9314" s="215"/>
      <c r="G9314" s="215"/>
      <c r="H9314" s="231"/>
    </row>
    <row r="9315" spans="1:8" ht="39.6">
      <c r="A9315" s="212">
        <v>39288</v>
      </c>
      <c r="B9315" s="213" t="s">
        <v>9441</v>
      </c>
      <c r="C9315" s="212" t="s">
        <v>7676</v>
      </c>
      <c r="D9315" s="214">
        <v>162.34</v>
      </c>
      <c r="E9315" s="215"/>
      <c r="F9315" s="215"/>
      <c r="G9315" s="215"/>
      <c r="H9315" s="231"/>
    </row>
    <row r="9316" spans="1:8" ht="52.8">
      <c r="A9316" s="212">
        <v>44476</v>
      </c>
      <c r="B9316" s="213" t="s">
        <v>9442</v>
      </c>
      <c r="C9316" s="212" t="s">
        <v>5728</v>
      </c>
      <c r="D9316" s="214">
        <v>699.29</v>
      </c>
      <c r="E9316" s="215"/>
      <c r="F9316" s="215"/>
      <c r="G9316" s="215"/>
      <c r="H9316" s="231"/>
    </row>
    <row r="9317" spans="1:8" ht="26.4">
      <c r="A9317" s="212">
        <v>10629</v>
      </c>
      <c r="B9317" s="213" t="s">
        <v>9443</v>
      </c>
      <c r="C9317" s="212" t="s">
        <v>5728</v>
      </c>
      <c r="D9317" s="214">
        <v>609.72</v>
      </c>
      <c r="E9317" s="215"/>
      <c r="F9317" s="215"/>
      <c r="G9317" s="215"/>
      <c r="H9317" s="231"/>
    </row>
    <row r="9318" spans="1:8" ht="26.4">
      <c r="A9318" s="212">
        <v>10698</v>
      </c>
      <c r="B9318" s="213" t="s">
        <v>9444</v>
      </c>
      <c r="C9318" s="212" t="s">
        <v>5728</v>
      </c>
      <c r="D9318" s="214">
        <v>229.56</v>
      </c>
      <c r="E9318" s="215"/>
      <c r="F9318" s="215"/>
      <c r="G9318" s="215"/>
      <c r="H9318" s="231"/>
    </row>
    <row r="9319" spans="1:8" ht="52.8">
      <c r="A9319" s="212">
        <v>40521</v>
      </c>
      <c r="B9319" s="213" t="s">
        <v>9445</v>
      </c>
      <c r="C9319" s="212" t="s">
        <v>7676</v>
      </c>
      <c r="D9319" s="214">
        <v>126294.56</v>
      </c>
      <c r="E9319" s="215"/>
      <c r="F9319" s="215"/>
      <c r="G9319" s="215"/>
      <c r="H9319" s="231"/>
    </row>
    <row r="9320" spans="1:8" ht="39.6">
      <c r="A9320" s="212">
        <v>2432</v>
      </c>
      <c r="B9320" s="213" t="s">
        <v>9446</v>
      </c>
      <c r="C9320" s="212" t="s">
        <v>7676</v>
      </c>
      <c r="D9320" s="214">
        <v>21.51</v>
      </c>
      <c r="E9320" s="215"/>
      <c r="F9320" s="215"/>
      <c r="G9320" s="215"/>
      <c r="H9320" s="231"/>
    </row>
    <row r="9321" spans="1:8" ht="39.6">
      <c r="A9321" s="212">
        <v>2433</v>
      </c>
      <c r="B9321" s="213" t="s">
        <v>9447</v>
      </c>
      <c r="C9321" s="212" t="s">
        <v>7676</v>
      </c>
      <c r="D9321" s="214">
        <v>7.29</v>
      </c>
      <c r="E9321" s="215"/>
      <c r="F9321" s="215"/>
      <c r="G9321" s="215"/>
      <c r="H9321" s="231"/>
    </row>
    <row r="9322" spans="1:8" ht="39.6">
      <c r="A9322" s="212">
        <v>2418</v>
      </c>
      <c r="B9322" s="213" t="s">
        <v>9448</v>
      </c>
      <c r="C9322" s="212" t="s">
        <v>7676</v>
      </c>
      <c r="D9322" s="214">
        <v>9.98</v>
      </c>
      <c r="E9322" s="215"/>
      <c r="F9322" s="215"/>
      <c r="G9322" s="215"/>
      <c r="H9322" s="231"/>
    </row>
    <row r="9323" spans="1:8" ht="39.6">
      <c r="A9323" s="212">
        <v>2420</v>
      </c>
      <c r="B9323" s="213" t="s">
        <v>9449</v>
      </c>
      <c r="C9323" s="212" t="s">
        <v>7676</v>
      </c>
      <c r="D9323" s="214">
        <v>12.51</v>
      </c>
      <c r="E9323" s="215"/>
      <c r="F9323" s="215"/>
      <c r="G9323" s="215"/>
      <c r="H9323" s="231"/>
    </row>
    <row r="9324" spans="1:8" ht="39.6">
      <c r="A9324" s="212">
        <v>11447</v>
      </c>
      <c r="B9324" s="213" t="s">
        <v>9450</v>
      </c>
      <c r="C9324" s="212" t="s">
        <v>7676</v>
      </c>
      <c r="D9324" s="214">
        <v>24.73</v>
      </c>
      <c r="E9324" s="215"/>
      <c r="F9324" s="215"/>
      <c r="G9324" s="215"/>
      <c r="H9324" s="231"/>
    </row>
    <row r="9325" spans="1:8" ht="26.4">
      <c r="A9325" s="212">
        <v>11451</v>
      </c>
      <c r="B9325" s="213" t="s">
        <v>9451</v>
      </c>
      <c r="C9325" s="212" t="s">
        <v>7676</v>
      </c>
      <c r="D9325" s="214">
        <v>66.31</v>
      </c>
      <c r="E9325" s="215"/>
      <c r="F9325" s="215"/>
      <c r="G9325" s="215"/>
      <c r="H9325" s="231"/>
    </row>
    <row r="9326" spans="1:8" ht="26.4">
      <c r="A9326" s="212">
        <v>11116</v>
      </c>
      <c r="B9326" s="213" t="s">
        <v>9452</v>
      </c>
      <c r="C9326" s="212" t="s">
        <v>7676</v>
      </c>
      <c r="D9326" s="214">
        <v>825.53</v>
      </c>
      <c r="E9326" s="215"/>
      <c r="F9326" s="215"/>
      <c r="G9326" s="215"/>
      <c r="H9326" s="231"/>
    </row>
    <row r="9327" spans="1:8" ht="26.4">
      <c r="A9327" s="212">
        <v>38411</v>
      </c>
      <c r="B9327" s="213" t="s">
        <v>9453</v>
      </c>
      <c r="C9327" s="212" t="s">
        <v>7676</v>
      </c>
      <c r="D9327" s="214">
        <v>1975.46</v>
      </c>
      <c r="E9327" s="215"/>
      <c r="F9327" s="215"/>
      <c r="G9327" s="215"/>
      <c r="H9327" s="231"/>
    </row>
    <row r="9328" spans="1:8" ht="39.6">
      <c r="A9328" s="212">
        <v>38189</v>
      </c>
      <c r="B9328" s="213" t="s">
        <v>9454</v>
      </c>
      <c r="C9328" s="212" t="s">
        <v>7676</v>
      </c>
      <c r="D9328" s="214">
        <v>193.14</v>
      </c>
      <c r="E9328" s="215"/>
      <c r="F9328" s="215"/>
      <c r="G9328" s="215"/>
      <c r="H9328" s="231"/>
    </row>
    <row r="9329" spans="1:8" ht="39.6">
      <c r="A9329" s="212">
        <v>38190</v>
      </c>
      <c r="B9329" s="213" t="s">
        <v>9455</v>
      </c>
      <c r="C9329" s="212" t="s">
        <v>7676</v>
      </c>
      <c r="D9329" s="214">
        <v>406.89</v>
      </c>
      <c r="E9329" s="215"/>
      <c r="F9329" s="215"/>
      <c r="G9329" s="215"/>
      <c r="H9329" s="231"/>
    </row>
    <row r="9330" spans="1:8" ht="39.6">
      <c r="A9330" s="212">
        <v>7608</v>
      </c>
      <c r="B9330" s="213" t="s">
        <v>9456</v>
      </c>
      <c r="C9330" s="212" t="s">
        <v>7676</v>
      </c>
      <c r="D9330" s="214">
        <v>11.62</v>
      </c>
      <c r="E9330" s="215"/>
      <c r="F9330" s="215"/>
      <c r="G9330" s="215"/>
      <c r="H9330" s="231"/>
    </row>
    <row r="9331" spans="1:8" ht="26.4">
      <c r="A9331" s="212">
        <v>1370</v>
      </c>
      <c r="B9331" s="213" t="s">
        <v>9457</v>
      </c>
      <c r="C9331" s="212" t="s">
        <v>7676</v>
      </c>
      <c r="D9331" s="214">
        <v>120.5</v>
      </c>
      <c r="E9331" s="215"/>
      <c r="F9331" s="215"/>
      <c r="G9331" s="215"/>
      <c r="H9331" s="231"/>
    </row>
    <row r="9332" spans="1:8" ht="39.6">
      <c r="A9332" s="212">
        <v>36516</v>
      </c>
      <c r="B9332" s="213" t="s">
        <v>9458</v>
      </c>
      <c r="C9332" s="212" t="s">
        <v>7676</v>
      </c>
      <c r="D9332" s="214">
        <v>137999.9</v>
      </c>
      <c r="E9332" s="215"/>
      <c r="F9332" s="215"/>
      <c r="G9332" s="215"/>
      <c r="H9332" s="231"/>
    </row>
    <row r="9333" spans="1:8" ht="26.4">
      <c r="A9333" s="212">
        <v>34777</v>
      </c>
      <c r="B9333" s="213" t="s">
        <v>9459</v>
      </c>
      <c r="C9333" s="212" t="s">
        <v>7676</v>
      </c>
      <c r="D9333" s="214">
        <v>3.54</v>
      </c>
      <c r="E9333" s="215"/>
      <c r="F9333" s="215"/>
      <c r="G9333" s="215"/>
      <c r="H9333" s="231"/>
    </row>
    <row r="9334" spans="1:8" ht="39.6">
      <c r="A9334" s="212">
        <v>7272</v>
      </c>
      <c r="B9334" s="213" t="s">
        <v>9460</v>
      </c>
      <c r="C9334" s="212" t="s">
        <v>7676</v>
      </c>
      <c r="D9334" s="214">
        <v>2.99</v>
      </c>
      <c r="E9334" s="215"/>
      <c r="F9334" s="215"/>
      <c r="G9334" s="215"/>
      <c r="H9334" s="231"/>
    </row>
    <row r="9335" spans="1:8" ht="26.4">
      <c r="A9335" s="212">
        <v>10605</v>
      </c>
      <c r="B9335" s="213" t="s">
        <v>9461</v>
      </c>
      <c r="C9335" s="212" t="s">
        <v>7676</v>
      </c>
      <c r="D9335" s="214">
        <v>5.74</v>
      </c>
      <c r="E9335" s="215"/>
      <c r="F9335" s="215"/>
      <c r="G9335" s="215"/>
      <c r="H9335" s="231"/>
    </row>
    <row r="9336" spans="1:8" ht="26.4">
      <c r="A9336" s="212">
        <v>10604</v>
      </c>
      <c r="B9336" s="213" t="s">
        <v>9462</v>
      </c>
      <c r="C9336" s="212" t="s">
        <v>7676</v>
      </c>
      <c r="D9336" s="214">
        <v>13.38</v>
      </c>
      <c r="E9336" s="215"/>
      <c r="F9336" s="215"/>
      <c r="G9336" s="215"/>
      <c r="H9336" s="231"/>
    </row>
    <row r="9337" spans="1:8" ht="26.4">
      <c r="A9337" s="212">
        <v>672</v>
      </c>
      <c r="B9337" s="213" t="s">
        <v>9463</v>
      </c>
      <c r="C9337" s="212" t="s">
        <v>7676</v>
      </c>
      <c r="D9337" s="214">
        <v>18.399999999999999</v>
      </c>
      <c r="E9337" s="215"/>
      <c r="F9337" s="215"/>
      <c r="G9337" s="215"/>
      <c r="H9337" s="231"/>
    </row>
    <row r="9338" spans="1:8" ht="26.4">
      <c r="A9338" s="212">
        <v>668</v>
      </c>
      <c r="B9338" s="213" t="s">
        <v>9464</v>
      </c>
      <c r="C9338" s="212" t="s">
        <v>7676</v>
      </c>
      <c r="D9338" s="214">
        <v>22.22</v>
      </c>
      <c r="E9338" s="215"/>
      <c r="F9338" s="215"/>
      <c r="G9338" s="215"/>
      <c r="H9338" s="231"/>
    </row>
    <row r="9339" spans="1:8" ht="26.4">
      <c r="A9339" s="212">
        <v>10578</v>
      </c>
      <c r="B9339" s="213" t="s">
        <v>9465</v>
      </c>
      <c r="C9339" s="212" t="s">
        <v>7676</v>
      </c>
      <c r="D9339" s="214">
        <v>25.88</v>
      </c>
      <c r="E9339" s="215"/>
      <c r="F9339" s="215"/>
      <c r="G9339" s="215"/>
      <c r="H9339" s="231"/>
    </row>
    <row r="9340" spans="1:8" ht="26.4">
      <c r="A9340" s="212">
        <v>666</v>
      </c>
      <c r="B9340" s="213" t="s">
        <v>9466</v>
      </c>
      <c r="C9340" s="212" t="s">
        <v>7676</v>
      </c>
      <c r="D9340" s="214">
        <v>28.78</v>
      </c>
      <c r="E9340" s="215"/>
      <c r="F9340" s="215"/>
      <c r="G9340" s="215"/>
      <c r="H9340" s="231"/>
    </row>
    <row r="9341" spans="1:8" ht="26.4">
      <c r="A9341" s="212">
        <v>665</v>
      </c>
      <c r="B9341" s="213" t="s">
        <v>9467</v>
      </c>
      <c r="C9341" s="212" t="s">
        <v>7676</v>
      </c>
      <c r="D9341" s="214">
        <v>38.479999999999997</v>
      </c>
      <c r="E9341" s="215"/>
      <c r="F9341" s="215"/>
      <c r="G9341" s="215"/>
      <c r="H9341" s="231"/>
    </row>
    <row r="9342" spans="1:8" ht="26.4">
      <c r="A9342" s="212">
        <v>10577</v>
      </c>
      <c r="B9342" s="213" t="s">
        <v>9468</v>
      </c>
      <c r="C9342" s="212" t="s">
        <v>7676</v>
      </c>
      <c r="D9342" s="214">
        <v>34.130000000000003</v>
      </c>
      <c r="E9342" s="215"/>
      <c r="F9342" s="215"/>
      <c r="G9342" s="215"/>
      <c r="H9342" s="231"/>
    </row>
    <row r="9343" spans="1:8" ht="26.4">
      <c r="A9343" s="212">
        <v>10583</v>
      </c>
      <c r="B9343" s="213" t="s">
        <v>9469</v>
      </c>
      <c r="C9343" s="212" t="s">
        <v>7676</v>
      </c>
      <c r="D9343" s="214">
        <v>17.73</v>
      </c>
      <c r="E9343" s="215"/>
      <c r="F9343" s="215"/>
      <c r="G9343" s="215"/>
      <c r="H9343" s="231"/>
    </row>
    <row r="9344" spans="1:8" ht="26.4">
      <c r="A9344" s="212">
        <v>10579</v>
      </c>
      <c r="B9344" s="213" t="s">
        <v>9470</v>
      </c>
      <c r="C9344" s="212" t="s">
        <v>7676</v>
      </c>
      <c r="D9344" s="214">
        <v>30.91</v>
      </c>
      <c r="E9344" s="215"/>
      <c r="F9344" s="215"/>
      <c r="G9344" s="215"/>
      <c r="H9344" s="231"/>
    </row>
    <row r="9345" spans="1:8" ht="26.4">
      <c r="A9345" s="212">
        <v>10582</v>
      </c>
      <c r="B9345" s="213" t="s">
        <v>9471</v>
      </c>
      <c r="C9345" s="212" t="s">
        <v>7676</v>
      </c>
      <c r="D9345" s="214">
        <v>15.61</v>
      </c>
      <c r="E9345" s="215"/>
      <c r="F9345" s="215"/>
      <c r="G9345" s="215"/>
      <c r="H9345" s="231"/>
    </row>
    <row r="9346" spans="1:8" ht="13.8">
      <c r="A9346" s="212">
        <v>2436</v>
      </c>
      <c r="B9346" s="213" t="s">
        <v>9472</v>
      </c>
      <c r="C9346" s="212" t="s">
        <v>5726</v>
      </c>
      <c r="D9346" s="214">
        <v>19.38</v>
      </c>
      <c r="E9346" s="215"/>
      <c r="F9346" s="215"/>
      <c r="G9346" s="215"/>
      <c r="H9346" s="231"/>
    </row>
    <row r="9347" spans="1:8" ht="13.8">
      <c r="A9347" s="212">
        <v>40918</v>
      </c>
      <c r="B9347" s="213" t="s">
        <v>9473</v>
      </c>
      <c r="C9347" s="212" t="s">
        <v>5727</v>
      </c>
      <c r="D9347" s="214">
        <v>3421.03</v>
      </c>
      <c r="E9347" s="215"/>
      <c r="F9347" s="215"/>
      <c r="G9347" s="215"/>
      <c r="H9347" s="231"/>
    </row>
    <row r="9348" spans="1:8" ht="26.4">
      <c r="A9348" s="212">
        <v>2439</v>
      </c>
      <c r="B9348" s="213" t="s">
        <v>9474</v>
      </c>
      <c r="C9348" s="212" t="s">
        <v>5726</v>
      </c>
      <c r="D9348" s="214">
        <v>19.38</v>
      </c>
      <c r="E9348" s="215"/>
      <c r="F9348" s="215"/>
      <c r="G9348" s="215"/>
      <c r="H9348" s="231"/>
    </row>
    <row r="9349" spans="1:8" ht="26.4">
      <c r="A9349" s="212">
        <v>40923</v>
      </c>
      <c r="B9349" s="213" t="s">
        <v>9475</v>
      </c>
      <c r="C9349" s="212" t="s">
        <v>5727</v>
      </c>
      <c r="D9349" s="214">
        <v>3421.03</v>
      </c>
      <c r="E9349" s="215"/>
      <c r="F9349" s="215"/>
      <c r="G9349" s="215"/>
      <c r="H9349" s="231"/>
    </row>
    <row r="9350" spans="1:8" ht="26.4">
      <c r="A9350" s="212">
        <v>10998</v>
      </c>
      <c r="B9350" s="213" t="s">
        <v>9476</v>
      </c>
      <c r="C9350" s="212" t="s">
        <v>5723</v>
      </c>
      <c r="D9350" s="214">
        <v>31.18</v>
      </c>
      <c r="E9350" s="215"/>
      <c r="F9350" s="215"/>
      <c r="G9350" s="215"/>
      <c r="H9350" s="231"/>
    </row>
    <row r="9351" spans="1:8" ht="26.4">
      <c r="A9351" s="212">
        <v>11002</v>
      </c>
      <c r="B9351" s="213" t="s">
        <v>9477</v>
      </c>
      <c r="C9351" s="212" t="s">
        <v>5723</v>
      </c>
      <c r="D9351" s="214">
        <v>28.57</v>
      </c>
      <c r="E9351" s="215"/>
      <c r="F9351" s="215"/>
      <c r="G9351" s="215"/>
      <c r="H9351" s="231"/>
    </row>
    <row r="9352" spans="1:8" ht="26.4">
      <c r="A9352" s="212">
        <v>10999</v>
      </c>
      <c r="B9352" s="213" t="s">
        <v>9478</v>
      </c>
      <c r="C9352" s="212" t="s">
        <v>5723</v>
      </c>
      <c r="D9352" s="214">
        <v>27.45</v>
      </c>
      <c r="E9352" s="215"/>
      <c r="F9352" s="215"/>
      <c r="G9352" s="215"/>
      <c r="H9352" s="231"/>
    </row>
    <row r="9353" spans="1:8" ht="26.4">
      <c r="A9353" s="212">
        <v>10997</v>
      </c>
      <c r="B9353" s="213" t="s">
        <v>9479</v>
      </c>
      <c r="C9353" s="212" t="s">
        <v>5723</v>
      </c>
      <c r="D9353" s="214">
        <v>29.75</v>
      </c>
      <c r="E9353" s="215"/>
      <c r="F9353" s="215"/>
      <c r="G9353" s="215"/>
      <c r="H9353" s="231"/>
    </row>
    <row r="9354" spans="1:8" ht="26.4">
      <c r="A9354" s="212">
        <v>2685</v>
      </c>
      <c r="B9354" s="213" t="s">
        <v>9480</v>
      </c>
      <c r="C9354" s="212" t="s">
        <v>5722</v>
      </c>
      <c r="D9354" s="214">
        <v>8.4</v>
      </c>
      <c r="E9354" s="215"/>
      <c r="F9354" s="215"/>
      <c r="G9354" s="215"/>
      <c r="H9354" s="231"/>
    </row>
    <row r="9355" spans="1:8" ht="26.4">
      <c r="A9355" s="212">
        <v>2680</v>
      </c>
      <c r="B9355" s="213" t="s">
        <v>9481</v>
      </c>
      <c r="C9355" s="212" t="s">
        <v>5722</v>
      </c>
      <c r="D9355" s="214">
        <v>12.3</v>
      </c>
      <c r="E9355" s="215"/>
      <c r="F9355" s="215"/>
      <c r="G9355" s="215"/>
      <c r="H9355" s="231"/>
    </row>
    <row r="9356" spans="1:8" ht="26.4">
      <c r="A9356" s="212">
        <v>2684</v>
      </c>
      <c r="B9356" s="213" t="s">
        <v>9482</v>
      </c>
      <c r="C9356" s="212" t="s">
        <v>5722</v>
      </c>
      <c r="D9356" s="214">
        <v>11.19</v>
      </c>
      <c r="E9356" s="215"/>
      <c r="F9356" s="215"/>
      <c r="G9356" s="215"/>
      <c r="H9356" s="231"/>
    </row>
    <row r="9357" spans="1:8" ht="26.4">
      <c r="A9357" s="212">
        <v>2673</v>
      </c>
      <c r="B9357" s="213" t="s">
        <v>9483</v>
      </c>
      <c r="C9357" s="212" t="s">
        <v>5722</v>
      </c>
      <c r="D9357" s="214">
        <v>4.32</v>
      </c>
      <c r="E9357" s="215"/>
      <c r="F9357" s="215"/>
      <c r="G9357" s="215"/>
      <c r="H9357" s="231"/>
    </row>
    <row r="9358" spans="1:8" ht="26.4">
      <c r="A9358" s="212">
        <v>2681</v>
      </c>
      <c r="B9358" s="213" t="s">
        <v>9484</v>
      </c>
      <c r="C9358" s="212" t="s">
        <v>5722</v>
      </c>
      <c r="D9358" s="214">
        <v>20.100000000000001</v>
      </c>
      <c r="E9358" s="215"/>
      <c r="F9358" s="215"/>
      <c r="G9358" s="215"/>
      <c r="H9358" s="231"/>
    </row>
    <row r="9359" spans="1:8" ht="26.4">
      <c r="A9359" s="212">
        <v>2682</v>
      </c>
      <c r="B9359" s="213" t="s">
        <v>9485</v>
      </c>
      <c r="C9359" s="212" t="s">
        <v>5722</v>
      </c>
      <c r="D9359" s="214">
        <v>29.33</v>
      </c>
      <c r="E9359" s="215"/>
      <c r="F9359" s="215"/>
      <c r="G9359" s="215"/>
      <c r="H9359" s="231"/>
    </row>
    <row r="9360" spans="1:8" ht="26.4">
      <c r="A9360" s="212">
        <v>2686</v>
      </c>
      <c r="B9360" s="213" t="s">
        <v>9486</v>
      </c>
      <c r="C9360" s="212" t="s">
        <v>5722</v>
      </c>
      <c r="D9360" s="214">
        <v>36.78</v>
      </c>
      <c r="E9360" s="215"/>
      <c r="F9360" s="215"/>
      <c r="G9360" s="215"/>
      <c r="H9360" s="231"/>
    </row>
    <row r="9361" spans="1:8" ht="26.4">
      <c r="A9361" s="212">
        <v>2674</v>
      </c>
      <c r="B9361" s="213" t="s">
        <v>9487</v>
      </c>
      <c r="C9361" s="212" t="s">
        <v>5722</v>
      </c>
      <c r="D9361" s="214">
        <v>5.38</v>
      </c>
      <c r="E9361" s="215"/>
      <c r="F9361" s="215"/>
      <c r="G9361" s="215"/>
      <c r="H9361" s="231"/>
    </row>
    <row r="9362" spans="1:8" ht="26.4">
      <c r="A9362" s="212">
        <v>2683</v>
      </c>
      <c r="B9362" s="213" t="s">
        <v>9488</v>
      </c>
      <c r="C9362" s="212" t="s">
        <v>5722</v>
      </c>
      <c r="D9362" s="214">
        <v>57.95</v>
      </c>
      <c r="E9362" s="215"/>
      <c r="F9362" s="215"/>
      <c r="G9362" s="215"/>
      <c r="H9362" s="231"/>
    </row>
    <row r="9363" spans="1:8" ht="26.4">
      <c r="A9363" s="212">
        <v>2676</v>
      </c>
      <c r="B9363" s="213" t="s">
        <v>9489</v>
      </c>
      <c r="C9363" s="212" t="s">
        <v>5722</v>
      </c>
      <c r="D9363" s="214">
        <v>2.5099999999999998</v>
      </c>
      <c r="E9363" s="215"/>
      <c r="F9363" s="215"/>
      <c r="G9363" s="215"/>
      <c r="H9363" s="231"/>
    </row>
    <row r="9364" spans="1:8" ht="26.4">
      <c r="A9364" s="212">
        <v>2678</v>
      </c>
      <c r="B9364" s="213" t="s">
        <v>9490</v>
      </c>
      <c r="C9364" s="212" t="s">
        <v>5722</v>
      </c>
      <c r="D9364" s="214">
        <v>3.14</v>
      </c>
      <c r="E9364" s="215"/>
      <c r="F9364" s="215"/>
      <c r="G9364" s="215"/>
      <c r="H9364" s="231"/>
    </row>
    <row r="9365" spans="1:8" ht="26.4">
      <c r="A9365" s="212">
        <v>2679</v>
      </c>
      <c r="B9365" s="213" t="s">
        <v>9491</v>
      </c>
      <c r="C9365" s="212" t="s">
        <v>5722</v>
      </c>
      <c r="D9365" s="214">
        <v>4.8499999999999996</v>
      </c>
      <c r="E9365" s="215"/>
      <c r="F9365" s="215"/>
      <c r="G9365" s="215"/>
      <c r="H9365" s="231"/>
    </row>
    <row r="9366" spans="1:8" ht="26.4">
      <c r="A9366" s="212">
        <v>12070</v>
      </c>
      <c r="B9366" s="213" t="s">
        <v>9492</v>
      </c>
      <c r="C9366" s="212" t="s">
        <v>5722</v>
      </c>
      <c r="D9366" s="214">
        <v>6.75</v>
      </c>
      <c r="E9366" s="215"/>
      <c r="F9366" s="215"/>
      <c r="G9366" s="215"/>
      <c r="H9366" s="231"/>
    </row>
    <row r="9367" spans="1:8" ht="26.4">
      <c r="A9367" s="212">
        <v>2675</v>
      </c>
      <c r="B9367" s="213" t="s">
        <v>9493</v>
      </c>
      <c r="C9367" s="212" t="s">
        <v>5722</v>
      </c>
      <c r="D9367" s="214">
        <v>8.77</v>
      </c>
      <c r="E9367" s="215"/>
      <c r="F9367" s="215"/>
      <c r="G9367" s="215"/>
      <c r="H9367" s="231"/>
    </row>
    <row r="9368" spans="1:8" ht="26.4">
      <c r="A9368" s="212">
        <v>12067</v>
      </c>
      <c r="B9368" s="213" t="s">
        <v>9494</v>
      </c>
      <c r="C9368" s="212" t="s">
        <v>5722</v>
      </c>
      <c r="D9368" s="214">
        <v>11.9</v>
      </c>
      <c r="E9368" s="215"/>
      <c r="F9368" s="215"/>
      <c r="G9368" s="215"/>
      <c r="H9368" s="231"/>
    </row>
    <row r="9369" spans="1:8" ht="39.6">
      <c r="A9369" s="212">
        <v>21136</v>
      </c>
      <c r="B9369" s="213" t="s">
        <v>9495</v>
      </c>
      <c r="C9369" s="212" t="s">
        <v>5722</v>
      </c>
      <c r="D9369" s="214">
        <v>13.76</v>
      </c>
      <c r="E9369" s="215"/>
      <c r="F9369" s="215"/>
      <c r="G9369" s="215"/>
      <c r="H9369" s="231"/>
    </row>
    <row r="9370" spans="1:8" ht="39.6">
      <c r="A9370" s="212">
        <v>21128</v>
      </c>
      <c r="B9370" s="213" t="s">
        <v>9496</v>
      </c>
      <c r="C9370" s="212" t="s">
        <v>5722</v>
      </c>
      <c r="D9370" s="214">
        <v>10.65</v>
      </c>
      <c r="E9370" s="215"/>
      <c r="F9370" s="215"/>
      <c r="G9370" s="215"/>
      <c r="H9370" s="231"/>
    </row>
    <row r="9371" spans="1:8" ht="39.6">
      <c r="A9371" s="212">
        <v>21130</v>
      </c>
      <c r="B9371" s="213" t="s">
        <v>9497</v>
      </c>
      <c r="C9371" s="212" t="s">
        <v>5722</v>
      </c>
      <c r="D9371" s="214">
        <v>26.9</v>
      </c>
      <c r="E9371" s="215"/>
      <c r="F9371" s="215"/>
      <c r="G9371" s="215"/>
      <c r="H9371" s="231"/>
    </row>
    <row r="9372" spans="1:8" ht="39.6">
      <c r="A9372" s="212">
        <v>21135</v>
      </c>
      <c r="B9372" s="213" t="s">
        <v>9498</v>
      </c>
      <c r="C9372" s="212" t="s">
        <v>5722</v>
      </c>
      <c r="D9372" s="214">
        <v>26.48</v>
      </c>
      <c r="E9372" s="215"/>
      <c r="F9372" s="215"/>
      <c r="G9372" s="215"/>
      <c r="H9372" s="231"/>
    </row>
    <row r="9373" spans="1:8" ht="26.4">
      <c r="A9373" s="212">
        <v>40401</v>
      </c>
      <c r="B9373" s="213" t="s">
        <v>9499</v>
      </c>
      <c r="C9373" s="212" t="s">
        <v>5722</v>
      </c>
      <c r="D9373" s="214">
        <v>2.82</v>
      </c>
      <c r="E9373" s="215"/>
      <c r="F9373" s="215"/>
      <c r="G9373" s="215"/>
      <c r="H9373" s="231"/>
    </row>
    <row r="9374" spans="1:8" ht="26.4">
      <c r="A9374" s="212">
        <v>40402</v>
      </c>
      <c r="B9374" s="213" t="s">
        <v>9500</v>
      </c>
      <c r="C9374" s="212" t="s">
        <v>5722</v>
      </c>
      <c r="D9374" s="214">
        <v>3.61</v>
      </c>
      <c r="E9374" s="215"/>
      <c r="F9374" s="215"/>
      <c r="G9374" s="215"/>
      <c r="H9374" s="231"/>
    </row>
    <row r="9375" spans="1:8" ht="26.4">
      <c r="A9375" s="212">
        <v>40400</v>
      </c>
      <c r="B9375" s="213" t="s">
        <v>9501</v>
      </c>
      <c r="C9375" s="212" t="s">
        <v>5722</v>
      </c>
      <c r="D9375" s="214">
        <v>1.91</v>
      </c>
      <c r="E9375" s="215"/>
      <c r="F9375" s="215"/>
      <c r="G9375" s="215"/>
      <c r="H9375" s="231"/>
    </row>
    <row r="9376" spans="1:8" ht="52.8">
      <c r="A9376" s="212">
        <v>2504</v>
      </c>
      <c r="B9376" s="213" t="s">
        <v>9502</v>
      </c>
      <c r="C9376" s="212" t="s">
        <v>5722</v>
      </c>
      <c r="D9376" s="214">
        <v>11.82</v>
      </c>
      <c r="E9376" s="215"/>
      <c r="F9376" s="215"/>
      <c r="G9376" s="215"/>
      <c r="H9376" s="231"/>
    </row>
    <row r="9377" spans="1:8" ht="52.8">
      <c r="A9377" s="212">
        <v>2501</v>
      </c>
      <c r="B9377" s="213" t="s">
        <v>9503</v>
      </c>
      <c r="C9377" s="212" t="s">
        <v>5722</v>
      </c>
      <c r="D9377" s="214">
        <v>15.5</v>
      </c>
      <c r="E9377" s="215"/>
      <c r="F9377" s="215"/>
      <c r="G9377" s="215"/>
      <c r="H9377" s="231"/>
    </row>
    <row r="9378" spans="1:8" ht="52.8">
      <c r="A9378" s="212">
        <v>2502</v>
      </c>
      <c r="B9378" s="213" t="s">
        <v>9504</v>
      </c>
      <c r="C9378" s="212" t="s">
        <v>5722</v>
      </c>
      <c r="D9378" s="214">
        <v>23.38</v>
      </c>
      <c r="E9378" s="215"/>
      <c r="F9378" s="215"/>
      <c r="G9378" s="215"/>
      <c r="H9378" s="231"/>
    </row>
    <row r="9379" spans="1:8" ht="52.8">
      <c r="A9379" s="212">
        <v>2503</v>
      </c>
      <c r="B9379" s="213" t="s">
        <v>9505</v>
      </c>
      <c r="C9379" s="212" t="s">
        <v>5722</v>
      </c>
      <c r="D9379" s="214">
        <v>30.09</v>
      </c>
      <c r="E9379" s="215"/>
      <c r="F9379" s="215"/>
      <c r="G9379" s="215"/>
      <c r="H9379" s="231"/>
    </row>
    <row r="9380" spans="1:8" ht="52.8">
      <c r="A9380" s="212">
        <v>2500</v>
      </c>
      <c r="B9380" s="213" t="s">
        <v>9506</v>
      </c>
      <c r="C9380" s="212" t="s">
        <v>5722</v>
      </c>
      <c r="D9380" s="214">
        <v>40.08</v>
      </c>
      <c r="E9380" s="215"/>
      <c r="F9380" s="215"/>
      <c r="G9380" s="215"/>
      <c r="H9380" s="231"/>
    </row>
    <row r="9381" spans="1:8" ht="52.8">
      <c r="A9381" s="212">
        <v>2505</v>
      </c>
      <c r="B9381" s="213" t="s">
        <v>9507</v>
      </c>
      <c r="C9381" s="212" t="s">
        <v>5722</v>
      </c>
      <c r="D9381" s="214">
        <v>62.47</v>
      </c>
      <c r="E9381" s="215"/>
      <c r="F9381" s="215"/>
      <c r="G9381" s="215"/>
      <c r="H9381" s="231"/>
    </row>
    <row r="9382" spans="1:8" ht="26.4">
      <c r="A9382" s="212">
        <v>12056</v>
      </c>
      <c r="B9382" s="213" t="s">
        <v>9508</v>
      </c>
      <c r="C9382" s="212" t="s">
        <v>5722</v>
      </c>
      <c r="D9382" s="214">
        <v>25.24</v>
      </c>
      <c r="E9382" s="215"/>
      <c r="F9382" s="215"/>
      <c r="G9382" s="215"/>
      <c r="H9382" s="231"/>
    </row>
    <row r="9383" spans="1:8" ht="26.4">
      <c r="A9383" s="212">
        <v>12057</v>
      </c>
      <c r="B9383" s="213" t="s">
        <v>9509</v>
      </c>
      <c r="C9383" s="212" t="s">
        <v>5722</v>
      </c>
      <c r="D9383" s="214">
        <v>21.44</v>
      </c>
      <c r="E9383" s="215"/>
      <c r="F9383" s="215"/>
      <c r="G9383" s="215"/>
      <c r="H9383" s="231"/>
    </row>
    <row r="9384" spans="1:8" ht="26.4">
      <c r="A9384" s="212">
        <v>12059</v>
      </c>
      <c r="B9384" s="213" t="s">
        <v>9510</v>
      </c>
      <c r="C9384" s="212" t="s">
        <v>5722</v>
      </c>
      <c r="D9384" s="214">
        <v>7.52</v>
      </c>
      <c r="E9384" s="215"/>
      <c r="F9384" s="215"/>
      <c r="G9384" s="215"/>
      <c r="H9384" s="231"/>
    </row>
    <row r="9385" spans="1:8" ht="26.4">
      <c r="A9385" s="212">
        <v>12058</v>
      </c>
      <c r="B9385" s="213" t="s">
        <v>9511</v>
      </c>
      <c r="C9385" s="212" t="s">
        <v>5722</v>
      </c>
      <c r="D9385" s="214">
        <v>13.36</v>
      </c>
      <c r="E9385" s="215"/>
      <c r="F9385" s="215"/>
      <c r="G9385" s="215"/>
      <c r="H9385" s="231"/>
    </row>
    <row r="9386" spans="1:8" ht="26.4">
      <c r="A9386" s="212">
        <v>12060</v>
      </c>
      <c r="B9386" s="213" t="s">
        <v>9512</v>
      </c>
      <c r="C9386" s="212" t="s">
        <v>5722</v>
      </c>
      <c r="D9386" s="214">
        <v>55.7</v>
      </c>
      <c r="E9386" s="215"/>
      <c r="F9386" s="215"/>
      <c r="G9386" s="215"/>
      <c r="H9386" s="231"/>
    </row>
    <row r="9387" spans="1:8" ht="26.4">
      <c r="A9387" s="212">
        <v>12061</v>
      </c>
      <c r="B9387" s="213" t="s">
        <v>9513</v>
      </c>
      <c r="C9387" s="212" t="s">
        <v>5722</v>
      </c>
      <c r="D9387" s="214">
        <v>34.01</v>
      </c>
      <c r="E9387" s="215"/>
      <c r="F9387" s="215"/>
      <c r="G9387" s="215"/>
      <c r="H9387" s="231"/>
    </row>
    <row r="9388" spans="1:8" ht="26.4">
      <c r="A9388" s="212">
        <v>12062</v>
      </c>
      <c r="B9388" s="213" t="s">
        <v>9514</v>
      </c>
      <c r="C9388" s="212" t="s">
        <v>5722</v>
      </c>
      <c r="D9388" s="214">
        <v>62.73</v>
      </c>
      <c r="E9388" s="215"/>
      <c r="F9388" s="215"/>
      <c r="G9388" s="215"/>
      <c r="H9388" s="231"/>
    </row>
    <row r="9389" spans="1:8" ht="39.6">
      <c r="A9389" s="212">
        <v>21137</v>
      </c>
      <c r="B9389" s="213" t="s">
        <v>9515</v>
      </c>
      <c r="C9389" s="212" t="s">
        <v>5722</v>
      </c>
      <c r="D9389" s="214">
        <v>10.9</v>
      </c>
      <c r="E9389" s="215"/>
      <c r="F9389" s="215"/>
      <c r="G9389" s="215"/>
      <c r="H9389" s="231"/>
    </row>
    <row r="9390" spans="1:8" ht="26.4">
      <c r="A9390" s="212">
        <v>2687</v>
      </c>
      <c r="B9390" s="213" t="s">
        <v>9516</v>
      </c>
      <c r="C9390" s="212" t="s">
        <v>5722</v>
      </c>
      <c r="D9390" s="214">
        <v>2.19</v>
      </c>
      <c r="E9390" s="215"/>
      <c r="F9390" s="215"/>
      <c r="G9390" s="215"/>
      <c r="H9390" s="231"/>
    </row>
    <row r="9391" spans="1:8" ht="26.4">
      <c r="A9391" s="212">
        <v>2689</v>
      </c>
      <c r="B9391" s="213" t="s">
        <v>9517</v>
      </c>
      <c r="C9391" s="212" t="s">
        <v>5722</v>
      </c>
      <c r="D9391" s="214">
        <v>2.61</v>
      </c>
      <c r="E9391" s="215"/>
      <c r="F9391" s="215"/>
      <c r="G9391" s="215"/>
      <c r="H9391" s="231"/>
    </row>
    <row r="9392" spans="1:8" ht="26.4">
      <c r="A9392" s="212">
        <v>2688</v>
      </c>
      <c r="B9392" s="213" t="s">
        <v>9518</v>
      </c>
      <c r="C9392" s="212" t="s">
        <v>5722</v>
      </c>
      <c r="D9392" s="214">
        <v>2.83</v>
      </c>
      <c r="E9392" s="215"/>
      <c r="F9392" s="215"/>
      <c r="G9392" s="215"/>
      <c r="H9392" s="231"/>
    </row>
    <row r="9393" spans="1:8" ht="26.4">
      <c r="A9393" s="212">
        <v>2690</v>
      </c>
      <c r="B9393" s="213" t="s">
        <v>9519</v>
      </c>
      <c r="C9393" s="212" t="s">
        <v>5722</v>
      </c>
      <c r="D9393" s="214">
        <v>4.84</v>
      </c>
      <c r="E9393" s="215"/>
      <c r="F9393" s="215"/>
      <c r="G9393" s="215"/>
      <c r="H9393" s="231"/>
    </row>
    <row r="9394" spans="1:8" ht="39.6">
      <c r="A9394" s="212">
        <v>39243</v>
      </c>
      <c r="B9394" s="213" t="s">
        <v>9520</v>
      </c>
      <c r="C9394" s="212" t="s">
        <v>5722</v>
      </c>
      <c r="D9394" s="214">
        <v>3.19</v>
      </c>
      <c r="E9394" s="215"/>
      <c r="F9394" s="215"/>
      <c r="G9394" s="215"/>
      <c r="H9394" s="231"/>
    </row>
    <row r="9395" spans="1:8" ht="39.6">
      <c r="A9395" s="212">
        <v>39244</v>
      </c>
      <c r="B9395" s="213" t="s">
        <v>9521</v>
      </c>
      <c r="C9395" s="212" t="s">
        <v>5722</v>
      </c>
      <c r="D9395" s="214">
        <v>4.3099999999999996</v>
      </c>
      <c r="E9395" s="215"/>
      <c r="F9395" s="215"/>
      <c r="G9395" s="215"/>
      <c r="H9395" s="231"/>
    </row>
    <row r="9396" spans="1:8" ht="39.6">
      <c r="A9396" s="212">
        <v>39245</v>
      </c>
      <c r="B9396" s="213" t="s">
        <v>9522</v>
      </c>
      <c r="C9396" s="212" t="s">
        <v>5722</v>
      </c>
      <c r="D9396" s="214">
        <v>8.2899999999999991</v>
      </c>
      <c r="E9396" s="215"/>
      <c r="F9396" s="215"/>
      <c r="G9396" s="215"/>
      <c r="H9396" s="231"/>
    </row>
    <row r="9397" spans="1:8" ht="39.6">
      <c r="A9397" s="212">
        <v>39254</v>
      </c>
      <c r="B9397" s="213" t="s">
        <v>9523</v>
      </c>
      <c r="C9397" s="212" t="s">
        <v>5722</v>
      </c>
      <c r="D9397" s="214">
        <v>12.41</v>
      </c>
      <c r="E9397" s="215"/>
      <c r="F9397" s="215"/>
      <c r="G9397" s="215"/>
      <c r="H9397" s="231"/>
    </row>
    <row r="9398" spans="1:8" ht="39.6">
      <c r="A9398" s="212">
        <v>39255</v>
      </c>
      <c r="B9398" s="213" t="s">
        <v>9524</v>
      </c>
      <c r="C9398" s="212" t="s">
        <v>5722</v>
      </c>
      <c r="D9398" s="214">
        <v>22.96</v>
      </c>
      <c r="E9398" s="215"/>
      <c r="F9398" s="215"/>
      <c r="G9398" s="215"/>
      <c r="H9398" s="231"/>
    </row>
    <row r="9399" spans="1:8" ht="39.6">
      <c r="A9399" s="212">
        <v>39253</v>
      </c>
      <c r="B9399" s="213" t="s">
        <v>9525</v>
      </c>
      <c r="C9399" s="212" t="s">
        <v>5722</v>
      </c>
      <c r="D9399" s="214">
        <v>15.81</v>
      </c>
      <c r="E9399" s="215"/>
      <c r="F9399" s="215"/>
      <c r="G9399" s="215"/>
      <c r="H9399" s="231"/>
    </row>
    <row r="9400" spans="1:8" ht="52.8">
      <c r="A9400" s="212">
        <v>39246</v>
      </c>
      <c r="B9400" s="213" t="s">
        <v>9526</v>
      </c>
      <c r="C9400" s="212" t="s">
        <v>5722</v>
      </c>
      <c r="D9400" s="214">
        <v>4.8899999999999997</v>
      </c>
      <c r="E9400" s="215"/>
      <c r="F9400" s="215"/>
      <c r="G9400" s="215"/>
      <c r="H9400" s="231"/>
    </row>
    <row r="9401" spans="1:8" ht="52.8">
      <c r="A9401" s="212">
        <v>39247</v>
      </c>
      <c r="B9401" s="213" t="s">
        <v>9527</v>
      </c>
      <c r="C9401" s="212" t="s">
        <v>5722</v>
      </c>
      <c r="D9401" s="214">
        <v>4.2699999999999996</v>
      </c>
      <c r="E9401" s="215"/>
      <c r="F9401" s="215"/>
      <c r="G9401" s="215"/>
      <c r="H9401" s="231"/>
    </row>
    <row r="9402" spans="1:8" ht="52.8">
      <c r="A9402" s="212">
        <v>2446</v>
      </c>
      <c r="B9402" s="213" t="s">
        <v>9528</v>
      </c>
      <c r="C9402" s="212" t="s">
        <v>5722</v>
      </c>
      <c r="D9402" s="214">
        <v>7.03</v>
      </c>
      <c r="E9402" s="215"/>
      <c r="F9402" s="215"/>
      <c r="G9402" s="215"/>
      <c r="H9402" s="231"/>
    </row>
    <row r="9403" spans="1:8" ht="52.8">
      <c r="A9403" s="212">
        <v>2442</v>
      </c>
      <c r="B9403" s="213" t="s">
        <v>9529</v>
      </c>
      <c r="C9403" s="212" t="s">
        <v>5722</v>
      </c>
      <c r="D9403" s="214">
        <v>9.85</v>
      </c>
      <c r="E9403" s="215"/>
      <c r="F9403" s="215"/>
      <c r="G9403" s="215"/>
      <c r="H9403" s="231"/>
    </row>
    <row r="9404" spans="1:8" ht="52.8">
      <c r="A9404" s="212">
        <v>39248</v>
      </c>
      <c r="B9404" s="213" t="s">
        <v>9530</v>
      </c>
      <c r="C9404" s="212" t="s">
        <v>5722</v>
      </c>
      <c r="D9404" s="214">
        <v>13.72</v>
      </c>
      <c r="E9404" s="215"/>
      <c r="F9404" s="215"/>
      <c r="G9404" s="215"/>
      <c r="H9404" s="231"/>
    </row>
    <row r="9405" spans="1:8" ht="13.8">
      <c r="A9405" s="212">
        <v>2438</v>
      </c>
      <c r="B9405" s="213" t="s">
        <v>9531</v>
      </c>
      <c r="C9405" s="212" t="s">
        <v>5726</v>
      </c>
      <c r="D9405" s="214">
        <v>25.15</v>
      </c>
      <c r="E9405" s="215"/>
      <c r="F9405" s="215"/>
      <c r="G9405" s="215"/>
      <c r="H9405" s="231"/>
    </row>
    <row r="9406" spans="1:8" ht="13.8">
      <c r="A9406" s="212">
        <v>40922</v>
      </c>
      <c r="B9406" s="213" t="s">
        <v>9532</v>
      </c>
      <c r="C9406" s="212" t="s">
        <v>5727</v>
      </c>
      <c r="D9406" s="214">
        <v>4441.13</v>
      </c>
      <c r="E9406" s="215"/>
      <c r="F9406" s="215"/>
      <c r="G9406" s="215"/>
      <c r="H9406" s="231"/>
    </row>
    <row r="9407" spans="1:8" ht="79.2">
      <c r="A9407" s="212">
        <v>36486</v>
      </c>
      <c r="B9407" s="213" t="s">
        <v>9533</v>
      </c>
      <c r="C9407" s="212" t="s">
        <v>7676</v>
      </c>
      <c r="D9407" s="214">
        <v>70127.199999999997</v>
      </c>
      <c r="E9407" s="215"/>
      <c r="F9407" s="215"/>
      <c r="G9407" s="215"/>
      <c r="H9407" s="231"/>
    </row>
    <row r="9408" spans="1:8" ht="66">
      <c r="A9408" s="212">
        <v>37777</v>
      </c>
      <c r="B9408" s="213" t="s">
        <v>9534</v>
      </c>
      <c r="C9408" s="212" t="s">
        <v>7676</v>
      </c>
      <c r="D9408" s="214">
        <v>330157.49</v>
      </c>
      <c r="E9408" s="215"/>
      <c r="F9408" s="215"/>
      <c r="G9408" s="215"/>
      <c r="H9408" s="231"/>
    </row>
    <row r="9409" spans="1:8" ht="39.6">
      <c r="A9409" s="212">
        <v>12624</v>
      </c>
      <c r="B9409" s="213" t="s">
        <v>9535</v>
      </c>
      <c r="C9409" s="212" t="s">
        <v>7676</v>
      </c>
      <c r="D9409" s="214">
        <v>31.52</v>
      </c>
      <c r="E9409" s="215"/>
      <c r="F9409" s="215"/>
      <c r="G9409" s="215"/>
      <c r="H9409" s="231"/>
    </row>
    <row r="9410" spans="1:8" ht="13.8">
      <c r="A9410" s="212">
        <v>517</v>
      </c>
      <c r="B9410" s="213" t="s">
        <v>9536</v>
      </c>
      <c r="C9410" s="212" t="s">
        <v>5724</v>
      </c>
      <c r="D9410" s="214">
        <v>14.73</v>
      </c>
      <c r="E9410" s="215"/>
      <c r="F9410" s="215"/>
      <c r="G9410" s="215"/>
      <c r="H9410" s="231"/>
    </row>
    <row r="9411" spans="1:8" ht="39.6">
      <c r="A9411" s="212">
        <v>37534</v>
      </c>
      <c r="B9411" s="213" t="s">
        <v>9537</v>
      </c>
      <c r="C9411" s="212" t="s">
        <v>5723</v>
      </c>
      <c r="D9411" s="214">
        <v>22.57</v>
      </c>
      <c r="E9411" s="215"/>
      <c r="F9411" s="215"/>
      <c r="G9411" s="215"/>
      <c r="H9411" s="231"/>
    </row>
    <row r="9412" spans="1:8" ht="39.6">
      <c r="A9412" s="212">
        <v>37535</v>
      </c>
      <c r="B9412" s="213" t="s">
        <v>9538</v>
      </c>
      <c r="C9412" s="212" t="s">
        <v>5723</v>
      </c>
      <c r="D9412" s="214">
        <v>22.57</v>
      </c>
      <c r="E9412" s="215"/>
      <c r="F9412" s="215"/>
      <c r="G9412" s="215"/>
      <c r="H9412" s="231"/>
    </row>
    <row r="9413" spans="1:8" ht="39.6">
      <c r="A9413" s="212">
        <v>37533</v>
      </c>
      <c r="B9413" s="213" t="s">
        <v>9539</v>
      </c>
      <c r="C9413" s="212" t="s">
        <v>5723</v>
      </c>
      <c r="D9413" s="214">
        <v>22.57</v>
      </c>
      <c r="E9413" s="215"/>
      <c r="F9413" s="215"/>
      <c r="G9413" s="215"/>
      <c r="H9413" s="231"/>
    </row>
    <row r="9414" spans="1:8" ht="39.6">
      <c r="A9414" s="212">
        <v>37537</v>
      </c>
      <c r="B9414" s="213" t="s">
        <v>9540</v>
      </c>
      <c r="C9414" s="212" t="s">
        <v>5723</v>
      </c>
      <c r="D9414" s="214">
        <v>17.079999999999998</v>
      </c>
      <c r="E9414" s="215"/>
      <c r="F9414" s="215"/>
      <c r="G9414" s="215"/>
      <c r="H9414" s="231"/>
    </row>
    <row r="9415" spans="1:8" ht="39.6">
      <c r="A9415" s="212">
        <v>37536</v>
      </c>
      <c r="B9415" s="213" t="s">
        <v>9541</v>
      </c>
      <c r="C9415" s="212" t="s">
        <v>5723</v>
      </c>
      <c r="D9415" s="214">
        <v>17.079999999999998</v>
      </c>
      <c r="E9415" s="215"/>
      <c r="F9415" s="215"/>
      <c r="G9415" s="215"/>
      <c r="H9415" s="231"/>
    </row>
    <row r="9416" spans="1:8" ht="39.6">
      <c r="A9416" s="212">
        <v>37532</v>
      </c>
      <c r="B9416" s="213" t="s">
        <v>9542</v>
      </c>
      <c r="C9416" s="212" t="s">
        <v>5723</v>
      </c>
      <c r="D9416" s="214">
        <v>17.079999999999998</v>
      </c>
      <c r="E9416" s="215"/>
      <c r="F9416" s="215"/>
      <c r="G9416" s="215"/>
      <c r="H9416" s="231"/>
    </row>
    <row r="9417" spans="1:8" ht="26.4">
      <c r="A9417" s="212">
        <v>2696</v>
      </c>
      <c r="B9417" s="213" t="s">
        <v>9543</v>
      </c>
      <c r="C9417" s="212" t="s">
        <v>5726</v>
      </c>
      <c r="D9417" s="214">
        <v>19.38</v>
      </c>
      <c r="E9417" s="215"/>
      <c r="F9417" s="215"/>
      <c r="G9417" s="215"/>
      <c r="H9417" s="231"/>
    </row>
    <row r="9418" spans="1:8" ht="26.4">
      <c r="A9418" s="212">
        <v>40928</v>
      </c>
      <c r="B9418" s="213" t="s">
        <v>9544</v>
      </c>
      <c r="C9418" s="212" t="s">
        <v>5727</v>
      </c>
      <c r="D9418" s="214">
        <v>3421.03</v>
      </c>
      <c r="E9418" s="215"/>
      <c r="F9418" s="215"/>
      <c r="G9418" s="215"/>
      <c r="H9418" s="231"/>
    </row>
    <row r="9419" spans="1:8" ht="13.8">
      <c r="A9419" s="212">
        <v>4083</v>
      </c>
      <c r="B9419" s="213" t="s">
        <v>9545</v>
      </c>
      <c r="C9419" s="212" t="s">
        <v>5726</v>
      </c>
      <c r="D9419" s="214">
        <v>25.07</v>
      </c>
      <c r="E9419" s="215"/>
      <c r="F9419" s="215"/>
      <c r="G9419" s="215"/>
      <c r="H9419" s="231"/>
    </row>
    <row r="9420" spans="1:8" ht="13.8">
      <c r="A9420" s="212">
        <v>40818</v>
      </c>
      <c r="B9420" s="213" t="s">
        <v>9546</v>
      </c>
      <c r="C9420" s="212" t="s">
        <v>5727</v>
      </c>
      <c r="D9420" s="214">
        <v>4424.63</v>
      </c>
      <c r="E9420" s="215"/>
      <c r="F9420" s="215"/>
      <c r="G9420" s="215"/>
      <c r="H9420" s="231"/>
    </row>
    <row r="9421" spans="1:8" ht="26.4">
      <c r="A9421" s="212">
        <v>43146</v>
      </c>
      <c r="B9421" s="213" t="s">
        <v>9547</v>
      </c>
      <c r="C9421" s="212" t="s">
        <v>5723</v>
      </c>
      <c r="D9421" s="214">
        <v>8.9499999999999993</v>
      </c>
      <c r="E9421" s="215"/>
      <c r="F9421" s="215"/>
      <c r="G9421" s="215"/>
      <c r="H9421" s="231"/>
    </row>
    <row r="9422" spans="1:8" ht="26.4">
      <c r="A9422" s="212">
        <v>2705</v>
      </c>
      <c r="B9422" s="213" t="s">
        <v>9548</v>
      </c>
      <c r="C9422" s="212" t="s">
        <v>5734</v>
      </c>
      <c r="D9422" s="214">
        <v>1.07</v>
      </c>
      <c r="E9422" s="215"/>
      <c r="F9422" s="215"/>
      <c r="G9422" s="215"/>
      <c r="H9422" s="231"/>
    </row>
    <row r="9423" spans="1:8" ht="39.6">
      <c r="A9423" s="212">
        <v>14250</v>
      </c>
      <c r="B9423" s="213" t="s">
        <v>9549</v>
      </c>
      <c r="C9423" s="212" t="s">
        <v>5734</v>
      </c>
      <c r="D9423" s="214">
        <v>1.0900000000000001</v>
      </c>
      <c r="E9423" s="215"/>
      <c r="F9423" s="215"/>
      <c r="G9423" s="215"/>
      <c r="H9423" s="231"/>
    </row>
    <row r="9424" spans="1:8" ht="13.8">
      <c r="A9424" s="212">
        <v>11683</v>
      </c>
      <c r="B9424" s="213" t="s">
        <v>9550</v>
      </c>
      <c r="C9424" s="212" t="s">
        <v>7676</v>
      </c>
      <c r="D9424" s="214">
        <v>45.92</v>
      </c>
      <c r="E9424" s="215"/>
      <c r="F9424" s="215"/>
      <c r="G9424" s="215"/>
      <c r="H9424" s="231"/>
    </row>
    <row r="9425" spans="1:8" ht="13.8">
      <c r="A9425" s="212">
        <v>11684</v>
      </c>
      <c r="B9425" s="213" t="s">
        <v>9551</v>
      </c>
      <c r="C9425" s="212" t="s">
        <v>7676</v>
      </c>
      <c r="D9425" s="214">
        <v>50.26</v>
      </c>
      <c r="E9425" s="215"/>
      <c r="F9425" s="215"/>
      <c r="G9425" s="215"/>
      <c r="H9425" s="231"/>
    </row>
    <row r="9426" spans="1:8" ht="26.4">
      <c r="A9426" s="212">
        <v>6141</v>
      </c>
      <c r="B9426" s="213" t="s">
        <v>9552</v>
      </c>
      <c r="C9426" s="212" t="s">
        <v>7676</v>
      </c>
      <c r="D9426" s="214">
        <v>7.86</v>
      </c>
      <c r="E9426" s="215"/>
      <c r="F9426" s="215"/>
      <c r="G9426" s="215"/>
      <c r="H9426" s="231"/>
    </row>
    <row r="9427" spans="1:8" ht="26.4">
      <c r="A9427" s="212">
        <v>11681</v>
      </c>
      <c r="B9427" s="213" t="s">
        <v>9553</v>
      </c>
      <c r="C9427" s="212" t="s">
        <v>7676</v>
      </c>
      <c r="D9427" s="214">
        <v>9.91</v>
      </c>
      <c r="E9427" s="215"/>
      <c r="F9427" s="215"/>
      <c r="G9427" s="215"/>
      <c r="H9427" s="231"/>
    </row>
    <row r="9428" spans="1:8" ht="13.8">
      <c r="A9428" s="212">
        <v>2706</v>
      </c>
      <c r="B9428" s="213" t="s">
        <v>9554</v>
      </c>
      <c r="C9428" s="212" t="s">
        <v>5726</v>
      </c>
      <c r="D9428" s="214">
        <v>105.86</v>
      </c>
      <c r="E9428" s="215"/>
      <c r="F9428" s="215"/>
      <c r="G9428" s="215"/>
      <c r="H9428" s="231"/>
    </row>
    <row r="9429" spans="1:8" ht="26.4">
      <c r="A9429" s="212">
        <v>40811</v>
      </c>
      <c r="B9429" s="213" t="s">
        <v>9555</v>
      </c>
      <c r="C9429" s="212" t="s">
        <v>5727</v>
      </c>
      <c r="D9429" s="214">
        <v>18680.169999999998</v>
      </c>
      <c r="E9429" s="215"/>
      <c r="F9429" s="215"/>
      <c r="G9429" s="215"/>
      <c r="H9429" s="231"/>
    </row>
    <row r="9430" spans="1:8" ht="13.8">
      <c r="A9430" s="212">
        <v>2707</v>
      </c>
      <c r="B9430" s="213" t="s">
        <v>9556</v>
      </c>
      <c r="C9430" s="212" t="s">
        <v>5726</v>
      </c>
      <c r="D9430" s="214">
        <v>111.76</v>
      </c>
      <c r="E9430" s="215"/>
      <c r="F9430" s="215"/>
      <c r="G9430" s="215"/>
      <c r="H9430" s="231"/>
    </row>
    <row r="9431" spans="1:8" ht="26.4">
      <c r="A9431" s="212">
        <v>40813</v>
      </c>
      <c r="B9431" s="213" t="s">
        <v>9557</v>
      </c>
      <c r="C9431" s="212" t="s">
        <v>5727</v>
      </c>
      <c r="D9431" s="214">
        <v>19722.099999999999</v>
      </c>
      <c r="E9431" s="215"/>
      <c r="F9431" s="215"/>
      <c r="G9431" s="215"/>
      <c r="H9431" s="231"/>
    </row>
    <row r="9432" spans="1:8" ht="13.8">
      <c r="A9432" s="212">
        <v>2708</v>
      </c>
      <c r="B9432" s="213" t="s">
        <v>9558</v>
      </c>
      <c r="C9432" s="212" t="s">
        <v>5726</v>
      </c>
      <c r="D9432" s="214">
        <v>133.28</v>
      </c>
      <c r="E9432" s="215"/>
      <c r="F9432" s="215"/>
      <c r="G9432" s="215"/>
      <c r="H9432" s="231"/>
    </row>
    <row r="9433" spans="1:8" ht="26.4">
      <c r="A9433" s="212">
        <v>40814</v>
      </c>
      <c r="B9433" s="213" t="s">
        <v>9559</v>
      </c>
      <c r="C9433" s="212" t="s">
        <v>5727</v>
      </c>
      <c r="D9433" s="214">
        <v>23520.400000000001</v>
      </c>
      <c r="E9433" s="215"/>
      <c r="F9433" s="215"/>
      <c r="G9433" s="215"/>
      <c r="H9433" s="231"/>
    </row>
    <row r="9434" spans="1:8" ht="13.8">
      <c r="A9434" s="212">
        <v>38403</v>
      </c>
      <c r="B9434" s="213" t="s">
        <v>9560</v>
      </c>
      <c r="C9434" s="212" t="s">
        <v>7676</v>
      </c>
      <c r="D9434" s="214">
        <v>65.400000000000006</v>
      </c>
      <c r="E9434" s="215"/>
      <c r="F9434" s="215"/>
      <c r="G9434" s="215"/>
      <c r="H9434" s="231"/>
    </row>
    <row r="9435" spans="1:8" ht="26.4">
      <c r="A9435" s="212">
        <v>43482</v>
      </c>
      <c r="B9435" s="213" t="s">
        <v>9561</v>
      </c>
      <c r="C9435" s="212" t="s">
        <v>5726</v>
      </c>
      <c r="D9435" s="214">
        <v>0.75</v>
      </c>
      <c r="E9435" s="215"/>
      <c r="F9435" s="215"/>
      <c r="G9435" s="215"/>
      <c r="H9435" s="231"/>
    </row>
    <row r="9436" spans="1:8" ht="39.6">
      <c r="A9436" s="212">
        <v>43494</v>
      </c>
      <c r="B9436" s="213" t="s">
        <v>9562</v>
      </c>
      <c r="C9436" s="212" t="s">
        <v>5727</v>
      </c>
      <c r="D9436" s="214">
        <v>140.69</v>
      </c>
      <c r="E9436" s="215"/>
      <c r="F9436" s="215"/>
      <c r="G9436" s="215"/>
      <c r="H9436" s="231"/>
    </row>
    <row r="9437" spans="1:8" ht="39.6">
      <c r="A9437" s="212">
        <v>43483</v>
      </c>
      <c r="B9437" s="213" t="s">
        <v>9563</v>
      </c>
      <c r="C9437" s="212" t="s">
        <v>5726</v>
      </c>
      <c r="D9437" s="214">
        <v>1.34</v>
      </c>
      <c r="E9437" s="215"/>
      <c r="F9437" s="215"/>
      <c r="G9437" s="215"/>
      <c r="H9437" s="231"/>
    </row>
    <row r="9438" spans="1:8" ht="39.6">
      <c r="A9438" s="212">
        <v>43495</v>
      </c>
      <c r="B9438" s="213" t="s">
        <v>9564</v>
      </c>
      <c r="C9438" s="212" t="s">
        <v>5727</v>
      </c>
      <c r="D9438" s="214">
        <v>253.46</v>
      </c>
      <c r="E9438" s="215"/>
      <c r="F9438" s="215"/>
      <c r="G9438" s="215"/>
      <c r="H9438" s="231"/>
    </row>
    <row r="9439" spans="1:8" ht="26.4">
      <c r="A9439" s="212">
        <v>43484</v>
      </c>
      <c r="B9439" s="213" t="s">
        <v>9565</v>
      </c>
      <c r="C9439" s="212" t="s">
        <v>5726</v>
      </c>
      <c r="D9439" s="214">
        <v>1.1399999999999999</v>
      </c>
      <c r="E9439" s="215"/>
      <c r="F9439" s="215"/>
      <c r="G9439" s="215"/>
      <c r="H9439" s="231"/>
    </row>
    <row r="9440" spans="1:8" ht="39.6">
      <c r="A9440" s="212">
        <v>43496</v>
      </c>
      <c r="B9440" s="213" t="s">
        <v>9566</v>
      </c>
      <c r="C9440" s="212" t="s">
        <v>5727</v>
      </c>
      <c r="D9440" s="214">
        <v>214.4</v>
      </c>
      <c r="E9440" s="215"/>
      <c r="F9440" s="215"/>
      <c r="G9440" s="215"/>
      <c r="H9440" s="231"/>
    </row>
    <row r="9441" spans="1:8" ht="26.4">
      <c r="A9441" s="212">
        <v>43485</v>
      </c>
      <c r="B9441" s="213" t="s">
        <v>9567</v>
      </c>
      <c r="C9441" s="212" t="s">
        <v>5726</v>
      </c>
      <c r="D9441" s="214">
        <v>1.01</v>
      </c>
      <c r="E9441" s="215"/>
      <c r="F9441" s="215"/>
      <c r="G9441" s="215"/>
      <c r="H9441" s="231"/>
    </row>
    <row r="9442" spans="1:8" ht="39.6">
      <c r="A9442" s="212">
        <v>43497</v>
      </c>
      <c r="B9442" s="213" t="s">
        <v>9568</v>
      </c>
      <c r="C9442" s="212" t="s">
        <v>5727</v>
      </c>
      <c r="D9442" s="214">
        <v>189.52</v>
      </c>
      <c r="E9442" s="215"/>
      <c r="F9442" s="215"/>
      <c r="G9442" s="215"/>
      <c r="H9442" s="231"/>
    </row>
    <row r="9443" spans="1:8" ht="39.6">
      <c r="A9443" s="212">
        <v>43487</v>
      </c>
      <c r="B9443" s="213" t="s">
        <v>9569</v>
      </c>
      <c r="C9443" s="212" t="s">
        <v>5726</v>
      </c>
      <c r="D9443" s="214">
        <v>1.17</v>
      </c>
      <c r="E9443" s="215"/>
      <c r="F9443" s="215"/>
      <c r="G9443" s="215"/>
      <c r="H9443" s="231"/>
    </row>
    <row r="9444" spans="1:8" ht="39.6">
      <c r="A9444" s="212">
        <v>43499</v>
      </c>
      <c r="B9444" s="213" t="s">
        <v>9570</v>
      </c>
      <c r="C9444" s="212" t="s">
        <v>5727</v>
      </c>
      <c r="D9444" s="214">
        <v>221.51</v>
      </c>
      <c r="E9444" s="215"/>
      <c r="F9444" s="215"/>
      <c r="G9444" s="215"/>
      <c r="H9444" s="231"/>
    </row>
    <row r="9445" spans="1:8" ht="39.6">
      <c r="A9445" s="212">
        <v>43486</v>
      </c>
      <c r="B9445" s="213" t="s">
        <v>9571</v>
      </c>
      <c r="C9445" s="212" t="s">
        <v>5726</v>
      </c>
      <c r="D9445" s="214">
        <v>0.71</v>
      </c>
      <c r="E9445" s="215"/>
      <c r="F9445" s="215"/>
      <c r="G9445" s="215"/>
      <c r="H9445" s="231"/>
    </row>
    <row r="9446" spans="1:8" ht="39.6">
      <c r="A9446" s="212">
        <v>43498</v>
      </c>
      <c r="B9446" s="213" t="s">
        <v>9572</v>
      </c>
      <c r="C9446" s="212" t="s">
        <v>5727</v>
      </c>
      <c r="D9446" s="214">
        <v>133.44999999999999</v>
      </c>
      <c r="E9446" s="215"/>
      <c r="F9446" s="215"/>
      <c r="G9446" s="215"/>
      <c r="H9446" s="231"/>
    </row>
    <row r="9447" spans="1:8" ht="39.6">
      <c r="A9447" s="212">
        <v>43488</v>
      </c>
      <c r="B9447" s="213" t="s">
        <v>9573</v>
      </c>
      <c r="C9447" s="212" t="s">
        <v>5726</v>
      </c>
      <c r="D9447" s="214">
        <v>0.82</v>
      </c>
      <c r="E9447" s="215"/>
      <c r="F9447" s="215"/>
      <c r="G9447" s="215"/>
      <c r="H9447" s="231"/>
    </row>
    <row r="9448" spans="1:8" ht="39.6">
      <c r="A9448" s="212">
        <v>43500</v>
      </c>
      <c r="B9448" s="213" t="s">
        <v>9574</v>
      </c>
      <c r="C9448" s="212" t="s">
        <v>5727</v>
      </c>
      <c r="D9448" s="214">
        <v>154.53</v>
      </c>
      <c r="E9448" s="215"/>
      <c r="F9448" s="215"/>
      <c r="G9448" s="215"/>
      <c r="H9448" s="231"/>
    </row>
    <row r="9449" spans="1:8" ht="26.4">
      <c r="A9449" s="212">
        <v>43489</v>
      </c>
      <c r="B9449" s="213" t="s">
        <v>9575</v>
      </c>
      <c r="C9449" s="212" t="s">
        <v>5726</v>
      </c>
      <c r="D9449" s="214">
        <v>1.17</v>
      </c>
      <c r="E9449" s="215"/>
      <c r="F9449" s="215"/>
      <c r="G9449" s="215"/>
      <c r="H9449" s="231"/>
    </row>
    <row r="9450" spans="1:8" ht="39.6">
      <c r="A9450" s="212">
        <v>43501</v>
      </c>
      <c r="B9450" s="213" t="s">
        <v>9576</v>
      </c>
      <c r="C9450" s="212" t="s">
        <v>5727</v>
      </c>
      <c r="D9450" s="214">
        <v>220.75</v>
      </c>
      <c r="E9450" s="215"/>
      <c r="F9450" s="215"/>
      <c r="G9450" s="215"/>
      <c r="H9450" s="231"/>
    </row>
    <row r="9451" spans="1:8" ht="26.4">
      <c r="A9451" s="212">
        <v>43490</v>
      </c>
      <c r="B9451" s="213" t="s">
        <v>9577</v>
      </c>
      <c r="C9451" s="212" t="s">
        <v>5726</v>
      </c>
      <c r="D9451" s="214">
        <v>1.68</v>
      </c>
      <c r="E9451" s="215"/>
      <c r="F9451" s="215"/>
      <c r="G9451" s="215"/>
      <c r="H9451" s="231"/>
    </row>
    <row r="9452" spans="1:8" ht="26.4">
      <c r="A9452" s="212">
        <v>43502</v>
      </c>
      <c r="B9452" s="213" t="s">
        <v>9578</v>
      </c>
      <c r="C9452" s="212" t="s">
        <v>5727</v>
      </c>
      <c r="D9452" s="214">
        <v>316.25</v>
      </c>
      <c r="E9452" s="215"/>
      <c r="F9452" s="215"/>
      <c r="G9452" s="215"/>
      <c r="H9452" s="231"/>
    </row>
    <row r="9453" spans="1:8" ht="26.4">
      <c r="A9453" s="212">
        <v>43491</v>
      </c>
      <c r="B9453" s="213" t="s">
        <v>9579</v>
      </c>
      <c r="C9453" s="212" t="s">
        <v>5726</v>
      </c>
      <c r="D9453" s="214">
        <v>1.25</v>
      </c>
      <c r="E9453" s="215"/>
      <c r="F9453" s="215"/>
      <c r="G9453" s="215"/>
      <c r="H9453" s="231"/>
    </row>
    <row r="9454" spans="1:8" ht="39.6">
      <c r="A9454" s="212">
        <v>43503</v>
      </c>
      <c r="B9454" s="213" t="s">
        <v>9580</v>
      </c>
      <c r="C9454" s="212" t="s">
        <v>5727</v>
      </c>
      <c r="D9454" s="214">
        <v>235.5</v>
      </c>
      <c r="E9454" s="215"/>
      <c r="F9454" s="215"/>
      <c r="G9454" s="215"/>
      <c r="H9454" s="231"/>
    </row>
    <row r="9455" spans="1:8" ht="26.4">
      <c r="A9455" s="212">
        <v>43492</v>
      </c>
      <c r="B9455" s="213" t="s">
        <v>9581</v>
      </c>
      <c r="C9455" s="212" t="s">
        <v>5726</v>
      </c>
      <c r="D9455" s="214">
        <v>1.68</v>
      </c>
      <c r="E9455" s="215"/>
      <c r="F9455" s="215"/>
      <c r="G9455" s="215"/>
      <c r="H9455" s="231"/>
    </row>
    <row r="9456" spans="1:8" ht="39.6">
      <c r="A9456" s="212">
        <v>43504</v>
      </c>
      <c r="B9456" s="213" t="s">
        <v>9582</v>
      </c>
      <c r="C9456" s="212" t="s">
        <v>5727</v>
      </c>
      <c r="D9456" s="214">
        <v>317.67</v>
      </c>
      <c r="E9456" s="215"/>
      <c r="F9456" s="215"/>
      <c r="G9456" s="215"/>
      <c r="H9456" s="231"/>
    </row>
    <row r="9457" spans="1:8" ht="26.4">
      <c r="A9457" s="212">
        <v>43493</v>
      </c>
      <c r="B9457" s="213" t="s">
        <v>9583</v>
      </c>
      <c r="C9457" s="212" t="s">
        <v>5726</v>
      </c>
      <c r="D9457" s="214">
        <v>0.67</v>
      </c>
      <c r="E9457" s="215"/>
      <c r="F9457" s="215"/>
      <c r="G9457" s="215"/>
      <c r="H9457" s="231"/>
    </row>
    <row r="9458" spans="1:8" ht="39.6">
      <c r="A9458" s="212">
        <v>43505</v>
      </c>
      <c r="B9458" s="213" t="s">
        <v>9584</v>
      </c>
      <c r="C9458" s="212" t="s">
        <v>5727</v>
      </c>
      <c r="D9458" s="214">
        <v>126.7</v>
      </c>
      <c r="E9458" s="215"/>
      <c r="F9458" s="215"/>
      <c r="G9458" s="215"/>
      <c r="H9458" s="231"/>
    </row>
    <row r="9459" spans="1:8" ht="66">
      <c r="A9459" s="212">
        <v>37774</v>
      </c>
      <c r="B9459" s="213" t="s">
        <v>9585</v>
      </c>
      <c r="C9459" s="212" t="s">
        <v>7676</v>
      </c>
      <c r="D9459" s="214">
        <v>565124.71</v>
      </c>
      <c r="E9459" s="215"/>
      <c r="F9459" s="215"/>
      <c r="G9459" s="215"/>
      <c r="H9459" s="231"/>
    </row>
    <row r="9460" spans="1:8" ht="92.4">
      <c r="A9460" s="212">
        <v>38629</v>
      </c>
      <c r="B9460" s="213" t="s">
        <v>9586</v>
      </c>
      <c r="C9460" s="212" t="s">
        <v>7676</v>
      </c>
      <c r="D9460" s="214">
        <v>2602792.96</v>
      </c>
      <c r="E9460" s="215"/>
      <c r="F9460" s="215"/>
      <c r="G9460" s="215"/>
      <c r="H9460" s="231"/>
    </row>
    <row r="9461" spans="1:8" ht="79.2">
      <c r="A9461" s="212">
        <v>38630</v>
      </c>
      <c r="B9461" s="213" t="s">
        <v>9587</v>
      </c>
      <c r="C9461" s="212" t="s">
        <v>7676</v>
      </c>
      <c r="D9461" s="214">
        <v>1748542.96</v>
      </c>
      <c r="E9461" s="215"/>
      <c r="F9461" s="215"/>
      <c r="G9461" s="215"/>
      <c r="H9461" s="231"/>
    </row>
    <row r="9462" spans="1:8" ht="26.4">
      <c r="A9462" s="212">
        <v>38476</v>
      </c>
      <c r="B9462" s="213" t="s">
        <v>9588</v>
      </c>
      <c r="C9462" s="212" t="s">
        <v>7676</v>
      </c>
      <c r="D9462" s="214">
        <v>491.53</v>
      </c>
      <c r="E9462" s="215"/>
      <c r="F9462" s="215"/>
      <c r="G9462" s="215"/>
      <c r="H9462" s="231"/>
    </row>
    <row r="9463" spans="1:8" ht="26.4">
      <c r="A9463" s="212">
        <v>38477</v>
      </c>
      <c r="B9463" s="213" t="s">
        <v>9589</v>
      </c>
      <c r="C9463" s="212" t="s">
        <v>7676</v>
      </c>
      <c r="D9463" s="214">
        <v>1392.01</v>
      </c>
      <c r="E9463" s="215"/>
      <c r="F9463" s="215"/>
      <c r="G9463" s="215"/>
      <c r="H9463" s="231"/>
    </row>
    <row r="9464" spans="1:8" ht="52.8">
      <c r="A9464" s="212">
        <v>40635</v>
      </c>
      <c r="B9464" s="213" t="s">
        <v>9590</v>
      </c>
      <c r="C9464" s="212" t="s">
        <v>7676</v>
      </c>
      <c r="D9464" s="214">
        <v>960573.9</v>
      </c>
      <c r="E9464" s="215"/>
      <c r="F9464" s="215"/>
      <c r="G9464" s="215"/>
      <c r="H9464" s="231"/>
    </row>
    <row r="9465" spans="1:8" ht="39.6">
      <c r="A9465" s="212">
        <v>36483</v>
      </c>
      <c r="B9465" s="213" t="s">
        <v>9591</v>
      </c>
      <c r="C9465" s="212" t="s">
        <v>7676</v>
      </c>
      <c r="D9465" s="214">
        <v>870433.83</v>
      </c>
      <c r="E9465" s="215"/>
      <c r="F9465" s="215"/>
      <c r="G9465" s="215"/>
      <c r="H9465" s="231"/>
    </row>
    <row r="9466" spans="1:8" ht="39.6">
      <c r="A9466" s="212">
        <v>14525</v>
      </c>
      <c r="B9466" s="213" t="s">
        <v>9592</v>
      </c>
      <c r="C9466" s="212" t="s">
        <v>7676</v>
      </c>
      <c r="D9466" s="214">
        <v>911395.42</v>
      </c>
      <c r="E9466" s="215"/>
      <c r="F9466" s="215"/>
      <c r="G9466" s="215"/>
      <c r="H9466" s="231"/>
    </row>
    <row r="9467" spans="1:8" ht="39.6">
      <c r="A9467" s="212">
        <v>36482</v>
      </c>
      <c r="B9467" s="213" t="s">
        <v>9593</v>
      </c>
      <c r="C9467" s="212" t="s">
        <v>7676</v>
      </c>
      <c r="D9467" s="214">
        <v>781648.51</v>
      </c>
      <c r="E9467" s="215"/>
      <c r="F9467" s="215"/>
      <c r="G9467" s="215"/>
      <c r="H9467" s="231"/>
    </row>
    <row r="9468" spans="1:8" ht="39.6">
      <c r="A9468" s="212">
        <v>36408</v>
      </c>
      <c r="B9468" s="213" t="s">
        <v>9594</v>
      </c>
      <c r="C9468" s="212" t="s">
        <v>7676</v>
      </c>
      <c r="D9468" s="214">
        <v>933924.29</v>
      </c>
      <c r="E9468" s="215"/>
      <c r="F9468" s="215"/>
      <c r="G9468" s="215"/>
      <c r="H9468" s="231"/>
    </row>
    <row r="9469" spans="1:8" ht="39.6">
      <c r="A9469" s="212">
        <v>2723</v>
      </c>
      <c r="B9469" s="213" t="s">
        <v>9595</v>
      </c>
      <c r="C9469" s="212" t="s">
        <v>7676</v>
      </c>
      <c r="D9469" s="214">
        <v>716827.86</v>
      </c>
      <c r="E9469" s="215"/>
      <c r="F9469" s="215"/>
      <c r="G9469" s="215"/>
      <c r="H9469" s="231"/>
    </row>
    <row r="9470" spans="1:8" ht="39.6">
      <c r="A9470" s="212">
        <v>36481</v>
      </c>
      <c r="B9470" s="213" t="s">
        <v>9596</v>
      </c>
      <c r="C9470" s="212" t="s">
        <v>7676</v>
      </c>
      <c r="D9470" s="214">
        <v>855073.23</v>
      </c>
      <c r="E9470" s="215"/>
      <c r="F9470" s="215"/>
      <c r="G9470" s="215"/>
      <c r="H9470" s="231"/>
    </row>
    <row r="9471" spans="1:8" ht="39.6">
      <c r="A9471" s="212">
        <v>10685</v>
      </c>
      <c r="B9471" s="213" t="s">
        <v>9597</v>
      </c>
      <c r="C9471" s="212" t="s">
        <v>7676</v>
      </c>
      <c r="D9471" s="214">
        <v>819231.84</v>
      </c>
      <c r="E9471" s="215"/>
      <c r="F9471" s="215"/>
      <c r="G9471" s="215"/>
      <c r="H9471" s="231"/>
    </row>
    <row r="9472" spans="1:8" ht="66">
      <c r="A9472" s="212">
        <v>40636</v>
      </c>
      <c r="B9472" s="213" t="s">
        <v>9598</v>
      </c>
      <c r="C9472" s="212" t="s">
        <v>7676</v>
      </c>
      <c r="D9472" s="214">
        <v>924732.51</v>
      </c>
      <c r="E9472" s="215"/>
      <c r="F9472" s="215"/>
      <c r="G9472" s="215"/>
      <c r="H9472" s="231"/>
    </row>
    <row r="9473" spans="1:8" ht="26.4">
      <c r="A9473" s="212">
        <v>4111</v>
      </c>
      <c r="B9473" s="213" t="s">
        <v>9599</v>
      </c>
      <c r="C9473" s="212" t="s">
        <v>7676</v>
      </c>
      <c r="D9473" s="214">
        <v>59.12</v>
      </c>
      <c r="E9473" s="215"/>
      <c r="F9473" s="215"/>
      <c r="G9473" s="215"/>
      <c r="H9473" s="231"/>
    </row>
    <row r="9474" spans="1:8" ht="39.6">
      <c r="A9474" s="212">
        <v>44538</v>
      </c>
      <c r="B9474" s="213" t="s">
        <v>9600</v>
      </c>
      <c r="C9474" s="212" t="s">
        <v>7676</v>
      </c>
      <c r="D9474" s="214">
        <v>90.8</v>
      </c>
      <c r="E9474" s="215"/>
      <c r="F9474" s="215"/>
      <c r="G9474" s="215"/>
      <c r="H9474" s="231"/>
    </row>
    <row r="9475" spans="1:8" ht="26.4">
      <c r="A9475" s="212">
        <v>12</v>
      </c>
      <c r="B9475" s="213" t="s">
        <v>9601</v>
      </c>
      <c r="C9475" s="212" t="s">
        <v>7676</v>
      </c>
      <c r="D9475" s="214">
        <v>19.440000000000001</v>
      </c>
      <c r="E9475" s="215"/>
      <c r="F9475" s="215"/>
      <c r="G9475" s="215"/>
      <c r="H9475" s="231"/>
    </row>
    <row r="9476" spans="1:8" ht="39.6">
      <c r="A9476" s="212">
        <v>37554</v>
      </c>
      <c r="B9476" s="213" t="s">
        <v>9602</v>
      </c>
      <c r="C9476" s="212" t="s">
        <v>7676</v>
      </c>
      <c r="D9476" s="214">
        <v>211.38</v>
      </c>
      <c r="E9476" s="215"/>
      <c r="F9476" s="215"/>
      <c r="G9476" s="215"/>
      <c r="H9476" s="231"/>
    </row>
    <row r="9477" spans="1:8" ht="39.6">
      <c r="A9477" s="212">
        <v>37555</v>
      </c>
      <c r="B9477" s="213" t="s">
        <v>9603</v>
      </c>
      <c r="C9477" s="212" t="s">
        <v>7676</v>
      </c>
      <c r="D9477" s="214">
        <v>257.14</v>
      </c>
      <c r="E9477" s="215"/>
      <c r="F9477" s="215"/>
      <c r="G9477" s="215"/>
      <c r="H9477" s="231"/>
    </row>
    <row r="9478" spans="1:8" ht="39.6">
      <c r="A9478" s="212">
        <v>10902</v>
      </c>
      <c r="B9478" s="213" t="s">
        <v>9604</v>
      </c>
      <c r="C9478" s="212" t="s">
        <v>7676</v>
      </c>
      <c r="D9478" s="214">
        <v>64.52</v>
      </c>
      <c r="E9478" s="215"/>
      <c r="F9478" s="215"/>
      <c r="G9478" s="215"/>
      <c r="H9478" s="231"/>
    </row>
    <row r="9479" spans="1:8" ht="39.6">
      <c r="A9479" s="212">
        <v>20965</v>
      </c>
      <c r="B9479" s="213" t="s">
        <v>9605</v>
      </c>
      <c r="C9479" s="212" t="s">
        <v>7676</v>
      </c>
      <c r="D9479" s="214">
        <v>65.12</v>
      </c>
      <c r="E9479" s="215"/>
      <c r="F9479" s="215"/>
      <c r="G9479" s="215"/>
      <c r="H9479" s="231"/>
    </row>
    <row r="9480" spans="1:8" ht="39.6">
      <c r="A9480" s="212">
        <v>20966</v>
      </c>
      <c r="B9480" s="213" t="s">
        <v>9606</v>
      </c>
      <c r="C9480" s="212" t="s">
        <v>7676</v>
      </c>
      <c r="D9480" s="214">
        <v>70.12</v>
      </c>
      <c r="E9480" s="215"/>
      <c r="F9480" s="215"/>
      <c r="G9480" s="215"/>
      <c r="H9480" s="231"/>
    </row>
    <row r="9481" spans="1:8" ht="39.6">
      <c r="A9481" s="212">
        <v>10903</v>
      </c>
      <c r="B9481" s="213" t="s">
        <v>9607</v>
      </c>
      <c r="C9481" s="212" t="s">
        <v>7676</v>
      </c>
      <c r="D9481" s="214">
        <v>106.28</v>
      </c>
      <c r="E9481" s="215"/>
      <c r="F9481" s="215"/>
      <c r="G9481" s="215"/>
      <c r="H9481" s="231"/>
    </row>
    <row r="9482" spans="1:8" ht="39.6">
      <c r="A9482" s="212">
        <v>20967</v>
      </c>
      <c r="B9482" s="213" t="s">
        <v>9608</v>
      </c>
      <c r="C9482" s="212" t="s">
        <v>7676</v>
      </c>
      <c r="D9482" s="214">
        <v>106.28</v>
      </c>
      <c r="E9482" s="215"/>
      <c r="F9482" s="215"/>
      <c r="G9482" s="215"/>
      <c r="H9482" s="231"/>
    </row>
    <row r="9483" spans="1:8" ht="39.6">
      <c r="A9483" s="212">
        <v>20968</v>
      </c>
      <c r="B9483" s="213" t="s">
        <v>9609</v>
      </c>
      <c r="C9483" s="212" t="s">
        <v>7676</v>
      </c>
      <c r="D9483" s="214">
        <v>116.57</v>
      </c>
      <c r="E9483" s="215"/>
      <c r="F9483" s="215"/>
      <c r="G9483" s="215"/>
      <c r="H9483" s="231"/>
    </row>
    <row r="9484" spans="1:8" ht="39.6">
      <c r="A9484" s="212">
        <v>11359</v>
      </c>
      <c r="B9484" s="213" t="s">
        <v>9610</v>
      </c>
      <c r="C9484" s="212" t="s">
        <v>7676</v>
      </c>
      <c r="D9484" s="214">
        <v>1046.3</v>
      </c>
      <c r="E9484" s="215"/>
      <c r="F9484" s="215"/>
      <c r="G9484" s="215"/>
      <c r="H9484" s="231"/>
    </row>
    <row r="9485" spans="1:8" ht="39.6">
      <c r="A9485" s="212">
        <v>39017</v>
      </c>
      <c r="B9485" s="213" t="s">
        <v>9611</v>
      </c>
      <c r="C9485" s="212" t="s">
        <v>7676</v>
      </c>
      <c r="D9485" s="214">
        <v>0.22</v>
      </c>
      <c r="E9485" s="215"/>
      <c r="F9485" s="215"/>
      <c r="G9485" s="215"/>
      <c r="H9485" s="231"/>
    </row>
    <row r="9486" spans="1:8" ht="39.6">
      <c r="A9486" s="212">
        <v>39315</v>
      </c>
      <c r="B9486" s="213" t="s">
        <v>9612</v>
      </c>
      <c r="C9486" s="212" t="s">
        <v>7676</v>
      </c>
      <c r="D9486" s="214">
        <v>0.35</v>
      </c>
      <c r="E9486" s="215"/>
      <c r="F9486" s="215"/>
      <c r="G9486" s="215"/>
      <c r="H9486" s="231"/>
    </row>
    <row r="9487" spans="1:8" ht="39.6">
      <c r="A9487" s="212">
        <v>39016</v>
      </c>
      <c r="B9487" s="213" t="s">
        <v>9613</v>
      </c>
      <c r="C9487" s="212" t="s">
        <v>7676</v>
      </c>
      <c r="D9487" s="214">
        <v>0.36</v>
      </c>
      <c r="E9487" s="215"/>
      <c r="F9487" s="215"/>
      <c r="G9487" s="215"/>
      <c r="H9487" s="231"/>
    </row>
    <row r="9488" spans="1:8" ht="52.8">
      <c r="A9488" s="212">
        <v>39481</v>
      </c>
      <c r="B9488" s="213" t="s">
        <v>9614</v>
      </c>
      <c r="C9488" s="212" t="s">
        <v>7676</v>
      </c>
      <c r="D9488" s="214">
        <v>1.74</v>
      </c>
      <c r="E9488" s="215"/>
      <c r="F9488" s="215"/>
      <c r="G9488" s="215"/>
      <c r="H9488" s="231"/>
    </row>
    <row r="9489" spans="1:8" ht="39.6">
      <c r="A9489" s="212">
        <v>39013</v>
      </c>
      <c r="B9489" s="213" t="s">
        <v>9615</v>
      </c>
      <c r="C9489" s="212" t="s">
        <v>7676</v>
      </c>
      <c r="D9489" s="214">
        <v>1.48</v>
      </c>
      <c r="E9489" s="215"/>
      <c r="F9489" s="215"/>
      <c r="G9489" s="215"/>
      <c r="H9489" s="231"/>
    </row>
    <row r="9490" spans="1:8" ht="52.8">
      <c r="A9490" s="212">
        <v>44919</v>
      </c>
      <c r="B9490" s="213" t="s">
        <v>9616</v>
      </c>
      <c r="C9490" s="212" t="s">
        <v>7676</v>
      </c>
      <c r="D9490" s="214">
        <v>2.77</v>
      </c>
      <c r="E9490" s="215"/>
      <c r="F9490" s="215"/>
      <c r="G9490" s="215"/>
      <c r="H9490" s="231"/>
    </row>
    <row r="9491" spans="1:8" ht="26.4">
      <c r="A9491" s="212">
        <v>40433</v>
      </c>
      <c r="B9491" s="213" t="s">
        <v>9617</v>
      </c>
      <c r="C9491" s="212" t="s">
        <v>7676</v>
      </c>
      <c r="D9491" s="214">
        <v>1.53</v>
      </c>
      <c r="E9491" s="215"/>
      <c r="F9491" s="215"/>
      <c r="G9491" s="215"/>
      <c r="H9491" s="231"/>
    </row>
    <row r="9492" spans="1:8" ht="39.6">
      <c r="A9492" s="212">
        <v>20219</v>
      </c>
      <c r="B9492" s="213" t="s">
        <v>9618</v>
      </c>
      <c r="C9492" s="212" t="s">
        <v>7676</v>
      </c>
      <c r="D9492" s="214">
        <v>116000</v>
      </c>
      <c r="E9492" s="215"/>
      <c r="F9492" s="215"/>
      <c r="G9492" s="215"/>
      <c r="H9492" s="231"/>
    </row>
    <row r="9493" spans="1:8" ht="66">
      <c r="A9493" s="212">
        <v>36484</v>
      </c>
      <c r="B9493" s="213" t="s">
        <v>9619</v>
      </c>
      <c r="C9493" s="212" t="s">
        <v>7676</v>
      </c>
      <c r="D9493" s="214">
        <v>246246.87</v>
      </c>
      <c r="E9493" s="215"/>
      <c r="F9493" s="215"/>
      <c r="G9493" s="215"/>
      <c r="H9493" s="231"/>
    </row>
    <row r="9494" spans="1:8" ht="26.4">
      <c r="A9494" s="212">
        <v>38367</v>
      </c>
      <c r="B9494" s="213" t="s">
        <v>9620</v>
      </c>
      <c r="C9494" s="212" t="s">
        <v>7676</v>
      </c>
      <c r="D9494" s="214">
        <v>26.41</v>
      </c>
      <c r="E9494" s="215"/>
      <c r="F9494" s="215"/>
      <c r="G9494" s="215"/>
      <c r="H9494" s="231"/>
    </row>
    <row r="9495" spans="1:8" ht="13.8">
      <c r="A9495" s="212">
        <v>38368</v>
      </c>
      <c r="B9495" s="213" t="s">
        <v>9621</v>
      </c>
      <c r="C9495" s="212" t="s">
        <v>7676</v>
      </c>
      <c r="D9495" s="214">
        <v>9.7200000000000006</v>
      </c>
      <c r="E9495" s="215"/>
      <c r="F9495" s="215"/>
      <c r="G9495" s="215"/>
      <c r="H9495" s="231"/>
    </row>
    <row r="9496" spans="1:8" ht="26.4">
      <c r="A9496" s="212">
        <v>38091</v>
      </c>
      <c r="B9496" s="213" t="s">
        <v>9622</v>
      </c>
      <c r="C9496" s="212" t="s">
        <v>7676</v>
      </c>
      <c r="D9496" s="214">
        <v>2.31</v>
      </c>
      <c r="E9496" s="215"/>
      <c r="F9496" s="215"/>
      <c r="G9496" s="215"/>
      <c r="H9496" s="231"/>
    </row>
    <row r="9497" spans="1:8" ht="26.4">
      <c r="A9497" s="212">
        <v>38095</v>
      </c>
      <c r="B9497" s="213" t="s">
        <v>9623</v>
      </c>
      <c r="C9497" s="212" t="s">
        <v>7676</v>
      </c>
      <c r="D9497" s="214">
        <v>4.88</v>
      </c>
      <c r="E9497" s="215"/>
      <c r="F9497" s="215"/>
      <c r="G9497" s="215"/>
      <c r="H9497" s="231"/>
    </row>
    <row r="9498" spans="1:8" ht="26.4">
      <c r="A9498" s="212">
        <v>38092</v>
      </c>
      <c r="B9498" s="213" t="s">
        <v>9624</v>
      </c>
      <c r="C9498" s="212" t="s">
        <v>7676</v>
      </c>
      <c r="D9498" s="214">
        <v>2.19</v>
      </c>
      <c r="E9498" s="215"/>
      <c r="F9498" s="215"/>
      <c r="G9498" s="215"/>
      <c r="H9498" s="231"/>
    </row>
    <row r="9499" spans="1:8" ht="26.4">
      <c r="A9499" s="212">
        <v>38093</v>
      </c>
      <c r="B9499" s="213" t="s">
        <v>9625</v>
      </c>
      <c r="C9499" s="212" t="s">
        <v>7676</v>
      </c>
      <c r="D9499" s="214">
        <v>2.2599999999999998</v>
      </c>
      <c r="E9499" s="215"/>
      <c r="F9499" s="215"/>
      <c r="G9499" s="215"/>
      <c r="H9499" s="231"/>
    </row>
    <row r="9500" spans="1:8" ht="26.4">
      <c r="A9500" s="212">
        <v>38096</v>
      </c>
      <c r="B9500" s="213" t="s">
        <v>9626</v>
      </c>
      <c r="C9500" s="212" t="s">
        <v>7676</v>
      </c>
      <c r="D9500" s="214">
        <v>5.25</v>
      </c>
      <c r="E9500" s="215"/>
      <c r="F9500" s="215"/>
      <c r="G9500" s="215"/>
      <c r="H9500" s="231"/>
    </row>
    <row r="9501" spans="1:8" ht="26.4">
      <c r="A9501" s="212">
        <v>38094</v>
      </c>
      <c r="B9501" s="213" t="s">
        <v>9627</v>
      </c>
      <c r="C9501" s="212" t="s">
        <v>7676</v>
      </c>
      <c r="D9501" s="214">
        <v>2.77</v>
      </c>
      <c r="E9501" s="215"/>
      <c r="F9501" s="215"/>
      <c r="G9501" s="215"/>
      <c r="H9501" s="231"/>
    </row>
    <row r="9502" spans="1:8" ht="26.4">
      <c r="A9502" s="212">
        <v>38097</v>
      </c>
      <c r="B9502" s="213" t="s">
        <v>9628</v>
      </c>
      <c r="C9502" s="212" t="s">
        <v>7676</v>
      </c>
      <c r="D9502" s="214">
        <v>5.63</v>
      </c>
      <c r="E9502" s="215"/>
      <c r="F9502" s="215"/>
      <c r="G9502" s="215"/>
      <c r="H9502" s="231"/>
    </row>
    <row r="9503" spans="1:8" ht="26.4">
      <c r="A9503" s="212">
        <v>38098</v>
      </c>
      <c r="B9503" s="213" t="s">
        <v>9629</v>
      </c>
      <c r="C9503" s="212" t="s">
        <v>7676</v>
      </c>
      <c r="D9503" s="214">
        <v>5.63</v>
      </c>
      <c r="E9503" s="215"/>
      <c r="F9503" s="215"/>
      <c r="G9503" s="215"/>
      <c r="H9503" s="231"/>
    </row>
    <row r="9504" spans="1:8" ht="13.8">
      <c r="A9504" s="212">
        <v>11186</v>
      </c>
      <c r="B9504" s="213" t="s">
        <v>9630</v>
      </c>
      <c r="C9504" s="212" t="s">
        <v>5728</v>
      </c>
      <c r="D9504" s="214">
        <v>602</v>
      </c>
      <c r="E9504" s="215"/>
      <c r="F9504" s="215"/>
      <c r="G9504" s="215"/>
      <c r="H9504" s="231"/>
    </row>
    <row r="9505" spans="1:8" ht="39.6">
      <c r="A9505" s="212">
        <v>11558</v>
      </c>
      <c r="B9505" s="213" t="s">
        <v>9631</v>
      </c>
      <c r="C9505" s="212" t="s">
        <v>5729</v>
      </c>
      <c r="D9505" s="214">
        <v>16.29</v>
      </c>
      <c r="E9505" s="215"/>
      <c r="F9505" s="215"/>
      <c r="G9505" s="215"/>
      <c r="H9505" s="231"/>
    </row>
    <row r="9506" spans="1:8" ht="39.6">
      <c r="A9506" s="212">
        <v>11557</v>
      </c>
      <c r="B9506" s="213" t="s">
        <v>9632</v>
      </c>
      <c r="C9506" s="212" t="s">
        <v>5729</v>
      </c>
      <c r="D9506" s="214">
        <v>41.25</v>
      </c>
      <c r="E9506" s="215"/>
      <c r="F9506" s="215"/>
      <c r="G9506" s="215"/>
      <c r="H9506" s="231"/>
    </row>
    <row r="9507" spans="1:8" ht="13.8">
      <c r="A9507" s="212">
        <v>2759</v>
      </c>
      <c r="B9507" s="213" t="s">
        <v>9633</v>
      </c>
      <c r="C9507" s="212" t="s">
        <v>7676</v>
      </c>
      <c r="D9507" s="214">
        <v>9.68</v>
      </c>
      <c r="E9507" s="215"/>
      <c r="F9507" s="215"/>
      <c r="G9507" s="215"/>
      <c r="H9507" s="231"/>
    </row>
    <row r="9508" spans="1:8" ht="26.4">
      <c r="A9508" s="212">
        <v>38124</v>
      </c>
      <c r="B9508" s="213" t="s">
        <v>9634</v>
      </c>
      <c r="C9508" s="212" t="s">
        <v>7676</v>
      </c>
      <c r="D9508" s="214">
        <v>40.49</v>
      </c>
      <c r="E9508" s="215"/>
      <c r="F9508" s="215"/>
      <c r="G9508" s="215"/>
      <c r="H9508" s="231"/>
    </row>
    <row r="9509" spans="1:8" ht="26.4">
      <c r="A9509" s="212">
        <v>38380</v>
      </c>
      <c r="B9509" s="213" t="s">
        <v>9635</v>
      </c>
      <c r="C9509" s="212" t="s">
        <v>7676</v>
      </c>
      <c r="D9509" s="214">
        <v>41.96</v>
      </c>
      <c r="E9509" s="215"/>
      <c r="F9509" s="215"/>
      <c r="G9509" s="215"/>
      <c r="H9509" s="231"/>
    </row>
    <row r="9510" spans="1:8" ht="52.8">
      <c r="A9510" s="212">
        <v>42429</v>
      </c>
      <c r="B9510" s="213" t="s">
        <v>9636</v>
      </c>
      <c r="C9510" s="212" t="s">
        <v>7676</v>
      </c>
      <c r="D9510" s="214">
        <v>6025.1</v>
      </c>
      <c r="E9510" s="215"/>
      <c r="F9510" s="215"/>
      <c r="G9510" s="215"/>
      <c r="H9510" s="231"/>
    </row>
    <row r="9511" spans="1:8" ht="13.8">
      <c r="A9511" s="212">
        <v>39616</v>
      </c>
      <c r="B9511" s="213" t="s">
        <v>9637</v>
      </c>
      <c r="C9511" s="212" t="s">
        <v>7676</v>
      </c>
      <c r="D9511" s="214">
        <v>421.8</v>
      </c>
      <c r="E9511" s="215"/>
      <c r="F9511" s="215"/>
      <c r="G9511" s="215"/>
      <c r="H9511" s="231"/>
    </row>
    <row r="9512" spans="1:8" ht="13.8">
      <c r="A9512" s="212">
        <v>39618</v>
      </c>
      <c r="B9512" s="213" t="s">
        <v>9638</v>
      </c>
      <c r="C9512" s="212" t="s">
        <v>7676</v>
      </c>
      <c r="D9512" s="214">
        <v>765.07</v>
      </c>
      <c r="E9512" s="215"/>
      <c r="F9512" s="215"/>
      <c r="G9512" s="215"/>
      <c r="H9512" s="231"/>
    </row>
    <row r="9513" spans="1:8" ht="13.8">
      <c r="A9513" s="212">
        <v>39619</v>
      </c>
      <c r="B9513" s="213" t="s">
        <v>9639</v>
      </c>
      <c r="C9513" s="212" t="s">
        <v>7676</v>
      </c>
      <c r="D9513" s="214">
        <v>1047.8399999999999</v>
      </c>
      <c r="E9513" s="215"/>
      <c r="F9513" s="215"/>
      <c r="G9513" s="215"/>
      <c r="H9513" s="231"/>
    </row>
    <row r="9514" spans="1:8" ht="13.8">
      <c r="A9514" s="212">
        <v>39613</v>
      </c>
      <c r="B9514" s="213" t="s">
        <v>9640</v>
      </c>
      <c r="C9514" s="212" t="s">
        <v>7676</v>
      </c>
      <c r="D9514" s="214">
        <v>167.55</v>
      </c>
      <c r="E9514" s="215"/>
      <c r="F9514" s="215"/>
      <c r="G9514" s="215"/>
      <c r="H9514" s="231"/>
    </row>
    <row r="9515" spans="1:8" ht="13.8">
      <c r="A9515" s="212">
        <v>39614</v>
      </c>
      <c r="B9515" s="213" t="s">
        <v>9641</v>
      </c>
      <c r="C9515" s="212" t="s">
        <v>7676</v>
      </c>
      <c r="D9515" s="214">
        <v>244.44</v>
      </c>
      <c r="E9515" s="215"/>
      <c r="F9515" s="215"/>
      <c r="G9515" s="215"/>
      <c r="H9515" s="231"/>
    </row>
    <row r="9516" spans="1:8" ht="66">
      <c r="A9516" s="212">
        <v>38538</v>
      </c>
      <c r="B9516" s="213" t="s">
        <v>9642</v>
      </c>
      <c r="C9516" s="212" t="s">
        <v>5722</v>
      </c>
      <c r="D9516" s="214">
        <v>81.8</v>
      </c>
      <c r="E9516" s="215"/>
      <c r="F9516" s="215"/>
      <c r="G9516" s="215"/>
      <c r="H9516" s="231"/>
    </row>
    <row r="9517" spans="1:8" ht="52.8">
      <c r="A9517" s="212">
        <v>38539</v>
      </c>
      <c r="B9517" s="213" t="s">
        <v>9643</v>
      </c>
      <c r="C9517" s="212" t="s">
        <v>5722</v>
      </c>
      <c r="D9517" s="214">
        <v>111.23</v>
      </c>
      <c r="E9517" s="215"/>
      <c r="F9517" s="215"/>
      <c r="G9517" s="215"/>
      <c r="H9517" s="231"/>
    </row>
    <row r="9518" spans="1:8" ht="52.8">
      <c r="A9518" s="212">
        <v>38540</v>
      </c>
      <c r="B9518" s="213" t="s">
        <v>9644</v>
      </c>
      <c r="C9518" s="212" t="s">
        <v>5722</v>
      </c>
      <c r="D9518" s="214">
        <v>285.07</v>
      </c>
      <c r="E9518" s="215"/>
      <c r="F9518" s="215"/>
      <c r="G9518" s="215"/>
      <c r="H9518" s="231"/>
    </row>
    <row r="9519" spans="1:8" ht="13.8">
      <c r="A9519" s="212">
        <v>38384</v>
      </c>
      <c r="B9519" s="213" t="s">
        <v>9645</v>
      </c>
      <c r="C9519" s="212" t="s">
        <v>7676</v>
      </c>
      <c r="D9519" s="214">
        <v>25.18</v>
      </c>
      <c r="E9519" s="215"/>
      <c r="F9519" s="215"/>
      <c r="G9519" s="215"/>
      <c r="H9519" s="231"/>
    </row>
    <row r="9520" spans="1:8" ht="13.8">
      <c r="A9520" s="212">
        <v>13</v>
      </c>
      <c r="B9520" s="213" t="s">
        <v>9646</v>
      </c>
      <c r="C9520" s="212" t="s">
        <v>5723</v>
      </c>
      <c r="D9520" s="214">
        <v>29.93</v>
      </c>
      <c r="E9520" s="215"/>
      <c r="F9520" s="215"/>
      <c r="G9520" s="215"/>
      <c r="H9520" s="231"/>
    </row>
    <row r="9521" spans="1:8" ht="13.8">
      <c r="A9521" s="212">
        <v>2762</v>
      </c>
      <c r="B9521" s="213" t="s">
        <v>9647</v>
      </c>
      <c r="C9521" s="212" t="s">
        <v>5722</v>
      </c>
      <c r="D9521" s="214">
        <v>12.1</v>
      </c>
      <c r="E9521" s="215"/>
      <c r="F9521" s="215"/>
      <c r="G9521" s="215"/>
      <c r="H9521" s="231"/>
    </row>
    <row r="9522" spans="1:8" ht="39.6">
      <c r="A9522" s="212">
        <v>21142</v>
      </c>
      <c r="B9522" s="213" t="s">
        <v>9648</v>
      </c>
      <c r="C9522" s="212" t="s">
        <v>7676</v>
      </c>
      <c r="D9522" s="214">
        <v>30.17</v>
      </c>
      <c r="E9522" s="215"/>
      <c r="F9522" s="215"/>
      <c r="G9522" s="215"/>
      <c r="H9522" s="231"/>
    </row>
    <row r="9523" spans="1:8" ht="13.8">
      <c r="A9523" s="212">
        <v>4223</v>
      </c>
      <c r="B9523" s="213" t="s">
        <v>9649</v>
      </c>
      <c r="C9523" s="212" t="s">
        <v>5724</v>
      </c>
      <c r="D9523" s="214">
        <v>3.15</v>
      </c>
      <c r="E9523" s="215"/>
      <c r="F9523" s="215"/>
      <c r="G9523" s="215"/>
      <c r="H9523" s="231"/>
    </row>
    <row r="9524" spans="1:8" ht="26.4">
      <c r="A9524" s="212">
        <v>37372</v>
      </c>
      <c r="B9524" s="213" t="s">
        <v>9650</v>
      </c>
      <c r="C9524" s="212" t="s">
        <v>5726</v>
      </c>
      <c r="D9524" s="214">
        <v>1.1399999999999999</v>
      </c>
      <c r="E9524" s="215"/>
      <c r="F9524" s="215"/>
      <c r="G9524" s="215"/>
      <c r="H9524" s="231"/>
    </row>
    <row r="9525" spans="1:8" ht="26.4">
      <c r="A9525" s="212">
        <v>40863</v>
      </c>
      <c r="B9525" s="213" t="s">
        <v>9651</v>
      </c>
      <c r="C9525" s="212" t="s">
        <v>5727</v>
      </c>
      <c r="D9525" s="214">
        <v>215.56</v>
      </c>
      <c r="E9525" s="215"/>
      <c r="F9525" s="215"/>
      <c r="G9525" s="215"/>
      <c r="H9525" s="231"/>
    </row>
    <row r="9526" spans="1:8" ht="26.4">
      <c r="A9526" s="212">
        <v>38475</v>
      </c>
      <c r="B9526" s="213" t="s">
        <v>9652</v>
      </c>
      <c r="C9526" s="212" t="s">
        <v>7676</v>
      </c>
      <c r="D9526" s="214">
        <v>32.78</v>
      </c>
      <c r="E9526" s="215"/>
      <c r="F9526" s="215"/>
      <c r="G9526" s="215"/>
      <c r="H9526" s="231"/>
    </row>
    <row r="9527" spans="1:8" ht="13.8">
      <c r="A9527" s="212">
        <v>38474</v>
      </c>
      <c r="B9527" s="213" t="s">
        <v>9653</v>
      </c>
      <c r="C9527" s="212" t="s">
        <v>7676</v>
      </c>
      <c r="D9527" s="214">
        <v>40.520000000000003</v>
      </c>
      <c r="E9527" s="215"/>
      <c r="F9527" s="215"/>
      <c r="G9527" s="215"/>
      <c r="H9527" s="231"/>
    </row>
    <row r="9528" spans="1:8" ht="26.4">
      <c r="A9528" s="212">
        <v>10886</v>
      </c>
      <c r="B9528" s="213" t="s">
        <v>9654</v>
      </c>
      <c r="C9528" s="212" t="s">
        <v>7676</v>
      </c>
      <c r="D9528" s="214">
        <v>205.62</v>
      </c>
      <c r="E9528" s="215"/>
      <c r="F9528" s="215"/>
      <c r="G9528" s="215"/>
      <c r="H9528" s="231"/>
    </row>
    <row r="9529" spans="1:8" ht="26.4">
      <c r="A9529" s="212">
        <v>10888</v>
      </c>
      <c r="B9529" s="213" t="s">
        <v>9655</v>
      </c>
      <c r="C9529" s="212" t="s">
        <v>7676</v>
      </c>
      <c r="D9529" s="214">
        <v>650.76</v>
      </c>
      <c r="E9529" s="215"/>
      <c r="F9529" s="215"/>
      <c r="G9529" s="215"/>
      <c r="H9529" s="231"/>
    </row>
    <row r="9530" spans="1:8" ht="26.4">
      <c r="A9530" s="212">
        <v>10889</v>
      </c>
      <c r="B9530" s="213" t="s">
        <v>9656</v>
      </c>
      <c r="C9530" s="212" t="s">
        <v>7676</v>
      </c>
      <c r="D9530" s="214">
        <v>705</v>
      </c>
      <c r="E9530" s="215"/>
      <c r="F9530" s="215"/>
      <c r="G9530" s="215"/>
      <c r="H9530" s="231"/>
    </row>
    <row r="9531" spans="1:8" ht="26.4">
      <c r="A9531" s="212">
        <v>10890</v>
      </c>
      <c r="B9531" s="213" t="s">
        <v>9657</v>
      </c>
      <c r="C9531" s="212" t="s">
        <v>7676</v>
      </c>
      <c r="D9531" s="214">
        <v>325.38</v>
      </c>
      <c r="E9531" s="215"/>
      <c r="F9531" s="215"/>
      <c r="G9531" s="215"/>
      <c r="H9531" s="231"/>
    </row>
    <row r="9532" spans="1:8" ht="26.4">
      <c r="A9532" s="212">
        <v>10891</v>
      </c>
      <c r="B9532" s="213" t="s">
        <v>9658</v>
      </c>
      <c r="C9532" s="212" t="s">
        <v>7676</v>
      </c>
      <c r="D9532" s="214">
        <v>198.84</v>
      </c>
      <c r="E9532" s="215"/>
      <c r="F9532" s="215"/>
      <c r="G9532" s="215"/>
      <c r="H9532" s="231"/>
    </row>
    <row r="9533" spans="1:8" ht="26.4">
      <c r="A9533" s="212">
        <v>10892</v>
      </c>
      <c r="B9533" s="213" t="s">
        <v>9659</v>
      </c>
      <c r="C9533" s="212" t="s">
        <v>7676</v>
      </c>
      <c r="D9533" s="214">
        <v>235</v>
      </c>
      <c r="E9533" s="215"/>
      <c r="F9533" s="215"/>
      <c r="G9533" s="215"/>
      <c r="H9533" s="231"/>
    </row>
    <row r="9534" spans="1:8" ht="26.4">
      <c r="A9534" s="212">
        <v>20977</v>
      </c>
      <c r="B9534" s="213" t="s">
        <v>9660</v>
      </c>
      <c r="C9534" s="212" t="s">
        <v>7676</v>
      </c>
      <c r="D9534" s="214">
        <v>280.19</v>
      </c>
      <c r="E9534" s="215"/>
      <c r="F9534" s="215"/>
      <c r="G9534" s="215"/>
      <c r="H9534" s="231"/>
    </row>
    <row r="9535" spans="1:8" ht="26.4">
      <c r="A9535" s="212">
        <v>3073</v>
      </c>
      <c r="B9535" s="213" t="s">
        <v>9661</v>
      </c>
      <c r="C9535" s="212" t="s">
        <v>7676</v>
      </c>
      <c r="D9535" s="214">
        <v>163.63</v>
      </c>
      <c r="E9535" s="215"/>
      <c r="F9535" s="215"/>
      <c r="G9535" s="215"/>
      <c r="H9535" s="231"/>
    </row>
    <row r="9536" spans="1:8" ht="26.4">
      <c r="A9536" s="212">
        <v>3074</v>
      </c>
      <c r="B9536" s="213" t="s">
        <v>9662</v>
      </c>
      <c r="C9536" s="212" t="s">
        <v>7676</v>
      </c>
      <c r="D9536" s="214">
        <v>103.3</v>
      </c>
      <c r="E9536" s="215"/>
      <c r="F9536" s="215"/>
      <c r="G9536" s="215"/>
      <c r="H9536" s="231"/>
    </row>
    <row r="9537" spans="1:8" ht="26.4">
      <c r="A9537" s="212">
        <v>3076</v>
      </c>
      <c r="B9537" s="213" t="s">
        <v>9663</v>
      </c>
      <c r="C9537" s="212" t="s">
        <v>7676</v>
      </c>
      <c r="D9537" s="214">
        <v>134.52000000000001</v>
      </c>
      <c r="E9537" s="215"/>
      <c r="F9537" s="215"/>
      <c r="G9537" s="215"/>
      <c r="H9537" s="231"/>
    </row>
    <row r="9538" spans="1:8" ht="26.4">
      <c r="A9538" s="212">
        <v>3075</v>
      </c>
      <c r="B9538" s="213" t="s">
        <v>9664</v>
      </c>
      <c r="C9538" s="212" t="s">
        <v>7676</v>
      </c>
      <c r="D9538" s="214">
        <v>85.01</v>
      </c>
      <c r="E9538" s="215"/>
      <c r="F9538" s="215"/>
      <c r="G9538" s="215"/>
      <c r="H9538" s="231"/>
    </row>
    <row r="9539" spans="1:8" ht="26.4">
      <c r="A9539" s="212">
        <v>10781</v>
      </c>
      <c r="B9539" s="213" t="s">
        <v>9665</v>
      </c>
      <c r="C9539" s="212" t="s">
        <v>7676</v>
      </c>
      <c r="D9539" s="214">
        <v>11.53</v>
      </c>
      <c r="E9539" s="215"/>
      <c r="F9539" s="215"/>
      <c r="G9539" s="215"/>
      <c r="H9539" s="231"/>
    </row>
    <row r="9540" spans="1:8" ht="52.8">
      <c r="A9540" s="212">
        <v>43612</v>
      </c>
      <c r="B9540" s="213" t="s">
        <v>9666</v>
      </c>
      <c r="C9540" s="212" t="s">
        <v>5732</v>
      </c>
      <c r="D9540" s="214">
        <v>115.57</v>
      </c>
      <c r="E9540" s="215"/>
      <c r="F9540" s="215"/>
      <c r="G9540" s="215"/>
      <c r="H9540" s="231"/>
    </row>
    <row r="9541" spans="1:8" ht="52.8">
      <c r="A9541" s="212">
        <v>43613</v>
      </c>
      <c r="B9541" s="213" t="s">
        <v>9667</v>
      </c>
      <c r="C9541" s="212" t="s">
        <v>5732</v>
      </c>
      <c r="D9541" s="214">
        <v>95.68</v>
      </c>
      <c r="E9541" s="215"/>
      <c r="F9541" s="215"/>
      <c r="G9541" s="215"/>
      <c r="H9541" s="231"/>
    </row>
    <row r="9542" spans="1:8" ht="52.8">
      <c r="A9542" s="212">
        <v>11480</v>
      </c>
      <c r="B9542" s="213" t="s">
        <v>9668</v>
      </c>
      <c r="C9542" s="212" t="s">
        <v>5732</v>
      </c>
      <c r="D9542" s="214">
        <v>146.84</v>
      </c>
      <c r="E9542" s="215"/>
      <c r="F9542" s="215"/>
      <c r="G9542" s="215"/>
      <c r="H9542" s="231"/>
    </row>
    <row r="9543" spans="1:8" ht="79.2">
      <c r="A9543" s="212">
        <v>11469</v>
      </c>
      <c r="B9543" s="213" t="s">
        <v>9669</v>
      </c>
      <c r="C9543" s="212" t="s">
        <v>7676</v>
      </c>
      <c r="D9543" s="214">
        <v>15.67</v>
      </c>
      <c r="E9543" s="215"/>
      <c r="F9543" s="215"/>
      <c r="G9543" s="215"/>
      <c r="H9543" s="231"/>
    </row>
    <row r="9544" spans="1:8" ht="39.6">
      <c r="A9544" s="212">
        <v>11468</v>
      </c>
      <c r="B9544" s="213" t="s">
        <v>9670</v>
      </c>
      <c r="C9544" s="212" t="s">
        <v>7676</v>
      </c>
      <c r="D9544" s="214">
        <v>15.68</v>
      </c>
      <c r="E9544" s="215"/>
      <c r="F9544" s="215"/>
      <c r="G9544" s="215"/>
      <c r="H9544" s="231"/>
    </row>
    <row r="9545" spans="1:8" ht="39.6">
      <c r="A9545" s="212">
        <v>11484</v>
      </c>
      <c r="B9545" s="213" t="s">
        <v>9671</v>
      </c>
      <c r="C9545" s="212" t="s">
        <v>7676</v>
      </c>
      <c r="D9545" s="214">
        <v>68.89</v>
      </c>
      <c r="E9545" s="215"/>
      <c r="F9545" s="215"/>
      <c r="G9545" s="215"/>
      <c r="H9545" s="231"/>
    </row>
    <row r="9546" spans="1:8" ht="39.6">
      <c r="A9546" s="212">
        <v>38155</v>
      </c>
      <c r="B9546" s="213" t="s">
        <v>9672</v>
      </c>
      <c r="C9546" s="212" t="s">
        <v>7676</v>
      </c>
      <c r="D9546" s="214">
        <v>106.95</v>
      </c>
      <c r="E9546" s="215"/>
      <c r="F9546" s="215"/>
      <c r="G9546" s="215"/>
      <c r="H9546" s="231"/>
    </row>
    <row r="9547" spans="1:8" ht="52.8">
      <c r="A9547" s="212">
        <v>11467</v>
      </c>
      <c r="B9547" s="213" t="s">
        <v>9673</v>
      </c>
      <c r="C9547" s="212" t="s">
        <v>7676</v>
      </c>
      <c r="D9547" s="214">
        <v>24.44</v>
      </c>
      <c r="E9547" s="215"/>
      <c r="F9547" s="215"/>
      <c r="G9547" s="215"/>
      <c r="H9547" s="231"/>
    </row>
    <row r="9548" spans="1:8" ht="79.2">
      <c r="A9548" s="212">
        <v>38153</v>
      </c>
      <c r="B9548" s="213" t="s">
        <v>9674</v>
      </c>
      <c r="C9548" s="212" t="s">
        <v>5732</v>
      </c>
      <c r="D9548" s="214">
        <v>62.43</v>
      </c>
      <c r="E9548" s="215"/>
      <c r="F9548" s="215"/>
      <c r="G9548" s="215"/>
      <c r="H9548" s="231"/>
    </row>
    <row r="9549" spans="1:8" ht="92.4">
      <c r="A9549" s="212">
        <v>43607</v>
      </c>
      <c r="B9549" s="213" t="s">
        <v>9675</v>
      </c>
      <c r="C9549" s="212" t="s">
        <v>5732</v>
      </c>
      <c r="D9549" s="214">
        <v>118.08</v>
      </c>
      <c r="E9549" s="215"/>
      <c r="F9549" s="215"/>
      <c r="G9549" s="215"/>
      <c r="H9549" s="231"/>
    </row>
    <row r="9550" spans="1:8" ht="66">
      <c r="A9550" s="212">
        <v>3080</v>
      </c>
      <c r="B9550" s="213" t="s">
        <v>9676</v>
      </c>
      <c r="C9550" s="212" t="s">
        <v>5732</v>
      </c>
      <c r="D9550" s="214">
        <v>79.39</v>
      </c>
      <c r="E9550" s="215"/>
      <c r="F9550" s="215"/>
      <c r="G9550" s="215"/>
      <c r="H9550" s="231"/>
    </row>
    <row r="9551" spans="1:8" ht="66">
      <c r="A9551" s="212">
        <v>3081</v>
      </c>
      <c r="B9551" s="213" t="s">
        <v>9677</v>
      </c>
      <c r="C9551" s="212" t="s">
        <v>5732</v>
      </c>
      <c r="D9551" s="214">
        <v>157.07</v>
      </c>
      <c r="E9551" s="215"/>
      <c r="F9551" s="215"/>
      <c r="G9551" s="215"/>
      <c r="H9551" s="231"/>
    </row>
    <row r="9552" spans="1:8" ht="66">
      <c r="A9552" s="212">
        <v>3090</v>
      </c>
      <c r="B9552" s="213" t="s">
        <v>9678</v>
      </c>
      <c r="C9552" s="212" t="s">
        <v>5732</v>
      </c>
      <c r="D9552" s="214">
        <v>70.86</v>
      </c>
      <c r="E9552" s="215"/>
      <c r="F9552" s="215"/>
      <c r="G9552" s="215"/>
      <c r="H9552" s="231"/>
    </row>
    <row r="9553" spans="1:8" ht="66">
      <c r="A9553" s="212">
        <v>43611</v>
      </c>
      <c r="B9553" s="213" t="s">
        <v>9679</v>
      </c>
      <c r="C9553" s="212" t="s">
        <v>5732</v>
      </c>
      <c r="D9553" s="214">
        <v>117.58</v>
      </c>
      <c r="E9553" s="215"/>
      <c r="F9553" s="215"/>
      <c r="G9553" s="215"/>
      <c r="H9553" s="231"/>
    </row>
    <row r="9554" spans="1:8" ht="66">
      <c r="A9554" s="212">
        <v>3103</v>
      </c>
      <c r="B9554" s="213" t="s">
        <v>9680</v>
      </c>
      <c r="C9554" s="212" t="s">
        <v>7676</v>
      </c>
      <c r="D9554" s="214">
        <v>58.75</v>
      </c>
      <c r="E9554" s="215"/>
      <c r="F9554" s="215"/>
      <c r="G9554" s="215"/>
      <c r="H9554" s="231"/>
    </row>
    <row r="9555" spans="1:8" ht="79.2">
      <c r="A9555" s="212">
        <v>3097</v>
      </c>
      <c r="B9555" s="213" t="s">
        <v>9681</v>
      </c>
      <c r="C9555" s="212" t="s">
        <v>5732</v>
      </c>
      <c r="D9555" s="214">
        <v>88.89</v>
      </c>
      <c r="E9555" s="215"/>
      <c r="F9555" s="215"/>
      <c r="G9555" s="215"/>
      <c r="H9555" s="231"/>
    </row>
    <row r="9556" spans="1:8" ht="79.2">
      <c r="A9556" s="212">
        <v>3099</v>
      </c>
      <c r="B9556" s="213" t="s">
        <v>9682</v>
      </c>
      <c r="C9556" s="212" t="s">
        <v>5732</v>
      </c>
      <c r="D9556" s="214">
        <v>142.33000000000001</v>
      </c>
      <c r="E9556" s="215"/>
      <c r="F9556" s="215"/>
      <c r="G9556" s="215"/>
      <c r="H9556" s="231"/>
    </row>
    <row r="9557" spans="1:8" ht="79.2">
      <c r="A9557" s="212">
        <v>38151</v>
      </c>
      <c r="B9557" s="213" t="s">
        <v>9683</v>
      </c>
      <c r="C9557" s="212" t="s">
        <v>5732</v>
      </c>
      <c r="D9557" s="214">
        <v>103.18</v>
      </c>
      <c r="E9557" s="215"/>
      <c r="F9557" s="215"/>
      <c r="G9557" s="215"/>
      <c r="H9557" s="231"/>
    </row>
    <row r="9558" spans="1:8" ht="79.2">
      <c r="A9558" s="212">
        <v>38152</v>
      </c>
      <c r="B9558" s="213" t="s">
        <v>9684</v>
      </c>
      <c r="C9558" s="212" t="s">
        <v>5732</v>
      </c>
      <c r="D9558" s="214">
        <v>166.45</v>
      </c>
      <c r="E9558" s="215"/>
      <c r="F9558" s="215"/>
      <c r="G9558" s="215"/>
      <c r="H9558" s="231"/>
    </row>
    <row r="9559" spans="1:8" ht="92.4">
      <c r="A9559" s="212">
        <v>43610</v>
      </c>
      <c r="B9559" s="213" t="s">
        <v>9685</v>
      </c>
      <c r="C9559" s="212" t="s">
        <v>5732</v>
      </c>
      <c r="D9559" s="214">
        <v>88.2</v>
      </c>
      <c r="E9559" s="215"/>
      <c r="F9559" s="215"/>
      <c r="G9559" s="215"/>
      <c r="H9559" s="231"/>
    </row>
    <row r="9560" spans="1:8" ht="79.2">
      <c r="A9560" s="212">
        <v>3093</v>
      </c>
      <c r="B9560" s="213" t="s">
        <v>9686</v>
      </c>
      <c r="C9560" s="212" t="s">
        <v>5732</v>
      </c>
      <c r="D9560" s="214">
        <v>142.33000000000001</v>
      </c>
      <c r="E9560" s="215"/>
      <c r="F9560" s="215"/>
      <c r="G9560" s="215"/>
      <c r="H9560" s="231"/>
    </row>
    <row r="9561" spans="1:8" ht="52.8">
      <c r="A9561" s="212">
        <v>38165</v>
      </c>
      <c r="B9561" s="213" t="s">
        <v>9687</v>
      </c>
      <c r="C9561" s="212" t="s">
        <v>5732</v>
      </c>
      <c r="D9561" s="214">
        <v>78.38</v>
      </c>
      <c r="E9561" s="215"/>
      <c r="F9561" s="215"/>
      <c r="G9561" s="215"/>
      <c r="H9561" s="231"/>
    </row>
    <row r="9562" spans="1:8" ht="39.6">
      <c r="A9562" s="212">
        <v>38177</v>
      </c>
      <c r="B9562" s="213" t="s">
        <v>9688</v>
      </c>
      <c r="C9562" s="212" t="s">
        <v>7676</v>
      </c>
      <c r="D9562" s="214">
        <v>23.29</v>
      </c>
      <c r="E9562" s="215"/>
      <c r="F9562" s="215"/>
      <c r="G9562" s="215"/>
      <c r="H9562" s="231"/>
    </row>
    <row r="9563" spans="1:8" ht="39.6">
      <c r="A9563" s="212">
        <v>11458</v>
      </c>
      <c r="B9563" s="213" t="s">
        <v>9689</v>
      </c>
      <c r="C9563" s="212" t="s">
        <v>7676</v>
      </c>
      <c r="D9563" s="214">
        <v>27.81</v>
      </c>
      <c r="E9563" s="215"/>
      <c r="F9563" s="215"/>
      <c r="G9563" s="215"/>
      <c r="H9563" s="231"/>
    </row>
    <row r="9564" spans="1:8" ht="79.2">
      <c r="A9564" s="212">
        <v>3108</v>
      </c>
      <c r="B9564" s="213" t="s">
        <v>9690</v>
      </c>
      <c r="C9564" s="212" t="s">
        <v>7676</v>
      </c>
      <c r="D9564" s="214">
        <v>118.21</v>
      </c>
      <c r="E9564" s="215"/>
      <c r="F9564" s="215"/>
      <c r="G9564" s="215"/>
      <c r="H9564" s="231"/>
    </row>
    <row r="9565" spans="1:8" ht="79.2">
      <c r="A9565" s="212">
        <v>3105</v>
      </c>
      <c r="B9565" s="213" t="s">
        <v>9691</v>
      </c>
      <c r="C9565" s="212" t="s">
        <v>7676</v>
      </c>
      <c r="D9565" s="214">
        <v>154.61000000000001</v>
      </c>
      <c r="E9565" s="215"/>
      <c r="F9565" s="215"/>
      <c r="G9565" s="215"/>
      <c r="H9565" s="231"/>
    </row>
    <row r="9566" spans="1:8" ht="66">
      <c r="A9566" s="212">
        <v>38178</v>
      </c>
      <c r="B9566" s="213" t="s">
        <v>9692</v>
      </c>
      <c r="C9566" s="212" t="s">
        <v>7676</v>
      </c>
      <c r="D9566" s="214">
        <v>25.63</v>
      </c>
      <c r="E9566" s="215"/>
      <c r="F9566" s="215"/>
      <c r="G9566" s="215"/>
      <c r="H9566" s="231"/>
    </row>
    <row r="9567" spans="1:8" ht="66">
      <c r="A9567" s="212">
        <v>43575</v>
      </c>
      <c r="B9567" s="213" t="s">
        <v>9693</v>
      </c>
      <c r="C9567" s="212" t="s">
        <v>7676</v>
      </c>
      <c r="D9567" s="214">
        <v>55.53</v>
      </c>
      <c r="E9567" s="215"/>
      <c r="F9567" s="215"/>
      <c r="G9567" s="215"/>
      <c r="H9567" s="231"/>
    </row>
    <row r="9568" spans="1:8" ht="66">
      <c r="A9568" s="212">
        <v>43577</v>
      </c>
      <c r="B9568" s="213" t="s">
        <v>9694</v>
      </c>
      <c r="C9568" s="212" t="s">
        <v>7676</v>
      </c>
      <c r="D9568" s="214">
        <v>96.54</v>
      </c>
      <c r="E9568" s="215"/>
      <c r="F9568" s="215"/>
      <c r="G9568" s="215"/>
      <c r="H9568" s="231"/>
    </row>
    <row r="9569" spans="1:8" ht="39.6">
      <c r="A9569" s="212">
        <v>43458</v>
      </c>
      <c r="B9569" s="213" t="s">
        <v>9695</v>
      </c>
      <c r="C9569" s="212" t="s">
        <v>5726</v>
      </c>
      <c r="D9569" s="214">
        <v>0.06</v>
      </c>
      <c r="E9569" s="215"/>
      <c r="F9569" s="215"/>
      <c r="G9569" s="215"/>
      <c r="H9569" s="231"/>
    </row>
    <row r="9570" spans="1:8" ht="39.6">
      <c r="A9570" s="212">
        <v>43470</v>
      </c>
      <c r="B9570" s="213" t="s">
        <v>9696</v>
      </c>
      <c r="C9570" s="212" t="s">
        <v>5727</v>
      </c>
      <c r="D9570" s="214">
        <v>10.6</v>
      </c>
      <c r="E9570" s="215"/>
      <c r="F9570" s="215"/>
      <c r="G9570" s="215"/>
      <c r="H9570" s="231"/>
    </row>
    <row r="9571" spans="1:8" ht="39.6">
      <c r="A9571" s="212">
        <v>43459</v>
      </c>
      <c r="B9571" s="213" t="s">
        <v>9697</v>
      </c>
      <c r="C9571" s="212" t="s">
        <v>5726</v>
      </c>
      <c r="D9571" s="214">
        <v>0.49</v>
      </c>
      <c r="E9571" s="215"/>
      <c r="F9571" s="215"/>
      <c r="G9571" s="215"/>
      <c r="H9571" s="231"/>
    </row>
    <row r="9572" spans="1:8" ht="39.6">
      <c r="A9572" s="212">
        <v>43471</v>
      </c>
      <c r="B9572" s="213" t="s">
        <v>9698</v>
      </c>
      <c r="C9572" s="212" t="s">
        <v>5727</v>
      </c>
      <c r="D9572" s="214">
        <v>92.9</v>
      </c>
      <c r="E9572" s="215"/>
      <c r="F9572" s="215"/>
      <c r="G9572" s="215"/>
      <c r="H9572" s="231"/>
    </row>
    <row r="9573" spans="1:8" ht="39.6">
      <c r="A9573" s="212">
        <v>43460</v>
      </c>
      <c r="B9573" s="213" t="s">
        <v>9699</v>
      </c>
      <c r="C9573" s="212" t="s">
        <v>5726</v>
      </c>
      <c r="D9573" s="214">
        <v>0.86</v>
      </c>
      <c r="E9573" s="215"/>
      <c r="F9573" s="215"/>
      <c r="G9573" s="215"/>
      <c r="H9573" s="231"/>
    </row>
    <row r="9574" spans="1:8" ht="39.6">
      <c r="A9574" s="212">
        <v>43472</v>
      </c>
      <c r="B9574" s="213" t="s">
        <v>9700</v>
      </c>
      <c r="C9574" s="212" t="s">
        <v>5727</v>
      </c>
      <c r="D9574" s="214">
        <v>161.79</v>
      </c>
      <c r="E9574" s="215"/>
      <c r="F9574" s="215"/>
      <c r="G9574" s="215"/>
      <c r="H9574" s="231"/>
    </row>
    <row r="9575" spans="1:8" ht="39.6">
      <c r="A9575" s="212">
        <v>43461</v>
      </c>
      <c r="B9575" s="213" t="s">
        <v>9701</v>
      </c>
      <c r="C9575" s="212" t="s">
        <v>5726</v>
      </c>
      <c r="D9575" s="214">
        <v>0.32</v>
      </c>
      <c r="E9575" s="215"/>
      <c r="F9575" s="215"/>
      <c r="G9575" s="215"/>
      <c r="H9575" s="231"/>
    </row>
    <row r="9576" spans="1:8" ht="39.6">
      <c r="A9576" s="212">
        <v>43473</v>
      </c>
      <c r="B9576" s="213" t="s">
        <v>9702</v>
      </c>
      <c r="C9576" s="212" t="s">
        <v>5727</v>
      </c>
      <c r="D9576" s="214">
        <v>60.76</v>
      </c>
      <c r="E9576" s="215"/>
      <c r="F9576" s="215"/>
      <c r="G9576" s="215"/>
      <c r="H9576" s="231"/>
    </row>
    <row r="9577" spans="1:8" ht="39.6">
      <c r="A9577" s="212">
        <v>43463</v>
      </c>
      <c r="B9577" s="213" t="s">
        <v>9703</v>
      </c>
      <c r="C9577" s="212" t="s">
        <v>5726</v>
      </c>
      <c r="D9577" s="214">
        <v>0.11</v>
      </c>
      <c r="E9577" s="215"/>
      <c r="F9577" s="215"/>
      <c r="G9577" s="215"/>
      <c r="H9577" s="231"/>
    </row>
    <row r="9578" spans="1:8" ht="39.6">
      <c r="A9578" s="212">
        <v>43475</v>
      </c>
      <c r="B9578" s="213" t="s">
        <v>9704</v>
      </c>
      <c r="C9578" s="212" t="s">
        <v>5727</v>
      </c>
      <c r="D9578" s="214">
        <v>21.49</v>
      </c>
      <c r="E9578" s="215"/>
      <c r="F9578" s="215"/>
      <c r="G9578" s="215"/>
      <c r="H9578" s="231"/>
    </row>
    <row r="9579" spans="1:8" ht="39.6">
      <c r="A9579" s="212">
        <v>43462</v>
      </c>
      <c r="B9579" s="213" t="s">
        <v>9705</v>
      </c>
      <c r="C9579" s="212" t="s">
        <v>5726</v>
      </c>
      <c r="D9579" s="214">
        <v>0.01</v>
      </c>
      <c r="E9579" s="215"/>
      <c r="F9579" s="215"/>
      <c r="G9579" s="215"/>
      <c r="H9579" s="231"/>
    </row>
    <row r="9580" spans="1:8" ht="39.6">
      <c r="A9580" s="212">
        <v>43474</v>
      </c>
      <c r="B9580" s="213" t="s">
        <v>9706</v>
      </c>
      <c r="C9580" s="212" t="s">
        <v>5727</v>
      </c>
      <c r="D9580" s="214">
        <v>2.54</v>
      </c>
      <c r="E9580" s="215"/>
      <c r="F9580" s="215"/>
      <c r="G9580" s="215"/>
      <c r="H9580" s="231"/>
    </row>
    <row r="9581" spans="1:8" ht="39.6">
      <c r="A9581" s="212">
        <v>43464</v>
      </c>
      <c r="B9581" s="213" t="s">
        <v>9707</v>
      </c>
      <c r="C9581" s="212" t="s">
        <v>5726</v>
      </c>
      <c r="D9581" s="214">
        <v>0.01</v>
      </c>
      <c r="E9581" s="215"/>
      <c r="F9581" s="215"/>
      <c r="G9581" s="215"/>
      <c r="H9581" s="231"/>
    </row>
    <row r="9582" spans="1:8" ht="39.6">
      <c r="A9582" s="212">
        <v>43476</v>
      </c>
      <c r="B9582" s="213" t="s">
        <v>9708</v>
      </c>
      <c r="C9582" s="212" t="s">
        <v>5727</v>
      </c>
      <c r="D9582" s="214">
        <v>0.01</v>
      </c>
      <c r="E9582" s="215"/>
      <c r="F9582" s="215"/>
      <c r="G9582" s="215"/>
      <c r="H9582" s="231"/>
    </row>
    <row r="9583" spans="1:8" ht="39.6">
      <c r="A9583" s="212">
        <v>43465</v>
      </c>
      <c r="B9583" s="213" t="s">
        <v>9709</v>
      </c>
      <c r="C9583" s="212" t="s">
        <v>5726</v>
      </c>
      <c r="D9583" s="214">
        <v>0.84</v>
      </c>
      <c r="E9583" s="215"/>
      <c r="F9583" s="215"/>
      <c r="G9583" s="215"/>
      <c r="H9583" s="231"/>
    </row>
    <row r="9584" spans="1:8" ht="39.6">
      <c r="A9584" s="212">
        <v>43477</v>
      </c>
      <c r="B9584" s="213" t="s">
        <v>9710</v>
      </c>
      <c r="C9584" s="212" t="s">
        <v>5727</v>
      </c>
      <c r="D9584" s="214">
        <v>158.88</v>
      </c>
      <c r="E9584" s="215"/>
      <c r="F9584" s="215"/>
      <c r="G9584" s="215"/>
      <c r="H9584" s="231"/>
    </row>
    <row r="9585" spans="1:8" ht="39.6">
      <c r="A9585" s="212">
        <v>43466</v>
      </c>
      <c r="B9585" s="213" t="s">
        <v>9711</v>
      </c>
      <c r="C9585" s="212" t="s">
        <v>5726</v>
      </c>
      <c r="D9585" s="214">
        <v>1.68</v>
      </c>
      <c r="E9585" s="215"/>
      <c r="F9585" s="215"/>
      <c r="G9585" s="215"/>
      <c r="H9585" s="231"/>
    </row>
    <row r="9586" spans="1:8" ht="39.6">
      <c r="A9586" s="212">
        <v>43478</v>
      </c>
      <c r="B9586" s="213" t="s">
        <v>9712</v>
      </c>
      <c r="C9586" s="212" t="s">
        <v>5727</v>
      </c>
      <c r="D9586" s="214">
        <v>315.88</v>
      </c>
      <c r="E9586" s="215"/>
      <c r="F9586" s="215"/>
      <c r="G9586" s="215"/>
      <c r="H9586" s="231"/>
    </row>
    <row r="9587" spans="1:8" ht="39.6">
      <c r="A9587" s="212">
        <v>43467</v>
      </c>
      <c r="B9587" s="213" t="s">
        <v>9713</v>
      </c>
      <c r="C9587" s="212" t="s">
        <v>5726</v>
      </c>
      <c r="D9587" s="214">
        <v>0.59</v>
      </c>
      <c r="E9587" s="215"/>
      <c r="F9587" s="215"/>
      <c r="G9587" s="215"/>
      <c r="H9587" s="231"/>
    </row>
    <row r="9588" spans="1:8" ht="39.6">
      <c r="A9588" s="212">
        <v>43479</v>
      </c>
      <c r="B9588" s="213" t="s">
        <v>9714</v>
      </c>
      <c r="C9588" s="212" t="s">
        <v>5727</v>
      </c>
      <c r="D9588" s="214">
        <v>110.64</v>
      </c>
      <c r="E9588" s="215"/>
      <c r="F9588" s="215"/>
      <c r="G9588" s="215"/>
      <c r="H9588" s="231"/>
    </row>
    <row r="9589" spans="1:8" ht="39.6">
      <c r="A9589" s="212">
        <v>43468</v>
      </c>
      <c r="B9589" s="213" t="s">
        <v>9715</v>
      </c>
      <c r="C9589" s="212" t="s">
        <v>5726</v>
      </c>
      <c r="D9589" s="214">
        <v>1.17</v>
      </c>
      <c r="E9589" s="215"/>
      <c r="F9589" s="215"/>
      <c r="G9589" s="215"/>
      <c r="H9589" s="231"/>
    </row>
    <row r="9590" spans="1:8" ht="39.6">
      <c r="A9590" s="212">
        <v>43480</v>
      </c>
      <c r="B9590" s="213" t="s">
        <v>9716</v>
      </c>
      <c r="C9590" s="212" t="s">
        <v>5727</v>
      </c>
      <c r="D9590" s="214">
        <v>220.75</v>
      </c>
      <c r="E9590" s="215"/>
      <c r="F9590" s="215"/>
      <c r="G9590" s="215"/>
      <c r="H9590" s="231"/>
    </row>
    <row r="9591" spans="1:8" ht="39.6">
      <c r="A9591" s="212">
        <v>43469</v>
      </c>
      <c r="B9591" s="213" t="s">
        <v>9717</v>
      </c>
      <c r="C9591" s="212" t="s">
        <v>5726</v>
      </c>
      <c r="D9591" s="214">
        <v>0.08</v>
      </c>
      <c r="E9591" s="215"/>
      <c r="F9591" s="215"/>
      <c r="G9591" s="215"/>
      <c r="H9591" s="231"/>
    </row>
    <row r="9592" spans="1:8" ht="39.6">
      <c r="A9592" s="212">
        <v>43481</v>
      </c>
      <c r="B9592" s="213" t="s">
        <v>9718</v>
      </c>
      <c r="C9592" s="212" t="s">
        <v>5727</v>
      </c>
      <c r="D9592" s="214">
        <v>15.18</v>
      </c>
      <c r="E9592" s="215"/>
      <c r="F9592" s="215"/>
      <c r="G9592" s="215"/>
      <c r="H9592" s="231"/>
    </row>
    <row r="9593" spans="1:8" ht="52.8">
      <c r="A9593" s="212">
        <v>3119</v>
      </c>
      <c r="B9593" s="213" t="s">
        <v>9719</v>
      </c>
      <c r="C9593" s="212" t="s">
        <v>7676</v>
      </c>
      <c r="D9593" s="214">
        <v>3.01</v>
      </c>
      <c r="E9593" s="215"/>
      <c r="F9593" s="215"/>
      <c r="G9593" s="215"/>
      <c r="H9593" s="231"/>
    </row>
    <row r="9594" spans="1:8" ht="52.8">
      <c r="A9594" s="212">
        <v>3122</v>
      </c>
      <c r="B9594" s="213" t="s">
        <v>9720</v>
      </c>
      <c r="C9594" s="212" t="s">
        <v>7676</v>
      </c>
      <c r="D9594" s="214">
        <v>6.12</v>
      </c>
      <c r="E9594" s="215"/>
      <c r="F9594" s="215"/>
      <c r="G9594" s="215"/>
      <c r="H9594" s="231"/>
    </row>
    <row r="9595" spans="1:8" ht="52.8">
      <c r="A9595" s="212">
        <v>3121</v>
      </c>
      <c r="B9595" s="213" t="s">
        <v>9721</v>
      </c>
      <c r="C9595" s="212" t="s">
        <v>7676</v>
      </c>
      <c r="D9595" s="214">
        <v>6.94</v>
      </c>
      <c r="E9595" s="215"/>
      <c r="F9595" s="215"/>
      <c r="G9595" s="215"/>
      <c r="H9595" s="231"/>
    </row>
    <row r="9596" spans="1:8" ht="52.8">
      <c r="A9596" s="212">
        <v>3120</v>
      </c>
      <c r="B9596" s="213" t="s">
        <v>9722</v>
      </c>
      <c r="C9596" s="212" t="s">
        <v>7676</v>
      </c>
      <c r="D9596" s="214">
        <v>13.16</v>
      </c>
      <c r="E9596" s="215"/>
      <c r="F9596" s="215"/>
      <c r="G9596" s="215"/>
      <c r="H9596" s="231"/>
    </row>
    <row r="9597" spans="1:8" ht="52.8">
      <c r="A9597" s="212">
        <v>11455</v>
      </c>
      <c r="B9597" s="213" t="s">
        <v>9723</v>
      </c>
      <c r="C9597" s="212" t="s">
        <v>7676</v>
      </c>
      <c r="D9597" s="214">
        <v>19.04</v>
      </c>
      <c r="E9597" s="215"/>
      <c r="F9597" s="215"/>
      <c r="G9597" s="215"/>
      <c r="H9597" s="231"/>
    </row>
    <row r="9598" spans="1:8" ht="52.8">
      <c r="A9598" s="212">
        <v>11456</v>
      </c>
      <c r="B9598" s="213" t="s">
        <v>9724</v>
      </c>
      <c r="C9598" s="212" t="s">
        <v>7676</v>
      </c>
      <c r="D9598" s="214">
        <v>22.75</v>
      </c>
      <c r="E9598" s="215"/>
      <c r="F9598" s="215"/>
      <c r="G9598" s="215"/>
      <c r="H9598" s="231"/>
    </row>
    <row r="9599" spans="1:8" ht="79.2">
      <c r="A9599" s="212">
        <v>3107</v>
      </c>
      <c r="B9599" s="213" t="s">
        <v>9725</v>
      </c>
      <c r="C9599" s="212" t="s">
        <v>7676</v>
      </c>
      <c r="D9599" s="214">
        <v>9.6</v>
      </c>
      <c r="E9599" s="215"/>
      <c r="F9599" s="215"/>
      <c r="G9599" s="215"/>
      <c r="H9599" s="231"/>
    </row>
    <row r="9600" spans="1:8" ht="79.2">
      <c r="A9600" s="212">
        <v>43583</v>
      </c>
      <c r="B9600" s="213" t="s">
        <v>9726</v>
      </c>
      <c r="C9600" s="212" t="s">
        <v>7676</v>
      </c>
      <c r="D9600" s="214">
        <v>10.82</v>
      </c>
      <c r="E9600" s="215"/>
      <c r="F9600" s="215"/>
      <c r="G9600" s="215"/>
      <c r="H9600" s="231"/>
    </row>
    <row r="9601" spans="1:8" ht="66">
      <c r="A9601" s="212">
        <v>43586</v>
      </c>
      <c r="B9601" s="213" t="s">
        <v>9727</v>
      </c>
      <c r="C9601" s="212" t="s">
        <v>7676</v>
      </c>
      <c r="D9601" s="214">
        <v>11.09</v>
      </c>
      <c r="E9601" s="215"/>
      <c r="F9601" s="215"/>
      <c r="G9601" s="215"/>
      <c r="H9601" s="231"/>
    </row>
    <row r="9602" spans="1:8" ht="66">
      <c r="A9602" s="212">
        <v>11461</v>
      </c>
      <c r="B9602" s="213" t="s">
        <v>9728</v>
      </c>
      <c r="C9602" s="212" t="s">
        <v>7676</v>
      </c>
      <c r="D9602" s="214">
        <v>12.09</v>
      </c>
      <c r="E9602" s="215"/>
      <c r="F9602" s="215"/>
      <c r="G9602" s="215"/>
      <c r="H9602" s="231"/>
    </row>
    <row r="9603" spans="1:8" ht="66">
      <c r="A9603" s="212">
        <v>43587</v>
      </c>
      <c r="B9603" s="213" t="s">
        <v>9729</v>
      </c>
      <c r="C9603" s="212" t="s">
        <v>7676</v>
      </c>
      <c r="D9603" s="214">
        <v>13.95</v>
      </c>
      <c r="E9603" s="215"/>
      <c r="F9603" s="215"/>
      <c r="G9603" s="215"/>
      <c r="H9603" s="231"/>
    </row>
    <row r="9604" spans="1:8" ht="79.2">
      <c r="A9604" s="212">
        <v>3106</v>
      </c>
      <c r="B9604" s="213" t="s">
        <v>9730</v>
      </c>
      <c r="C9604" s="212" t="s">
        <v>7676</v>
      </c>
      <c r="D9604" s="214">
        <v>17.7</v>
      </c>
      <c r="E9604" s="215"/>
      <c r="F9604" s="215"/>
      <c r="G9604" s="215"/>
      <c r="H9604" s="231"/>
    </row>
    <row r="9605" spans="1:8" ht="13.8">
      <c r="A9605" s="212">
        <v>44539</v>
      </c>
      <c r="B9605" s="213" t="s">
        <v>9731</v>
      </c>
      <c r="C9605" s="212" t="s">
        <v>5723</v>
      </c>
      <c r="D9605" s="214">
        <v>3.05</v>
      </c>
      <c r="E9605" s="215"/>
      <c r="F9605" s="215"/>
      <c r="G9605" s="215"/>
      <c r="H9605" s="231"/>
    </row>
    <row r="9606" spans="1:8" ht="13.8">
      <c r="A9606" s="212">
        <v>3123</v>
      </c>
      <c r="B9606" s="213" t="s">
        <v>9732</v>
      </c>
      <c r="C9606" s="212" t="s">
        <v>5723</v>
      </c>
      <c r="D9606" s="214">
        <v>2.85</v>
      </c>
      <c r="E9606" s="215"/>
      <c r="F9606" s="215"/>
      <c r="G9606" s="215"/>
      <c r="H9606" s="231"/>
    </row>
    <row r="9607" spans="1:8" ht="13.8">
      <c r="A9607" s="212">
        <v>38125</v>
      </c>
      <c r="B9607" s="213" t="s">
        <v>9733</v>
      </c>
      <c r="C9607" s="212" t="s">
        <v>5723</v>
      </c>
      <c r="D9607" s="214">
        <v>1.1399999999999999</v>
      </c>
      <c r="E9607" s="215"/>
      <c r="F9607" s="215"/>
      <c r="G9607" s="215"/>
      <c r="H9607" s="231"/>
    </row>
    <row r="9608" spans="1:8" ht="52.8">
      <c r="A9608" s="212">
        <v>39014</v>
      </c>
      <c r="B9608" s="213" t="s">
        <v>9734</v>
      </c>
      <c r="C9608" s="212" t="s">
        <v>5723</v>
      </c>
      <c r="D9608" s="214">
        <v>13.37</v>
      </c>
      <c r="E9608" s="215"/>
      <c r="F9608" s="215"/>
      <c r="G9608" s="215"/>
      <c r="H9608" s="231"/>
    </row>
    <row r="9609" spans="1:8" ht="39.6">
      <c r="A9609" s="212">
        <v>39365</v>
      </c>
      <c r="B9609" s="213" t="s">
        <v>9735</v>
      </c>
      <c r="C9609" s="212" t="s">
        <v>7676</v>
      </c>
      <c r="D9609" s="214">
        <v>1882.54</v>
      </c>
      <c r="E9609" s="215"/>
      <c r="F9609" s="215"/>
      <c r="G9609" s="215"/>
      <c r="H9609" s="231"/>
    </row>
    <row r="9610" spans="1:8" ht="39.6">
      <c r="A9610" s="212">
        <v>39366</v>
      </c>
      <c r="B9610" s="213" t="s">
        <v>9736</v>
      </c>
      <c r="C9610" s="212" t="s">
        <v>7676</v>
      </c>
      <c r="D9610" s="214">
        <v>2856.12</v>
      </c>
      <c r="E9610" s="215"/>
      <c r="F9610" s="215"/>
      <c r="G9610" s="215"/>
      <c r="H9610" s="231"/>
    </row>
    <row r="9611" spans="1:8" ht="39.6">
      <c r="A9611" s="212">
        <v>39367</v>
      </c>
      <c r="B9611" s="213" t="s">
        <v>9737</v>
      </c>
      <c r="C9611" s="212" t="s">
        <v>7676</v>
      </c>
      <c r="D9611" s="214">
        <v>4893.78</v>
      </c>
      <c r="E9611" s="215"/>
      <c r="F9611" s="215"/>
      <c r="G9611" s="215"/>
      <c r="H9611" s="231"/>
    </row>
    <row r="9612" spans="1:8" ht="39.6">
      <c r="A9612" s="212">
        <v>37394</v>
      </c>
      <c r="B9612" s="213" t="s">
        <v>9738</v>
      </c>
      <c r="C9612" s="212" t="s">
        <v>5735</v>
      </c>
      <c r="D9612" s="214">
        <v>40.79</v>
      </c>
      <c r="E9612" s="215"/>
      <c r="F9612" s="215"/>
      <c r="G9612" s="215"/>
      <c r="H9612" s="231"/>
    </row>
    <row r="9613" spans="1:8" ht="39.6">
      <c r="A9613" s="212">
        <v>14146</v>
      </c>
      <c r="B9613" s="213" t="s">
        <v>9739</v>
      </c>
      <c r="C9613" s="212" t="s">
        <v>5735</v>
      </c>
      <c r="D9613" s="214">
        <v>65.599999999999994</v>
      </c>
      <c r="E9613" s="215"/>
      <c r="F9613" s="215"/>
      <c r="G9613" s="215"/>
      <c r="H9613" s="231"/>
    </row>
    <row r="9614" spans="1:8" ht="39.6">
      <c r="A9614" s="212">
        <v>938</v>
      </c>
      <c r="B9614" s="213" t="s">
        <v>9740</v>
      </c>
      <c r="C9614" s="212" t="s">
        <v>5722</v>
      </c>
      <c r="D9614" s="214">
        <v>1.4</v>
      </c>
      <c r="E9614" s="215"/>
      <c r="F9614" s="215"/>
      <c r="G9614" s="215"/>
      <c r="H9614" s="231"/>
    </row>
    <row r="9615" spans="1:8" ht="39.6">
      <c r="A9615" s="212">
        <v>937</v>
      </c>
      <c r="B9615" s="213" t="s">
        <v>9741</v>
      </c>
      <c r="C9615" s="212" t="s">
        <v>5722</v>
      </c>
      <c r="D9615" s="214">
        <v>8.18</v>
      </c>
      <c r="E9615" s="215"/>
      <c r="F9615" s="215"/>
      <c r="G9615" s="215"/>
      <c r="H9615" s="231"/>
    </row>
    <row r="9616" spans="1:8" ht="39.6">
      <c r="A9616" s="212">
        <v>939</v>
      </c>
      <c r="B9616" s="213" t="s">
        <v>9742</v>
      </c>
      <c r="C9616" s="212" t="s">
        <v>5722</v>
      </c>
      <c r="D9616" s="214">
        <v>2.27</v>
      </c>
      <c r="E9616" s="215"/>
      <c r="F9616" s="215"/>
      <c r="G9616" s="215"/>
      <c r="H9616" s="231"/>
    </row>
    <row r="9617" spans="1:8" ht="39.6">
      <c r="A9617" s="212">
        <v>944</v>
      </c>
      <c r="B9617" s="213" t="s">
        <v>9743</v>
      </c>
      <c r="C9617" s="212" t="s">
        <v>5722</v>
      </c>
      <c r="D9617" s="214">
        <v>3.58</v>
      </c>
      <c r="E9617" s="215"/>
      <c r="F9617" s="215"/>
      <c r="G9617" s="215"/>
      <c r="H9617" s="231"/>
    </row>
    <row r="9618" spans="1:8" ht="39.6">
      <c r="A9618" s="212">
        <v>940</v>
      </c>
      <c r="B9618" s="213" t="s">
        <v>9744</v>
      </c>
      <c r="C9618" s="212" t="s">
        <v>5722</v>
      </c>
      <c r="D9618" s="214">
        <v>5.17</v>
      </c>
      <c r="E9618" s="215"/>
      <c r="F9618" s="215"/>
      <c r="G9618" s="215"/>
      <c r="H9618" s="231"/>
    </row>
    <row r="9619" spans="1:8" ht="26.4">
      <c r="A9619" s="212">
        <v>44397</v>
      </c>
      <c r="B9619" s="213" t="s">
        <v>9745</v>
      </c>
      <c r="C9619" s="212" t="s">
        <v>5722</v>
      </c>
      <c r="D9619" s="214">
        <v>1.98</v>
      </c>
      <c r="E9619" s="215"/>
      <c r="F9619" s="215"/>
      <c r="G9619" s="215"/>
      <c r="H9619" s="231"/>
    </row>
    <row r="9620" spans="1:8" ht="26.4">
      <c r="A9620" s="212">
        <v>406</v>
      </c>
      <c r="B9620" s="213" t="s">
        <v>9746</v>
      </c>
      <c r="C9620" s="212" t="s">
        <v>7676</v>
      </c>
      <c r="D9620" s="214">
        <v>99.87</v>
      </c>
      <c r="E9620" s="215"/>
      <c r="F9620" s="215"/>
      <c r="G9620" s="215"/>
      <c r="H9620" s="231"/>
    </row>
    <row r="9621" spans="1:8" ht="26.4">
      <c r="A9621" s="212">
        <v>42529</v>
      </c>
      <c r="B9621" s="213" t="s">
        <v>9747</v>
      </c>
      <c r="C9621" s="212" t="s">
        <v>5722</v>
      </c>
      <c r="D9621" s="214">
        <v>1.6</v>
      </c>
      <c r="E9621" s="215"/>
      <c r="F9621" s="215"/>
      <c r="G9621" s="215"/>
      <c r="H9621" s="231"/>
    </row>
    <row r="9622" spans="1:8" ht="39.6">
      <c r="A9622" s="212">
        <v>39634</v>
      </c>
      <c r="B9622" s="213" t="s">
        <v>9748</v>
      </c>
      <c r="C9622" s="212" t="s">
        <v>5722</v>
      </c>
      <c r="D9622" s="214">
        <v>7.91</v>
      </c>
      <c r="E9622" s="215"/>
      <c r="F9622" s="215"/>
      <c r="G9622" s="215"/>
      <c r="H9622" s="231"/>
    </row>
    <row r="9623" spans="1:8" ht="26.4">
      <c r="A9623" s="212">
        <v>39701</v>
      </c>
      <c r="B9623" s="213" t="s">
        <v>9749</v>
      </c>
      <c r="C9623" s="212" t="s">
        <v>7676</v>
      </c>
      <c r="D9623" s="214">
        <v>111.39</v>
      </c>
      <c r="E9623" s="215"/>
      <c r="F9623" s="215"/>
      <c r="G9623" s="215"/>
      <c r="H9623" s="231"/>
    </row>
    <row r="9624" spans="1:8" ht="13.8">
      <c r="A9624" s="212">
        <v>12815</v>
      </c>
      <c r="B9624" s="213" t="s">
        <v>9750</v>
      </c>
      <c r="C9624" s="212" t="s">
        <v>7676</v>
      </c>
      <c r="D9624" s="214">
        <v>11.09</v>
      </c>
      <c r="E9624" s="215"/>
      <c r="F9624" s="215"/>
      <c r="G9624" s="215"/>
      <c r="H9624" s="231"/>
    </row>
    <row r="9625" spans="1:8" ht="39.6">
      <c r="A9625" s="212">
        <v>39431</v>
      </c>
      <c r="B9625" s="213" t="s">
        <v>9751</v>
      </c>
      <c r="C9625" s="212" t="s">
        <v>5722</v>
      </c>
      <c r="D9625" s="214">
        <v>0.4</v>
      </c>
      <c r="E9625" s="215"/>
      <c r="F9625" s="215"/>
      <c r="G9625" s="215"/>
      <c r="H9625" s="231"/>
    </row>
    <row r="9626" spans="1:8" ht="39.6">
      <c r="A9626" s="212">
        <v>39432</v>
      </c>
      <c r="B9626" s="213" t="s">
        <v>9752</v>
      </c>
      <c r="C9626" s="212" t="s">
        <v>5722</v>
      </c>
      <c r="D9626" s="214">
        <v>3.53</v>
      </c>
      <c r="E9626" s="215"/>
      <c r="F9626" s="215"/>
      <c r="G9626" s="215"/>
      <c r="H9626" s="231"/>
    </row>
    <row r="9627" spans="1:8" ht="26.4">
      <c r="A9627" s="212">
        <v>20111</v>
      </c>
      <c r="B9627" s="213" t="s">
        <v>9753</v>
      </c>
      <c r="C9627" s="212" t="s">
        <v>7676</v>
      </c>
      <c r="D9627" s="214">
        <v>13</v>
      </c>
      <c r="E9627" s="215"/>
      <c r="F9627" s="215"/>
      <c r="G9627" s="215"/>
      <c r="H9627" s="231"/>
    </row>
    <row r="9628" spans="1:8" ht="26.4">
      <c r="A9628" s="212">
        <v>21127</v>
      </c>
      <c r="B9628" s="213" t="s">
        <v>9754</v>
      </c>
      <c r="C9628" s="212" t="s">
        <v>7676</v>
      </c>
      <c r="D9628" s="214">
        <v>4.91</v>
      </c>
      <c r="E9628" s="215"/>
      <c r="F9628" s="215"/>
      <c r="G9628" s="215"/>
      <c r="H9628" s="231"/>
    </row>
    <row r="9629" spans="1:8" ht="26.4">
      <c r="A9629" s="212">
        <v>404</v>
      </c>
      <c r="B9629" s="213" t="s">
        <v>9755</v>
      </c>
      <c r="C9629" s="212" t="s">
        <v>5722</v>
      </c>
      <c r="D9629" s="214">
        <v>1.77</v>
      </c>
      <c r="E9629" s="215"/>
      <c r="F9629" s="215"/>
      <c r="G9629" s="215"/>
      <c r="H9629" s="231"/>
    </row>
    <row r="9630" spans="1:8" ht="26.4">
      <c r="A9630" s="212">
        <v>14151</v>
      </c>
      <c r="B9630" s="213" t="s">
        <v>9756</v>
      </c>
      <c r="C9630" s="212" t="s">
        <v>7676</v>
      </c>
      <c r="D9630" s="214">
        <v>47.15</v>
      </c>
      <c r="E9630" s="215"/>
      <c r="F9630" s="215"/>
      <c r="G9630" s="215"/>
      <c r="H9630" s="231"/>
    </row>
    <row r="9631" spans="1:8" ht="26.4">
      <c r="A9631" s="212">
        <v>14153</v>
      </c>
      <c r="B9631" s="213" t="s">
        <v>9757</v>
      </c>
      <c r="C9631" s="212" t="s">
        <v>7676</v>
      </c>
      <c r="D9631" s="214">
        <v>53.3</v>
      </c>
      <c r="E9631" s="215"/>
      <c r="F9631" s="215"/>
      <c r="G9631" s="215"/>
      <c r="H9631" s="231"/>
    </row>
    <row r="9632" spans="1:8" ht="26.4">
      <c r="A9632" s="212">
        <v>14152</v>
      </c>
      <c r="B9632" s="213" t="s">
        <v>9758</v>
      </c>
      <c r="C9632" s="212" t="s">
        <v>7676</v>
      </c>
      <c r="D9632" s="214">
        <v>40.909999999999997</v>
      </c>
      <c r="E9632" s="215"/>
      <c r="F9632" s="215"/>
      <c r="G9632" s="215"/>
      <c r="H9632" s="231"/>
    </row>
    <row r="9633" spans="1:8" ht="26.4">
      <c r="A9633" s="212">
        <v>14154</v>
      </c>
      <c r="B9633" s="213" t="s">
        <v>9759</v>
      </c>
      <c r="C9633" s="212" t="s">
        <v>7676</v>
      </c>
      <c r="D9633" s="214">
        <v>143.21</v>
      </c>
      <c r="E9633" s="215"/>
      <c r="F9633" s="215"/>
      <c r="G9633" s="215"/>
      <c r="H9633" s="231"/>
    </row>
    <row r="9634" spans="1:8" ht="26.4">
      <c r="A9634" s="212">
        <v>3146</v>
      </c>
      <c r="B9634" s="213" t="s">
        <v>9760</v>
      </c>
      <c r="C9634" s="212" t="s">
        <v>7676</v>
      </c>
      <c r="D9634" s="214">
        <v>4.0599999999999996</v>
      </c>
      <c r="E9634" s="215"/>
      <c r="F9634" s="215"/>
      <c r="G9634" s="215"/>
      <c r="H9634" s="231"/>
    </row>
    <row r="9635" spans="1:8" ht="26.4">
      <c r="A9635" s="212">
        <v>3143</v>
      </c>
      <c r="B9635" s="213" t="s">
        <v>9761</v>
      </c>
      <c r="C9635" s="212" t="s">
        <v>7676</v>
      </c>
      <c r="D9635" s="214">
        <v>9.23</v>
      </c>
      <c r="E9635" s="215"/>
      <c r="F9635" s="215"/>
      <c r="G9635" s="215"/>
      <c r="H9635" s="231"/>
    </row>
    <row r="9636" spans="1:8" ht="26.4">
      <c r="A9636" s="212">
        <v>3148</v>
      </c>
      <c r="B9636" s="213" t="s">
        <v>9762</v>
      </c>
      <c r="C9636" s="212" t="s">
        <v>7676</v>
      </c>
      <c r="D9636" s="214">
        <v>14.97</v>
      </c>
      <c r="E9636" s="215"/>
      <c r="F9636" s="215"/>
      <c r="G9636" s="215"/>
      <c r="H9636" s="231"/>
    </row>
    <row r="9637" spans="1:8" ht="26.4">
      <c r="A9637" s="212">
        <v>4310</v>
      </c>
      <c r="B9637" s="213" t="s">
        <v>9763</v>
      </c>
      <c r="C9637" s="212" t="s">
        <v>7676</v>
      </c>
      <c r="D9637" s="214">
        <v>2.88</v>
      </c>
      <c r="E9637" s="215"/>
      <c r="F9637" s="215"/>
      <c r="G9637" s="215"/>
      <c r="H9637" s="231"/>
    </row>
    <row r="9638" spans="1:8" ht="26.4">
      <c r="A9638" s="212">
        <v>4311</v>
      </c>
      <c r="B9638" s="213" t="s">
        <v>9764</v>
      </c>
      <c r="C9638" s="212" t="s">
        <v>7676</v>
      </c>
      <c r="D9638" s="214">
        <v>2.0299999999999998</v>
      </c>
      <c r="E9638" s="215"/>
      <c r="F9638" s="215"/>
      <c r="G9638" s="215"/>
      <c r="H9638" s="231"/>
    </row>
    <row r="9639" spans="1:8" ht="26.4">
      <c r="A9639" s="212">
        <v>4312</v>
      </c>
      <c r="B9639" s="213" t="s">
        <v>9765</v>
      </c>
      <c r="C9639" s="212" t="s">
        <v>7676</v>
      </c>
      <c r="D9639" s="214">
        <v>2.84</v>
      </c>
      <c r="E9639" s="215"/>
      <c r="F9639" s="215"/>
      <c r="G9639" s="215"/>
      <c r="H9639" s="231"/>
    </row>
    <row r="9640" spans="1:8" ht="13.8">
      <c r="A9640" s="212">
        <v>13261</v>
      </c>
      <c r="B9640" s="213" t="s">
        <v>9766</v>
      </c>
      <c r="C9640" s="212" t="s">
        <v>7676</v>
      </c>
      <c r="D9640" s="214">
        <v>4.5999999999999996</v>
      </c>
      <c r="E9640" s="215"/>
      <c r="F9640" s="215"/>
      <c r="G9640" s="215"/>
      <c r="H9640" s="231"/>
    </row>
    <row r="9641" spans="1:8" ht="26.4">
      <c r="A9641" s="212">
        <v>3272</v>
      </c>
      <c r="B9641" s="213" t="s">
        <v>9767</v>
      </c>
      <c r="C9641" s="212" t="s">
        <v>7676</v>
      </c>
      <c r="D9641" s="214">
        <v>44.92</v>
      </c>
      <c r="E9641" s="215"/>
      <c r="F9641" s="215"/>
      <c r="G9641" s="215"/>
      <c r="H9641" s="231"/>
    </row>
    <row r="9642" spans="1:8" ht="26.4">
      <c r="A9642" s="212">
        <v>3265</v>
      </c>
      <c r="B9642" s="213" t="s">
        <v>9768</v>
      </c>
      <c r="C9642" s="212" t="s">
        <v>7676</v>
      </c>
      <c r="D9642" s="214">
        <v>35.69</v>
      </c>
      <c r="E9642" s="215"/>
      <c r="F9642" s="215"/>
      <c r="G9642" s="215"/>
      <c r="H9642" s="231"/>
    </row>
    <row r="9643" spans="1:8" ht="26.4">
      <c r="A9643" s="212">
        <v>3262</v>
      </c>
      <c r="B9643" s="213" t="s">
        <v>9769</v>
      </c>
      <c r="C9643" s="212" t="s">
        <v>7676</v>
      </c>
      <c r="D9643" s="214">
        <v>15.62</v>
      </c>
      <c r="E9643" s="215"/>
      <c r="F9643" s="215"/>
      <c r="G9643" s="215"/>
      <c r="H9643" s="231"/>
    </row>
    <row r="9644" spans="1:8" ht="26.4">
      <c r="A9644" s="212">
        <v>3264</v>
      </c>
      <c r="B9644" s="213" t="s">
        <v>9770</v>
      </c>
      <c r="C9644" s="212" t="s">
        <v>7676</v>
      </c>
      <c r="D9644" s="214">
        <v>25.66</v>
      </c>
      <c r="E9644" s="215"/>
      <c r="F9644" s="215"/>
      <c r="G9644" s="215"/>
      <c r="H9644" s="231"/>
    </row>
    <row r="9645" spans="1:8" ht="26.4">
      <c r="A9645" s="212">
        <v>3267</v>
      </c>
      <c r="B9645" s="213" t="s">
        <v>9771</v>
      </c>
      <c r="C9645" s="212" t="s">
        <v>7676</v>
      </c>
      <c r="D9645" s="214">
        <v>83.81</v>
      </c>
      <c r="E9645" s="215"/>
      <c r="F9645" s="215"/>
      <c r="G9645" s="215"/>
      <c r="H9645" s="231"/>
    </row>
    <row r="9646" spans="1:8" ht="26.4">
      <c r="A9646" s="212">
        <v>3266</v>
      </c>
      <c r="B9646" s="213" t="s">
        <v>9772</v>
      </c>
      <c r="C9646" s="212" t="s">
        <v>7676</v>
      </c>
      <c r="D9646" s="214">
        <v>53.32</v>
      </c>
      <c r="E9646" s="215"/>
      <c r="F9646" s="215"/>
      <c r="G9646" s="215"/>
      <c r="H9646" s="231"/>
    </row>
    <row r="9647" spans="1:8" ht="26.4">
      <c r="A9647" s="212">
        <v>3263</v>
      </c>
      <c r="B9647" s="213" t="s">
        <v>9773</v>
      </c>
      <c r="C9647" s="212" t="s">
        <v>7676</v>
      </c>
      <c r="D9647" s="214">
        <v>21.34</v>
      </c>
      <c r="E9647" s="215"/>
      <c r="F9647" s="215"/>
      <c r="G9647" s="215"/>
      <c r="H9647" s="231"/>
    </row>
    <row r="9648" spans="1:8" ht="26.4">
      <c r="A9648" s="212">
        <v>3268</v>
      </c>
      <c r="B9648" s="213" t="s">
        <v>9774</v>
      </c>
      <c r="C9648" s="212" t="s">
        <v>7676</v>
      </c>
      <c r="D9648" s="214">
        <v>113.31</v>
      </c>
      <c r="E9648" s="215"/>
      <c r="F9648" s="215"/>
      <c r="G9648" s="215"/>
      <c r="H9648" s="231"/>
    </row>
    <row r="9649" spans="1:8" ht="26.4">
      <c r="A9649" s="212">
        <v>3271</v>
      </c>
      <c r="B9649" s="213" t="s">
        <v>9775</v>
      </c>
      <c r="C9649" s="212" t="s">
        <v>7676</v>
      </c>
      <c r="D9649" s="214">
        <v>167.52</v>
      </c>
      <c r="E9649" s="215"/>
      <c r="F9649" s="215"/>
      <c r="G9649" s="215"/>
      <c r="H9649" s="231"/>
    </row>
    <row r="9650" spans="1:8" ht="26.4">
      <c r="A9650" s="212">
        <v>3270</v>
      </c>
      <c r="B9650" s="213" t="s">
        <v>9776</v>
      </c>
      <c r="C9650" s="212" t="s">
        <v>7676</v>
      </c>
      <c r="D9650" s="214">
        <v>281.44</v>
      </c>
      <c r="E9650" s="215"/>
      <c r="F9650" s="215"/>
      <c r="G9650" s="215"/>
      <c r="H9650" s="231"/>
    </row>
    <row r="9651" spans="1:8" ht="52.8">
      <c r="A9651" s="212">
        <v>3275</v>
      </c>
      <c r="B9651" s="213" t="s">
        <v>9777</v>
      </c>
      <c r="C9651" s="212" t="s">
        <v>5728</v>
      </c>
      <c r="D9651" s="214">
        <v>131.93</v>
      </c>
      <c r="E9651" s="215"/>
      <c r="F9651" s="215"/>
      <c r="G9651" s="215"/>
      <c r="H9651" s="231"/>
    </row>
    <row r="9652" spans="1:8" ht="52.8">
      <c r="A9652" s="212">
        <v>39512</v>
      </c>
      <c r="B9652" s="213" t="s">
        <v>9778</v>
      </c>
      <c r="C9652" s="212" t="s">
        <v>5728</v>
      </c>
      <c r="D9652" s="214">
        <v>132.57</v>
      </c>
      <c r="E9652" s="215"/>
      <c r="F9652" s="215"/>
      <c r="G9652" s="215"/>
      <c r="H9652" s="231"/>
    </row>
    <row r="9653" spans="1:8" ht="52.8">
      <c r="A9653" s="212">
        <v>39511</v>
      </c>
      <c r="B9653" s="213" t="s">
        <v>9779</v>
      </c>
      <c r="C9653" s="212" t="s">
        <v>5728</v>
      </c>
      <c r="D9653" s="214">
        <v>144.6</v>
      </c>
      <c r="E9653" s="215"/>
      <c r="F9653" s="215"/>
      <c r="G9653" s="215"/>
      <c r="H9653" s="231"/>
    </row>
    <row r="9654" spans="1:8" ht="52.8">
      <c r="A9654" s="212">
        <v>39513</v>
      </c>
      <c r="B9654" s="213" t="s">
        <v>9780</v>
      </c>
      <c r="C9654" s="212" t="s">
        <v>5728</v>
      </c>
      <c r="D9654" s="214">
        <v>155.09</v>
      </c>
      <c r="E9654" s="215"/>
      <c r="F9654" s="215"/>
      <c r="G9654" s="215"/>
      <c r="H9654" s="231"/>
    </row>
    <row r="9655" spans="1:8" ht="39.6">
      <c r="A9655" s="212">
        <v>3286</v>
      </c>
      <c r="B9655" s="213" t="s">
        <v>9781</v>
      </c>
      <c r="C9655" s="212" t="s">
        <v>5728</v>
      </c>
      <c r="D9655" s="214">
        <v>87.35</v>
      </c>
      <c r="E9655" s="215"/>
      <c r="F9655" s="215"/>
      <c r="G9655" s="215"/>
      <c r="H9655" s="231"/>
    </row>
    <row r="9656" spans="1:8" ht="52.8">
      <c r="A9656" s="212">
        <v>3287</v>
      </c>
      <c r="B9656" s="213" t="s">
        <v>9782</v>
      </c>
      <c r="C9656" s="212" t="s">
        <v>5728</v>
      </c>
      <c r="D9656" s="214">
        <v>132</v>
      </c>
      <c r="E9656" s="215"/>
      <c r="F9656" s="215"/>
      <c r="G9656" s="215"/>
      <c r="H9656" s="231"/>
    </row>
    <row r="9657" spans="1:8" ht="39.6">
      <c r="A9657" s="212">
        <v>3283</v>
      </c>
      <c r="B9657" s="213" t="s">
        <v>9783</v>
      </c>
      <c r="C9657" s="212" t="s">
        <v>5728</v>
      </c>
      <c r="D9657" s="214">
        <v>27.72</v>
      </c>
      <c r="E9657" s="215"/>
      <c r="F9657" s="215"/>
      <c r="G9657" s="215"/>
      <c r="H9657" s="231"/>
    </row>
    <row r="9658" spans="1:8" ht="39.6">
      <c r="A9658" s="212">
        <v>11587</v>
      </c>
      <c r="B9658" s="213" t="s">
        <v>9784</v>
      </c>
      <c r="C9658" s="212" t="s">
        <v>5728</v>
      </c>
      <c r="D9658" s="214">
        <v>90.47</v>
      </c>
      <c r="E9658" s="215"/>
      <c r="F9658" s="215"/>
      <c r="G9658" s="215"/>
      <c r="H9658" s="231"/>
    </row>
    <row r="9659" spans="1:8" ht="39.6">
      <c r="A9659" s="212">
        <v>36225</v>
      </c>
      <c r="B9659" s="213" t="s">
        <v>9785</v>
      </c>
      <c r="C9659" s="212" t="s">
        <v>5728</v>
      </c>
      <c r="D9659" s="214">
        <v>36.75</v>
      </c>
      <c r="E9659" s="215"/>
      <c r="F9659" s="215"/>
      <c r="G9659" s="215"/>
      <c r="H9659" s="231"/>
    </row>
    <row r="9660" spans="1:8" ht="39.6">
      <c r="A9660" s="212">
        <v>36230</v>
      </c>
      <c r="B9660" s="213" t="s">
        <v>9786</v>
      </c>
      <c r="C9660" s="212" t="s">
        <v>5728</v>
      </c>
      <c r="D9660" s="214">
        <v>27</v>
      </c>
      <c r="E9660" s="215"/>
      <c r="F9660" s="215"/>
      <c r="G9660" s="215"/>
      <c r="H9660" s="231"/>
    </row>
    <row r="9661" spans="1:8" ht="39.6">
      <c r="A9661" s="212">
        <v>36238</v>
      </c>
      <c r="B9661" s="213" t="s">
        <v>9787</v>
      </c>
      <c r="C9661" s="212" t="s">
        <v>5728</v>
      </c>
      <c r="D9661" s="214">
        <v>26.38</v>
      </c>
      <c r="E9661" s="215"/>
      <c r="F9661" s="215"/>
      <c r="G9661" s="215"/>
      <c r="H9661" s="231"/>
    </row>
    <row r="9662" spans="1:8" ht="66">
      <c r="A9662" s="212">
        <v>39363</v>
      </c>
      <c r="B9662" s="213" t="s">
        <v>9788</v>
      </c>
      <c r="C9662" s="212" t="s">
        <v>7676</v>
      </c>
      <c r="D9662" s="214">
        <v>5549.09</v>
      </c>
      <c r="E9662" s="215"/>
      <c r="F9662" s="215"/>
      <c r="G9662" s="215"/>
      <c r="H9662" s="231"/>
    </row>
    <row r="9663" spans="1:8" ht="66">
      <c r="A9663" s="212">
        <v>39361</v>
      </c>
      <c r="B9663" s="213" t="s">
        <v>9789</v>
      </c>
      <c r="C9663" s="212" t="s">
        <v>7676</v>
      </c>
      <c r="D9663" s="214">
        <v>1695.28</v>
      </c>
      <c r="E9663" s="215"/>
      <c r="F9663" s="215"/>
      <c r="G9663" s="215"/>
      <c r="H9663" s="231"/>
    </row>
    <row r="9664" spans="1:8" ht="66">
      <c r="A9664" s="212">
        <v>39362</v>
      </c>
      <c r="B9664" s="213" t="s">
        <v>9790</v>
      </c>
      <c r="C9664" s="212" t="s">
        <v>7676</v>
      </c>
      <c r="D9664" s="214">
        <v>2994.81</v>
      </c>
      <c r="E9664" s="215"/>
      <c r="F9664" s="215"/>
      <c r="G9664" s="215"/>
      <c r="H9664" s="231"/>
    </row>
    <row r="9665" spans="1:8" ht="66">
      <c r="A9665" s="212">
        <v>39364</v>
      </c>
      <c r="B9665" s="213" t="s">
        <v>9791</v>
      </c>
      <c r="C9665" s="212" t="s">
        <v>7676</v>
      </c>
      <c r="D9665" s="214">
        <v>11704.5</v>
      </c>
      <c r="E9665" s="215"/>
      <c r="F9665" s="215"/>
      <c r="G9665" s="215"/>
      <c r="H9665" s="231"/>
    </row>
    <row r="9666" spans="1:8" ht="39.6">
      <c r="A9666" s="212">
        <v>14576</v>
      </c>
      <c r="B9666" s="213" t="s">
        <v>9792</v>
      </c>
      <c r="C9666" s="212" t="s">
        <v>7676</v>
      </c>
      <c r="D9666" s="214">
        <v>6540097.5099999998</v>
      </c>
      <c r="E9666" s="215"/>
      <c r="F9666" s="215"/>
      <c r="G9666" s="215"/>
      <c r="H9666" s="231"/>
    </row>
    <row r="9667" spans="1:8" ht="26.4">
      <c r="A9667" s="212">
        <v>13877</v>
      </c>
      <c r="B9667" s="213" t="s">
        <v>9793</v>
      </c>
      <c r="C9667" s="212" t="s">
        <v>7676</v>
      </c>
      <c r="D9667" s="214">
        <v>2799718.2</v>
      </c>
      <c r="E9667" s="215"/>
      <c r="F9667" s="215"/>
      <c r="G9667" s="215"/>
      <c r="H9667" s="231"/>
    </row>
    <row r="9668" spans="1:8" ht="26.4">
      <c r="A9668" s="212">
        <v>7307</v>
      </c>
      <c r="B9668" s="213" t="s">
        <v>9794</v>
      </c>
      <c r="C9668" s="212" t="s">
        <v>5724</v>
      </c>
      <c r="D9668" s="214">
        <v>35.950000000000003</v>
      </c>
      <c r="E9668" s="215"/>
      <c r="F9668" s="215"/>
      <c r="G9668" s="215"/>
      <c r="H9668" s="231"/>
    </row>
    <row r="9669" spans="1:8" ht="13.8">
      <c r="A9669" s="212">
        <v>38122</v>
      </c>
      <c r="B9669" s="213" t="s">
        <v>9795</v>
      </c>
      <c r="C9669" s="212" t="s">
        <v>5724</v>
      </c>
      <c r="D9669" s="214">
        <v>10.36</v>
      </c>
      <c r="E9669" s="215"/>
      <c r="F9669" s="215"/>
      <c r="G9669" s="215"/>
      <c r="H9669" s="231"/>
    </row>
    <row r="9670" spans="1:8" ht="26.4">
      <c r="A9670" s="212">
        <v>43653</v>
      </c>
      <c r="B9670" s="213" t="s">
        <v>9796</v>
      </c>
      <c r="C9670" s="212" t="s">
        <v>5724</v>
      </c>
      <c r="D9670" s="214">
        <v>34.619999999999997</v>
      </c>
      <c r="E9670" s="215"/>
      <c r="F9670" s="215"/>
      <c r="G9670" s="215"/>
      <c r="H9670" s="231"/>
    </row>
    <row r="9671" spans="1:8" ht="39.6">
      <c r="A9671" s="212">
        <v>38633</v>
      </c>
      <c r="B9671" s="213" t="s">
        <v>9797</v>
      </c>
      <c r="C9671" s="212" t="s">
        <v>7676</v>
      </c>
      <c r="D9671" s="214">
        <v>21.32</v>
      </c>
      <c r="E9671" s="215"/>
      <c r="F9671" s="215"/>
      <c r="G9671" s="215"/>
      <c r="H9671" s="231"/>
    </row>
    <row r="9672" spans="1:8" ht="39.6">
      <c r="A9672" s="212">
        <v>12344</v>
      </c>
      <c r="B9672" s="213" t="s">
        <v>9798</v>
      </c>
      <c r="C9672" s="212" t="s">
        <v>7676</v>
      </c>
      <c r="D9672" s="214">
        <v>6.56</v>
      </c>
      <c r="E9672" s="215"/>
      <c r="F9672" s="215"/>
      <c r="G9672" s="215"/>
      <c r="H9672" s="231"/>
    </row>
    <row r="9673" spans="1:8" ht="39.6">
      <c r="A9673" s="212">
        <v>12343</v>
      </c>
      <c r="B9673" s="213" t="s">
        <v>9799</v>
      </c>
      <c r="C9673" s="212" t="s">
        <v>7676</v>
      </c>
      <c r="D9673" s="214">
        <v>10.18</v>
      </c>
      <c r="E9673" s="215"/>
      <c r="F9673" s="215"/>
      <c r="G9673" s="215"/>
      <c r="H9673" s="231"/>
    </row>
    <row r="9674" spans="1:8" ht="39.6">
      <c r="A9674" s="212">
        <v>3295</v>
      </c>
      <c r="B9674" s="213" t="s">
        <v>9800</v>
      </c>
      <c r="C9674" s="212" t="s">
        <v>7676</v>
      </c>
      <c r="D9674" s="214">
        <v>35.549999999999997</v>
      </c>
      <c r="E9674" s="215"/>
      <c r="F9674" s="215"/>
      <c r="G9674" s="215"/>
      <c r="H9674" s="231"/>
    </row>
    <row r="9675" spans="1:8" ht="39.6">
      <c r="A9675" s="212">
        <v>3302</v>
      </c>
      <c r="B9675" s="213" t="s">
        <v>9801</v>
      </c>
      <c r="C9675" s="212" t="s">
        <v>7676</v>
      </c>
      <c r="D9675" s="214">
        <v>37.159999999999997</v>
      </c>
      <c r="E9675" s="215"/>
      <c r="F9675" s="215"/>
      <c r="G9675" s="215"/>
      <c r="H9675" s="231"/>
    </row>
    <row r="9676" spans="1:8" ht="39.6">
      <c r="A9676" s="212">
        <v>3297</v>
      </c>
      <c r="B9676" s="213" t="s">
        <v>9802</v>
      </c>
      <c r="C9676" s="212" t="s">
        <v>7676</v>
      </c>
      <c r="D9676" s="214">
        <v>39.67</v>
      </c>
      <c r="E9676" s="215"/>
      <c r="F9676" s="215"/>
      <c r="G9676" s="215"/>
      <c r="H9676" s="231"/>
    </row>
    <row r="9677" spans="1:8" ht="39.6">
      <c r="A9677" s="212">
        <v>3294</v>
      </c>
      <c r="B9677" s="213" t="s">
        <v>9803</v>
      </c>
      <c r="C9677" s="212" t="s">
        <v>7676</v>
      </c>
      <c r="D9677" s="214">
        <v>40.28</v>
      </c>
      <c r="E9677" s="215"/>
      <c r="F9677" s="215"/>
      <c r="G9677" s="215"/>
      <c r="H9677" s="231"/>
    </row>
    <row r="9678" spans="1:8" ht="39.6">
      <c r="A9678" s="212">
        <v>3292</v>
      </c>
      <c r="B9678" s="213" t="s">
        <v>9804</v>
      </c>
      <c r="C9678" s="212" t="s">
        <v>7676</v>
      </c>
      <c r="D9678" s="214">
        <v>37.840000000000003</v>
      </c>
      <c r="E9678" s="215"/>
      <c r="F9678" s="215"/>
      <c r="G9678" s="215"/>
      <c r="H9678" s="231"/>
    </row>
    <row r="9679" spans="1:8" ht="39.6">
      <c r="A9679" s="212">
        <v>3298</v>
      </c>
      <c r="B9679" s="213" t="s">
        <v>9805</v>
      </c>
      <c r="C9679" s="212" t="s">
        <v>7676</v>
      </c>
      <c r="D9679" s="214">
        <v>88.68</v>
      </c>
      <c r="E9679" s="215"/>
      <c r="F9679" s="215"/>
      <c r="G9679" s="215"/>
      <c r="H9679" s="231"/>
    </row>
    <row r="9680" spans="1:8" ht="39.6">
      <c r="A9680" s="212">
        <v>11596</v>
      </c>
      <c r="B9680" s="213" t="s">
        <v>9806</v>
      </c>
      <c r="C9680" s="212" t="s">
        <v>7676</v>
      </c>
      <c r="D9680" s="214">
        <v>529.67999999999995</v>
      </c>
      <c r="E9680" s="215"/>
      <c r="F9680" s="215"/>
      <c r="G9680" s="215"/>
      <c r="H9680" s="231"/>
    </row>
    <row r="9681" spans="1:8" ht="52.8">
      <c r="A9681" s="212">
        <v>34802</v>
      </c>
      <c r="B9681" s="213" t="s">
        <v>9807</v>
      </c>
      <c r="C9681" s="212" t="s">
        <v>7676</v>
      </c>
      <c r="D9681" s="214">
        <v>1454.69</v>
      </c>
      <c r="E9681" s="215"/>
      <c r="F9681" s="215"/>
      <c r="G9681" s="215"/>
      <c r="H9681" s="231"/>
    </row>
    <row r="9682" spans="1:8" ht="39.6">
      <c r="A9682" s="212">
        <v>11588</v>
      </c>
      <c r="B9682" s="213" t="s">
        <v>9808</v>
      </c>
      <c r="C9682" s="212" t="s">
        <v>7676</v>
      </c>
      <c r="D9682" s="214">
        <v>1569.38</v>
      </c>
      <c r="E9682" s="215"/>
      <c r="F9682" s="215"/>
      <c r="G9682" s="215"/>
      <c r="H9682" s="231"/>
    </row>
    <row r="9683" spans="1:8" ht="39.6">
      <c r="A9683" s="212">
        <v>34383</v>
      </c>
      <c r="B9683" s="213" t="s">
        <v>9809</v>
      </c>
      <c r="C9683" s="212" t="s">
        <v>7676</v>
      </c>
      <c r="D9683" s="214">
        <v>1726.43</v>
      </c>
      <c r="E9683" s="215"/>
      <c r="F9683" s="215"/>
      <c r="G9683" s="215"/>
      <c r="H9683" s="231"/>
    </row>
    <row r="9684" spans="1:8" ht="39.6">
      <c r="A9684" s="212">
        <v>40451</v>
      </c>
      <c r="B9684" s="213" t="s">
        <v>9810</v>
      </c>
      <c r="C9684" s="212" t="s">
        <v>5728</v>
      </c>
      <c r="D9684" s="214">
        <v>139.55000000000001</v>
      </c>
      <c r="E9684" s="215"/>
      <c r="F9684" s="215"/>
      <c r="G9684" s="215"/>
      <c r="H9684" s="231"/>
    </row>
    <row r="9685" spans="1:8" ht="39.6">
      <c r="A9685" s="212">
        <v>40453</v>
      </c>
      <c r="B9685" s="213" t="s">
        <v>9811</v>
      </c>
      <c r="C9685" s="212" t="s">
        <v>5728</v>
      </c>
      <c r="D9685" s="214">
        <v>150.99</v>
      </c>
      <c r="E9685" s="215"/>
      <c r="F9685" s="215"/>
      <c r="G9685" s="215"/>
      <c r="H9685" s="231"/>
    </row>
    <row r="9686" spans="1:8" ht="39.6">
      <c r="A9686" s="212">
        <v>40452</v>
      </c>
      <c r="B9686" s="213" t="s">
        <v>9812</v>
      </c>
      <c r="C9686" s="212" t="s">
        <v>5728</v>
      </c>
      <c r="D9686" s="214">
        <v>165.62</v>
      </c>
      <c r="E9686" s="215"/>
      <c r="F9686" s="215"/>
      <c r="G9686" s="215"/>
      <c r="H9686" s="231"/>
    </row>
    <row r="9687" spans="1:8" ht="39.6">
      <c r="A9687" s="212">
        <v>11594</v>
      </c>
      <c r="B9687" s="213" t="s">
        <v>9813</v>
      </c>
      <c r="C9687" s="212" t="s">
        <v>7676</v>
      </c>
      <c r="D9687" s="214">
        <v>500.21</v>
      </c>
      <c r="E9687" s="215"/>
      <c r="F9687" s="215"/>
      <c r="G9687" s="215"/>
      <c r="H9687" s="231"/>
    </row>
    <row r="9688" spans="1:8" ht="39.6">
      <c r="A9688" s="212">
        <v>3311</v>
      </c>
      <c r="B9688" s="213" t="s">
        <v>9814</v>
      </c>
      <c r="C9688" s="212" t="s">
        <v>5725</v>
      </c>
      <c r="D9688" s="214">
        <v>500.21</v>
      </c>
      <c r="E9688" s="215"/>
      <c r="F9688" s="215"/>
      <c r="G9688" s="215"/>
      <c r="H9688" s="231"/>
    </row>
    <row r="9689" spans="1:8" ht="26.4">
      <c r="A9689" s="212">
        <v>11599</v>
      </c>
      <c r="B9689" s="213" t="s">
        <v>9815</v>
      </c>
      <c r="C9689" s="212" t="s">
        <v>7676</v>
      </c>
      <c r="D9689" s="214">
        <v>665.21</v>
      </c>
      <c r="E9689" s="215"/>
      <c r="F9689" s="215"/>
      <c r="G9689" s="215"/>
      <c r="H9689" s="231"/>
    </row>
    <row r="9690" spans="1:8" ht="39.6">
      <c r="A9690" s="212">
        <v>11593</v>
      </c>
      <c r="B9690" s="213" t="s">
        <v>9816</v>
      </c>
      <c r="C9690" s="212" t="s">
        <v>7676</v>
      </c>
      <c r="D9690" s="214">
        <v>932.59</v>
      </c>
      <c r="E9690" s="215"/>
      <c r="F9690" s="215"/>
      <c r="G9690" s="215"/>
      <c r="H9690" s="231"/>
    </row>
    <row r="9691" spans="1:8" ht="39.6">
      <c r="A9691" s="212">
        <v>3314</v>
      </c>
      <c r="B9691" s="213" t="s">
        <v>9817</v>
      </c>
      <c r="C9691" s="212" t="s">
        <v>5725</v>
      </c>
      <c r="D9691" s="214">
        <v>666.99</v>
      </c>
      <c r="E9691" s="215"/>
      <c r="F9691" s="215"/>
      <c r="G9691" s="215"/>
      <c r="H9691" s="231"/>
    </row>
    <row r="9692" spans="1:8" ht="39.6">
      <c r="A9692" s="212">
        <v>11597</v>
      </c>
      <c r="B9692" s="213" t="s">
        <v>9818</v>
      </c>
      <c r="C9692" s="212" t="s">
        <v>7676</v>
      </c>
      <c r="D9692" s="214">
        <v>775.63</v>
      </c>
      <c r="E9692" s="215"/>
      <c r="F9692" s="215"/>
      <c r="G9692" s="215"/>
      <c r="H9692" s="231"/>
    </row>
    <row r="9693" spans="1:8" ht="26.4">
      <c r="A9693" s="212">
        <v>3309</v>
      </c>
      <c r="B9693" s="213" t="s">
        <v>9819</v>
      </c>
      <c r="C9693" s="212" t="s">
        <v>5725</v>
      </c>
      <c r="D9693" s="214">
        <v>529.67999999999995</v>
      </c>
      <c r="E9693" s="215"/>
      <c r="F9693" s="215"/>
      <c r="G9693" s="215"/>
      <c r="H9693" s="231"/>
    </row>
    <row r="9694" spans="1:8" ht="66">
      <c r="A9694" s="212">
        <v>34612</v>
      </c>
      <c r="B9694" s="213" t="s">
        <v>9820</v>
      </c>
      <c r="C9694" s="212" t="s">
        <v>7676</v>
      </c>
      <c r="D9694" s="214">
        <v>959.32</v>
      </c>
      <c r="E9694" s="215"/>
      <c r="F9694" s="215"/>
      <c r="G9694" s="215"/>
      <c r="H9694" s="231"/>
    </row>
    <row r="9695" spans="1:8" ht="66">
      <c r="A9695" s="212">
        <v>34635</v>
      </c>
      <c r="B9695" s="213" t="s">
        <v>9821</v>
      </c>
      <c r="C9695" s="212" t="s">
        <v>7676</v>
      </c>
      <c r="D9695" s="214">
        <v>1233.6400000000001</v>
      </c>
      <c r="E9695" s="215"/>
      <c r="F9695" s="215"/>
      <c r="G9695" s="215"/>
      <c r="H9695" s="231"/>
    </row>
    <row r="9696" spans="1:8" ht="66">
      <c r="A9696" s="212">
        <v>34633</v>
      </c>
      <c r="B9696" s="213" t="s">
        <v>9822</v>
      </c>
      <c r="C9696" s="212" t="s">
        <v>7676</v>
      </c>
      <c r="D9696" s="214">
        <v>1359.8</v>
      </c>
      <c r="E9696" s="215"/>
      <c r="F9696" s="215"/>
      <c r="G9696" s="215"/>
      <c r="H9696" s="231"/>
    </row>
    <row r="9697" spans="1:8" ht="52.8">
      <c r="A9697" s="212">
        <v>40440</v>
      </c>
      <c r="B9697" s="213" t="s">
        <v>9823</v>
      </c>
      <c r="C9697" s="212" t="s">
        <v>5725</v>
      </c>
      <c r="D9697" s="214">
        <v>694.74</v>
      </c>
      <c r="E9697" s="215"/>
      <c r="F9697" s="215"/>
      <c r="G9697" s="215"/>
      <c r="H9697" s="231"/>
    </row>
    <row r="9698" spans="1:8" ht="52.8">
      <c r="A9698" s="212">
        <v>40441</v>
      </c>
      <c r="B9698" s="213" t="s">
        <v>9824</v>
      </c>
      <c r="C9698" s="212" t="s">
        <v>5725</v>
      </c>
      <c r="D9698" s="214">
        <v>443.55</v>
      </c>
      <c r="E9698" s="215"/>
      <c r="F9698" s="215"/>
      <c r="G9698" s="215"/>
      <c r="H9698" s="231"/>
    </row>
    <row r="9699" spans="1:8" ht="66">
      <c r="A9699" s="212">
        <v>40449</v>
      </c>
      <c r="B9699" s="213" t="s">
        <v>9825</v>
      </c>
      <c r="C9699" s="212" t="s">
        <v>5725</v>
      </c>
      <c r="D9699" s="214">
        <v>372.88</v>
      </c>
      <c r="E9699" s="215"/>
      <c r="F9699" s="215"/>
      <c r="G9699" s="215"/>
      <c r="H9699" s="231"/>
    </row>
    <row r="9700" spans="1:8" ht="39.6">
      <c r="A9700" s="212">
        <v>34800</v>
      </c>
      <c r="B9700" s="213" t="s">
        <v>9826</v>
      </c>
      <c r="C9700" s="212" t="s">
        <v>5725</v>
      </c>
      <c r="D9700" s="214">
        <v>466.29</v>
      </c>
      <c r="E9700" s="215"/>
      <c r="F9700" s="215"/>
      <c r="G9700" s="215"/>
      <c r="H9700" s="231"/>
    </row>
    <row r="9701" spans="1:8" ht="39.6">
      <c r="A9701" s="212">
        <v>11592</v>
      </c>
      <c r="B9701" s="213" t="s">
        <v>9827</v>
      </c>
      <c r="C9701" s="212" t="s">
        <v>7676</v>
      </c>
      <c r="D9701" s="214">
        <v>666.99</v>
      </c>
      <c r="E9701" s="215"/>
      <c r="F9701" s="215"/>
      <c r="G9701" s="215"/>
      <c r="H9701" s="231"/>
    </row>
    <row r="9702" spans="1:8" ht="39.6">
      <c r="A9702" s="212">
        <v>40438</v>
      </c>
      <c r="B9702" s="213" t="s">
        <v>9828</v>
      </c>
      <c r="C9702" s="212" t="s">
        <v>5725</v>
      </c>
      <c r="D9702" s="214">
        <v>310.64999999999998</v>
      </c>
      <c r="E9702" s="215"/>
      <c r="F9702" s="215"/>
      <c r="G9702" s="215"/>
      <c r="H9702" s="231"/>
    </row>
    <row r="9703" spans="1:8" ht="39.6">
      <c r="A9703" s="212">
        <v>40436</v>
      </c>
      <c r="B9703" s="213" t="s">
        <v>9829</v>
      </c>
      <c r="C9703" s="212" t="s">
        <v>5725</v>
      </c>
      <c r="D9703" s="214">
        <v>387.36</v>
      </c>
      <c r="E9703" s="215"/>
      <c r="F9703" s="215"/>
      <c r="G9703" s="215"/>
      <c r="H9703" s="231"/>
    </row>
    <row r="9704" spans="1:8" ht="52.8">
      <c r="A9704" s="212">
        <v>4315</v>
      </c>
      <c r="B9704" s="213" t="s">
        <v>9830</v>
      </c>
      <c r="C9704" s="212" t="s">
        <v>7676</v>
      </c>
      <c r="D9704" s="214">
        <v>2.09</v>
      </c>
      <c r="E9704" s="215"/>
      <c r="F9704" s="215"/>
      <c r="G9704" s="215"/>
      <c r="H9704" s="231"/>
    </row>
    <row r="9705" spans="1:8" ht="26.4">
      <c r="A9705" s="212">
        <v>402</v>
      </c>
      <c r="B9705" s="213" t="s">
        <v>9831</v>
      </c>
      <c r="C9705" s="212" t="s">
        <v>7676</v>
      </c>
      <c r="D9705" s="214">
        <v>23.87</v>
      </c>
      <c r="E9705" s="215"/>
      <c r="F9705" s="215"/>
      <c r="G9705" s="215"/>
      <c r="H9705" s="231"/>
    </row>
    <row r="9706" spans="1:8" ht="13.8">
      <c r="A9706" s="212">
        <v>4226</v>
      </c>
      <c r="B9706" s="213" t="s">
        <v>9832</v>
      </c>
      <c r="C9706" s="212" t="s">
        <v>5723</v>
      </c>
      <c r="D9706" s="214">
        <v>8.99</v>
      </c>
      <c r="E9706" s="215"/>
      <c r="F9706" s="215"/>
      <c r="G9706" s="215"/>
      <c r="H9706" s="231"/>
    </row>
    <row r="9707" spans="1:8" ht="13.8">
      <c r="A9707" s="212">
        <v>4222</v>
      </c>
      <c r="B9707" s="213" t="s">
        <v>9833</v>
      </c>
      <c r="C9707" s="212" t="s">
        <v>5724</v>
      </c>
      <c r="D9707" s="214">
        <v>5.74</v>
      </c>
      <c r="E9707" s="215"/>
      <c r="F9707" s="215"/>
      <c r="G9707" s="215"/>
      <c r="H9707" s="231"/>
    </row>
    <row r="9708" spans="1:8" ht="52.8">
      <c r="A9708" s="212">
        <v>34804</v>
      </c>
      <c r="B9708" s="213" t="s">
        <v>9834</v>
      </c>
      <c r="C9708" s="212" t="s">
        <v>5728</v>
      </c>
      <c r="D9708" s="214">
        <v>56.31</v>
      </c>
      <c r="E9708" s="215"/>
      <c r="F9708" s="215"/>
      <c r="G9708" s="215"/>
      <c r="H9708" s="231"/>
    </row>
    <row r="9709" spans="1:8" ht="39.6">
      <c r="A9709" s="212">
        <v>4013</v>
      </c>
      <c r="B9709" s="213" t="s">
        <v>9835</v>
      </c>
      <c r="C9709" s="212" t="s">
        <v>5728</v>
      </c>
      <c r="D9709" s="214">
        <v>7.86</v>
      </c>
      <c r="E9709" s="215"/>
      <c r="F9709" s="215"/>
      <c r="G9709" s="215"/>
      <c r="H9709" s="231"/>
    </row>
    <row r="9710" spans="1:8" ht="39.6">
      <c r="A9710" s="212">
        <v>4011</v>
      </c>
      <c r="B9710" s="213" t="s">
        <v>9836</v>
      </c>
      <c r="C9710" s="212" t="s">
        <v>5728</v>
      </c>
      <c r="D9710" s="214">
        <v>8.77</v>
      </c>
      <c r="E9710" s="215"/>
      <c r="F9710" s="215"/>
      <c r="G9710" s="215"/>
      <c r="H9710" s="231"/>
    </row>
    <row r="9711" spans="1:8" ht="39.6">
      <c r="A9711" s="212">
        <v>4021</v>
      </c>
      <c r="B9711" s="213" t="s">
        <v>9837</v>
      </c>
      <c r="C9711" s="212" t="s">
        <v>5728</v>
      </c>
      <c r="D9711" s="214">
        <v>10.94</v>
      </c>
      <c r="E9711" s="215"/>
      <c r="F9711" s="215"/>
      <c r="G9711" s="215"/>
      <c r="H9711" s="231"/>
    </row>
    <row r="9712" spans="1:8" ht="39.6">
      <c r="A9712" s="212">
        <v>4019</v>
      </c>
      <c r="B9712" s="213" t="s">
        <v>9838</v>
      </c>
      <c r="C9712" s="212" t="s">
        <v>5728</v>
      </c>
      <c r="D9712" s="214">
        <v>13.14</v>
      </c>
      <c r="E9712" s="215"/>
      <c r="F9712" s="215"/>
      <c r="G9712" s="215"/>
      <c r="H9712" s="231"/>
    </row>
    <row r="9713" spans="1:8" ht="39.6">
      <c r="A9713" s="212">
        <v>4012</v>
      </c>
      <c r="B9713" s="213" t="s">
        <v>9839</v>
      </c>
      <c r="C9713" s="212" t="s">
        <v>5728</v>
      </c>
      <c r="D9713" s="214">
        <v>17.600000000000001</v>
      </c>
      <c r="E9713" s="215"/>
      <c r="F9713" s="215"/>
      <c r="G9713" s="215"/>
      <c r="H9713" s="231"/>
    </row>
    <row r="9714" spans="1:8" ht="39.6">
      <c r="A9714" s="212">
        <v>4020</v>
      </c>
      <c r="B9714" s="213" t="s">
        <v>9840</v>
      </c>
      <c r="C9714" s="212" t="s">
        <v>5728</v>
      </c>
      <c r="D9714" s="214">
        <v>22.04</v>
      </c>
      <c r="E9714" s="215"/>
      <c r="F9714" s="215"/>
      <c r="G9714" s="215"/>
      <c r="H9714" s="231"/>
    </row>
    <row r="9715" spans="1:8" ht="39.6">
      <c r="A9715" s="212">
        <v>4018</v>
      </c>
      <c r="B9715" s="213" t="s">
        <v>9841</v>
      </c>
      <c r="C9715" s="212" t="s">
        <v>5728</v>
      </c>
      <c r="D9715" s="214">
        <v>26.41</v>
      </c>
      <c r="E9715" s="215"/>
      <c r="F9715" s="215"/>
      <c r="G9715" s="215"/>
      <c r="H9715" s="231"/>
    </row>
    <row r="9716" spans="1:8" ht="39.6">
      <c r="A9716" s="212">
        <v>36498</v>
      </c>
      <c r="B9716" s="213" t="s">
        <v>9842</v>
      </c>
      <c r="C9716" s="212" t="s">
        <v>7676</v>
      </c>
      <c r="D9716" s="214">
        <v>7535.98</v>
      </c>
      <c r="E9716" s="215"/>
      <c r="F9716" s="215"/>
      <c r="G9716" s="215"/>
      <c r="H9716" s="231"/>
    </row>
    <row r="9717" spans="1:8" ht="13.8">
      <c r="A9717" s="212">
        <v>12872</v>
      </c>
      <c r="B9717" s="213" t="s">
        <v>9843</v>
      </c>
      <c r="C9717" s="212" t="s">
        <v>5726</v>
      </c>
      <c r="D9717" s="214">
        <v>17.91</v>
      </c>
      <c r="E9717" s="215"/>
      <c r="F9717" s="215"/>
      <c r="G9717" s="215"/>
      <c r="H9717" s="231"/>
    </row>
    <row r="9718" spans="1:8" ht="13.8">
      <c r="A9718" s="212">
        <v>41075</v>
      </c>
      <c r="B9718" s="213" t="s">
        <v>9844</v>
      </c>
      <c r="C9718" s="212" t="s">
        <v>5727</v>
      </c>
      <c r="D9718" s="214">
        <v>3161.42</v>
      </c>
      <c r="E9718" s="215"/>
      <c r="F9718" s="215"/>
      <c r="G9718" s="215"/>
      <c r="H9718" s="231"/>
    </row>
    <row r="9719" spans="1:8" ht="26.4">
      <c r="A9719" s="212">
        <v>44324</v>
      </c>
      <c r="B9719" s="213" t="s">
        <v>9845</v>
      </c>
      <c r="C9719" s="212" t="s">
        <v>5723</v>
      </c>
      <c r="D9719" s="214">
        <v>3.49</v>
      </c>
      <c r="E9719" s="215"/>
      <c r="F9719" s="215"/>
      <c r="G9719" s="215"/>
      <c r="H9719" s="231"/>
    </row>
    <row r="9720" spans="1:8" ht="39.6">
      <c r="A9720" s="212">
        <v>3315</v>
      </c>
      <c r="B9720" s="213" t="s">
        <v>9846</v>
      </c>
      <c r="C9720" s="212" t="s">
        <v>5723</v>
      </c>
      <c r="D9720" s="214">
        <v>1.01</v>
      </c>
      <c r="E9720" s="215"/>
      <c r="F9720" s="215"/>
      <c r="G9720" s="215"/>
      <c r="H9720" s="231"/>
    </row>
    <row r="9721" spans="1:8" ht="13.8">
      <c r="A9721" s="212">
        <v>36870</v>
      </c>
      <c r="B9721" s="213" t="s">
        <v>9847</v>
      </c>
      <c r="C9721" s="212" t="s">
        <v>5723</v>
      </c>
      <c r="D9721" s="214">
        <v>0.78</v>
      </c>
      <c r="E9721" s="215"/>
      <c r="F9721" s="215"/>
      <c r="G9721" s="215"/>
      <c r="H9721" s="231"/>
    </row>
    <row r="9722" spans="1:8" ht="39.6">
      <c r="A9722" s="212">
        <v>5092</v>
      </c>
      <c r="B9722" s="213" t="s">
        <v>9848</v>
      </c>
      <c r="C9722" s="212" t="s">
        <v>5729</v>
      </c>
      <c r="D9722" s="214">
        <v>19.940000000000001</v>
      </c>
      <c r="E9722" s="215"/>
      <c r="F9722" s="215"/>
      <c r="G9722" s="215"/>
      <c r="H9722" s="231"/>
    </row>
    <row r="9723" spans="1:8" ht="26.4">
      <c r="A9723" s="212">
        <v>11462</v>
      </c>
      <c r="B9723" s="213" t="s">
        <v>9849</v>
      </c>
      <c r="C9723" s="212" t="s">
        <v>5729</v>
      </c>
      <c r="D9723" s="214">
        <v>20.39</v>
      </c>
      <c r="E9723" s="215"/>
      <c r="F9723" s="215"/>
      <c r="G9723" s="215"/>
      <c r="H9723" s="231"/>
    </row>
    <row r="9724" spans="1:8" ht="39.6">
      <c r="A9724" s="212">
        <v>36529</v>
      </c>
      <c r="B9724" s="213" t="s">
        <v>9850</v>
      </c>
      <c r="C9724" s="212" t="s">
        <v>7676</v>
      </c>
      <c r="D9724" s="214">
        <v>67142.850000000006</v>
      </c>
      <c r="E9724" s="215"/>
      <c r="F9724" s="215"/>
      <c r="G9724" s="215"/>
      <c r="H9724" s="231"/>
    </row>
    <row r="9725" spans="1:8" ht="39.6">
      <c r="A9725" s="212">
        <v>3318</v>
      </c>
      <c r="B9725" s="213" t="s">
        <v>9851</v>
      </c>
      <c r="C9725" s="212" t="s">
        <v>7676</v>
      </c>
      <c r="D9725" s="214">
        <v>52640</v>
      </c>
      <c r="E9725" s="215"/>
      <c r="F9725" s="215"/>
      <c r="G9725" s="215"/>
      <c r="H9725" s="231"/>
    </row>
    <row r="9726" spans="1:8" ht="13.8">
      <c r="A9726" s="212">
        <v>3324</v>
      </c>
      <c r="B9726" s="213" t="s">
        <v>9852</v>
      </c>
      <c r="C9726" s="212" t="s">
        <v>5728</v>
      </c>
      <c r="D9726" s="214">
        <v>11.42</v>
      </c>
      <c r="E9726" s="215"/>
      <c r="F9726" s="215"/>
      <c r="G9726" s="215"/>
      <c r="H9726" s="231"/>
    </row>
    <row r="9727" spans="1:8" ht="26.4">
      <c r="A9727" s="212">
        <v>3322</v>
      </c>
      <c r="B9727" s="213" t="s">
        <v>9853</v>
      </c>
      <c r="C9727" s="212" t="s">
        <v>5728</v>
      </c>
      <c r="D9727" s="214">
        <v>16</v>
      </c>
      <c r="E9727" s="215"/>
      <c r="F9727" s="215"/>
      <c r="G9727" s="215"/>
      <c r="H9727" s="231"/>
    </row>
    <row r="9728" spans="1:8" ht="13.8">
      <c r="A9728" s="212">
        <v>5076</v>
      </c>
      <c r="B9728" s="213" t="s">
        <v>9854</v>
      </c>
      <c r="C9728" s="212" t="s">
        <v>5723</v>
      </c>
      <c r="D9728" s="214">
        <v>20.399999999999999</v>
      </c>
      <c r="E9728" s="215"/>
      <c r="F9728" s="215"/>
      <c r="G9728" s="215"/>
      <c r="H9728" s="231"/>
    </row>
    <row r="9729" spans="1:8" ht="13.8">
      <c r="A9729" s="212">
        <v>5077</v>
      </c>
      <c r="B9729" s="213" t="s">
        <v>9855</v>
      </c>
      <c r="C9729" s="212" t="s">
        <v>5723</v>
      </c>
      <c r="D9729" s="214">
        <v>22.54</v>
      </c>
      <c r="E9729" s="215"/>
      <c r="F9729" s="215"/>
      <c r="G9729" s="215"/>
      <c r="H9729" s="231"/>
    </row>
    <row r="9730" spans="1:8" ht="39.6">
      <c r="A9730" s="212">
        <v>11837</v>
      </c>
      <c r="B9730" s="213" t="s">
        <v>9856</v>
      </c>
      <c r="C9730" s="212" t="s">
        <v>7676</v>
      </c>
      <c r="D9730" s="214">
        <v>67.64</v>
      </c>
      <c r="E9730" s="215"/>
      <c r="F9730" s="215"/>
      <c r="G9730" s="215"/>
      <c r="H9730" s="231"/>
    </row>
    <row r="9731" spans="1:8" ht="39.6">
      <c r="A9731" s="212">
        <v>38055</v>
      </c>
      <c r="B9731" s="213" t="s">
        <v>9857</v>
      </c>
      <c r="C9731" s="212" t="s">
        <v>7676</v>
      </c>
      <c r="D9731" s="214">
        <v>6.13</v>
      </c>
      <c r="E9731" s="215"/>
      <c r="F9731" s="215"/>
      <c r="G9731" s="215"/>
      <c r="H9731" s="231"/>
    </row>
    <row r="9732" spans="1:8" ht="39.6">
      <c r="A9732" s="212">
        <v>415</v>
      </c>
      <c r="B9732" s="213" t="s">
        <v>9858</v>
      </c>
      <c r="C9732" s="212" t="s">
        <v>7676</v>
      </c>
      <c r="D9732" s="214">
        <v>27.74</v>
      </c>
      <c r="E9732" s="215"/>
      <c r="F9732" s="215"/>
      <c r="G9732" s="215"/>
      <c r="H9732" s="231"/>
    </row>
    <row r="9733" spans="1:8" ht="39.6">
      <c r="A9733" s="212">
        <v>416</v>
      </c>
      <c r="B9733" s="213" t="s">
        <v>9859</v>
      </c>
      <c r="C9733" s="212" t="s">
        <v>7676</v>
      </c>
      <c r="D9733" s="214">
        <v>10.15</v>
      </c>
      <c r="E9733" s="215"/>
      <c r="F9733" s="215"/>
      <c r="G9733" s="215"/>
      <c r="H9733" s="231"/>
    </row>
    <row r="9734" spans="1:8" ht="39.6">
      <c r="A9734" s="212">
        <v>425</v>
      </c>
      <c r="B9734" s="213" t="s">
        <v>9860</v>
      </c>
      <c r="C9734" s="212" t="s">
        <v>7676</v>
      </c>
      <c r="D9734" s="214">
        <v>6.29</v>
      </c>
      <c r="E9734" s="215"/>
      <c r="F9734" s="215"/>
      <c r="G9734" s="215"/>
      <c r="H9734" s="231"/>
    </row>
    <row r="9735" spans="1:8" ht="39.6">
      <c r="A9735" s="212">
        <v>426</v>
      </c>
      <c r="B9735" s="213" t="s">
        <v>9861</v>
      </c>
      <c r="C9735" s="212" t="s">
        <v>7676</v>
      </c>
      <c r="D9735" s="214">
        <v>34.659999999999997</v>
      </c>
      <c r="E9735" s="215"/>
      <c r="F9735" s="215"/>
      <c r="G9735" s="215"/>
      <c r="H9735" s="231"/>
    </row>
    <row r="9736" spans="1:8" ht="39.6">
      <c r="A9736" s="212">
        <v>38056</v>
      </c>
      <c r="B9736" s="213" t="s">
        <v>9862</v>
      </c>
      <c r="C9736" s="212" t="s">
        <v>7676</v>
      </c>
      <c r="D9736" s="214">
        <v>33.85</v>
      </c>
      <c r="E9736" s="215"/>
      <c r="F9736" s="215"/>
      <c r="G9736" s="215"/>
      <c r="H9736" s="231"/>
    </row>
    <row r="9737" spans="1:8" ht="26.4">
      <c r="A9737" s="212">
        <v>1564</v>
      </c>
      <c r="B9737" s="213" t="s">
        <v>9863</v>
      </c>
      <c r="C9737" s="212" t="s">
        <v>7676</v>
      </c>
      <c r="D9737" s="214">
        <v>12.92</v>
      </c>
      <c r="E9737" s="215"/>
      <c r="F9737" s="215"/>
      <c r="G9737" s="215"/>
      <c r="H9737" s="231"/>
    </row>
    <row r="9738" spans="1:8" ht="13.8">
      <c r="A9738" s="212">
        <v>11032</v>
      </c>
      <c r="B9738" s="213" t="s">
        <v>9864</v>
      </c>
      <c r="C9738" s="212" t="s">
        <v>7676</v>
      </c>
      <c r="D9738" s="214">
        <v>11.78</v>
      </c>
      <c r="E9738" s="215"/>
      <c r="F9738" s="215"/>
      <c r="G9738" s="215"/>
      <c r="H9738" s="231"/>
    </row>
    <row r="9739" spans="1:8" ht="39.6">
      <c r="A9739" s="212">
        <v>36786</v>
      </c>
      <c r="B9739" s="213" t="s">
        <v>9865</v>
      </c>
      <c r="C9739" s="212" t="s">
        <v>5736</v>
      </c>
      <c r="D9739" s="214">
        <v>158.34</v>
      </c>
      <c r="E9739" s="215"/>
      <c r="F9739" s="215"/>
      <c r="G9739" s="215"/>
      <c r="H9739" s="231"/>
    </row>
    <row r="9740" spans="1:8" ht="26.4">
      <c r="A9740" s="212">
        <v>36785</v>
      </c>
      <c r="B9740" s="213" t="s">
        <v>9866</v>
      </c>
      <c r="C9740" s="212" t="s">
        <v>5736</v>
      </c>
      <c r="D9740" s="214">
        <v>137.59</v>
      </c>
      <c r="E9740" s="215"/>
      <c r="F9740" s="215"/>
      <c r="G9740" s="215"/>
      <c r="H9740" s="231"/>
    </row>
    <row r="9741" spans="1:8" ht="39.6">
      <c r="A9741" s="212">
        <v>36782</v>
      </c>
      <c r="B9741" s="213" t="s">
        <v>9867</v>
      </c>
      <c r="C9741" s="212" t="s">
        <v>5736</v>
      </c>
      <c r="D9741" s="214">
        <v>164.24</v>
      </c>
      <c r="E9741" s="215"/>
      <c r="F9741" s="215"/>
      <c r="G9741" s="215"/>
      <c r="H9741" s="231"/>
    </row>
    <row r="9742" spans="1:8" ht="39.6">
      <c r="A9742" s="212">
        <v>44481</v>
      </c>
      <c r="B9742" s="213" t="s">
        <v>9868</v>
      </c>
      <c r="C9742" s="212" t="s">
        <v>5736</v>
      </c>
      <c r="D9742" s="214">
        <v>185</v>
      </c>
      <c r="E9742" s="215"/>
      <c r="F9742" s="215"/>
      <c r="G9742" s="215"/>
      <c r="H9742" s="231"/>
    </row>
    <row r="9743" spans="1:8" ht="39.6">
      <c r="A9743" s="212">
        <v>4824</v>
      </c>
      <c r="B9743" s="213" t="s">
        <v>9869</v>
      </c>
      <c r="C9743" s="212" t="s">
        <v>5723</v>
      </c>
      <c r="D9743" s="214">
        <v>0.56000000000000005</v>
      </c>
      <c r="E9743" s="215"/>
      <c r="F9743" s="215"/>
      <c r="G9743" s="215"/>
      <c r="H9743" s="231"/>
    </row>
    <row r="9744" spans="1:8" ht="39.6">
      <c r="A9744" s="212">
        <v>11795</v>
      </c>
      <c r="B9744" s="213" t="s">
        <v>9870</v>
      </c>
      <c r="C9744" s="212" t="s">
        <v>5728</v>
      </c>
      <c r="D9744" s="214">
        <v>630.94000000000005</v>
      </c>
      <c r="E9744" s="215"/>
      <c r="F9744" s="215"/>
      <c r="G9744" s="215"/>
      <c r="H9744" s="231"/>
    </row>
    <row r="9745" spans="1:8" ht="13.8">
      <c r="A9745" s="212">
        <v>134</v>
      </c>
      <c r="B9745" s="213" t="s">
        <v>9871</v>
      </c>
      <c r="C9745" s="212" t="s">
        <v>5723</v>
      </c>
      <c r="D9745" s="214">
        <v>1.71</v>
      </c>
      <c r="E9745" s="215"/>
      <c r="F9745" s="215"/>
      <c r="G9745" s="215"/>
      <c r="H9745" s="231"/>
    </row>
    <row r="9746" spans="1:8" ht="52.8">
      <c r="A9746" s="212">
        <v>4229</v>
      </c>
      <c r="B9746" s="213" t="s">
        <v>9872</v>
      </c>
      <c r="C9746" s="212" t="s">
        <v>5723</v>
      </c>
      <c r="D9746" s="214">
        <v>46.55</v>
      </c>
      <c r="E9746" s="215"/>
      <c r="F9746" s="215"/>
      <c r="G9746" s="215"/>
      <c r="H9746" s="231"/>
    </row>
    <row r="9747" spans="1:8" ht="26.4">
      <c r="A9747" s="212">
        <v>11731</v>
      </c>
      <c r="B9747" s="213" t="s">
        <v>9873</v>
      </c>
      <c r="C9747" s="212" t="s">
        <v>7676</v>
      </c>
      <c r="D9747" s="214">
        <v>9.6999999999999993</v>
      </c>
      <c r="E9747" s="215"/>
      <c r="F9747" s="215"/>
      <c r="G9747" s="215"/>
      <c r="H9747" s="231"/>
    </row>
    <row r="9748" spans="1:8" ht="26.4">
      <c r="A9748" s="212">
        <v>11732</v>
      </c>
      <c r="B9748" s="213" t="s">
        <v>9874</v>
      </c>
      <c r="C9748" s="212" t="s">
        <v>7676</v>
      </c>
      <c r="D9748" s="214">
        <v>25.44</v>
      </c>
      <c r="E9748" s="215"/>
      <c r="F9748" s="215"/>
      <c r="G9748" s="215"/>
      <c r="H9748" s="231"/>
    </row>
    <row r="9749" spans="1:8" ht="26.4">
      <c r="A9749" s="212">
        <v>11244</v>
      </c>
      <c r="B9749" s="213" t="s">
        <v>9875</v>
      </c>
      <c r="C9749" s="212" t="s">
        <v>7676</v>
      </c>
      <c r="D9749" s="214">
        <v>278.66000000000003</v>
      </c>
      <c r="E9749" s="215"/>
      <c r="F9749" s="215"/>
      <c r="G9749" s="215"/>
      <c r="H9749" s="231"/>
    </row>
    <row r="9750" spans="1:8" ht="39.6">
      <c r="A9750" s="212">
        <v>11245</v>
      </c>
      <c r="B9750" s="213" t="s">
        <v>9876</v>
      </c>
      <c r="C9750" s="212" t="s">
        <v>7676</v>
      </c>
      <c r="D9750" s="214">
        <v>385.43</v>
      </c>
      <c r="E9750" s="215"/>
      <c r="F9750" s="215"/>
      <c r="G9750" s="215"/>
      <c r="H9750" s="231"/>
    </row>
    <row r="9751" spans="1:8" ht="26.4">
      <c r="A9751" s="212">
        <v>11235</v>
      </c>
      <c r="B9751" s="213" t="s">
        <v>9877</v>
      </c>
      <c r="C9751" s="212" t="s">
        <v>7676</v>
      </c>
      <c r="D9751" s="214">
        <v>212.65</v>
      </c>
      <c r="E9751" s="215"/>
      <c r="F9751" s="215"/>
      <c r="G9751" s="215"/>
      <c r="H9751" s="231"/>
    </row>
    <row r="9752" spans="1:8" ht="26.4">
      <c r="A9752" s="212">
        <v>11236</v>
      </c>
      <c r="B9752" s="213" t="s">
        <v>9878</v>
      </c>
      <c r="C9752" s="212" t="s">
        <v>7676</v>
      </c>
      <c r="D9752" s="214">
        <v>270.24</v>
      </c>
      <c r="E9752" s="215"/>
      <c r="F9752" s="215"/>
      <c r="G9752" s="215"/>
      <c r="H9752" s="231"/>
    </row>
    <row r="9753" spans="1:8" ht="26.4">
      <c r="A9753" s="212">
        <v>36494</v>
      </c>
      <c r="B9753" s="213" t="s">
        <v>9879</v>
      </c>
      <c r="C9753" s="212" t="s">
        <v>7676</v>
      </c>
      <c r="D9753" s="214">
        <v>719505.07</v>
      </c>
      <c r="E9753" s="215"/>
      <c r="F9753" s="215"/>
      <c r="G9753" s="215"/>
      <c r="H9753" s="231"/>
    </row>
    <row r="9754" spans="1:8" ht="26.4">
      <c r="A9754" s="212">
        <v>36493</v>
      </c>
      <c r="B9754" s="213" t="s">
        <v>9880</v>
      </c>
      <c r="C9754" s="212" t="s">
        <v>7676</v>
      </c>
      <c r="D9754" s="214">
        <v>815170.02</v>
      </c>
      <c r="E9754" s="215"/>
      <c r="F9754" s="215"/>
      <c r="G9754" s="215"/>
      <c r="H9754" s="231"/>
    </row>
    <row r="9755" spans="1:8" ht="26.4">
      <c r="A9755" s="212">
        <v>36492</v>
      </c>
      <c r="B9755" s="213" t="s">
        <v>9881</v>
      </c>
      <c r="C9755" s="212" t="s">
        <v>7676</v>
      </c>
      <c r="D9755" s="214">
        <v>1514276.75</v>
      </c>
      <c r="E9755" s="215"/>
      <c r="F9755" s="215"/>
      <c r="G9755" s="215"/>
      <c r="H9755" s="231"/>
    </row>
    <row r="9756" spans="1:8" ht="39.6">
      <c r="A9756" s="212">
        <v>36499</v>
      </c>
      <c r="B9756" s="213" t="s">
        <v>9882</v>
      </c>
      <c r="C9756" s="212" t="s">
        <v>7676</v>
      </c>
      <c r="D9756" s="214">
        <v>4069.43</v>
      </c>
      <c r="E9756" s="215"/>
      <c r="F9756" s="215"/>
      <c r="G9756" s="215"/>
      <c r="H9756" s="231"/>
    </row>
    <row r="9757" spans="1:8" ht="66">
      <c r="A9757" s="212">
        <v>13533</v>
      </c>
      <c r="B9757" s="213" t="s">
        <v>9883</v>
      </c>
      <c r="C9757" s="212" t="s">
        <v>7676</v>
      </c>
      <c r="D9757" s="214">
        <v>186544.45</v>
      </c>
      <c r="E9757" s="215"/>
      <c r="F9757" s="215"/>
      <c r="G9757" s="215"/>
      <c r="H9757" s="231"/>
    </row>
    <row r="9758" spans="1:8" ht="66">
      <c r="A9758" s="212">
        <v>13333</v>
      </c>
      <c r="B9758" s="213" t="s">
        <v>9884</v>
      </c>
      <c r="C9758" s="212" t="s">
        <v>7676</v>
      </c>
      <c r="D9758" s="214">
        <v>208688.63</v>
      </c>
      <c r="E9758" s="215"/>
      <c r="F9758" s="215"/>
      <c r="G9758" s="215"/>
      <c r="H9758" s="231"/>
    </row>
    <row r="9759" spans="1:8" ht="52.8">
      <c r="A9759" s="212">
        <v>39585</v>
      </c>
      <c r="B9759" s="213" t="s">
        <v>9885</v>
      </c>
      <c r="C9759" s="212" t="s">
        <v>7676</v>
      </c>
      <c r="D9759" s="214">
        <v>134750.24</v>
      </c>
      <c r="E9759" s="215"/>
      <c r="F9759" s="215"/>
      <c r="G9759" s="215"/>
      <c r="H9759" s="231"/>
    </row>
    <row r="9760" spans="1:8" ht="52.8">
      <c r="A9760" s="212">
        <v>39586</v>
      </c>
      <c r="B9760" s="213" t="s">
        <v>9886</v>
      </c>
      <c r="C9760" s="212" t="s">
        <v>7676</v>
      </c>
      <c r="D9760" s="214">
        <v>158052.91</v>
      </c>
      <c r="E9760" s="215"/>
      <c r="F9760" s="215"/>
      <c r="G9760" s="215"/>
      <c r="H9760" s="231"/>
    </row>
    <row r="9761" spans="1:8" ht="52.8">
      <c r="A9761" s="212">
        <v>39587</v>
      </c>
      <c r="B9761" s="213" t="s">
        <v>9887</v>
      </c>
      <c r="C9761" s="212" t="s">
        <v>7676</v>
      </c>
      <c r="D9761" s="214">
        <v>192500.35</v>
      </c>
      <c r="E9761" s="215"/>
      <c r="F9761" s="215"/>
      <c r="G9761" s="215"/>
      <c r="H9761" s="231"/>
    </row>
    <row r="9762" spans="1:8" ht="52.8">
      <c r="A9762" s="212">
        <v>39588</v>
      </c>
      <c r="B9762" s="213" t="s">
        <v>9888</v>
      </c>
      <c r="C9762" s="212" t="s">
        <v>7676</v>
      </c>
      <c r="D9762" s="214">
        <v>222895.13</v>
      </c>
      <c r="E9762" s="215"/>
      <c r="F9762" s="215"/>
      <c r="G9762" s="215"/>
      <c r="H9762" s="231"/>
    </row>
    <row r="9763" spans="1:8" ht="52.8">
      <c r="A9763" s="212">
        <v>39584</v>
      </c>
      <c r="B9763" s="213" t="s">
        <v>9889</v>
      </c>
      <c r="C9763" s="212" t="s">
        <v>7676</v>
      </c>
      <c r="D9763" s="214">
        <v>119998.64</v>
      </c>
      <c r="E9763" s="215"/>
      <c r="F9763" s="215"/>
      <c r="G9763" s="215"/>
      <c r="H9763" s="231"/>
    </row>
    <row r="9764" spans="1:8" ht="52.8">
      <c r="A9764" s="212">
        <v>39590</v>
      </c>
      <c r="B9764" s="213" t="s">
        <v>9890</v>
      </c>
      <c r="C9764" s="212" t="s">
        <v>7676</v>
      </c>
      <c r="D9764" s="214">
        <v>117121.26</v>
      </c>
      <c r="E9764" s="215"/>
      <c r="F9764" s="215"/>
      <c r="G9764" s="215"/>
      <c r="H9764" s="231"/>
    </row>
    <row r="9765" spans="1:8" ht="52.8">
      <c r="A9765" s="212">
        <v>39592</v>
      </c>
      <c r="B9765" s="213" t="s">
        <v>9891</v>
      </c>
      <c r="C9765" s="212" t="s">
        <v>7676</v>
      </c>
      <c r="D9765" s="214">
        <v>168306.08</v>
      </c>
      <c r="E9765" s="215"/>
      <c r="F9765" s="215"/>
      <c r="G9765" s="215"/>
      <c r="H9765" s="231"/>
    </row>
    <row r="9766" spans="1:8" ht="52.8">
      <c r="A9766" s="212">
        <v>39593</v>
      </c>
      <c r="B9766" s="213" t="s">
        <v>9892</v>
      </c>
      <c r="C9766" s="212" t="s">
        <v>7676</v>
      </c>
      <c r="D9766" s="214">
        <v>192500.35</v>
      </c>
      <c r="E9766" s="215"/>
      <c r="F9766" s="215"/>
      <c r="G9766" s="215"/>
      <c r="H9766" s="231"/>
    </row>
    <row r="9767" spans="1:8" ht="52.8">
      <c r="A9767" s="212">
        <v>14254</v>
      </c>
      <c r="B9767" s="213" t="s">
        <v>9893</v>
      </c>
      <c r="C9767" s="212" t="s">
        <v>7676</v>
      </c>
      <c r="D9767" s="214">
        <v>109421.25</v>
      </c>
      <c r="E9767" s="215"/>
      <c r="F9767" s="215"/>
      <c r="G9767" s="215"/>
      <c r="H9767" s="231"/>
    </row>
    <row r="9768" spans="1:8" ht="26.4">
      <c r="A9768" s="212">
        <v>44494</v>
      </c>
      <c r="B9768" s="213" t="s">
        <v>9894</v>
      </c>
      <c r="C9768" s="212" t="s">
        <v>7676</v>
      </c>
      <c r="D9768" s="214">
        <v>91375.47</v>
      </c>
      <c r="E9768" s="215"/>
      <c r="F9768" s="215"/>
      <c r="G9768" s="215"/>
      <c r="H9768" s="231"/>
    </row>
    <row r="9769" spans="1:8" ht="26.4">
      <c r="A9769" s="212">
        <v>25019</v>
      </c>
      <c r="B9769" s="213" t="s">
        <v>9895</v>
      </c>
      <c r="C9769" s="212" t="s">
        <v>7676</v>
      </c>
      <c r="D9769" s="214">
        <v>156627.76999999999</v>
      </c>
      <c r="E9769" s="215"/>
      <c r="F9769" s="215"/>
      <c r="G9769" s="215"/>
      <c r="H9769" s="231"/>
    </row>
    <row r="9770" spans="1:8" ht="26.4">
      <c r="A9770" s="212">
        <v>36501</v>
      </c>
      <c r="B9770" s="213" t="s">
        <v>9896</v>
      </c>
      <c r="C9770" s="212" t="s">
        <v>7676</v>
      </c>
      <c r="D9770" s="214">
        <v>139452.69</v>
      </c>
      <c r="E9770" s="215"/>
      <c r="F9770" s="215"/>
      <c r="G9770" s="215"/>
      <c r="H9770" s="231"/>
    </row>
    <row r="9771" spans="1:8" ht="26.4">
      <c r="A9771" s="212">
        <v>44493</v>
      </c>
      <c r="B9771" s="213" t="s">
        <v>9897</v>
      </c>
      <c r="C9771" s="212" t="s">
        <v>7676</v>
      </c>
      <c r="D9771" s="214">
        <v>167648.85</v>
      </c>
      <c r="E9771" s="215"/>
      <c r="F9771" s="215"/>
      <c r="G9771" s="215"/>
      <c r="H9771" s="231"/>
    </row>
    <row r="9772" spans="1:8" ht="26.4">
      <c r="A9772" s="212">
        <v>36500</v>
      </c>
      <c r="B9772" s="213" t="s">
        <v>9898</v>
      </c>
      <c r="C9772" s="212" t="s">
        <v>7676</v>
      </c>
      <c r="D9772" s="214">
        <v>98547.41</v>
      </c>
      <c r="E9772" s="215"/>
      <c r="F9772" s="215"/>
      <c r="G9772" s="215"/>
      <c r="H9772" s="231"/>
    </row>
    <row r="9773" spans="1:8" ht="66">
      <c r="A9773" s="212">
        <v>20017</v>
      </c>
      <c r="B9773" s="213" t="s">
        <v>9899</v>
      </c>
      <c r="C9773" s="212" t="s">
        <v>5722</v>
      </c>
      <c r="D9773" s="214">
        <v>9.42</v>
      </c>
      <c r="E9773" s="215"/>
      <c r="F9773" s="215"/>
      <c r="G9773" s="215"/>
      <c r="H9773" s="231"/>
    </row>
    <row r="9774" spans="1:8" ht="52.8">
      <c r="A9774" s="212">
        <v>20007</v>
      </c>
      <c r="B9774" s="213" t="s">
        <v>9900</v>
      </c>
      <c r="C9774" s="212" t="s">
        <v>5722</v>
      </c>
      <c r="D9774" s="214">
        <v>5.62</v>
      </c>
      <c r="E9774" s="215"/>
      <c r="F9774" s="215"/>
      <c r="G9774" s="215"/>
      <c r="H9774" s="231"/>
    </row>
    <row r="9775" spans="1:8" ht="39.6">
      <c r="A9775" s="212">
        <v>39831</v>
      </c>
      <c r="B9775" s="213" t="s">
        <v>9901</v>
      </c>
      <c r="C9775" s="212" t="s">
        <v>5730</v>
      </c>
      <c r="D9775" s="214">
        <v>433.72</v>
      </c>
      <c r="E9775" s="215"/>
      <c r="F9775" s="215"/>
      <c r="G9775" s="215"/>
      <c r="H9775" s="231"/>
    </row>
    <row r="9776" spans="1:8" ht="52.8">
      <c r="A9776" s="212">
        <v>36888</v>
      </c>
      <c r="B9776" s="213" t="s">
        <v>9902</v>
      </c>
      <c r="C9776" s="212" t="s">
        <v>5722</v>
      </c>
      <c r="D9776" s="214">
        <v>29.82</v>
      </c>
      <c r="E9776" s="215"/>
      <c r="F9776" s="215"/>
      <c r="G9776" s="215"/>
      <c r="H9776" s="231"/>
    </row>
    <row r="9777" spans="1:8" ht="52.8">
      <c r="A9777" s="212">
        <v>39836</v>
      </c>
      <c r="B9777" s="213" t="s">
        <v>9903</v>
      </c>
      <c r="C9777" s="212" t="s">
        <v>5730</v>
      </c>
      <c r="D9777" s="214">
        <v>381.1</v>
      </c>
      <c r="E9777" s="215"/>
      <c r="F9777" s="215"/>
      <c r="G9777" s="215"/>
      <c r="H9777" s="231"/>
    </row>
    <row r="9778" spans="1:8" ht="39.6">
      <c r="A9778" s="212">
        <v>39830</v>
      </c>
      <c r="B9778" s="213" t="s">
        <v>9904</v>
      </c>
      <c r="C9778" s="212" t="s">
        <v>5730</v>
      </c>
      <c r="D9778" s="214">
        <v>434.64</v>
      </c>
      <c r="E9778" s="215"/>
      <c r="F9778" s="215"/>
      <c r="G9778" s="215"/>
      <c r="H9778" s="231"/>
    </row>
    <row r="9779" spans="1:8" ht="39.6">
      <c r="A9779" s="212">
        <v>40527</v>
      </c>
      <c r="B9779" s="213" t="s">
        <v>9905</v>
      </c>
      <c r="C9779" s="212" t="s">
        <v>7676</v>
      </c>
      <c r="D9779" s="214">
        <v>2254.9299999999998</v>
      </c>
      <c r="E9779" s="215"/>
      <c r="F9779" s="215"/>
      <c r="G9779" s="215"/>
      <c r="H9779" s="231"/>
    </row>
    <row r="9780" spans="1:8" ht="39.6">
      <c r="A9780" s="212">
        <v>36497</v>
      </c>
      <c r="B9780" s="213" t="s">
        <v>9906</v>
      </c>
      <c r="C9780" s="212" t="s">
        <v>7676</v>
      </c>
      <c r="D9780" s="214">
        <v>2574.2399999999998</v>
      </c>
      <c r="E9780" s="215"/>
      <c r="F9780" s="215"/>
      <c r="G9780" s="215"/>
      <c r="H9780" s="231"/>
    </row>
    <row r="9781" spans="1:8" ht="39.6">
      <c r="A9781" s="212">
        <v>36487</v>
      </c>
      <c r="B9781" s="213" t="s">
        <v>9907</v>
      </c>
      <c r="C9781" s="212" t="s">
        <v>7676</v>
      </c>
      <c r="D9781" s="214">
        <v>4482.1499999999996</v>
      </c>
      <c r="E9781" s="215"/>
      <c r="F9781" s="215"/>
      <c r="G9781" s="215"/>
      <c r="H9781" s="231"/>
    </row>
    <row r="9782" spans="1:8" ht="39.6">
      <c r="A9782" s="212">
        <v>44475</v>
      </c>
      <c r="B9782" s="213" t="s">
        <v>9908</v>
      </c>
      <c r="C9782" s="212" t="s">
        <v>7676</v>
      </c>
      <c r="D9782" s="214">
        <v>1258165.24</v>
      </c>
      <c r="E9782" s="215"/>
      <c r="F9782" s="215"/>
      <c r="G9782" s="215"/>
      <c r="H9782" s="231"/>
    </row>
    <row r="9783" spans="1:8" ht="39.6">
      <c r="A9783" s="212">
        <v>44474</v>
      </c>
      <c r="B9783" s="213" t="s">
        <v>9909</v>
      </c>
      <c r="C9783" s="212" t="s">
        <v>7676</v>
      </c>
      <c r="D9783" s="214">
        <v>2419548.54</v>
      </c>
      <c r="E9783" s="215"/>
      <c r="F9783" s="215"/>
      <c r="G9783" s="215"/>
      <c r="H9783" s="231"/>
    </row>
    <row r="9784" spans="1:8" ht="39.6">
      <c r="A9784" s="212">
        <v>44490</v>
      </c>
      <c r="B9784" s="213" t="s">
        <v>9910</v>
      </c>
      <c r="C9784" s="212" t="s">
        <v>7676</v>
      </c>
      <c r="D9784" s="214">
        <v>4113232.5</v>
      </c>
      <c r="E9784" s="215"/>
      <c r="F9784" s="215"/>
      <c r="G9784" s="215"/>
      <c r="H9784" s="231"/>
    </row>
    <row r="9785" spans="1:8" ht="79.2">
      <c r="A9785" s="212">
        <v>37776</v>
      </c>
      <c r="B9785" s="213" t="s">
        <v>9911</v>
      </c>
      <c r="C9785" s="212" t="s">
        <v>7676</v>
      </c>
      <c r="D9785" s="214">
        <v>252088.58</v>
      </c>
      <c r="E9785" s="215"/>
      <c r="F9785" s="215"/>
      <c r="G9785" s="215"/>
      <c r="H9785" s="231"/>
    </row>
    <row r="9786" spans="1:8" ht="79.2">
      <c r="A9786" s="212">
        <v>37775</v>
      </c>
      <c r="B9786" s="213" t="s">
        <v>9912</v>
      </c>
      <c r="C9786" s="212" t="s">
        <v>7676</v>
      </c>
      <c r="D9786" s="214">
        <v>397058.59</v>
      </c>
      <c r="E9786" s="215"/>
      <c r="F9786" s="215"/>
      <c r="G9786" s="215"/>
      <c r="H9786" s="231"/>
    </row>
    <row r="9787" spans="1:8" ht="79.2">
      <c r="A9787" s="212">
        <v>36491</v>
      </c>
      <c r="B9787" s="213" t="s">
        <v>9913</v>
      </c>
      <c r="C9787" s="212" t="s">
        <v>7676</v>
      </c>
      <c r="D9787" s="214">
        <v>1470425.78</v>
      </c>
      <c r="E9787" s="215"/>
      <c r="F9787" s="215"/>
      <c r="G9787" s="215"/>
      <c r="H9787" s="231"/>
    </row>
    <row r="9788" spans="1:8" ht="79.2">
      <c r="A9788" s="212">
        <v>10712</v>
      </c>
      <c r="B9788" s="213" t="s">
        <v>9914</v>
      </c>
      <c r="C9788" s="212" t="s">
        <v>7676</v>
      </c>
      <c r="D9788" s="214">
        <v>99264.639999999999</v>
      </c>
      <c r="E9788" s="215"/>
      <c r="F9788" s="215"/>
      <c r="G9788" s="215"/>
      <c r="H9788" s="231"/>
    </row>
    <row r="9789" spans="1:8" ht="79.2">
      <c r="A9789" s="212">
        <v>3363</v>
      </c>
      <c r="B9789" s="213" t="s">
        <v>9915</v>
      </c>
      <c r="C9789" s="212" t="s">
        <v>7676</v>
      </c>
      <c r="D9789" s="214">
        <v>139625</v>
      </c>
      <c r="E9789" s="215"/>
      <c r="F9789" s="215"/>
      <c r="G9789" s="215"/>
      <c r="H9789" s="231"/>
    </row>
    <row r="9790" spans="1:8" ht="79.2">
      <c r="A9790" s="212">
        <v>3365</v>
      </c>
      <c r="B9790" s="213" t="s">
        <v>9916</v>
      </c>
      <c r="C9790" s="212" t="s">
        <v>7676</v>
      </c>
      <c r="D9790" s="214">
        <v>326373.43</v>
      </c>
      <c r="E9790" s="215"/>
      <c r="F9790" s="215"/>
      <c r="G9790" s="215"/>
      <c r="H9790" s="231"/>
    </row>
    <row r="9791" spans="1:8" ht="26.4">
      <c r="A9791" s="212">
        <v>7569</v>
      </c>
      <c r="B9791" s="213" t="s">
        <v>9917</v>
      </c>
      <c r="C9791" s="212" t="s">
        <v>7676</v>
      </c>
      <c r="D9791" s="214">
        <v>111.49</v>
      </c>
      <c r="E9791" s="215"/>
      <c r="F9791" s="215"/>
      <c r="G9791" s="215"/>
      <c r="H9791" s="231"/>
    </row>
    <row r="9792" spans="1:8" ht="26.4">
      <c r="A9792" s="212">
        <v>34349</v>
      </c>
      <c r="B9792" s="213" t="s">
        <v>9918</v>
      </c>
      <c r="C9792" s="212" t="s">
        <v>7676</v>
      </c>
      <c r="D9792" s="214">
        <v>31.99</v>
      </c>
      <c r="E9792" s="215"/>
      <c r="F9792" s="215"/>
      <c r="G9792" s="215"/>
      <c r="H9792" s="231"/>
    </row>
    <row r="9793" spans="1:8" ht="39.6">
      <c r="A9793" s="212">
        <v>3378</v>
      </c>
      <c r="B9793" s="213" t="s">
        <v>9919</v>
      </c>
      <c r="C9793" s="212" t="s">
        <v>7676</v>
      </c>
      <c r="D9793" s="214">
        <v>98.18</v>
      </c>
      <c r="E9793" s="215"/>
      <c r="F9793" s="215"/>
      <c r="G9793" s="215"/>
      <c r="H9793" s="231"/>
    </row>
    <row r="9794" spans="1:8" ht="52.8">
      <c r="A9794" s="212">
        <v>3380</v>
      </c>
      <c r="B9794" s="213" t="s">
        <v>9920</v>
      </c>
      <c r="C9794" s="212" t="s">
        <v>7676</v>
      </c>
      <c r="D9794" s="214">
        <v>68.73</v>
      </c>
      <c r="E9794" s="215"/>
      <c r="F9794" s="215"/>
      <c r="G9794" s="215"/>
      <c r="H9794" s="231"/>
    </row>
    <row r="9795" spans="1:8" ht="39.6">
      <c r="A9795" s="212">
        <v>3379</v>
      </c>
      <c r="B9795" s="213" t="s">
        <v>9921</v>
      </c>
      <c r="C9795" s="212" t="s">
        <v>7676</v>
      </c>
      <c r="D9795" s="214">
        <v>66.349999999999994</v>
      </c>
      <c r="E9795" s="215"/>
      <c r="F9795" s="215"/>
      <c r="G9795" s="215"/>
      <c r="H9795" s="231"/>
    </row>
    <row r="9796" spans="1:8" ht="39.6">
      <c r="A9796" s="212">
        <v>11991</v>
      </c>
      <c r="B9796" s="213" t="s">
        <v>9922</v>
      </c>
      <c r="C9796" s="212" t="s">
        <v>7676</v>
      </c>
      <c r="D9796" s="214">
        <v>77.040000000000006</v>
      </c>
      <c r="E9796" s="215"/>
      <c r="F9796" s="215"/>
      <c r="G9796" s="215"/>
      <c r="H9796" s="231"/>
    </row>
    <row r="9797" spans="1:8" ht="52.8">
      <c r="A9797" s="212">
        <v>11029</v>
      </c>
      <c r="B9797" s="213" t="s">
        <v>9923</v>
      </c>
      <c r="C9797" s="212" t="s">
        <v>5732</v>
      </c>
      <c r="D9797" s="214">
        <v>1.8</v>
      </c>
      <c r="E9797" s="215"/>
      <c r="F9797" s="215"/>
      <c r="G9797" s="215"/>
      <c r="H9797" s="231"/>
    </row>
    <row r="9798" spans="1:8" ht="52.8">
      <c r="A9798" s="212">
        <v>4316</v>
      </c>
      <c r="B9798" s="213" t="s">
        <v>9924</v>
      </c>
      <c r="C9798" s="212" t="s">
        <v>7676</v>
      </c>
      <c r="D9798" s="214">
        <v>1.82</v>
      </c>
      <c r="E9798" s="215"/>
      <c r="F9798" s="215"/>
      <c r="G9798" s="215"/>
      <c r="H9798" s="231"/>
    </row>
    <row r="9799" spans="1:8" ht="52.8">
      <c r="A9799" s="212">
        <v>4313</v>
      </c>
      <c r="B9799" s="213" t="s">
        <v>9925</v>
      </c>
      <c r="C9799" s="212" t="s">
        <v>5732</v>
      </c>
      <c r="D9799" s="214">
        <v>2.62</v>
      </c>
      <c r="E9799" s="215"/>
      <c r="F9799" s="215"/>
      <c r="G9799" s="215"/>
      <c r="H9799" s="231"/>
    </row>
    <row r="9800" spans="1:8" ht="52.8">
      <c r="A9800" s="212">
        <v>4317</v>
      </c>
      <c r="B9800" s="213" t="s">
        <v>9926</v>
      </c>
      <c r="C9800" s="212" t="s">
        <v>7676</v>
      </c>
      <c r="D9800" s="214">
        <v>2.98</v>
      </c>
      <c r="E9800" s="215"/>
      <c r="F9800" s="215"/>
      <c r="G9800" s="215"/>
      <c r="H9800" s="231"/>
    </row>
    <row r="9801" spans="1:8" ht="52.8">
      <c r="A9801" s="212">
        <v>4314</v>
      </c>
      <c r="B9801" s="213" t="s">
        <v>9927</v>
      </c>
      <c r="C9801" s="212" t="s">
        <v>5732</v>
      </c>
      <c r="D9801" s="214">
        <v>3.49</v>
      </c>
      <c r="E9801" s="215"/>
      <c r="F9801" s="215"/>
      <c r="G9801" s="215"/>
      <c r="H9801" s="231"/>
    </row>
    <row r="9802" spans="1:8" ht="52.8">
      <c r="A9802" s="212">
        <v>10921</v>
      </c>
      <c r="B9802" s="213" t="s">
        <v>9928</v>
      </c>
      <c r="C9802" s="212" t="s">
        <v>7676</v>
      </c>
      <c r="D9802" s="214">
        <v>5920</v>
      </c>
      <c r="E9802" s="215"/>
      <c r="F9802" s="215"/>
      <c r="G9802" s="215"/>
      <c r="H9802" s="231"/>
    </row>
    <row r="9803" spans="1:8" ht="52.8">
      <c r="A9803" s="212">
        <v>10922</v>
      </c>
      <c r="B9803" s="213" t="s">
        <v>9929</v>
      </c>
      <c r="C9803" s="212" t="s">
        <v>7676</v>
      </c>
      <c r="D9803" s="214">
        <v>5362.18</v>
      </c>
      <c r="E9803" s="215"/>
      <c r="F9803" s="215"/>
      <c r="G9803" s="215"/>
      <c r="H9803" s="231"/>
    </row>
    <row r="9804" spans="1:8" ht="26.4">
      <c r="A9804" s="212">
        <v>10923</v>
      </c>
      <c r="B9804" s="213" t="s">
        <v>9930</v>
      </c>
      <c r="C9804" s="212" t="s">
        <v>7676</v>
      </c>
      <c r="D9804" s="214">
        <v>3169.28</v>
      </c>
      <c r="E9804" s="215"/>
      <c r="F9804" s="215"/>
      <c r="G9804" s="215"/>
      <c r="H9804" s="231"/>
    </row>
    <row r="9805" spans="1:8" ht="26.4">
      <c r="A9805" s="212">
        <v>10924</v>
      </c>
      <c r="B9805" s="213" t="s">
        <v>9931</v>
      </c>
      <c r="C9805" s="212" t="s">
        <v>7676</v>
      </c>
      <c r="D9805" s="214">
        <v>3337.87</v>
      </c>
      <c r="E9805" s="215"/>
      <c r="F9805" s="215"/>
      <c r="G9805" s="215"/>
      <c r="H9805" s="231"/>
    </row>
    <row r="9806" spans="1:8" ht="52.8">
      <c r="A9806" s="212">
        <v>37772</v>
      </c>
      <c r="B9806" s="213" t="s">
        <v>9932</v>
      </c>
      <c r="C9806" s="212" t="s">
        <v>7676</v>
      </c>
      <c r="D9806" s="214">
        <v>342998.8</v>
      </c>
      <c r="E9806" s="215"/>
      <c r="F9806" s="215"/>
      <c r="G9806" s="215"/>
      <c r="H9806" s="231"/>
    </row>
    <row r="9807" spans="1:8" ht="66">
      <c r="A9807" s="212">
        <v>37771</v>
      </c>
      <c r="B9807" s="213" t="s">
        <v>9933</v>
      </c>
      <c r="C9807" s="212" t="s">
        <v>7676</v>
      </c>
      <c r="D9807" s="214">
        <v>364896.09</v>
      </c>
      <c r="E9807" s="215"/>
      <c r="F9807" s="215"/>
      <c r="G9807" s="215"/>
      <c r="H9807" s="231"/>
    </row>
    <row r="9808" spans="1:8" ht="52.8">
      <c r="A9808" s="212">
        <v>12772</v>
      </c>
      <c r="B9808" s="213" t="s">
        <v>9934</v>
      </c>
      <c r="C9808" s="212" t="s">
        <v>7676</v>
      </c>
      <c r="D9808" s="214">
        <v>800.4</v>
      </c>
      <c r="E9808" s="215"/>
      <c r="F9808" s="215"/>
      <c r="G9808" s="215"/>
      <c r="H9808" s="231"/>
    </row>
    <row r="9809" spans="1:8" ht="52.8">
      <c r="A9809" s="212">
        <v>12770</v>
      </c>
      <c r="B9809" s="213" t="s">
        <v>9935</v>
      </c>
      <c r="C9809" s="212" t="s">
        <v>7676</v>
      </c>
      <c r="D9809" s="214">
        <v>481.59</v>
      </c>
      <c r="E9809" s="215"/>
      <c r="F9809" s="215"/>
      <c r="G9809" s="215"/>
      <c r="H9809" s="231"/>
    </row>
    <row r="9810" spans="1:8" ht="52.8">
      <c r="A9810" s="212">
        <v>12775</v>
      </c>
      <c r="B9810" s="213" t="s">
        <v>9936</v>
      </c>
      <c r="C9810" s="212" t="s">
        <v>7676</v>
      </c>
      <c r="D9810" s="214">
        <v>352.72</v>
      </c>
      <c r="E9810" s="215"/>
      <c r="F9810" s="215"/>
      <c r="G9810" s="215"/>
      <c r="H9810" s="231"/>
    </row>
    <row r="9811" spans="1:8" ht="52.8">
      <c r="A9811" s="212">
        <v>12768</v>
      </c>
      <c r="B9811" s="213" t="s">
        <v>9937</v>
      </c>
      <c r="C9811" s="212" t="s">
        <v>7676</v>
      </c>
      <c r="D9811" s="214">
        <v>1125.99</v>
      </c>
      <c r="E9811" s="215"/>
      <c r="F9811" s="215"/>
      <c r="G9811" s="215"/>
      <c r="H9811" s="231"/>
    </row>
    <row r="9812" spans="1:8" ht="52.8">
      <c r="A9812" s="212">
        <v>12769</v>
      </c>
      <c r="B9812" s="213" t="s">
        <v>9938</v>
      </c>
      <c r="C9812" s="212" t="s">
        <v>7676</v>
      </c>
      <c r="D9812" s="214">
        <v>92.25</v>
      </c>
      <c r="E9812" s="215"/>
      <c r="F9812" s="215"/>
      <c r="G9812" s="215"/>
      <c r="H9812" s="231"/>
    </row>
    <row r="9813" spans="1:8" ht="52.8">
      <c r="A9813" s="212">
        <v>12773</v>
      </c>
      <c r="B9813" s="213" t="s">
        <v>9939</v>
      </c>
      <c r="C9813" s="212" t="s">
        <v>7676</v>
      </c>
      <c r="D9813" s="214">
        <v>99.03</v>
      </c>
      <c r="E9813" s="215"/>
      <c r="F9813" s="215"/>
      <c r="G9813" s="215"/>
      <c r="H9813" s="231"/>
    </row>
    <row r="9814" spans="1:8" ht="52.8">
      <c r="A9814" s="212">
        <v>12774</v>
      </c>
      <c r="B9814" s="213" t="s">
        <v>9940</v>
      </c>
      <c r="C9814" s="212" t="s">
        <v>7676</v>
      </c>
      <c r="D9814" s="214">
        <v>122.09</v>
      </c>
      <c r="E9814" s="215"/>
      <c r="F9814" s="215"/>
      <c r="G9814" s="215"/>
      <c r="H9814" s="231"/>
    </row>
    <row r="9815" spans="1:8" ht="52.8">
      <c r="A9815" s="212">
        <v>12776</v>
      </c>
      <c r="B9815" s="213" t="s">
        <v>9941</v>
      </c>
      <c r="C9815" s="212" t="s">
        <v>7676</v>
      </c>
      <c r="D9815" s="214">
        <v>1817.86</v>
      </c>
      <c r="E9815" s="215"/>
      <c r="F9815" s="215"/>
      <c r="G9815" s="215"/>
      <c r="H9815" s="231"/>
    </row>
    <row r="9816" spans="1:8" ht="52.8">
      <c r="A9816" s="212">
        <v>12777</v>
      </c>
      <c r="B9816" s="213" t="s">
        <v>9942</v>
      </c>
      <c r="C9816" s="212" t="s">
        <v>7676</v>
      </c>
      <c r="D9816" s="214">
        <v>2374.08</v>
      </c>
      <c r="E9816" s="215"/>
      <c r="F9816" s="215"/>
      <c r="G9816" s="215"/>
      <c r="H9816" s="231"/>
    </row>
    <row r="9817" spans="1:8" ht="39.6">
      <c r="A9817" s="212">
        <v>3391</v>
      </c>
      <c r="B9817" s="213" t="s">
        <v>9943</v>
      </c>
      <c r="C9817" s="212" t="s">
        <v>7676</v>
      </c>
      <c r="D9817" s="214">
        <v>42.27</v>
      </c>
      <c r="E9817" s="215"/>
      <c r="F9817" s="215"/>
      <c r="G9817" s="215"/>
      <c r="H9817" s="231"/>
    </row>
    <row r="9818" spans="1:8" ht="39.6">
      <c r="A9818" s="212">
        <v>3389</v>
      </c>
      <c r="B9818" s="213" t="s">
        <v>9944</v>
      </c>
      <c r="C9818" s="212" t="s">
        <v>7676</v>
      </c>
      <c r="D9818" s="214">
        <v>21.93</v>
      </c>
      <c r="E9818" s="215"/>
      <c r="F9818" s="215"/>
      <c r="G9818" s="215"/>
      <c r="H9818" s="231"/>
    </row>
    <row r="9819" spans="1:8" ht="39.6">
      <c r="A9819" s="212">
        <v>3390</v>
      </c>
      <c r="B9819" s="213" t="s">
        <v>9945</v>
      </c>
      <c r="C9819" s="212" t="s">
        <v>7676</v>
      </c>
      <c r="D9819" s="214">
        <v>24.68</v>
      </c>
      <c r="E9819" s="215"/>
      <c r="F9819" s="215"/>
      <c r="G9819" s="215"/>
      <c r="H9819" s="231"/>
    </row>
    <row r="9820" spans="1:8" ht="13.8">
      <c r="A9820" s="212">
        <v>12873</v>
      </c>
      <c r="B9820" s="213" t="s">
        <v>9946</v>
      </c>
      <c r="C9820" s="212" t="s">
        <v>5726</v>
      </c>
      <c r="D9820" s="214">
        <v>16.440000000000001</v>
      </c>
      <c r="E9820" s="215"/>
      <c r="F9820" s="215"/>
      <c r="G9820" s="215"/>
      <c r="H9820" s="231"/>
    </row>
    <row r="9821" spans="1:8" ht="13.8">
      <c r="A9821" s="212">
        <v>41076</v>
      </c>
      <c r="B9821" s="213" t="s">
        <v>9947</v>
      </c>
      <c r="C9821" s="212" t="s">
        <v>5727</v>
      </c>
      <c r="D9821" s="214">
        <v>2904.11</v>
      </c>
      <c r="E9821" s="215"/>
      <c r="F9821" s="215"/>
      <c r="G9821" s="215"/>
      <c r="H9821" s="231"/>
    </row>
    <row r="9822" spans="1:8" ht="26.4">
      <c r="A9822" s="212">
        <v>140</v>
      </c>
      <c r="B9822" s="213" t="s">
        <v>9948</v>
      </c>
      <c r="C9822" s="212" t="s">
        <v>5723</v>
      </c>
      <c r="D9822" s="214">
        <v>19.11</v>
      </c>
      <c r="E9822" s="215"/>
      <c r="F9822" s="215"/>
      <c r="G9822" s="215"/>
      <c r="H9822" s="231"/>
    </row>
    <row r="9823" spans="1:8" ht="39.6">
      <c r="A9823" s="212">
        <v>151</v>
      </c>
      <c r="B9823" s="213" t="s">
        <v>9949</v>
      </c>
      <c r="C9823" s="212" t="s">
        <v>5724</v>
      </c>
      <c r="D9823" s="214">
        <v>28.21</v>
      </c>
      <c r="E9823" s="215"/>
      <c r="F9823" s="215"/>
      <c r="G9823" s="215"/>
      <c r="H9823" s="231"/>
    </row>
    <row r="9824" spans="1:8" ht="13.8">
      <c r="A9824" s="212">
        <v>7340</v>
      </c>
      <c r="B9824" s="213" t="s">
        <v>9950</v>
      </c>
      <c r="C9824" s="212" t="s">
        <v>5724</v>
      </c>
      <c r="D9824" s="214">
        <v>62.53</v>
      </c>
      <c r="E9824" s="215"/>
      <c r="F9824" s="215"/>
      <c r="G9824" s="215"/>
      <c r="H9824" s="231"/>
    </row>
    <row r="9825" spans="1:8" ht="26.4">
      <c r="A9825" s="212">
        <v>40929</v>
      </c>
      <c r="B9825" s="213" t="s">
        <v>9951</v>
      </c>
      <c r="C9825" s="212" t="s">
        <v>5727</v>
      </c>
      <c r="D9825" s="214">
        <v>1928.67</v>
      </c>
      <c r="E9825" s="215"/>
      <c r="F9825" s="215"/>
      <c r="G9825" s="215"/>
      <c r="H9825" s="231"/>
    </row>
    <row r="9826" spans="1:8" ht="26.4">
      <c r="A9826" s="212">
        <v>2701</v>
      </c>
      <c r="B9826" s="213" t="s">
        <v>9952</v>
      </c>
      <c r="C9826" s="212" t="s">
        <v>5726</v>
      </c>
      <c r="D9826" s="214">
        <v>10.91</v>
      </c>
      <c r="E9826" s="215"/>
      <c r="F9826" s="215"/>
      <c r="G9826" s="215"/>
      <c r="H9826" s="231"/>
    </row>
    <row r="9827" spans="1:8" ht="26.4">
      <c r="A9827" s="212">
        <v>38114</v>
      </c>
      <c r="B9827" s="213" t="s">
        <v>9953</v>
      </c>
      <c r="C9827" s="212" t="s">
        <v>7676</v>
      </c>
      <c r="D9827" s="214">
        <v>16.95</v>
      </c>
      <c r="E9827" s="215"/>
      <c r="F9827" s="215"/>
      <c r="G9827" s="215"/>
      <c r="H9827" s="231"/>
    </row>
    <row r="9828" spans="1:8" ht="39.6">
      <c r="A9828" s="212">
        <v>38064</v>
      </c>
      <c r="B9828" s="213" t="s">
        <v>9954</v>
      </c>
      <c r="C9828" s="212" t="s">
        <v>7676</v>
      </c>
      <c r="D9828" s="214">
        <v>18.95</v>
      </c>
      <c r="E9828" s="215"/>
      <c r="F9828" s="215"/>
      <c r="G9828" s="215"/>
      <c r="H9828" s="231"/>
    </row>
    <row r="9829" spans="1:8" ht="26.4">
      <c r="A9829" s="212">
        <v>38115</v>
      </c>
      <c r="B9829" s="213" t="s">
        <v>9955</v>
      </c>
      <c r="C9829" s="212" t="s">
        <v>7676</v>
      </c>
      <c r="D9829" s="214">
        <v>18.100000000000001</v>
      </c>
      <c r="E9829" s="215"/>
      <c r="F9829" s="215"/>
      <c r="G9829" s="215"/>
      <c r="H9829" s="231"/>
    </row>
    <row r="9830" spans="1:8" ht="39.6">
      <c r="A9830" s="212">
        <v>38065</v>
      </c>
      <c r="B9830" s="213" t="s">
        <v>9956</v>
      </c>
      <c r="C9830" s="212" t="s">
        <v>7676</v>
      </c>
      <c r="D9830" s="214">
        <v>26.89</v>
      </c>
      <c r="E9830" s="215"/>
      <c r="F9830" s="215"/>
      <c r="G9830" s="215"/>
      <c r="H9830" s="231"/>
    </row>
    <row r="9831" spans="1:8" ht="39.6">
      <c r="A9831" s="212">
        <v>38078</v>
      </c>
      <c r="B9831" s="213" t="s">
        <v>9957</v>
      </c>
      <c r="C9831" s="212" t="s">
        <v>7676</v>
      </c>
      <c r="D9831" s="214">
        <v>15.69</v>
      </c>
      <c r="E9831" s="215"/>
      <c r="F9831" s="215"/>
      <c r="G9831" s="215"/>
      <c r="H9831" s="231"/>
    </row>
    <row r="9832" spans="1:8" ht="26.4">
      <c r="A9832" s="212">
        <v>38113</v>
      </c>
      <c r="B9832" s="213" t="s">
        <v>9958</v>
      </c>
      <c r="C9832" s="212" t="s">
        <v>7676</v>
      </c>
      <c r="D9832" s="214">
        <v>8.52</v>
      </c>
      <c r="E9832" s="215"/>
      <c r="F9832" s="215"/>
      <c r="G9832" s="215"/>
      <c r="H9832" s="231"/>
    </row>
    <row r="9833" spans="1:8" ht="39.6">
      <c r="A9833" s="212">
        <v>38063</v>
      </c>
      <c r="B9833" s="213" t="s">
        <v>9959</v>
      </c>
      <c r="C9833" s="212" t="s">
        <v>7676</v>
      </c>
      <c r="D9833" s="214">
        <v>9.14</v>
      </c>
      <c r="E9833" s="215"/>
      <c r="F9833" s="215"/>
      <c r="G9833" s="215"/>
      <c r="H9833" s="231"/>
    </row>
    <row r="9834" spans="1:8" ht="52.8">
      <c r="A9834" s="212">
        <v>38080</v>
      </c>
      <c r="B9834" s="213" t="s">
        <v>9960</v>
      </c>
      <c r="C9834" s="212" t="s">
        <v>7676</v>
      </c>
      <c r="D9834" s="214">
        <v>27.25</v>
      </c>
      <c r="E9834" s="215"/>
      <c r="F9834" s="215"/>
      <c r="G9834" s="215"/>
      <c r="H9834" s="231"/>
    </row>
    <row r="9835" spans="1:8" ht="39.6">
      <c r="A9835" s="212">
        <v>38069</v>
      </c>
      <c r="B9835" s="213" t="s">
        <v>9961</v>
      </c>
      <c r="C9835" s="212" t="s">
        <v>7676</v>
      </c>
      <c r="D9835" s="214">
        <v>14.9</v>
      </c>
      <c r="E9835" s="215"/>
      <c r="F9835" s="215"/>
      <c r="G9835" s="215"/>
      <c r="H9835" s="231"/>
    </row>
    <row r="9836" spans="1:8" ht="39.6">
      <c r="A9836" s="212">
        <v>38077</v>
      </c>
      <c r="B9836" s="213" t="s">
        <v>9962</v>
      </c>
      <c r="C9836" s="212" t="s">
        <v>7676</v>
      </c>
      <c r="D9836" s="214">
        <v>14.56</v>
      </c>
      <c r="E9836" s="215"/>
      <c r="F9836" s="215"/>
      <c r="G9836" s="215"/>
      <c r="H9836" s="231"/>
    </row>
    <row r="9837" spans="1:8" ht="52.8">
      <c r="A9837" s="212">
        <v>38073</v>
      </c>
      <c r="B9837" s="213" t="s">
        <v>9963</v>
      </c>
      <c r="C9837" s="212" t="s">
        <v>7676</v>
      </c>
      <c r="D9837" s="214">
        <v>22.18</v>
      </c>
      <c r="E9837" s="215"/>
      <c r="F9837" s="215"/>
      <c r="G9837" s="215"/>
      <c r="H9837" s="231"/>
    </row>
    <row r="9838" spans="1:8" ht="26.4">
      <c r="A9838" s="212">
        <v>38112</v>
      </c>
      <c r="B9838" s="213" t="s">
        <v>9964</v>
      </c>
      <c r="C9838" s="212" t="s">
        <v>7676</v>
      </c>
      <c r="D9838" s="214">
        <v>6.54</v>
      </c>
      <c r="E9838" s="215"/>
      <c r="F9838" s="215"/>
      <c r="G9838" s="215"/>
      <c r="H9838" s="231"/>
    </row>
    <row r="9839" spans="1:8" ht="39.6">
      <c r="A9839" s="212">
        <v>38062</v>
      </c>
      <c r="B9839" s="213" t="s">
        <v>9965</v>
      </c>
      <c r="C9839" s="212" t="s">
        <v>7676</v>
      </c>
      <c r="D9839" s="214">
        <v>6.71</v>
      </c>
      <c r="E9839" s="215"/>
      <c r="F9839" s="215"/>
      <c r="G9839" s="215"/>
      <c r="H9839" s="231"/>
    </row>
    <row r="9840" spans="1:8" ht="39.6">
      <c r="A9840" s="212">
        <v>12128</v>
      </c>
      <c r="B9840" s="213" t="s">
        <v>9966</v>
      </c>
      <c r="C9840" s="212" t="s">
        <v>7676</v>
      </c>
      <c r="D9840" s="214">
        <v>8.98</v>
      </c>
      <c r="E9840" s="215"/>
      <c r="F9840" s="215"/>
      <c r="G9840" s="215"/>
      <c r="H9840" s="231"/>
    </row>
    <row r="9841" spans="1:8" ht="39.6">
      <c r="A9841" s="212">
        <v>12129</v>
      </c>
      <c r="B9841" s="213" t="s">
        <v>9967</v>
      </c>
      <c r="C9841" s="212" t="s">
        <v>7676</v>
      </c>
      <c r="D9841" s="214">
        <v>11.86</v>
      </c>
      <c r="E9841" s="215"/>
      <c r="F9841" s="215"/>
      <c r="G9841" s="215"/>
      <c r="H9841" s="231"/>
    </row>
    <row r="9842" spans="1:8" ht="52.8">
      <c r="A9842" s="212">
        <v>38081</v>
      </c>
      <c r="B9842" s="213" t="s">
        <v>9968</v>
      </c>
      <c r="C9842" s="212" t="s">
        <v>7676</v>
      </c>
      <c r="D9842" s="214">
        <v>23.11</v>
      </c>
      <c r="E9842" s="215"/>
      <c r="F9842" s="215"/>
      <c r="G9842" s="215"/>
      <c r="H9842" s="231"/>
    </row>
    <row r="9843" spans="1:8" ht="39.6">
      <c r="A9843" s="212">
        <v>38070</v>
      </c>
      <c r="B9843" s="213" t="s">
        <v>9969</v>
      </c>
      <c r="C9843" s="212" t="s">
        <v>7676</v>
      </c>
      <c r="D9843" s="214">
        <v>15.92</v>
      </c>
      <c r="E9843" s="215"/>
      <c r="F9843" s="215"/>
      <c r="G9843" s="215"/>
      <c r="H9843" s="231"/>
    </row>
    <row r="9844" spans="1:8" ht="39.6">
      <c r="A9844" s="212">
        <v>38074</v>
      </c>
      <c r="B9844" s="213" t="s">
        <v>9970</v>
      </c>
      <c r="C9844" s="212" t="s">
        <v>7676</v>
      </c>
      <c r="D9844" s="214">
        <v>24.21</v>
      </c>
      <c r="E9844" s="215"/>
      <c r="F9844" s="215"/>
      <c r="G9844" s="215"/>
      <c r="H9844" s="231"/>
    </row>
    <row r="9845" spans="1:8" ht="52.8">
      <c r="A9845" s="212">
        <v>38079</v>
      </c>
      <c r="B9845" s="213" t="s">
        <v>9971</v>
      </c>
      <c r="C9845" s="212" t="s">
        <v>7676</v>
      </c>
      <c r="D9845" s="214">
        <v>20.78</v>
      </c>
      <c r="E9845" s="215"/>
      <c r="F9845" s="215"/>
      <c r="G9845" s="215"/>
      <c r="H9845" s="231"/>
    </row>
    <row r="9846" spans="1:8" ht="52.8">
      <c r="A9846" s="212">
        <v>38072</v>
      </c>
      <c r="B9846" s="213" t="s">
        <v>9972</v>
      </c>
      <c r="C9846" s="212" t="s">
        <v>7676</v>
      </c>
      <c r="D9846" s="214">
        <v>19.97</v>
      </c>
      <c r="E9846" s="215"/>
      <c r="F9846" s="215"/>
      <c r="G9846" s="215"/>
      <c r="H9846" s="231"/>
    </row>
    <row r="9847" spans="1:8" ht="39.6">
      <c r="A9847" s="212">
        <v>38068</v>
      </c>
      <c r="B9847" s="213" t="s">
        <v>9973</v>
      </c>
      <c r="C9847" s="212" t="s">
        <v>7676</v>
      </c>
      <c r="D9847" s="214">
        <v>13.79</v>
      </c>
      <c r="E9847" s="215"/>
      <c r="F9847" s="215"/>
      <c r="G9847" s="215"/>
      <c r="H9847" s="231"/>
    </row>
    <row r="9848" spans="1:8" ht="39.6">
      <c r="A9848" s="212">
        <v>38071</v>
      </c>
      <c r="B9848" s="213" t="s">
        <v>9974</v>
      </c>
      <c r="C9848" s="212" t="s">
        <v>7676</v>
      </c>
      <c r="D9848" s="214">
        <v>16.48</v>
      </c>
      <c r="E9848" s="215"/>
      <c r="F9848" s="215"/>
      <c r="G9848" s="215"/>
      <c r="H9848" s="231"/>
    </row>
    <row r="9849" spans="1:8" ht="52.8">
      <c r="A9849" s="212">
        <v>38412</v>
      </c>
      <c r="B9849" s="213" t="s">
        <v>9975</v>
      </c>
      <c r="C9849" s="212" t="s">
        <v>7676</v>
      </c>
      <c r="D9849" s="214">
        <v>1298.3399999999999</v>
      </c>
      <c r="E9849" s="215"/>
      <c r="F9849" s="215"/>
      <c r="G9849" s="215"/>
      <c r="H9849" s="231"/>
    </row>
    <row r="9850" spans="1:8" ht="39.6">
      <c r="A9850" s="212">
        <v>3405</v>
      </c>
      <c r="B9850" s="213" t="s">
        <v>9976</v>
      </c>
      <c r="C9850" s="212" t="s">
        <v>7676</v>
      </c>
      <c r="D9850" s="214">
        <v>111.04</v>
      </c>
      <c r="E9850" s="215"/>
      <c r="F9850" s="215"/>
      <c r="G9850" s="215"/>
      <c r="H9850" s="231"/>
    </row>
    <row r="9851" spans="1:8" ht="26.4">
      <c r="A9851" s="212">
        <v>3394</v>
      </c>
      <c r="B9851" s="213" t="s">
        <v>9977</v>
      </c>
      <c r="C9851" s="212" t="s">
        <v>7676</v>
      </c>
      <c r="D9851" s="214">
        <v>586.16999999999996</v>
      </c>
      <c r="E9851" s="215"/>
      <c r="F9851" s="215"/>
      <c r="G9851" s="215"/>
      <c r="H9851" s="231"/>
    </row>
    <row r="9852" spans="1:8" ht="26.4">
      <c r="A9852" s="212">
        <v>3393</v>
      </c>
      <c r="B9852" s="213" t="s">
        <v>9978</v>
      </c>
      <c r="C9852" s="212" t="s">
        <v>7676</v>
      </c>
      <c r="D9852" s="214">
        <v>998.02</v>
      </c>
      <c r="E9852" s="215"/>
      <c r="F9852" s="215"/>
      <c r="G9852" s="215"/>
      <c r="H9852" s="231"/>
    </row>
    <row r="9853" spans="1:8" ht="26.4">
      <c r="A9853" s="212">
        <v>3406</v>
      </c>
      <c r="B9853" s="213" t="s">
        <v>9979</v>
      </c>
      <c r="C9853" s="212" t="s">
        <v>7676</v>
      </c>
      <c r="D9853" s="214">
        <v>33.99</v>
      </c>
      <c r="E9853" s="215"/>
      <c r="F9853" s="215"/>
      <c r="G9853" s="215"/>
      <c r="H9853" s="231"/>
    </row>
    <row r="9854" spans="1:8" ht="26.4">
      <c r="A9854" s="212">
        <v>3395</v>
      </c>
      <c r="B9854" s="213" t="s">
        <v>9980</v>
      </c>
      <c r="C9854" s="212" t="s">
        <v>7676</v>
      </c>
      <c r="D9854" s="214">
        <v>143.38</v>
      </c>
      <c r="E9854" s="215"/>
      <c r="F9854" s="215"/>
      <c r="G9854" s="215"/>
      <c r="H9854" s="231"/>
    </row>
    <row r="9855" spans="1:8" ht="39.6">
      <c r="A9855" s="212">
        <v>3398</v>
      </c>
      <c r="B9855" s="213" t="s">
        <v>9981</v>
      </c>
      <c r="C9855" s="212" t="s">
        <v>7676</v>
      </c>
      <c r="D9855" s="214">
        <v>6.81</v>
      </c>
      <c r="E9855" s="215"/>
      <c r="F9855" s="215"/>
      <c r="G9855" s="215"/>
      <c r="H9855" s="231"/>
    </row>
    <row r="9856" spans="1:8" ht="79.2">
      <c r="A9856" s="212">
        <v>40662</v>
      </c>
      <c r="B9856" s="213" t="s">
        <v>9982</v>
      </c>
      <c r="C9856" s="212" t="s">
        <v>7676</v>
      </c>
      <c r="D9856" s="214">
        <v>348.79</v>
      </c>
      <c r="E9856" s="215"/>
      <c r="F9856" s="215"/>
      <c r="G9856" s="215"/>
      <c r="H9856" s="231"/>
    </row>
    <row r="9857" spans="1:8" ht="79.2">
      <c r="A9857" s="212">
        <v>3437</v>
      </c>
      <c r="B9857" s="213" t="s">
        <v>9983</v>
      </c>
      <c r="C9857" s="212" t="s">
        <v>5728</v>
      </c>
      <c r="D9857" s="214">
        <v>968.87</v>
      </c>
      <c r="E9857" s="215"/>
      <c r="F9857" s="215"/>
      <c r="G9857" s="215"/>
      <c r="H9857" s="231"/>
    </row>
    <row r="9858" spans="1:8" ht="26.4">
      <c r="A9858" s="212">
        <v>11190</v>
      </c>
      <c r="B9858" s="213" t="s">
        <v>9984</v>
      </c>
      <c r="C9858" s="212" t="s">
        <v>7676</v>
      </c>
      <c r="D9858" s="214">
        <v>171.25</v>
      </c>
      <c r="E9858" s="215"/>
      <c r="F9858" s="215"/>
      <c r="G9858" s="215"/>
      <c r="H9858" s="231"/>
    </row>
    <row r="9859" spans="1:8" ht="52.8">
      <c r="A9859" s="212">
        <v>34377</v>
      </c>
      <c r="B9859" s="213" t="s">
        <v>9985</v>
      </c>
      <c r="C9859" s="212" t="s">
        <v>7676</v>
      </c>
      <c r="D9859" s="214">
        <v>210.01</v>
      </c>
      <c r="E9859" s="215"/>
      <c r="F9859" s="215"/>
      <c r="G9859" s="215"/>
      <c r="H9859" s="231"/>
    </row>
    <row r="9860" spans="1:8" ht="92.4">
      <c r="A9860" s="212">
        <v>3428</v>
      </c>
      <c r="B9860" s="213" t="s">
        <v>9986</v>
      </c>
      <c r="C9860" s="212" t="s">
        <v>5728</v>
      </c>
      <c r="D9860" s="214">
        <v>1437.16</v>
      </c>
      <c r="E9860" s="215"/>
      <c r="F9860" s="215"/>
      <c r="G9860" s="215"/>
      <c r="H9860" s="231"/>
    </row>
    <row r="9861" spans="1:8" ht="92.4">
      <c r="A9861" s="212">
        <v>3429</v>
      </c>
      <c r="B9861" s="213" t="s">
        <v>9987</v>
      </c>
      <c r="C9861" s="212" t="s">
        <v>5728</v>
      </c>
      <c r="D9861" s="214">
        <v>821.11</v>
      </c>
      <c r="E9861" s="215"/>
      <c r="F9861" s="215"/>
      <c r="G9861" s="215"/>
      <c r="H9861" s="231"/>
    </row>
    <row r="9862" spans="1:8" ht="52.8">
      <c r="A9862" s="212">
        <v>11199</v>
      </c>
      <c r="B9862" s="213" t="s">
        <v>9988</v>
      </c>
      <c r="C9862" s="212" t="s">
        <v>7676</v>
      </c>
      <c r="D9862" s="214">
        <v>945.78</v>
      </c>
      <c r="E9862" s="215"/>
      <c r="F9862" s="215"/>
      <c r="G9862" s="215"/>
      <c r="H9862" s="231"/>
    </row>
    <row r="9863" spans="1:8" ht="66">
      <c r="A9863" s="212">
        <v>34369</v>
      </c>
      <c r="B9863" s="213" t="s">
        <v>9989</v>
      </c>
      <c r="C9863" s="212" t="s">
        <v>7676</v>
      </c>
      <c r="D9863" s="214">
        <v>730.45</v>
      </c>
      <c r="E9863" s="215"/>
      <c r="F9863" s="215"/>
      <c r="G9863" s="215"/>
      <c r="H9863" s="231"/>
    </row>
    <row r="9864" spans="1:8" ht="52.8">
      <c r="A9864" s="212">
        <v>36896</v>
      </c>
      <c r="B9864" s="213" t="s">
        <v>9990</v>
      </c>
      <c r="C9864" s="212" t="s">
        <v>7676</v>
      </c>
      <c r="D9864" s="214">
        <v>406.75</v>
      </c>
      <c r="E9864" s="215"/>
      <c r="F9864" s="215"/>
      <c r="G9864" s="215"/>
      <c r="H9864" s="231"/>
    </row>
    <row r="9865" spans="1:8" ht="52.8">
      <c r="A9865" s="212">
        <v>34367</v>
      </c>
      <c r="B9865" s="213" t="s">
        <v>9991</v>
      </c>
      <c r="C9865" s="212" t="s">
        <v>7676</v>
      </c>
      <c r="D9865" s="214">
        <v>524.24</v>
      </c>
      <c r="E9865" s="215"/>
      <c r="F9865" s="215"/>
      <c r="G9865" s="215"/>
      <c r="H9865" s="231"/>
    </row>
    <row r="9866" spans="1:8" ht="66">
      <c r="A9866" s="212">
        <v>36897</v>
      </c>
      <c r="B9866" s="213" t="s">
        <v>9992</v>
      </c>
      <c r="C9866" s="212" t="s">
        <v>7676</v>
      </c>
      <c r="D9866" s="214">
        <v>634.72</v>
      </c>
      <c r="E9866" s="215"/>
      <c r="F9866" s="215"/>
      <c r="G9866" s="215"/>
      <c r="H9866" s="231"/>
    </row>
    <row r="9867" spans="1:8" ht="66">
      <c r="A9867" s="212">
        <v>34364</v>
      </c>
      <c r="B9867" s="213" t="s">
        <v>9993</v>
      </c>
      <c r="C9867" s="212" t="s">
        <v>7676</v>
      </c>
      <c r="D9867" s="214">
        <v>689.09</v>
      </c>
      <c r="E9867" s="215"/>
      <c r="F9867" s="215"/>
      <c r="G9867" s="215"/>
      <c r="H9867" s="231"/>
    </row>
    <row r="9868" spans="1:8" ht="105.6">
      <c r="A9868" s="212">
        <v>40659</v>
      </c>
      <c r="B9868" s="213" t="s">
        <v>9994</v>
      </c>
      <c r="C9868" s="212" t="s">
        <v>5728</v>
      </c>
      <c r="D9868" s="214">
        <v>1370.82</v>
      </c>
      <c r="E9868" s="215"/>
      <c r="F9868" s="215"/>
      <c r="G9868" s="215"/>
      <c r="H9868" s="231"/>
    </row>
    <row r="9869" spans="1:8" ht="105.6">
      <c r="A9869" s="212">
        <v>40660</v>
      </c>
      <c r="B9869" s="213" t="s">
        <v>9995</v>
      </c>
      <c r="C9869" s="212" t="s">
        <v>5728</v>
      </c>
      <c r="D9869" s="214">
        <v>1737.35</v>
      </c>
      <c r="E9869" s="215"/>
      <c r="F9869" s="215"/>
      <c r="G9869" s="215"/>
      <c r="H9869" s="231"/>
    </row>
    <row r="9870" spans="1:8" ht="105.6">
      <c r="A9870" s="212">
        <v>40661</v>
      </c>
      <c r="B9870" s="213" t="s">
        <v>9996</v>
      </c>
      <c r="C9870" s="212" t="s">
        <v>5728</v>
      </c>
      <c r="D9870" s="214">
        <v>1068.17</v>
      </c>
      <c r="E9870" s="215"/>
      <c r="F9870" s="215"/>
      <c r="G9870" s="215"/>
      <c r="H9870" s="231"/>
    </row>
    <row r="9871" spans="1:8" ht="92.4">
      <c r="A9871" s="212">
        <v>3421</v>
      </c>
      <c r="B9871" s="213" t="s">
        <v>9997</v>
      </c>
      <c r="C9871" s="212" t="s">
        <v>5728</v>
      </c>
      <c r="D9871" s="214">
        <v>1076.3399999999999</v>
      </c>
      <c r="E9871" s="215"/>
      <c r="F9871" s="215"/>
      <c r="G9871" s="215"/>
      <c r="H9871" s="231"/>
    </row>
    <row r="9872" spans="1:8" ht="52.8">
      <c r="A9872" s="212">
        <v>599</v>
      </c>
      <c r="B9872" s="213" t="s">
        <v>9998</v>
      </c>
      <c r="C9872" s="212" t="s">
        <v>5728</v>
      </c>
      <c r="D9872" s="214">
        <v>741.82</v>
      </c>
      <c r="E9872" s="215"/>
      <c r="F9872" s="215"/>
      <c r="G9872" s="215"/>
      <c r="H9872" s="231"/>
    </row>
    <row r="9873" spans="1:8" ht="79.2">
      <c r="A9873" s="212">
        <v>44053</v>
      </c>
      <c r="B9873" s="213" t="s">
        <v>9999</v>
      </c>
      <c r="C9873" s="212" t="s">
        <v>7676</v>
      </c>
      <c r="D9873" s="214">
        <v>1646.5</v>
      </c>
      <c r="E9873" s="215"/>
      <c r="F9873" s="215"/>
      <c r="G9873" s="215"/>
      <c r="H9873" s="231"/>
    </row>
    <row r="9874" spans="1:8" ht="79.2">
      <c r="A9874" s="212">
        <v>3423</v>
      </c>
      <c r="B9874" s="213" t="s">
        <v>10000</v>
      </c>
      <c r="C9874" s="212" t="s">
        <v>5728</v>
      </c>
      <c r="D9874" s="214">
        <v>1517.9</v>
      </c>
      <c r="E9874" s="215"/>
      <c r="F9874" s="215"/>
      <c r="G9874" s="215"/>
      <c r="H9874" s="231"/>
    </row>
    <row r="9875" spans="1:8" ht="52.8">
      <c r="A9875" s="212">
        <v>34381</v>
      </c>
      <c r="B9875" s="213" t="s">
        <v>10001</v>
      </c>
      <c r="C9875" s="212" t="s">
        <v>7676</v>
      </c>
      <c r="D9875" s="214">
        <v>299.52999999999997</v>
      </c>
      <c r="E9875" s="215"/>
      <c r="F9875" s="215"/>
      <c r="G9875" s="215"/>
      <c r="H9875" s="231"/>
    </row>
    <row r="9876" spans="1:8" ht="39.6">
      <c r="A9876" s="212">
        <v>34797</v>
      </c>
      <c r="B9876" s="213" t="s">
        <v>10002</v>
      </c>
      <c r="C9876" s="212" t="s">
        <v>7676</v>
      </c>
      <c r="D9876" s="214">
        <v>373.01</v>
      </c>
      <c r="E9876" s="215"/>
      <c r="F9876" s="215"/>
      <c r="G9876" s="215"/>
      <c r="H9876" s="231"/>
    </row>
    <row r="9877" spans="1:8" ht="79.2">
      <c r="A9877" s="212">
        <v>44054</v>
      </c>
      <c r="B9877" s="213" t="s">
        <v>10003</v>
      </c>
      <c r="C9877" s="212" t="s">
        <v>7676</v>
      </c>
      <c r="D9877" s="214">
        <v>590.66</v>
      </c>
      <c r="E9877" s="215"/>
      <c r="F9877" s="215"/>
      <c r="G9877" s="215"/>
      <c r="H9877" s="231"/>
    </row>
    <row r="9878" spans="1:8" ht="79.2">
      <c r="A9878" s="212">
        <v>44399</v>
      </c>
      <c r="B9878" s="213" t="s">
        <v>10004</v>
      </c>
      <c r="C9878" s="212" t="s">
        <v>7676</v>
      </c>
      <c r="D9878" s="214">
        <v>807.04</v>
      </c>
      <c r="E9878" s="215"/>
      <c r="F9878" s="215"/>
      <c r="G9878" s="215"/>
      <c r="H9878" s="231"/>
    </row>
    <row r="9879" spans="1:8" ht="13.8">
      <c r="A9879" s="212">
        <v>44503</v>
      </c>
      <c r="B9879" s="213" t="s">
        <v>10005</v>
      </c>
      <c r="C9879" s="212" t="s">
        <v>5726</v>
      </c>
      <c r="D9879" s="214">
        <v>14.86</v>
      </c>
      <c r="E9879" s="215"/>
      <c r="F9879" s="215"/>
      <c r="G9879" s="215"/>
      <c r="H9879" s="231"/>
    </row>
    <row r="9880" spans="1:8" ht="13.8">
      <c r="A9880" s="212">
        <v>41077</v>
      </c>
      <c r="B9880" s="213" t="s">
        <v>10006</v>
      </c>
      <c r="C9880" s="212" t="s">
        <v>5727</v>
      </c>
      <c r="D9880" s="214">
        <v>2623.18</v>
      </c>
      <c r="E9880" s="215"/>
      <c r="F9880" s="215"/>
      <c r="G9880" s="215"/>
      <c r="H9880" s="231"/>
    </row>
    <row r="9881" spans="1:8" ht="26.4">
      <c r="A9881" s="212">
        <v>37963</v>
      </c>
      <c r="B9881" s="213" t="s">
        <v>10007</v>
      </c>
      <c r="C9881" s="212" t="s">
        <v>7676</v>
      </c>
      <c r="D9881" s="214">
        <v>4.2300000000000004</v>
      </c>
      <c r="E9881" s="215"/>
      <c r="F9881" s="215"/>
      <c r="G9881" s="215"/>
      <c r="H9881" s="231"/>
    </row>
    <row r="9882" spans="1:8" ht="26.4">
      <c r="A9882" s="212">
        <v>37964</v>
      </c>
      <c r="B9882" s="213" t="s">
        <v>10008</v>
      </c>
      <c r="C9882" s="212" t="s">
        <v>7676</v>
      </c>
      <c r="D9882" s="214">
        <v>5.65</v>
      </c>
      <c r="E9882" s="215"/>
      <c r="F9882" s="215"/>
      <c r="G9882" s="215"/>
      <c r="H9882" s="231"/>
    </row>
    <row r="9883" spans="1:8" ht="26.4">
      <c r="A9883" s="212">
        <v>37965</v>
      </c>
      <c r="B9883" s="213" t="s">
        <v>10009</v>
      </c>
      <c r="C9883" s="212" t="s">
        <v>7676</v>
      </c>
      <c r="D9883" s="214">
        <v>8.15</v>
      </c>
      <c r="E9883" s="215"/>
      <c r="F9883" s="215"/>
      <c r="G9883" s="215"/>
      <c r="H9883" s="231"/>
    </row>
    <row r="9884" spans="1:8" ht="26.4">
      <c r="A9884" s="212">
        <v>37966</v>
      </c>
      <c r="B9884" s="213" t="s">
        <v>10010</v>
      </c>
      <c r="C9884" s="212" t="s">
        <v>7676</v>
      </c>
      <c r="D9884" s="214">
        <v>14.32</v>
      </c>
      <c r="E9884" s="215"/>
      <c r="F9884" s="215"/>
      <c r="G9884" s="215"/>
      <c r="H9884" s="231"/>
    </row>
    <row r="9885" spans="1:8" ht="26.4">
      <c r="A9885" s="212">
        <v>37967</v>
      </c>
      <c r="B9885" s="213" t="s">
        <v>10011</v>
      </c>
      <c r="C9885" s="212" t="s">
        <v>7676</v>
      </c>
      <c r="D9885" s="214">
        <v>24.06</v>
      </c>
      <c r="E9885" s="215"/>
      <c r="F9885" s="215"/>
      <c r="G9885" s="215"/>
      <c r="H9885" s="231"/>
    </row>
    <row r="9886" spans="1:8" ht="26.4">
      <c r="A9886" s="212">
        <v>37968</v>
      </c>
      <c r="B9886" s="213" t="s">
        <v>10012</v>
      </c>
      <c r="C9886" s="212" t="s">
        <v>7676</v>
      </c>
      <c r="D9886" s="214">
        <v>51.08</v>
      </c>
      <c r="E9886" s="215"/>
      <c r="F9886" s="215"/>
      <c r="G9886" s="215"/>
      <c r="H9886" s="231"/>
    </row>
    <row r="9887" spans="1:8" ht="26.4">
      <c r="A9887" s="212">
        <v>37969</v>
      </c>
      <c r="B9887" s="213" t="s">
        <v>10013</v>
      </c>
      <c r="C9887" s="212" t="s">
        <v>7676</v>
      </c>
      <c r="D9887" s="214">
        <v>129.08000000000001</v>
      </c>
      <c r="E9887" s="215"/>
      <c r="F9887" s="215"/>
      <c r="G9887" s="215"/>
      <c r="H9887" s="231"/>
    </row>
    <row r="9888" spans="1:8" ht="26.4">
      <c r="A9888" s="212">
        <v>37970</v>
      </c>
      <c r="B9888" s="213" t="s">
        <v>10014</v>
      </c>
      <c r="C9888" s="212" t="s">
        <v>7676</v>
      </c>
      <c r="D9888" s="214">
        <v>186.76</v>
      </c>
      <c r="E9888" s="215"/>
      <c r="F9888" s="215"/>
      <c r="G9888" s="215"/>
      <c r="H9888" s="231"/>
    </row>
    <row r="9889" spans="1:8" ht="26.4">
      <c r="A9889" s="212">
        <v>44251</v>
      </c>
      <c r="B9889" s="213" t="s">
        <v>10015</v>
      </c>
      <c r="C9889" s="212" t="s">
        <v>7676</v>
      </c>
      <c r="D9889" s="214">
        <v>215.71</v>
      </c>
      <c r="E9889" s="215"/>
      <c r="F9889" s="215"/>
      <c r="G9889" s="215"/>
      <c r="H9889" s="231"/>
    </row>
    <row r="9890" spans="1:8" ht="26.4">
      <c r="A9890" s="212">
        <v>21118</v>
      </c>
      <c r="B9890" s="213" t="s">
        <v>10016</v>
      </c>
      <c r="C9890" s="212" t="s">
        <v>7676</v>
      </c>
      <c r="D9890" s="214">
        <v>3.36</v>
      </c>
      <c r="E9890" s="215"/>
      <c r="F9890" s="215"/>
      <c r="G9890" s="215"/>
      <c r="H9890" s="231"/>
    </row>
    <row r="9891" spans="1:8" ht="26.4">
      <c r="A9891" s="212">
        <v>37956</v>
      </c>
      <c r="B9891" s="213" t="s">
        <v>10017</v>
      </c>
      <c r="C9891" s="212" t="s">
        <v>7676</v>
      </c>
      <c r="D9891" s="214">
        <v>4.13</v>
      </c>
      <c r="E9891" s="215"/>
      <c r="F9891" s="215"/>
      <c r="G9891" s="215"/>
      <c r="H9891" s="231"/>
    </row>
    <row r="9892" spans="1:8" ht="26.4">
      <c r="A9892" s="212">
        <v>37957</v>
      </c>
      <c r="B9892" s="213" t="s">
        <v>10018</v>
      </c>
      <c r="C9892" s="212" t="s">
        <v>7676</v>
      </c>
      <c r="D9892" s="214">
        <v>8.7799999999999994</v>
      </c>
      <c r="E9892" s="215"/>
      <c r="F9892" s="215"/>
      <c r="G9892" s="215"/>
      <c r="H9892" s="231"/>
    </row>
    <row r="9893" spans="1:8" ht="26.4">
      <c r="A9893" s="212">
        <v>37958</v>
      </c>
      <c r="B9893" s="213" t="s">
        <v>10019</v>
      </c>
      <c r="C9893" s="212" t="s">
        <v>7676</v>
      </c>
      <c r="D9893" s="214">
        <v>15.88</v>
      </c>
      <c r="E9893" s="215"/>
      <c r="F9893" s="215"/>
      <c r="G9893" s="215"/>
      <c r="H9893" s="231"/>
    </row>
    <row r="9894" spans="1:8" ht="26.4">
      <c r="A9894" s="212">
        <v>37959</v>
      </c>
      <c r="B9894" s="213" t="s">
        <v>10020</v>
      </c>
      <c r="C9894" s="212" t="s">
        <v>7676</v>
      </c>
      <c r="D9894" s="214">
        <v>24.44</v>
      </c>
      <c r="E9894" s="215"/>
      <c r="F9894" s="215"/>
      <c r="G9894" s="215"/>
      <c r="H9894" s="231"/>
    </row>
    <row r="9895" spans="1:8" ht="26.4">
      <c r="A9895" s="212">
        <v>37960</v>
      </c>
      <c r="B9895" s="213" t="s">
        <v>10021</v>
      </c>
      <c r="C9895" s="212" t="s">
        <v>7676</v>
      </c>
      <c r="D9895" s="214">
        <v>62.46</v>
      </c>
      <c r="E9895" s="215"/>
      <c r="F9895" s="215"/>
      <c r="G9895" s="215"/>
      <c r="H9895" s="231"/>
    </row>
    <row r="9896" spans="1:8" ht="26.4">
      <c r="A9896" s="212">
        <v>37961</v>
      </c>
      <c r="B9896" s="213" t="s">
        <v>10022</v>
      </c>
      <c r="C9896" s="212" t="s">
        <v>7676</v>
      </c>
      <c r="D9896" s="214">
        <v>134.22999999999999</v>
      </c>
      <c r="E9896" s="215"/>
      <c r="F9896" s="215"/>
      <c r="G9896" s="215"/>
      <c r="H9896" s="231"/>
    </row>
    <row r="9897" spans="1:8" ht="26.4">
      <c r="A9897" s="212">
        <v>37962</v>
      </c>
      <c r="B9897" s="213" t="s">
        <v>10023</v>
      </c>
      <c r="C9897" s="212" t="s">
        <v>7676</v>
      </c>
      <c r="D9897" s="214">
        <v>154.74</v>
      </c>
      <c r="E9897" s="215"/>
      <c r="F9897" s="215"/>
      <c r="G9897" s="215"/>
      <c r="H9897" s="231"/>
    </row>
    <row r="9898" spans="1:8" ht="39.6">
      <c r="A9898" s="212">
        <v>3533</v>
      </c>
      <c r="B9898" s="213" t="s">
        <v>10024</v>
      </c>
      <c r="C9898" s="212" t="s">
        <v>7676</v>
      </c>
      <c r="D9898" s="214">
        <v>3.09</v>
      </c>
      <c r="E9898" s="215"/>
      <c r="F9898" s="215"/>
      <c r="G9898" s="215"/>
      <c r="H9898" s="231"/>
    </row>
    <row r="9899" spans="1:8" ht="39.6">
      <c r="A9899" s="212">
        <v>3538</v>
      </c>
      <c r="B9899" s="213" t="s">
        <v>10025</v>
      </c>
      <c r="C9899" s="212" t="s">
        <v>7676</v>
      </c>
      <c r="D9899" s="214">
        <v>5.85</v>
      </c>
      <c r="E9899" s="215"/>
      <c r="F9899" s="215"/>
      <c r="G9899" s="215"/>
      <c r="H9899" s="231"/>
    </row>
    <row r="9900" spans="1:8" ht="39.6">
      <c r="A9900" s="212">
        <v>3498</v>
      </c>
      <c r="B9900" s="213" t="s">
        <v>10026</v>
      </c>
      <c r="C9900" s="212" t="s">
        <v>7676</v>
      </c>
      <c r="D9900" s="214">
        <v>5.67</v>
      </c>
      <c r="E9900" s="215"/>
      <c r="F9900" s="215"/>
      <c r="G9900" s="215"/>
      <c r="H9900" s="231"/>
    </row>
    <row r="9901" spans="1:8" ht="39.6">
      <c r="A9901" s="212">
        <v>3496</v>
      </c>
      <c r="B9901" s="213" t="s">
        <v>10027</v>
      </c>
      <c r="C9901" s="212" t="s">
        <v>7676</v>
      </c>
      <c r="D9901" s="214">
        <v>3.8</v>
      </c>
      <c r="E9901" s="215"/>
      <c r="F9901" s="215"/>
      <c r="G9901" s="215"/>
      <c r="H9901" s="231"/>
    </row>
    <row r="9902" spans="1:8" ht="26.4">
      <c r="A9902" s="212">
        <v>38429</v>
      </c>
      <c r="B9902" s="213" t="s">
        <v>10028</v>
      </c>
      <c r="C9902" s="212" t="s">
        <v>7676</v>
      </c>
      <c r="D9902" s="214">
        <v>11.43</v>
      </c>
      <c r="E9902" s="215"/>
      <c r="F9902" s="215"/>
      <c r="G9902" s="215"/>
      <c r="H9902" s="231"/>
    </row>
    <row r="9903" spans="1:8" ht="26.4">
      <c r="A9903" s="212">
        <v>38431</v>
      </c>
      <c r="B9903" s="213" t="s">
        <v>10029</v>
      </c>
      <c r="C9903" s="212" t="s">
        <v>7676</v>
      </c>
      <c r="D9903" s="214">
        <v>14.34</v>
      </c>
      <c r="E9903" s="215"/>
      <c r="F9903" s="215"/>
      <c r="G9903" s="215"/>
      <c r="H9903" s="231"/>
    </row>
    <row r="9904" spans="1:8" ht="26.4">
      <c r="A9904" s="212">
        <v>38430</v>
      </c>
      <c r="B9904" s="213" t="s">
        <v>10030</v>
      </c>
      <c r="C9904" s="212" t="s">
        <v>7676</v>
      </c>
      <c r="D9904" s="214">
        <v>22.23</v>
      </c>
      <c r="E9904" s="215"/>
      <c r="F9904" s="215"/>
      <c r="G9904" s="215"/>
      <c r="H9904" s="231"/>
    </row>
    <row r="9905" spans="1:8" ht="26.4">
      <c r="A9905" s="212">
        <v>36348</v>
      </c>
      <c r="B9905" s="213" t="s">
        <v>10031</v>
      </c>
      <c r="C9905" s="212" t="s">
        <v>7676</v>
      </c>
      <c r="D9905" s="214">
        <v>1.96</v>
      </c>
      <c r="E9905" s="215"/>
      <c r="F9905" s="215"/>
      <c r="G9905" s="215"/>
      <c r="H9905" s="231"/>
    </row>
    <row r="9906" spans="1:8" ht="26.4">
      <c r="A9906" s="212">
        <v>36349</v>
      </c>
      <c r="B9906" s="213" t="s">
        <v>10032</v>
      </c>
      <c r="C9906" s="212" t="s">
        <v>7676</v>
      </c>
      <c r="D9906" s="214">
        <v>2.7</v>
      </c>
      <c r="E9906" s="215"/>
      <c r="F9906" s="215"/>
      <c r="G9906" s="215"/>
      <c r="H9906" s="231"/>
    </row>
    <row r="9907" spans="1:8" ht="26.4">
      <c r="A9907" s="212">
        <v>38987</v>
      </c>
      <c r="B9907" s="213" t="s">
        <v>10033</v>
      </c>
      <c r="C9907" s="212" t="s">
        <v>7676</v>
      </c>
      <c r="D9907" s="214">
        <v>12.98</v>
      </c>
      <c r="E9907" s="215"/>
      <c r="F9907" s="215"/>
      <c r="G9907" s="215"/>
      <c r="H9907" s="231"/>
    </row>
    <row r="9908" spans="1:8" ht="26.4">
      <c r="A9908" s="212">
        <v>38988</v>
      </c>
      <c r="B9908" s="213" t="s">
        <v>10034</v>
      </c>
      <c r="C9908" s="212" t="s">
        <v>7676</v>
      </c>
      <c r="D9908" s="214">
        <v>21.15</v>
      </c>
      <c r="E9908" s="215"/>
      <c r="F9908" s="215"/>
      <c r="G9908" s="215"/>
      <c r="H9908" s="231"/>
    </row>
    <row r="9909" spans="1:8" ht="26.4">
      <c r="A9909" s="212">
        <v>38989</v>
      </c>
      <c r="B9909" s="213" t="s">
        <v>10035</v>
      </c>
      <c r="C9909" s="212" t="s">
        <v>7676</v>
      </c>
      <c r="D9909" s="214">
        <v>35.590000000000003</v>
      </c>
      <c r="E9909" s="215"/>
      <c r="F9909" s="215"/>
      <c r="G9909" s="215"/>
      <c r="H9909" s="231"/>
    </row>
    <row r="9910" spans="1:8" ht="26.4">
      <c r="A9910" s="212">
        <v>38990</v>
      </c>
      <c r="B9910" s="213" t="s">
        <v>10036</v>
      </c>
      <c r="C9910" s="212" t="s">
        <v>7676</v>
      </c>
      <c r="D9910" s="214">
        <v>71.12</v>
      </c>
      <c r="E9910" s="215"/>
      <c r="F9910" s="215"/>
      <c r="G9910" s="215"/>
      <c r="H9910" s="231"/>
    </row>
    <row r="9911" spans="1:8" ht="26.4">
      <c r="A9911" s="212">
        <v>38991</v>
      </c>
      <c r="B9911" s="213" t="s">
        <v>10037</v>
      </c>
      <c r="C9911" s="212" t="s">
        <v>7676</v>
      </c>
      <c r="D9911" s="214">
        <v>127.97</v>
      </c>
      <c r="E9911" s="215"/>
      <c r="F9911" s="215"/>
      <c r="G9911" s="215"/>
      <c r="H9911" s="231"/>
    </row>
    <row r="9912" spans="1:8" ht="26.4">
      <c r="A9912" s="212">
        <v>38433</v>
      </c>
      <c r="B9912" s="213" t="s">
        <v>10038</v>
      </c>
      <c r="C9912" s="212" t="s">
        <v>7676</v>
      </c>
      <c r="D9912" s="214">
        <v>6.61</v>
      </c>
      <c r="E9912" s="215"/>
      <c r="F9912" s="215"/>
      <c r="G9912" s="215"/>
      <c r="H9912" s="231"/>
    </row>
    <row r="9913" spans="1:8" ht="26.4">
      <c r="A9913" s="212">
        <v>38440</v>
      </c>
      <c r="B9913" s="213" t="s">
        <v>10039</v>
      </c>
      <c r="C9913" s="212" t="s">
        <v>7676</v>
      </c>
      <c r="D9913" s="214">
        <v>278.89999999999998</v>
      </c>
      <c r="E9913" s="215"/>
      <c r="F9913" s="215"/>
      <c r="G9913" s="215"/>
      <c r="H9913" s="231"/>
    </row>
    <row r="9914" spans="1:8" ht="26.4">
      <c r="A9914" s="212">
        <v>36359</v>
      </c>
      <c r="B9914" s="213" t="s">
        <v>10040</v>
      </c>
      <c r="C9914" s="212" t="s">
        <v>7676</v>
      </c>
      <c r="D9914" s="214">
        <v>1.74</v>
      </c>
      <c r="E9914" s="215"/>
      <c r="F9914" s="215"/>
      <c r="G9914" s="215"/>
      <c r="H9914" s="231"/>
    </row>
    <row r="9915" spans="1:8" ht="26.4">
      <c r="A9915" s="212">
        <v>36360</v>
      </c>
      <c r="B9915" s="213" t="s">
        <v>10041</v>
      </c>
      <c r="C9915" s="212" t="s">
        <v>7676</v>
      </c>
      <c r="D9915" s="214">
        <v>2.34</v>
      </c>
      <c r="E9915" s="215"/>
      <c r="F9915" s="215"/>
      <c r="G9915" s="215"/>
      <c r="H9915" s="231"/>
    </row>
    <row r="9916" spans="1:8" ht="26.4">
      <c r="A9916" s="212">
        <v>38434</v>
      </c>
      <c r="B9916" s="213" t="s">
        <v>10042</v>
      </c>
      <c r="C9916" s="212" t="s">
        <v>7676</v>
      </c>
      <c r="D9916" s="214">
        <v>3.56</v>
      </c>
      <c r="E9916" s="215"/>
      <c r="F9916" s="215"/>
      <c r="G9916" s="215"/>
      <c r="H9916" s="231"/>
    </row>
    <row r="9917" spans="1:8" ht="26.4">
      <c r="A9917" s="212">
        <v>38435</v>
      </c>
      <c r="B9917" s="213" t="s">
        <v>10043</v>
      </c>
      <c r="C9917" s="212" t="s">
        <v>7676</v>
      </c>
      <c r="D9917" s="214">
        <v>8.02</v>
      </c>
      <c r="E9917" s="215"/>
      <c r="F9917" s="215"/>
      <c r="G9917" s="215"/>
      <c r="H9917" s="231"/>
    </row>
    <row r="9918" spans="1:8" ht="26.4">
      <c r="A9918" s="212">
        <v>38436</v>
      </c>
      <c r="B9918" s="213" t="s">
        <v>10044</v>
      </c>
      <c r="C9918" s="212" t="s">
        <v>7676</v>
      </c>
      <c r="D9918" s="214">
        <v>13.3</v>
      </c>
      <c r="E9918" s="215"/>
      <c r="F9918" s="215"/>
      <c r="G9918" s="215"/>
      <c r="H9918" s="231"/>
    </row>
    <row r="9919" spans="1:8" ht="26.4">
      <c r="A9919" s="212">
        <v>38437</v>
      </c>
      <c r="B9919" s="213" t="s">
        <v>10045</v>
      </c>
      <c r="C9919" s="212" t="s">
        <v>7676</v>
      </c>
      <c r="D9919" s="214">
        <v>21.57</v>
      </c>
      <c r="E9919" s="215"/>
      <c r="F9919" s="215"/>
      <c r="G9919" s="215"/>
      <c r="H9919" s="231"/>
    </row>
    <row r="9920" spans="1:8" ht="26.4">
      <c r="A9920" s="212">
        <v>38438</v>
      </c>
      <c r="B9920" s="213" t="s">
        <v>10046</v>
      </c>
      <c r="C9920" s="212" t="s">
        <v>7676</v>
      </c>
      <c r="D9920" s="214">
        <v>62.57</v>
      </c>
      <c r="E9920" s="215"/>
      <c r="F9920" s="215"/>
      <c r="G9920" s="215"/>
      <c r="H9920" s="231"/>
    </row>
    <row r="9921" spans="1:8" ht="26.4">
      <c r="A9921" s="212">
        <v>38439</v>
      </c>
      <c r="B9921" s="213" t="s">
        <v>10047</v>
      </c>
      <c r="C9921" s="212" t="s">
        <v>7676</v>
      </c>
      <c r="D9921" s="214">
        <v>79.5</v>
      </c>
      <c r="E9921" s="215"/>
      <c r="F9921" s="215"/>
      <c r="G9921" s="215"/>
      <c r="H9921" s="231"/>
    </row>
    <row r="9922" spans="1:8" ht="26.4">
      <c r="A9922" s="212">
        <v>10836</v>
      </c>
      <c r="B9922" s="213" t="s">
        <v>10048</v>
      </c>
      <c r="C9922" s="212" t="s">
        <v>7676</v>
      </c>
      <c r="D9922" s="214">
        <v>19.96</v>
      </c>
      <c r="E9922" s="215"/>
      <c r="F9922" s="215"/>
      <c r="G9922" s="215"/>
      <c r="H9922" s="231"/>
    </row>
    <row r="9923" spans="1:8" ht="39.6">
      <c r="A9923" s="212">
        <v>10835</v>
      </c>
      <c r="B9923" s="213" t="s">
        <v>10049</v>
      </c>
      <c r="C9923" s="212" t="s">
        <v>7676</v>
      </c>
      <c r="D9923" s="214">
        <v>5.57</v>
      </c>
      <c r="E9923" s="215"/>
      <c r="F9923" s="215"/>
      <c r="G9923" s="215"/>
      <c r="H9923" s="231"/>
    </row>
    <row r="9924" spans="1:8" ht="26.4">
      <c r="A9924" s="212">
        <v>3475</v>
      </c>
      <c r="B9924" s="213" t="s">
        <v>10050</v>
      </c>
      <c r="C9924" s="212" t="s">
        <v>7676</v>
      </c>
      <c r="D9924" s="214">
        <v>5.41</v>
      </c>
      <c r="E9924" s="215"/>
      <c r="F9924" s="215"/>
      <c r="G9924" s="215"/>
      <c r="H9924" s="231"/>
    </row>
    <row r="9925" spans="1:8" ht="26.4">
      <c r="A9925" s="212">
        <v>3485</v>
      </c>
      <c r="B9925" s="213" t="s">
        <v>10051</v>
      </c>
      <c r="C9925" s="212" t="s">
        <v>7676</v>
      </c>
      <c r="D9925" s="214">
        <v>14.97</v>
      </c>
      <c r="E9925" s="215"/>
      <c r="F9925" s="215"/>
      <c r="G9925" s="215"/>
      <c r="H9925" s="231"/>
    </row>
    <row r="9926" spans="1:8" ht="26.4">
      <c r="A9926" s="212">
        <v>3534</v>
      </c>
      <c r="B9926" s="213" t="s">
        <v>10052</v>
      </c>
      <c r="C9926" s="212" t="s">
        <v>7676</v>
      </c>
      <c r="D9926" s="214">
        <v>8.58</v>
      </c>
      <c r="E9926" s="215"/>
      <c r="F9926" s="215"/>
      <c r="G9926" s="215"/>
      <c r="H9926" s="231"/>
    </row>
    <row r="9927" spans="1:8" ht="26.4">
      <c r="A9927" s="212">
        <v>3543</v>
      </c>
      <c r="B9927" s="213" t="s">
        <v>10053</v>
      </c>
      <c r="C9927" s="212" t="s">
        <v>7676</v>
      </c>
      <c r="D9927" s="214">
        <v>1.99</v>
      </c>
      <c r="E9927" s="215"/>
      <c r="F9927" s="215"/>
      <c r="G9927" s="215"/>
      <c r="H9927" s="231"/>
    </row>
    <row r="9928" spans="1:8" ht="26.4">
      <c r="A9928" s="212">
        <v>3482</v>
      </c>
      <c r="B9928" s="213" t="s">
        <v>10054</v>
      </c>
      <c r="C9928" s="212" t="s">
        <v>7676</v>
      </c>
      <c r="D9928" s="214">
        <v>6.14</v>
      </c>
      <c r="E9928" s="215"/>
      <c r="F9928" s="215"/>
      <c r="G9928" s="215"/>
      <c r="H9928" s="231"/>
    </row>
    <row r="9929" spans="1:8" ht="26.4">
      <c r="A9929" s="212">
        <v>3505</v>
      </c>
      <c r="B9929" s="213" t="s">
        <v>10055</v>
      </c>
      <c r="C9929" s="212" t="s">
        <v>7676</v>
      </c>
      <c r="D9929" s="214">
        <v>2.96</v>
      </c>
      <c r="E9929" s="215"/>
      <c r="F9929" s="215"/>
      <c r="G9929" s="215"/>
      <c r="H9929" s="231"/>
    </row>
    <row r="9930" spans="1:8" ht="39.6">
      <c r="A9930" s="212">
        <v>3521</v>
      </c>
      <c r="B9930" s="213" t="s">
        <v>10056</v>
      </c>
      <c r="C9930" s="212" t="s">
        <v>7676</v>
      </c>
      <c r="D9930" s="214">
        <v>2.23</v>
      </c>
      <c r="E9930" s="215"/>
      <c r="F9930" s="215"/>
      <c r="G9930" s="215"/>
      <c r="H9930" s="231"/>
    </row>
    <row r="9931" spans="1:8" ht="39.6">
      <c r="A9931" s="212">
        <v>3531</v>
      </c>
      <c r="B9931" s="213" t="s">
        <v>10057</v>
      </c>
      <c r="C9931" s="212" t="s">
        <v>7676</v>
      </c>
      <c r="D9931" s="214">
        <v>4.25</v>
      </c>
      <c r="E9931" s="215"/>
      <c r="F9931" s="215"/>
      <c r="G9931" s="215"/>
      <c r="H9931" s="231"/>
    </row>
    <row r="9932" spans="1:8" ht="39.6">
      <c r="A9932" s="212">
        <v>3522</v>
      </c>
      <c r="B9932" s="213" t="s">
        <v>10058</v>
      </c>
      <c r="C9932" s="212" t="s">
        <v>7676</v>
      </c>
      <c r="D9932" s="214">
        <v>2.74</v>
      </c>
      <c r="E9932" s="215"/>
      <c r="F9932" s="215"/>
      <c r="G9932" s="215"/>
      <c r="H9932" s="231"/>
    </row>
    <row r="9933" spans="1:8" ht="39.6">
      <c r="A9933" s="212">
        <v>3527</v>
      </c>
      <c r="B9933" s="213" t="s">
        <v>10059</v>
      </c>
      <c r="C9933" s="212" t="s">
        <v>7676</v>
      </c>
      <c r="D9933" s="214">
        <v>14.42</v>
      </c>
      <c r="E9933" s="215"/>
      <c r="F9933" s="215"/>
      <c r="G9933" s="215"/>
      <c r="H9933" s="231"/>
    </row>
    <row r="9934" spans="1:8" ht="26.4">
      <c r="A9934" s="212">
        <v>3516</v>
      </c>
      <c r="B9934" s="213" t="s">
        <v>10060</v>
      </c>
      <c r="C9934" s="212" t="s">
        <v>7676</v>
      </c>
      <c r="D9934" s="214">
        <v>2.2999999999999998</v>
      </c>
      <c r="E9934" s="215"/>
      <c r="F9934" s="215"/>
      <c r="G9934" s="215"/>
      <c r="H9934" s="231"/>
    </row>
    <row r="9935" spans="1:8" ht="39.6">
      <c r="A9935" s="212">
        <v>3517</v>
      </c>
      <c r="B9935" s="213" t="s">
        <v>10061</v>
      </c>
      <c r="C9935" s="212" t="s">
        <v>7676</v>
      </c>
      <c r="D9935" s="214">
        <v>2.0699999999999998</v>
      </c>
      <c r="E9935" s="215"/>
      <c r="F9935" s="215"/>
      <c r="G9935" s="215"/>
      <c r="H9935" s="231"/>
    </row>
    <row r="9936" spans="1:8" ht="39.6">
      <c r="A9936" s="212">
        <v>3515</v>
      </c>
      <c r="B9936" s="213" t="s">
        <v>10062</v>
      </c>
      <c r="C9936" s="212" t="s">
        <v>7676</v>
      </c>
      <c r="D9936" s="214">
        <v>7.35</v>
      </c>
      <c r="E9936" s="215"/>
      <c r="F9936" s="215"/>
      <c r="G9936" s="215"/>
      <c r="H9936" s="231"/>
    </row>
    <row r="9937" spans="1:8" ht="39.6">
      <c r="A9937" s="212">
        <v>20147</v>
      </c>
      <c r="B9937" s="213" t="s">
        <v>10063</v>
      </c>
      <c r="C9937" s="212" t="s">
        <v>7676</v>
      </c>
      <c r="D9937" s="214">
        <v>6.05</v>
      </c>
      <c r="E9937" s="215"/>
      <c r="F9937" s="215"/>
      <c r="G9937" s="215"/>
      <c r="H9937" s="231"/>
    </row>
    <row r="9938" spans="1:8" ht="39.6">
      <c r="A9938" s="212">
        <v>3524</v>
      </c>
      <c r="B9938" s="213" t="s">
        <v>10064</v>
      </c>
      <c r="C9938" s="212" t="s">
        <v>7676</v>
      </c>
      <c r="D9938" s="214">
        <v>9.1</v>
      </c>
      <c r="E9938" s="215"/>
      <c r="F9938" s="215"/>
      <c r="G9938" s="215"/>
      <c r="H9938" s="231"/>
    </row>
    <row r="9939" spans="1:8" ht="39.6">
      <c r="A9939" s="212">
        <v>3532</v>
      </c>
      <c r="B9939" s="213" t="s">
        <v>10065</v>
      </c>
      <c r="C9939" s="212" t="s">
        <v>7676</v>
      </c>
      <c r="D9939" s="214">
        <v>21.04</v>
      </c>
      <c r="E9939" s="215"/>
      <c r="F9939" s="215"/>
      <c r="G9939" s="215"/>
      <c r="H9939" s="231"/>
    </row>
    <row r="9940" spans="1:8" ht="26.4">
      <c r="A9940" s="212">
        <v>3528</v>
      </c>
      <c r="B9940" s="213" t="s">
        <v>10066</v>
      </c>
      <c r="C9940" s="212" t="s">
        <v>7676</v>
      </c>
      <c r="D9940" s="214">
        <v>8.99</v>
      </c>
      <c r="E9940" s="215"/>
      <c r="F9940" s="215"/>
      <c r="G9940" s="215"/>
      <c r="H9940" s="231"/>
    </row>
    <row r="9941" spans="1:8" ht="26.4">
      <c r="A9941" s="212">
        <v>37952</v>
      </c>
      <c r="B9941" s="213" t="s">
        <v>10067</v>
      </c>
      <c r="C9941" s="212" t="s">
        <v>7676</v>
      </c>
      <c r="D9941" s="214">
        <v>64.400000000000006</v>
      </c>
      <c r="E9941" s="215"/>
      <c r="F9941" s="215"/>
      <c r="G9941" s="215"/>
      <c r="H9941" s="231"/>
    </row>
    <row r="9942" spans="1:8" ht="26.4">
      <c r="A9942" s="212">
        <v>37951</v>
      </c>
      <c r="B9942" s="213" t="s">
        <v>10068</v>
      </c>
      <c r="C9942" s="212" t="s">
        <v>7676</v>
      </c>
      <c r="D9942" s="214">
        <v>2.42</v>
      </c>
      <c r="E9942" s="215"/>
      <c r="F9942" s="215"/>
      <c r="G9942" s="215"/>
      <c r="H9942" s="231"/>
    </row>
    <row r="9943" spans="1:8" ht="26.4">
      <c r="A9943" s="212">
        <v>3518</v>
      </c>
      <c r="B9943" s="213" t="s">
        <v>10069</v>
      </c>
      <c r="C9943" s="212" t="s">
        <v>7676</v>
      </c>
      <c r="D9943" s="214">
        <v>3.72</v>
      </c>
      <c r="E9943" s="215"/>
      <c r="F9943" s="215"/>
      <c r="G9943" s="215"/>
      <c r="H9943" s="231"/>
    </row>
    <row r="9944" spans="1:8" ht="26.4">
      <c r="A9944" s="212">
        <v>3519</v>
      </c>
      <c r="B9944" s="213" t="s">
        <v>10070</v>
      </c>
      <c r="C9944" s="212" t="s">
        <v>7676</v>
      </c>
      <c r="D9944" s="214">
        <v>7.79</v>
      </c>
      <c r="E9944" s="215"/>
      <c r="F9944" s="215"/>
      <c r="G9944" s="215"/>
      <c r="H9944" s="231"/>
    </row>
    <row r="9945" spans="1:8" ht="26.4">
      <c r="A9945" s="212">
        <v>3520</v>
      </c>
      <c r="B9945" s="213" t="s">
        <v>10071</v>
      </c>
      <c r="C9945" s="212" t="s">
        <v>7676</v>
      </c>
      <c r="D9945" s="214">
        <v>8.17</v>
      </c>
      <c r="E9945" s="215"/>
      <c r="F9945" s="215"/>
      <c r="G9945" s="215"/>
      <c r="H9945" s="231"/>
    </row>
    <row r="9946" spans="1:8" ht="26.4">
      <c r="A9946" s="212">
        <v>37950</v>
      </c>
      <c r="B9946" s="213" t="s">
        <v>10072</v>
      </c>
      <c r="C9946" s="212" t="s">
        <v>7676</v>
      </c>
      <c r="D9946" s="214">
        <v>59.29</v>
      </c>
      <c r="E9946" s="215"/>
      <c r="F9946" s="215"/>
      <c r="G9946" s="215"/>
      <c r="H9946" s="231"/>
    </row>
    <row r="9947" spans="1:8" ht="26.4">
      <c r="A9947" s="212">
        <v>37949</v>
      </c>
      <c r="B9947" s="213" t="s">
        <v>10073</v>
      </c>
      <c r="C9947" s="212" t="s">
        <v>7676</v>
      </c>
      <c r="D9947" s="214">
        <v>2.1800000000000002</v>
      </c>
      <c r="E9947" s="215"/>
      <c r="F9947" s="215"/>
      <c r="G9947" s="215"/>
      <c r="H9947" s="231"/>
    </row>
    <row r="9948" spans="1:8" ht="26.4">
      <c r="A9948" s="212">
        <v>3526</v>
      </c>
      <c r="B9948" s="213" t="s">
        <v>10074</v>
      </c>
      <c r="C9948" s="212" t="s">
        <v>7676</v>
      </c>
      <c r="D9948" s="214">
        <v>3.01</v>
      </c>
      <c r="E9948" s="215"/>
      <c r="F9948" s="215"/>
      <c r="G9948" s="215"/>
      <c r="H9948" s="231"/>
    </row>
    <row r="9949" spans="1:8" ht="26.4">
      <c r="A9949" s="212">
        <v>3509</v>
      </c>
      <c r="B9949" s="213" t="s">
        <v>10075</v>
      </c>
      <c r="C9949" s="212" t="s">
        <v>7676</v>
      </c>
      <c r="D9949" s="214">
        <v>6.84</v>
      </c>
      <c r="E9949" s="215"/>
      <c r="F9949" s="215"/>
      <c r="G9949" s="215"/>
      <c r="H9949" s="231"/>
    </row>
    <row r="9950" spans="1:8" ht="26.4">
      <c r="A9950" s="212">
        <v>3530</v>
      </c>
      <c r="B9950" s="213" t="s">
        <v>10076</v>
      </c>
      <c r="C9950" s="212" t="s">
        <v>7676</v>
      </c>
      <c r="D9950" s="214">
        <v>233.56</v>
      </c>
      <c r="E9950" s="215"/>
      <c r="F9950" s="215"/>
      <c r="G9950" s="215"/>
      <c r="H9950" s="231"/>
    </row>
    <row r="9951" spans="1:8" ht="26.4">
      <c r="A9951" s="212">
        <v>3542</v>
      </c>
      <c r="B9951" s="213" t="s">
        <v>10077</v>
      </c>
      <c r="C9951" s="212" t="s">
        <v>7676</v>
      </c>
      <c r="D9951" s="214">
        <v>0.67</v>
      </c>
      <c r="E9951" s="215"/>
      <c r="F9951" s="215"/>
      <c r="G9951" s="215"/>
      <c r="H9951" s="231"/>
    </row>
    <row r="9952" spans="1:8" ht="26.4">
      <c r="A9952" s="212">
        <v>3529</v>
      </c>
      <c r="B9952" s="213" t="s">
        <v>10078</v>
      </c>
      <c r="C9952" s="212" t="s">
        <v>7676</v>
      </c>
      <c r="D9952" s="214">
        <v>0.82</v>
      </c>
      <c r="E9952" s="215"/>
      <c r="F9952" s="215"/>
      <c r="G9952" s="215"/>
      <c r="H9952" s="231"/>
    </row>
    <row r="9953" spans="1:8" ht="26.4">
      <c r="A9953" s="212">
        <v>3536</v>
      </c>
      <c r="B9953" s="213" t="s">
        <v>10079</v>
      </c>
      <c r="C9953" s="212" t="s">
        <v>7676</v>
      </c>
      <c r="D9953" s="214">
        <v>2.74</v>
      </c>
      <c r="E9953" s="215"/>
      <c r="F9953" s="215"/>
      <c r="G9953" s="215"/>
      <c r="H9953" s="231"/>
    </row>
    <row r="9954" spans="1:8" ht="26.4">
      <c r="A9954" s="212">
        <v>3535</v>
      </c>
      <c r="B9954" s="213" t="s">
        <v>10080</v>
      </c>
      <c r="C9954" s="212" t="s">
        <v>7676</v>
      </c>
      <c r="D9954" s="214">
        <v>6.67</v>
      </c>
      <c r="E9954" s="215"/>
      <c r="F9954" s="215"/>
      <c r="G9954" s="215"/>
      <c r="H9954" s="231"/>
    </row>
    <row r="9955" spans="1:8" ht="26.4">
      <c r="A9955" s="212">
        <v>3540</v>
      </c>
      <c r="B9955" s="213" t="s">
        <v>10081</v>
      </c>
      <c r="C9955" s="212" t="s">
        <v>7676</v>
      </c>
      <c r="D9955" s="214">
        <v>5.64</v>
      </c>
      <c r="E9955" s="215"/>
      <c r="F9955" s="215"/>
      <c r="G9955" s="215"/>
      <c r="H9955" s="231"/>
    </row>
    <row r="9956" spans="1:8" ht="26.4">
      <c r="A9956" s="212">
        <v>3539</v>
      </c>
      <c r="B9956" s="213" t="s">
        <v>10082</v>
      </c>
      <c r="C9956" s="212" t="s">
        <v>7676</v>
      </c>
      <c r="D9956" s="214">
        <v>32.69</v>
      </c>
      <c r="E9956" s="215"/>
      <c r="F9956" s="215"/>
      <c r="G9956" s="215"/>
      <c r="H9956" s="231"/>
    </row>
    <row r="9957" spans="1:8" ht="26.4">
      <c r="A9957" s="212">
        <v>3513</v>
      </c>
      <c r="B9957" s="213" t="s">
        <v>10083</v>
      </c>
      <c r="C9957" s="212" t="s">
        <v>7676</v>
      </c>
      <c r="D9957" s="214">
        <v>115.26</v>
      </c>
      <c r="E9957" s="215"/>
      <c r="F9957" s="215"/>
      <c r="G9957" s="215"/>
      <c r="H9957" s="231"/>
    </row>
    <row r="9958" spans="1:8" ht="26.4">
      <c r="A9958" s="212">
        <v>3510</v>
      </c>
      <c r="B9958" s="213" t="s">
        <v>10084</v>
      </c>
      <c r="C9958" s="212" t="s">
        <v>7676</v>
      </c>
      <c r="D9958" s="214">
        <v>14.23</v>
      </c>
      <c r="E9958" s="215"/>
      <c r="F9958" s="215"/>
      <c r="G9958" s="215"/>
      <c r="H9958" s="231"/>
    </row>
    <row r="9959" spans="1:8" ht="39.6">
      <c r="A9959" s="212">
        <v>38913</v>
      </c>
      <c r="B9959" s="213" t="s">
        <v>10085</v>
      </c>
      <c r="C9959" s="212" t="s">
        <v>7676</v>
      </c>
      <c r="D9959" s="214">
        <v>9.42</v>
      </c>
      <c r="E9959" s="215"/>
      <c r="F9959" s="215"/>
      <c r="G9959" s="215"/>
      <c r="H9959" s="231"/>
    </row>
    <row r="9960" spans="1:8" ht="39.6">
      <c r="A9960" s="212">
        <v>38914</v>
      </c>
      <c r="B9960" s="213" t="s">
        <v>10086</v>
      </c>
      <c r="C9960" s="212" t="s">
        <v>7676</v>
      </c>
      <c r="D9960" s="214">
        <v>11.57</v>
      </c>
      <c r="E9960" s="215"/>
      <c r="F9960" s="215"/>
      <c r="G9960" s="215"/>
      <c r="H9960" s="231"/>
    </row>
    <row r="9961" spans="1:8" ht="39.6">
      <c r="A9961" s="212">
        <v>38915</v>
      </c>
      <c r="B9961" s="213" t="s">
        <v>10087</v>
      </c>
      <c r="C9961" s="212" t="s">
        <v>7676</v>
      </c>
      <c r="D9961" s="214">
        <v>22.29</v>
      </c>
      <c r="E9961" s="215"/>
      <c r="F9961" s="215"/>
      <c r="G9961" s="215"/>
      <c r="H9961" s="231"/>
    </row>
    <row r="9962" spans="1:8" ht="39.6">
      <c r="A9962" s="212">
        <v>38916</v>
      </c>
      <c r="B9962" s="213" t="s">
        <v>10088</v>
      </c>
      <c r="C9962" s="212" t="s">
        <v>7676</v>
      </c>
      <c r="D9962" s="214">
        <v>30.85</v>
      </c>
      <c r="E9962" s="215"/>
      <c r="F9962" s="215"/>
      <c r="G9962" s="215"/>
      <c r="H9962" s="231"/>
    </row>
    <row r="9963" spans="1:8" ht="39.6">
      <c r="A9963" s="212">
        <v>39300</v>
      </c>
      <c r="B9963" s="213" t="s">
        <v>10089</v>
      </c>
      <c r="C9963" s="212" t="s">
        <v>7676</v>
      </c>
      <c r="D9963" s="214">
        <v>8.41</v>
      </c>
      <c r="E9963" s="215"/>
      <c r="F9963" s="215"/>
      <c r="G9963" s="215"/>
      <c r="H9963" s="231"/>
    </row>
    <row r="9964" spans="1:8" ht="39.6">
      <c r="A9964" s="212">
        <v>39301</v>
      </c>
      <c r="B9964" s="213" t="s">
        <v>10090</v>
      </c>
      <c r="C9964" s="212" t="s">
        <v>7676</v>
      </c>
      <c r="D9964" s="214">
        <v>11.26</v>
      </c>
      <c r="E9964" s="215"/>
      <c r="F9964" s="215"/>
      <c r="G9964" s="215"/>
      <c r="H9964" s="231"/>
    </row>
    <row r="9965" spans="1:8" ht="39.6">
      <c r="A9965" s="212">
        <v>39302</v>
      </c>
      <c r="B9965" s="213" t="s">
        <v>10091</v>
      </c>
      <c r="C9965" s="212" t="s">
        <v>7676</v>
      </c>
      <c r="D9965" s="214">
        <v>20.47</v>
      </c>
      <c r="E9965" s="215"/>
      <c r="F9965" s="215"/>
      <c r="G9965" s="215"/>
      <c r="H9965" s="231"/>
    </row>
    <row r="9966" spans="1:8" ht="52.8">
      <c r="A9966" s="212">
        <v>38923</v>
      </c>
      <c r="B9966" s="213" t="s">
        <v>10092</v>
      </c>
      <c r="C9966" s="212" t="s">
        <v>7676</v>
      </c>
      <c r="D9966" s="214">
        <v>10.08</v>
      </c>
      <c r="E9966" s="215"/>
      <c r="F9966" s="215"/>
      <c r="G9966" s="215"/>
      <c r="H9966" s="231"/>
    </row>
    <row r="9967" spans="1:8" ht="52.8">
      <c r="A9967" s="212">
        <v>38925</v>
      </c>
      <c r="B9967" s="213" t="s">
        <v>10093</v>
      </c>
      <c r="C9967" s="212" t="s">
        <v>7676</v>
      </c>
      <c r="D9967" s="214">
        <v>11.7</v>
      </c>
      <c r="E9967" s="215"/>
      <c r="F9967" s="215"/>
      <c r="G9967" s="215"/>
      <c r="H9967" s="231"/>
    </row>
    <row r="9968" spans="1:8" ht="52.8">
      <c r="A9968" s="212">
        <v>38926</v>
      </c>
      <c r="B9968" s="213" t="s">
        <v>10094</v>
      </c>
      <c r="C9968" s="212" t="s">
        <v>7676</v>
      </c>
      <c r="D9968" s="214">
        <v>13.87</v>
      </c>
      <c r="E9968" s="215"/>
      <c r="F9968" s="215"/>
      <c r="G9968" s="215"/>
      <c r="H9968" s="231"/>
    </row>
    <row r="9969" spans="1:8" ht="52.8">
      <c r="A9969" s="212">
        <v>38927</v>
      </c>
      <c r="B9969" s="213" t="s">
        <v>10095</v>
      </c>
      <c r="C9969" s="212" t="s">
        <v>7676</v>
      </c>
      <c r="D9969" s="214">
        <v>17.52</v>
      </c>
      <c r="E9969" s="215"/>
      <c r="F9969" s="215"/>
      <c r="G9969" s="215"/>
      <c r="H9969" s="231"/>
    </row>
    <row r="9970" spans="1:8" ht="52.8">
      <c r="A9970" s="212">
        <v>39304</v>
      </c>
      <c r="B9970" s="213" t="s">
        <v>10096</v>
      </c>
      <c r="C9970" s="212" t="s">
        <v>7676</v>
      </c>
      <c r="D9970" s="214">
        <v>9.9499999999999993</v>
      </c>
      <c r="E9970" s="215"/>
      <c r="F9970" s="215"/>
      <c r="G9970" s="215"/>
      <c r="H9970" s="231"/>
    </row>
    <row r="9971" spans="1:8" ht="52.8">
      <c r="A9971" s="212">
        <v>39305</v>
      </c>
      <c r="B9971" s="213" t="s">
        <v>10097</v>
      </c>
      <c r="C9971" s="212" t="s">
        <v>7676</v>
      </c>
      <c r="D9971" s="214">
        <v>10.91</v>
      </c>
      <c r="E9971" s="215"/>
      <c r="F9971" s="215"/>
      <c r="G9971" s="215"/>
      <c r="H9971" s="231"/>
    </row>
    <row r="9972" spans="1:8" ht="52.8">
      <c r="A9972" s="212">
        <v>39306</v>
      </c>
      <c r="B9972" s="213" t="s">
        <v>10098</v>
      </c>
      <c r="C9972" s="212" t="s">
        <v>7676</v>
      </c>
      <c r="D9972" s="214">
        <v>14.67</v>
      </c>
      <c r="E9972" s="215"/>
      <c r="F9972" s="215"/>
      <c r="G9972" s="215"/>
      <c r="H9972" s="231"/>
    </row>
    <row r="9973" spans="1:8" ht="52.8">
      <c r="A9973" s="212">
        <v>38928</v>
      </c>
      <c r="B9973" s="213" t="s">
        <v>10099</v>
      </c>
      <c r="C9973" s="212" t="s">
        <v>7676</v>
      </c>
      <c r="D9973" s="214">
        <v>19.39</v>
      </c>
      <c r="E9973" s="215"/>
      <c r="F9973" s="215"/>
      <c r="G9973" s="215"/>
      <c r="H9973" s="231"/>
    </row>
    <row r="9974" spans="1:8" ht="52.8">
      <c r="A9974" s="212">
        <v>38941</v>
      </c>
      <c r="B9974" s="213" t="s">
        <v>10100</v>
      </c>
      <c r="C9974" s="212" t="s">
        <v>7676</v>
      </c>
      <c r="D9974" s="214">
        <v>15.2</v>
      </c>
      <c r="E9974" s="215"/>
      <c r="F9974" s="215"/>
      <c r="G9974" s="215"/>
      <c r="H9974" s="231"/>
    </row>
    <row r="9975" spans="1:8" ht="52.8">
      <c r="A9975" s="212">
        <v>38917</v>
      </c>
      <c r="B9975" s="213" t="s">
        <v>10101</v>
      </c>
      <c r="C9975" s="212" t="s">
        <v>7676</v>
      </c>
      <c r="D9975" s="214">
        <v>10.84</v>
      </c>
      <c r="E9975" s="215"/>
      <c r="F9975" s="215"/>
      <c r="G9975" s="215"/>
      <c r="H9975" s="231"/>
    </row>
    <row r="9976" spans="1:8" ht="52.8">
      <c r="A9976" s="212">
        <v>38919</v>
      </c>
      <c r="B9976" s="213" t="s">
        <v>10102</v>
      </c>
      <c r="C9976" s="212" t="s">
        <v>7676</v>
      </c>
      <c r="D9976" s="214">
        <v>12.72</v>
      </c>
      <c r="E9976" s="215"/>
      <c r="F9976" s="215"/>
      <c r="G9976" s="215"/>
      <c r="H9976" s="231"/>
    </row>
    <row r="9977" spans="1:8" ht="52.8">
      <c r="A9977" s="212">
        <v>38922</v>
      </c>
      <c r="B9977" s="213" t="s">
        <v>10103</v>
      </c>
      <c r="C9977" s="212" t="s">
        <v>7676</v>
      </c>
      <c r="D9977" s="214">
        <v>17.07</v>
      </c>
      <c r="E9977" s="215"/>
      <c r="F9977" s="215"/>
      <c r="G9977" s="215"/>
      <c r="H9977" s="231"/>
    </row>
    <row r="9978" spans="1:8" ht="26.4">
      <c r="A9978" s="212">
        <v>20151</v>
      </c>
      <c r="B9978" s="213" t="s">
        <v>10104</v>
      </c>
      <c r="C9978" s="212" t="s">
        <v>7676</v>
      </c>
      <c r="D9978" s="214">
        <v>20.079999999999998</v>
      </c>
      <c r="E9978" s="215"/>
      <c r="F9978" s="215"/>
      <c r="G9978" s="215"/>
      <c r="H9978" s="231"/>
    </row>
    <row r="9979" spans="1:8" ht="26.4">
      <c r="A9979" s="212">
        <v>20152</v>
      </c>
      <c r="B9979" s="213" t="s">
        <v>10105</v>
      </c>
      <c r="C9979" s="212" t="s">
        <v>7676</v>
      </c>
      <c r="D9979" s="214">
        <v>72.67</v>
      </c>
      <c r="E9979" s="215"/>
      <c r="F9979" s="215"/>
      <c r="G9979" s="215"/>
      <c r="H9979" s="231"/>
    </row>
    <row r="9980" spans="1:8" ht="26.4">
      <c r="A9980" s="212">
        <v>20148</v>
      </c>
      <c r="B9980" s="213" t="s">
        <v>10106</v>
      </c>
      <c r="C9980" s="212" t="s">
        <v>7676</v>
      </c>
      <c r="D9980" s="214">
        <v>3.95</v>
      </c>
      <c r="E9980" s="215"/>
      <c r="F9980" s="215"/>
      <c r="G9980" s="215"/>
      <c r="H9980" s="231"/>
    </row>
    <row r="9981" spans="1:8" ht="26.4">
      <c r="A9981" s="212">
        <v>20149</v>
      </c>
      <c r="B9981" s="213" t="s">
        <v>10107</v>
      </c>
      <c r="C9981" s="212" t="s">
        <v>7676</v>
      </c>
      <c r="D9981" s="214">
        <v>6.59</v>
      </c>
      <c r="E9981" s="215"/>
      <c r="F9981" s="215"/>
      <c r="G9981" s="215"/>
      <c r="H9981" s="231"/>
    </row>
    <row r="9982" spans="1:8" ht="26.4">
      <c r="A9982" s="212">
        <v>20150</v>
      </c>
      <c r="B9982" s="213" t="s">
        <v>10108</v>
      </c>
      <c r="C9982" s="212" t="s">
        <v>7676</v>
      </c>
      <c r="D9982" s="214">
        <v>17</v>
      </c>
      <c r="E9982" s="215"/>
      <c r="F9982" s="215"/>
      <c r="G9982" s="215"/>
      <c r="H9982" s="231"/>
    </row>
    <row r="9983" spans="1:8" ht="26.4">
      <c r="A9983" s="212">
        <v>20157</v>
      </c>
      <c r="B9983" s="213" t="s">
        <v>10109</v>
      </c>
      <c r="C9983" s="212" t="s">
        <v>7676</v>
      </c>
      <c r="D9983" s="214">
        <v>19.079999999999998</v>
      </c>
      <c r="E9983" s="215"/>
      <c r="F9983" s="215"/>
      <c r="G9983" s="215"/>
      <c r="H9983" s="231"/>
    </row>
    <row r="9984" spans="1:8" ht="26.4">
      <c r="A9984" s="212">
        <v>20158</v>
      </c>
      <c r="B9984" s="213" t="s">
        <v>10110</v>
      </c>
      <c r="C9984" s="212" t="s">
        <v>7676</v>
      </c>
      <c r="D9984" s="214">
        <v>75.760000000000005</v>
      </c>
      <c r="E9984" s="215"/>
      <c r="F9984" s="215"/>
      <c r="G9984" s="215"/>
      <c r="H9984" s="231"/>
    </row>
    <row r="9985" spans="1:8" ht="26.4">
      <c r="A9985" s="212">
        <v>20154</v>
      </c>
      <c r="B9985" s="213" t="s">
        <v>10111</v>
      </c>
      <c r="C9985" s="212" t="s">
        <v>7676</v>
      </c>
      <c r="D9985" s="214">
        <v>3.86</v>
      </c>
      <c r="E9985" s="215"/>
      <c r="F9985" s="215"/>
      <c r="G9985" s="215"/>
      <c r="H9985" s="231"/>
    </row>
    <row r="9986" spans="1:8" ht="26.4">
      <c r="A9986" s="212">
        <v>20155</v>
      </c>
      <c r="B9986" s="213" t="s">
        <v>10112</v>
      </c>
      <c r="C9986" s="212" t="s">
        <v>7676</v>
      </c>
      <c r="D9986" s="214">
        <v>5.89</v>
      </c>
      <c r="E9986" s="215"/>
      <c r="F9986" s="215"/>
      <c r="G9986" s="215"/>
      <c r="H9986" s="231"/>
    </row>
    <row r="9987" spans="1:8" ht="26.4">
      <c r="A9987" s="212">
        <v>20156</v>
      </c>
      <c r="B9987" s="213" t="s">
        <v>10113</v>
      </c>
      <c r="C9987" s="212" t="s">
        <v>7676</v>
      </c>
      <c r="D9987" s="214">
        <v>16.55</v>
      </c>
      <c r="E9987" s="215"/>
      <c r="F9987" s="215"/>
      <c r="G9987" s="215"/>
      <c r="H9987" s="231"/>
    </row>
    <row r="9988" spans="1:8" ht="26.4">
      <c r="A9988" s="212">
        <v>3499</v>
      </c>
      <c r="B9988" s="213" t="s">
        <v>10114</v>
      </c>
      <c r="C9988" s="212" t="s">
        <v>7676</v>
      </c>
      <c r="D9988" s="214">
        <v>1.28</v>
      </c>
      <c r="E9988" s="215"/>
      <c r="F9988" s="215"/>
      <c r="G9988" s="215"/>
      <c r="H9988" s="231"/>
    </row>
    <row r="9989" spans="1:8" ht="26.4">
      <c r="A9989" s="212">
        <v>3500</v>
      </c>
      <c r="B9989" s="213" t="s">
        <v>10115</v>
      </c>
      <c r="C9989" s="212" t="s">
        <v>7676</v>
      </c>
      <c r="D9989" s="214">
        <v>1.69</v>
      </c>
      <c r="E9989" s="215"/>
      <c r="F9989" s="215"/>
      <c r="G9989" s="215"/>
      <c r="H9989" s="231"/>
    </row>
    <row r="9990" spans="1:8" ht="26.4">
      <c r="A9990" s="212">
        <v>3501</v>
      </c>
      <c r="B9990" s="213" t="s">
        <v>10116</v>
      </c>
      <c r="C9990" s="212" t="s">
        <v>7676</v>
      </c>
      <c r="D9990" s="214">
        <v>4.68</v>
      </c>
      <c r="E9990" s="215"/>
      <c r="F9990" s="215"/>
      <c r="G9990" s="215"/>
      <c r="H9990" s="231"/>
    </row>
    <row r="9991" spans="1:8" ht="26.4">
      <c r="A9991" s="212">
        <v>3502</v>
      </c>
      <c r="B9991" s="213" t="s">
        <v>10117</v>
      </c>
      <c r="C9991" s="212" t="s">
        <v>7676</v>
      </c>
      <c r="D9991" s="214">
        <v>6.73</v>
      </c>
      <c r="E9991" s="215"/>
      <c r="F9991" s="215"/>
      <c r="G9991" s="215"/>
      <c r="H9991" s="231"/>
    </row>
    <row r="9992" spans="1:8" ht="26.4">
      <c r="A9992" s="212">
        <v>3503</v>
      </c>
      <c r="B9992" s="213" t="s">
        <v>10118</v>
      </c>
      <c r="C9992" s="212" t="s">
        <v>7676</v>
      </c>
      <c r="D9992" s="214">
        <v>8.4499999999999993</v>
      </c>
      <c r="E9992" s="215"/>
      <c r="F9992" s="215"/>
      <c r="G9992" s="215"/>
      <c r="H9992" s="231"/>
    </row>
    <row r="9993" spans="1:8" ht="26.4">
      <c r="A9993" s="212">
        <v>3477</v>
      </c>
      <c r="B9993" s="213" t="s">
        <v>10119</v>
      </c>
      <c r="C9993" s="212" t="s">
        <v>7676</v>
      </c>
      <c r="D9993" s="214">
        <v>30.72</v>
      </c>
      <c r="E9993" s="215"/>
      <c r="F9993" s="215"/>
      <c r="G9993" s="215"/>
      <c r="H9993" s="231"/>
    </row>
    <row r="9994" spans="1:8" ht="26.4">
      <c r="A9994" s="212">
        <v>3478</v>
      </c>
      <c r="B9994" s="213" t="s">
        <v>10120</v>
      </c>
      <c r="C9994" s="212" t="s">
        <v>7676</v>
      </c>
      <c r="D9994" s="214">
        <v>73.650000000000006</v>
      </c>
      <c r="E9994" s="215"/>
      <c r="F9994" s="215"/>
      <c r="G9994" s="215"/>
      <c r="H9994" s="231"/>
    </row>
    <row r="9995" spans="1:8" ht="26.4">
      <c r="A9995" s="212">
        <v>3525</v>
      </c>
      <c r="B9995" s="213" t="s">
        <v>10121</v>
      </c>
      <c r="C9995" s="212" t="s">
        <v>7676</v>
      </c>
      <c r="D9995" s="214">
        <v>90.89</v>
      </c>
      <c r="E9995" s="215"/>
      <c r="F9995" s="215"/>
      <c r="G9995" s="215"/>
      <c r="H9995" s="231"/>
    </row>
    <row r="9996" spans="1:8" ht="26.4">
      <c r="A9996" s="212">
        <v>3511</v>
      </c>
      <c r="B9996" s="213" t="s">
        <v>10122</v>
      </c>
      <c r="C9996" s="212" t="s">
        <v>7676</v>
      </c>
      <c r="D9996" s="214">
        <v>96.41</v>
      </c>
      <c r="E9996" s="215"/>
      <c r="F9996" s="215"/>
      <c r="G9996" s="215"/>
      <c r="H9996" s="231"/>
    </row>
    <row r="9997" spans="1:8" ht="52.8">
      <c r="A9997" s="212">
        <v>12032</v>
      </c>
      <c r="B9997" s="213" t="s">
        <v>10123</v>
      </c>
      <c r="C9997" s="212" t="s">
        <v>5730</v>
      </c>
      <c r="D9997" s="214">
        <v>62.07</v>
      </c>
      <c r="E9997" s="215"/>
      <c r="F9997" s="215"/>
      <c r="G9997" s="215"/>
      <c r="H9997" s="231"/>
    </row>
    <row r="9998" spans="1:8" ht="52.8">
      <c r="A9998" s="212">
        <v>12030</v>
      </c>
      <c r="B9998" s="213" t="s">
        <v>10124</v>
      </c>
      <c r="C9998" s="212" t="s">
        <v>5730</v>
      </c>
      <c r="D9998" s="214">
        <v>58.32</v>
      </c>
      <c r="E9998" s="215"/>
      <c r="F9998" s="215"/>
      <c r="G9998" s="215"/>
      <c r="H9998" s="231"/>
    </row>
    <row r="9999" spans="1:8" ht="39.6">
      <c r="A9999" s="212">
        <v>10908</v>
      </c>
      <c r="B9999" s="213" t="s">
        <v>10125</v>
      </c>
      <c r="C9999" s="212" t="s">
        <v>7676</v>
      </c>
      <c r="D9999" s="214">
        <v>18.75</v>
      </c>
      <c r="E9999" s="215"/>
      <c r="F9999" s="215"/>
      <c r="G9999" s="215"/>
      <c r="H9999" s="231"/>
    </row>
    <row r="10000" spans="1:8" ht="39.6">
      <c r="A10000" s="212">
        <v>10909</v>
      </c>
      <c r="B10000" s="213" t="s">
        <v>10126</v>
      </c>
      <c r="C10000" s="212" t="s">
        <v>7676</v>
      </c>
      <c r="D10000" s="214">
        <v>21.81</v>
      </c>
      <c r="E10000" s="215"/>
      <c r="F10000" s="215"/>
      <c r="G10000" s="215"/>
      <c r="H10000" s="231"/>
    </row>
    <row r="10001" spans="1:8" ht="39.6">
      <c r="A10001" s="212">
        <v>3669</v>
      </c>
      <c r="B10001" s="213" t="s">
        <v>10127</v>
      </c>
      <c r="C10001" s="212" t="s">
        <v>7676</v>
      </c>
      <c r="D10001" s="214">
        <v>13.4</v>
      </c>
      <c r="E10001" s="215"/>
      <c r="F10001" s="215"/>
      <c r="G10001" s="215"/>
      <c r="H10001" s="231"/>
    </row>
    <row r="10002" spans="1:8" ht="26.4">
      <c r="A10002" s="212">
        <v>20139</v>
      </c>
      <c r="B10002" s="213" t="s">
        <v>10128</v>
      </c>
      <c r="C10002" s="212" t="s">
        <v>7676</v>
      </c>
      <c r="D10002" s="214">
        <v>115.26</v>
      </c>
      <c r="E10002" s="215"/>
      <c r="F10002" s="215"/>
      <c r="G10002" s="215"/>
      <c r="H10002" s="231"/>
    </row>
    <row r="10003" spans="1:8" ht="26.4">
      <c r="A10003" s="212">
        <v>3668</v>
      </c>
      <c r="B10003" s="213" t="s">
        <v>10129</v>
      </c>
      <c r="C10003" s="212" t="s">
        <v>7676</v>
      </c>
      <c r="D10003" s="214">
        <v>41.17</v>
      </c>
      <c r="E10003" s="215"/>
      <c r="F10003" s="215"/>
      <c r="G10003" s="215"/>
      <c r="H10003" s="231"/>
    </row>
    <row r="10004" spans="1:8" ht="26.4">
      <c r="A10004" s="212">
        <v>10911</v>
      </c>
      <c r="B10004" s="213" t="s">
        <v>10130</v>
      </c>
      <c r="C10004" s="212" t="s">
        <v>7676</v>
      </c>
      <c r="D10004" s="214">
        <v>18.05</v>
      </c>
      <c r="E10004" s="215"/>
      <c r="F10004" s="215"/>
      <c r="G10004" s="215"/>
      <c r="H10004" s="231"/>
    </row>
    <row r="10005" spans="1:8" ht="26.4">
      <c r="A10005" s="212">
        <v>3659</v>
      </c>
      <c r="B10005" s="213" t="s">
        <v>10131</v>
      </c>
      <c r="C10005" s="212" t="s">
        <v>7676</v>
      </c>
      <c r="D10005" s="214">
        <v>18.39</v>
      </c>
      <c r="E10005" s="215"/>
      <c r="F10005" s="215"/>
      <c r="G10005" s="215"/>
      <c r="H10005" s="231"/>
    </row>
    <row r="10006" spans="1:8" ht="26.4">
      <c r="A10006" s="212">
        <v>3660</v>
      </c>
      <c r="B10006" s="213" t="s">
        <v>10132</v>
      </c>
      <c r="C10006" s="212" t="s">
        <v>7676</v>
      </c>
      <c r="D10006" s="214">
        <v>23.78</v>
      </c>
      <c r="E10006" s="215"/>
      <c r="F10006" s="215"/>
      <c r="G10006" s="215"/>
      <c r="H10006" s="231"/>
    </row>
    <row r="10007" spans="1:8" ht="26.4">
      <c r="A10007" s="212">
        <v>20144</v>
      </c>
      <c r="B10007" s="213" t="s">
        <v>10133</v>
      </c>
      <c r="C10007" s="212" t="s">
        <v>7676</v>
      </c>
      <c r="D10007" s="214">
        <v>53.25</v>
      </c>
      <c r="E10007" s="215"/>
      <c r="F10007" s="215"/>
      <c r="G10007" s="215"/>
      <c r="H10007" s="231"/>
    </row>
    <row r="10008" spans="1:8" ht="26.4">
      <c r="A10008" s="212">
        <v>20143</v>
      </c>
      <c r="B10008" s="213" t="s">
        <v>10134</v>
      </c>
      <c r="C10008" s="212" t="s">
        <v>7676</v>
      </c>
      <c r="D10008" s="214">
        <v>68.13</v>
      </c>
      <c r="E10008" s="215"/>
      <c r="F10008" s="215"/>
      <c r="G10008" s="215"/>
      <c r="H10008" s="231"/>
    </row>
    <row r="10009" spans="1:8" ht="26.4">
      <c r="A10009" s="212">
        <v>20145</v>
      </c>
      <c r="B10009" s="213" t="s">
        <v>10135</v>
      </c>
      <c r="C10009" s="212" t="s">
        <v>7676</v>
      </c>
      <c r="D10009" s="214">
        <v>131.41999999999999</v>
      </c>
      <c r="E10009" s="215"/>
      <c r="F10009" s="215"/>
      <c r="G10009" s="215"/>
      <c r="H10009" s="231"/>
    </row>
    <row r="10010" spans="1:8" ht="26.4">
      <c r="A10010" s="212">
        <v>20146</v>
      </c>
      <c r="B10010" s="213" t="s">
        <v>10136</v>
      </c>
      <c r="C10010" s="212" t="s">
        <v>7676</v>
      </c>
      <c r="D10010" s="214">
        <v>179.66</v>
      </c>
      <c r="E10010" s="215"/>
      <c r="F10010" s="215"/>
      <c r="G10010" s="215"/>
      <c r="H10010" s="231"/>
    </row>
    <row r="10011" spans="1:8" ht="26.4">
      <c r="A10011" s="212">
        <v>20140</v>
      </c>
      <c r="B10011" s="213" t="s">
        <v>10137</v>
      </c>
      <c r="C10011" s="212" t="s">
        <v>7676</v>
      </c>
      <c r="D10011" s="214">
        <v>8.42</v>
      </c>
      <c r="E10011" s="215"/>
      <c r="F10011" s="215"/>
      <c r="G10011" s="215"/>
      <c r="H10011" s="231"/>
    </row>
    <row r="10012" spans="1:8" ht="26.4">
      <c r="A10012" s="212">
        <v>20141</v>
      </c>
      <c r="B10012" s="213" t="s">
        <v>10138</v>
      </c>
      <c r="C10012" s="212" t="s">
        <v>7676</v>
      </c>
      <c r="D10012" s="214">
        <v>20.64</v>
      </c>
      <c r="E10012" s="215"/>
      <c r="F10012" s="215"/>
      <c r="G10012" s="215"/>
      <c r="H10012" s="231"/>
    </row>
    <row r="10013" spans="1:8" ht="26.4">
      <c r="A10013" s="212">
        <v>20142</v>
      </c>
      <c r="B10013" s="213" t="s">
        <v>10139</v>
      </c>
      <c r="C10013" s="212" t="s">
        <v>7676</v>
      </c>
      <c r="D10013" s="214">
        <v>36.31</v>
      </c>
      <c r="E10013" s="215"/>
      <c r="F10013" s="215"/>
      <c r="G10013" s="215"/>
      <c r="H10013" s="231"/>
    </row>
    <row r="10014" spans="1:8" ht="26.4">
      <c r="A10014" s="212">
        <v>3670</v>
      </c>
      <c r="B10014" s="213" t="s">
        <v>10140</v>
      </c>
      <c r="C10014" s="212" t="s">
        <v>7676</v>
      </c>
      <c r="D10014" s="214">
        <v>23.61</v>
      </c>
      <c r="E10014" s="215"/>
      <c r="F10014" s="215"/>
      <c r="G10014" s="215"/>
      <c r="H10014" s="231"/>
    </row>
    <row r="10015" spans="1:8" ht="26.4">
      <c r="A10015" s="212">
        <v>3666</v>
      </c>
      <c r="B10015" s="213" t="s">
        <v>10141</v>
      </c>
      <c r="C10015" s="212" t="s">
        <v>7676</v>
      </c>
      <c r="D10015" s="214">
        <v>3.71</v>
      </c>
      <c r="E10015" s="215"/>
      <c r="F10015" s="215"/>
      <c r="G10015" s="215"/>
      <c r="H10015" s="231"/>
    </row>
    <row r="10016" spans="1:8" ht="26.4">
      <c r="A10016" s="212">
        <v>3662</v>
      </c>
      <c r="B10016" s="213" t="s">
        <v>10142</v>
      </c>
      <c r="C10016" s="212" t="s">
        <v>7676</v>
      </c>
      <c r="D10016" s="214">
        <v>9.69</v>
      </c>
      <c r="E10016" s="215"/>
      <c r="F10016" s="215"/>
      <c r="G10016" s="215"/>
      <c r="H10016" s="231"/>
    </row>
    <row r="10017" spans="1:8" ht="26.4">
      <c r="A10017" s="212">
        <v>3658</v>
      </c>
      <c r="B10017" s="213" t="s">
        <v>10143</v>
      </c>
      <c r="C10017" s="212" t="s">
        <v>7676</v>
      </c>
      <c r="D10017" s="214">
        <v>18.36</v>
      </c>
      <c r="E10017" s="215"/>
      <c r="F10017" s="215"/>
      <c r="G10017" s="215"/>
      <c r="H10017" s="231"/>
    </row>
    <row r="10018" spans="1:8" ht="13.8">
      <c r="A10018" s="212">
        <v>14157</v>
      </c>
      <c r="B10018" s="213" t="s">
        <v>10144</v>
      </c>
      <c r="C10018" s="212" t="s">
        <v>7676</v>
      </c>
      <c r="D10018" s="214">
        <v>1.22</v>
      </c>
      <c r="E10018" s="215"/>
      <c r="F10018" s="215"/>
      <c r="G10018" s="215"/>
      <c r="H10018" s="231"/>
    </row>
    <row r="10019" spans="1:8" ht="39.6">
      <c r="A10019" s="212">
        <v>42696</v>
      </c>
      <c r="B10019" s="213" t="s">
        <v>10145</v>
      </c>
      <c r="C10019" s="212" t="s">
        <v>7676</v>
      </c>
      <c r="D10019" s="214">
        <v>145.58000000000001</v>
      </c>
      <c r="E10019" s="215"/>
      <c r="F10019" s="215"/>
      <c r="G10019" s="215"/>
      <c r="H10019" s="231"/>
    </row>
    <row r="10020" spans="1:8" ht="26.4">
      <c r="A10020" s="212">
        <v>39875</v>
      </c>
      <c r="B10020" s="213" t="s">
        <v>10146</v>
      </c>
      <c r="C10020" s="212" t="s">
        <v>7676</v>
      </c>
      <c r="D10020" s="214">
        <v>597.88</v>
      </c>
      <c r="E10020" s="215"/>
      <c r="F10020" s="215"/>
      <c r="G10020" s="215"/>
      <c r="H10020" s="231"/>
    </row>
    <row r="10021" spans="1:8" ht="26.4">
      <c r="A10021" s="212">
        <v>39876</v>
      </c>
      <c r="B10021" s="213" t="s">
        <v>10147</v>
      </c>
      <c r="C10021" s="212" t="s">
        <v>7676</v>
      </c>
      <c r="D10021" s="214">
        <v>748.55</v>
      </c>
      <c r="E10021" s="215"/>
      <c r="F10021" s="215"/>
      <c r="G10021" s="215"/>
      <c r="H10021" s="231"/>
    </row>
    <row r="10022" spans="1:8" ht="26.4">
      <c r="A10022" s="212">
        <v>39877</v>
      </c>
      <c r="B10022" s="213" t="s">
        <v>10148</v>
      </c>
      <c r="C10022" s="212" t="s">
        <v>7676</v>
      </c>
      <c r="D10022" s="214">
        <v>1038.21</v>
      </c>
      <c r="E10022" s="215"/>
      <c r="F10022" s="215"/>
      <c r="G10022" s="215"/>
      <c r="H10022" s="231"/>
    </row>
    <row r="10023" spans="1:8" ht="26.4">
      <c r="A10023" s="212">
        <v>39878</v>
      </c>
      <c r="B10023" s="213" t="s">
        <v>10149</v>
      </c>
      <c r="C10023" s="212" t="s">
        <v>7676</v>
      </c>
      <c r="D10023" s="214">
        <v>1371.3</v>
      </c>
      <c r="E10023" s="215"/>
      <c r="F10023" s="215"/>
      <c r="G10023" s="215"/>
      <c r="H10023" s="231"/>
    </row>
    <row r="10024" spans="1:8" ht="26.4">
      <c r="A10024" s="212">
        <v>39872</v>
      </c>
      <c r="B10024" s="213" t="s">
        <v>10150</v>
      </c>
      <c r="C10024" s="212" t="s">
        <v>7676</v>
      </c>
      <c r="D10024" s="214">
        <v>410.01</v>
      </c>
      <c r="E10024" s="215"/>
      <c r="F10024" s="215"/>
      <c r="G10024" s="215"/>
      <c r="H10024" s="231"/>
    </row>
    <row r="10025" spans="1:8" ht="26.4">
      <c r="A10025" s="212">
        <v>39873</v>
      </c>
      <c r="B10025" s="213" t="s">
        <v>10151</v>
      </c>
      <c r="C10025" s="212" t="s">
        <v>7676</v>
      </c>
      <c r="D10025" s="214">
        <v>475.59</v>
      </c>
      <c r="E10025" s="215"/>
      <c r="F10025" s="215"/>
      <c r="G10025" s="215"/>
      <c r="H10025" s="231"/>
    </row>
    <row r="10026" spans="1:8" ht="26.4">
      <c r="A10026" s="212">
        <v>39874</v>
      </c>
      <c r="B10026" s="213" t="s">
        <v>10152</v>
      </c>
      <c r="C10026" s="212" t="s">
        <v>7676</v>
      </c>
      <c r="D10026" s="214">
        <v>522.37</v>
      </c>
      <c r="E10026" s="215"/>
      <c r="F10026" s="215"/>
      <c r="G10026" s="215"/>
      <c r="H10026" s="231"/>
    </row>
    <row r="10027" spans="1:8" ht="26.4">
      <c r="A10027" s="212">
        <v>3674</v>
      </c>
      <c r="B10027" s="213" t="s">
        <v>10153</v>
      </c>
      <c r="C10027" s="212" t="s">
        <v>5722</v>
      </c>
      <c r="D10027" s="214">
        <v>86.56</v>
      </c>
      <c r="E10027" s="215"/>
      <c r="F10027" s="215"/>
      <c r="G10027" s="215"/>
      <c r="H10027" s="231"/>
    </row>
    <row r="10028" spans="1:8" ht="26.4">
      <c r="A10028" s="212">
        <v>3681</v>
      </c>
      <c r="B10028" s="213" t="s">
        <v>10154</v>
      </c>
      <c r="C10028" s="212" t="s">
        <v>5722</v>
      </c>
      <c r="D10028" s="214">
        <v>128.78</v>
      </c>
      <c r="E10028" s="215"/>
      <c r="F10028" s="215"/>
      <c r="G10028" s="215"/>
      <c r="H10028" s="231"/>
    </row>
    <row r="10029" spans="1:8" ht="26.4">
      <c r="A10029" s="212">
        <v>3676</v>
      </c>
      <c r="B10029" s="213" t="s">
        <v>10155</v>
      </c>
      <c r="C10029" s="212" t="s">
        <v>5722</v>
      </c>
      <c r="D10029" s="214">
        <v>484.67</v>
      </c>
      <c r="E10029" s="215"/>
      <c r="F10029" s="215"/>
      <c r="G10029" s="215"/>
      <c r="H10029" s="231"/>
    </row>
    <row r="10030" spans="1:8" ht="26.4">
      <c r="A10030" s="212">
        <v>3679</v>
      </c>
      <c r="B10030" s="213" t="s">
        <v>10156</v>
      </c>
      <c r="C10030" s="212" t="s">
        <v>5722</v>
      </c>
      <c r="D10030" s="214">
        <v>400.97</v>
      </c>
      <c r="E10030" s="215"/>
      <c r="F10030" s="215"/>
      <c r="G10030" s="215"/>
      <c r="H10030" s="231"/>
    </row>
    <row r="10031" spans="1:8" ht="26.4">
      <c r="A10031" s="212">
        <v>3672</v>
      </c>
      <c r="B10031" s="213" t="s">
        <v>10157</v>
      </c>
      <c r="C10031" s="212" t="s">
        <v>5722</v>
      </c>
      <c r="D10031" s="214">
        <v>1.36</v>
      </c>
      <c r="E10031" s="215"/>
      <c r="F10031" s="215"/>
      <c r="G10031" s="215"/>
      <c r="H10031" s="231"/>
    </row>
    <row r="10032" spans="1:8" ht="26.4">
      <c r="A10032" s="212">
        <v>3671</v>
      </c>
      <c r="B10032" s="213" t="s">
        <v>10158</v>
      </c>
      <c r="C10032" s="212" t="s">
        <v>5722</v>
      </c>
      <c r="D10032" s="214">
        <v>1.29</v>
      </c>
      <c r="E10032" s="215"/>
      <c r="F10032" s="215"/>
      <c r="G10032" s="215"/>
      <c r="H10032" s="231"/>
    </row>
    <row r="10033" spans="1:8" ht="26.4">
      <c r="A10033" s="212">
        <v>3673</v>
      </c>
      <c r="B10033" s="213" t="s">
        <v>10159</v>
      </c>
      <c r="C10033" s="212" t="s">
        <v>5722</v>
      </c>
      <c r="D10033" s="214">
        <v>2.02</v>
      </c>
      <c r="E10033" s="215"/>
      <c r="F10033" s="215"/>
      <c r="G10033" s="215"/>
      <c r="H10033" s="231"/>
    </row>
    <row r="10034" spans="1:8" ht="39.6">
      <c r="A10034" s="212">
        <v>38394</v>
      </c>
      <c r="B10034" s="213" t="s">
        <v>10160</v>
      </c>
      <c r="C10034" s="212" t="s">
        <v>7676</v>
      </c>
      <c r="D10034" s="214">
        <v>397.41</v>
      </c>
      <c r="E10034" s="215"/>
      <c r="F10034" s="215"/>
      <c r="G10034" s="215"/>
      <c r="H10034" s="231"/>
    </row>
    <row r="10035" spans="1:8" ht="26.4">
      <c r="A10035" s="212">
        <v>3729</v>
      </c>
      <c r="B10035" s="213" t="s">
        <v>10161</v>
      </c>
      <c r="C10035" s="212" t="s">
        <v>7676</v>
      </c>
      <c r="D10035" s="214">
        <v>156.6</v>
      </c>
      <c r="E10035" s="215"/>
      <c r="F10035" s="215"/>
      <c r="G10035" s="215"/>
      <c r="H10035" s="231"/>
    </row>
    <row r="10036" spans="1:8" ht="79.2">
      <c r="A10036" s="212">
        <v>39357</v>
      </c>
      <c r="B10036" s="213" t="s">
        <v>10162</v>
      </c>
      <c r="C10036" s="212" t="s">
        <v>7676</v>
      </c>
      <c r="D10036" s="214">
        <v>52.21</v>
      </c>
      <c r="E10036" s="215"/>
      <c r="F10036" s="215"/>
      <c r="G10036" s="215"/>
      <c r="H10036" s="231"/>
    </row>
    <row r="10037" spans="1:8" ht="79.2">
      <c r="A10037" s="212">
        <v>39358</v>
      </c>
      <c r="B10037" s="213" t="s">
        <v>10163</v>
      </c>
      <c r="C10037" s="212" t="s">
        <v>7676</v>
      </c>
      <c r="D10037" s="214">
        <v>52.21</v>
      </c>
      <c r="E10037" s="215"/>
      <c r="F10037" s="215"/>
      <c r="G10037" s="215"/>
      <c r="H10037" s="231"/>
    </row>
    <row r="10038" spans="1:8" ht="79.2">
      <c r="A10038" s="212">
        <v>39355</v>
      </c>
      <c r="B10038" s="213" t="s">
        <v>10164</v>
      </c>
      <c r="C10038" s="212" t="s">
        <v>7676</v>
      </c>
      <c r="D10038" s="214">
        <v>76.069999999999993</v>
      </c>
      <c r="E10038" s="215"/>
      <c r="F10038" s="215"/>
      <c r="G10038" s="215"/>
      <c r="H10038" s="231"/>
    </row>
    <row r="10039" spans="1:8" ht="79.2">
      <c r="A10039" s="212">
        <v>39356</v>
      </c>
      <c r="B10039" s="213" t="s">
        <v>10165</v>
      </c>
      <c r="C10039" s="212" t="s">
        <v>7676</v>
      </c>
      <c r="D10039" s="214">
        <v>72.599999999999994</v>
      </c>
      <c r="E10039" s="215"/>
      <c r="F10039" s="215"/>
      <c r="G10039" s="215"/>
      <c r="H10039" s="231"/>
    </row>
    <row r="10040" spans="1:8" ht="79.2">
      <c r="A10040" s="212">
        <v>39353</v>
      </c>
      <c r="B10040" s="213" t="s">
        <v>10166</v>
      </c>
      <c r="C10040" s="212" t="s">
        <v>7676</v>
      </c>
      <c r="D10040" s="214">
        <v>166.66</v>
      </c>
      <c r="E10040" s="215"/>
      <c r="F10040" s="215"/>
      <c r="G10040" s="215"/>
      <c r="H10040" s="231"/>
    </row>
    <row r="10041" spans="1:8" ht="79.2">
      <c r="A10041" s="212">
        <v>39354</v>
      </c>
      <c r="B10041" s="213" t="s">
        <v>10167</v>
      </c>
      <c r="C10041" s="212" t="s">
        <v>7676</v>
      </c>
      <c r="D10041" s="214">
        <v>351.63</v>
      </c>
      <c r="E10041" s="215"/>
      <c r="F10041" s="215"/>
      <c r="G10041" s="215"/>
      <c r="H10041" s="231"/>
    </row>
    <row r="10042" spans="1:8" ht="26.4">
      <c r="A10042" s="212">
        <v>39398</v>
      </c>
      <c r="B10042" s="213" t="s">
        <v>10168</v>
      </c>
      <c r="C10042" s="212" t="s">
        <v>7676</v>
      </c>
      <c r="D10042" s="214">
        <v>74.709999999999994</v>
      </c>
      <c r="E10042" s="215"/>
      <c r="F10042" s="215"/>
      <c r="G10042" s="215"/>
      <c r="H10042" s="231"/>
    </row>
    <row r="10043" spans="1:8" ht="52.8">
      <c r="A10043" s="212">
        <v>13343</v>
      </c>
      <c r="B10043" s="213" t="s">
        <v>10169</v>
      </c>
      <c r="C10043" s="212" t="s">
        <v>7676</v>
      </c>
      <c r="D10043" s="214">
        <v>50.07</v>
      </c>
      <c r="E10043" s="215"/>
      <c r="F10043" s="215"/>
      <c r="G10043" s="215"/>
      <c r="H10043" s="231"/>
    </row>
    <row r="10044" spans="1:8" ht="39.6">
      <c r="A10044" s="212">
        <v>12118</v>
      </c>
      <c r="B10044" s="213" t="s">
        <v>10170</v>
      </c>
      <c r="C10044" s="212" t="s">
        <v>7676</v>
      </c>
      <c r="D10044" s="214">
        <v>21.54</v>
      </c>
      <c r="E10044" s="215"/>
      <c r="F10044" s="215"/>
      <c r="G10044" s="215"/>
      <c r="H10044" s="231"/>
    </row>
    <row r="10045" spans="1:8" ht="79.2">
      <c r="A10045" s="212">
        <v>39482</v>
      </c>
      <c r="B10045" s="213" t="s">
        <v>10171</v>
      </c>
      <c r="C10045" s="212" t="s">
        <v>7676</v>
      </c>
      <c r="D10045" s="214">
        <v>786.86</v>
      </c>
      <c r="E10045" s="215"/>
      <c r="F10045" s="215"/>
      <c r="G10045" s="215"/>
      <c r="H10045" s="231"/>
    </row>
    <row r="10046" spans="1:8" ht="92.4">
      <c r="A10046" s="212">
        <v>39486</v>
      </c>
      <c r="B10046" s="213" t="s">
        <v>10172</v>
      </c>
      <c r="C10046" s="212" t="s">
        <v>7676</v>
      </c>
      <c r="D10046" s="214">
        <v>642.19000000000005</v>
      </c>
      <c r="E10046" s="215"/>
      <c r="F10046" s="215"/>
      <c r="G10046" s="215"/>
      <c r="H10046" s="231"/>
    </row>
    <row r="10047" spans="1:8" ht="79.2">
      <c r="A10047" s="212">
        <v>39484</v>
      </c>
      <c r="B10047" s="213" t="s">
        <v>10173</v>
      </c>
      <c r="C10047" s="212" t="s">
        <v>7676</v>
      </c>
      <c r="D10047" s="214">
        <v>786.86</v>
      </c>
      <c r="E10047" s="215"/>
      <c r="F10047" s="215"/>
      <c r="G10047" s="215"/>
      <c r="H10047" s="231"/>
    </row>
    <row r="10048" spans="1:8" ht="79.2">
      <c r="A10048" s="212">
        <v>39488</v>
      </c>
      <c r="B10048" s="213" t="s">
        <v>10174</v>
      </c>
      <c r="C10048" s="212" t="s">
        <v>7676</v>
      </c>
      <c r="D10048" s="214">
        <v>652.70000000000005</v>
      </c>
      <c r="E10048" s="215"/>
      <c r="F10048" s="215"/>
      <c r="G10048" s="215"/>
      <c r="H10048" s="231"/>
    </row>
    <row r="10049" spans="1:8" ht="79.2">
      <c r="A10049" s="212">
        <v>39485</v>
      </c>
      <c r="B10049" s="213" t="s">
        <v>10175</v>
      </c>
      <c r="C10049" s="212" t="s">
        <v>7676</v>
      </c>
      <c r="D10049" s="214">
        <v>786.86</v>
      </c>
      <c r="E10049" s="215"/>
      <c r="F10049" s="215"/>
      <c r="G10049" s="215"/>
      <c r="H10049" s="231"/>
    </row>
    <row r="10050" spans="1:8" ht="79.2">
      <c r="A10050" s="212">
        <v>39489</v>
      </c>
      <c r="B10050" s="213" t="s">
        <v>10176</v>
      </c>
      <c r="C10050" s="212" t="s">
        <v>7676</v>
      </c>
      <c r="D10050" s="214">
        <v>663.77</v>
      </c>
      <c r="E10050" s="215"/>
      <c r="F10050" s="215"/>
      <c r="G10050" s="215"/>
      <c r="H10050" s="231"/>
    </row>
    <row r="10051" spans="1:8" ht="92.4">
      <c r="A10051" s="212">
        <v>39490</v>
      </c>
      <c r="B10051" s="213" t="s">
        <v>10177</v>
      </c>
      <c r="C10051" s="212" t="s">
        <v>7676</v>
      </c>
      <c r="D10051" s="214">
        <v>989.1</v>
      </c>
      <c r="E10051" s="215"/>
      <c r="F10051" s="215"/>
      <c r="G10051" s="215"/>
      <c r="H10051" s="231"/>
    </row>
    <row r="10052" spans="1:8" ht="92.4">
      <c r="A10052" s="212">
        <v>39494</v>
      </c>
      <c r="B10052" s="213" t="s">
        <v>10178</v>
      </c>
      <c r="C10052" s="212" t="s">
        <v>7676</v>
      </c>
      <c r="D10052" s="214">
        <v>710.26</v>
      </c>
      <c r="E10052" s="215"/>
      <c r="F10052" s="215"/>
      <c r="G10052" s="215"/>
      <c r="H10052" s="231"/>
    </row>
    <row r="10053" spans="1:8" ht="92.4">
      <c r="A10053" s="212">
        <v>39495</v>
      </c>
      <c r="B10053" s="213" t="s">
        <v>10179</v>
      </c>
      <c r="C10053" s="212" t="s">
        <v>7676</v>
      </c>
      <c r="D10053" s="214">
        <v>800.37</v>
      </c>
      <c r="E10053" s="215"/>
      <c r="F10053" s="215"/>
      <c r="G10053" s="215"/>
      <c r="H10053" s="231"/>
    </row>
    <row r="10054" spans="1:8" ht="92.4">
      <c r="A10054" s="212">
        <v>39496</v>
      </c>
      <c r="B10054" s="213" t="s">
        <v>10180</v>
      </c>
      <c r="C10054" s="212" t="s">
        <v>7676</v>
      </c>
      <c r="D10054" s="214">
        <v>880.4</v>
      </c>
      <c r="E10054" s="215"/>
      <c r="F10054" s="215"/>
      <c r="G10054" s="215"/>
      <c r="H10054" s="231"/>
    </row>
    <row r="10055" spans="1:8" ht="92.4">
      <c r="A10055" s="212">
        <v>39492</v>
      </c>
      <c r="B10055" s="213" t="s">
        <v>10181</v>
      </c>
      <c r="C10055" s="212" t="s">
        <v>7676</v>
      </c>
      <c r="D10055" s="214">
        <v>1019.26</v>
      </c>
      <c r="E10055" s="215"/>
      <c r="F10055" s="215"/>
      <c r="G10055" s="215"/>
      <c r="H10055" s="231"/>
    </row>
    <row r="10056" spans="1:8" ht="92.4">
      <c r="A10056" s="212">
        <v>39497</v>
      </c>
      <c r="B10056" s="213" t="s">
        <v>10182</v>
      </c>
      <c r="C10056" s="212" t="s">
        <v>7676</v>
      </c>
      <c r="D10056" s="214">
        <v>920.66</v>
      </c>
      <c r="E10056" s="215"/>
      <c r="F10056" s="215"/>
      <c r="G10056" s="215"/>
      <c r="H10056" s="231"/>
    </row>
    <row r="10057" spans="1:8" ht="92.4">
      <c r="A10057" s="212">
        <v>39493</v>
      </c>
      <c r="B10057" s="213" t="s">
        <v>10183</v>
      </c>
      <c r="C10057" s="212" t="s">
        <v>7676</v>
      </c>
      <c r="D10057" s="214">
        <v>1093.26</v>
      </c>
      <c r="E10057" s="215"/>
      <c r="F10057" s="215"/>
      <c r="G10057" s="215"/>
      <c r="H10057" s="231"/>
    </row>
    <row r="10058" spans="1:8" ht="79.2">
      <c r="A10058" s="212">
        <v>39500</v>
      </c>
      <c r="B10058" s="213" t="s">
        <v>10184</v>
      </c>
      <c r="C10058" s="212" t="s">
        <v>7676</v>
      </c>
      <c r="D10058" s="214">
        <v>1192.83</v>
      </c>
      <c r="E10058" s="215"/>
      <c r="F10058" s="215"/>
      <c r="G10058" s="215"/>
      <c r="H10058" s="231"/>
    </row>
    <row r="10059" spans="1:8" ht="92.4">
      <c r="A10059" s="212">
        <v>39498</v>
      </c>
      <c r="B10059" s="213" t="s">
        <v>10185</v>
      </c>
      <c r="C10059" s="212" t="s">
        <v>7676</v>
      </c>
      <c r="D10059" s="214">
        <v>1471.16</v>
      </c>
      <c r="E10059" s="215"/>
      <c r="F10059" s="215"/>
      <c r="G10059" s="215"/>
      <c r="H10059" s="231"/>
    </row>
    <row r="10060" spans="1:8" ht="79.2">
      <c r="A10060" s="212">
        <v>43628</v>
      </c>
      <c r="B10060" s="213" t="s">
        <v>10186</v>
      </c>
      <c r="C10060" s="212" t="s">
        <v>7676</v>
      </c>
      <c r="D10060" s="214">
        <v>1159.5899999999999</v>
      </c>
      <c r="E10060" s="215"/>
      <c r="F10060" s="215"/>
      <c r="G10060" s="215"/>
      <c r="H10060" s="231"/>
    </row>
    <row r="10061" spans="1:8" ht="79.2">
      <c r="A10061" s="212">
        <v>39501</v>
      </c>
      <c r="B10061" s="213" t="s">
        <v>10187</v>
      </c>
      <c r="C10061" s="212" t="s">
        <v>7676</v>
      </c>
      <c r="D10061" s="214">
        <v>1225.1400000000001</v>
      </c>
      <c r="E10061" s="215"/>
      <c r="F10061" s="215"/>
      <c r="G10061" s="215"/>
      <c r="H10061" s="231"/>
    </row>
    <row r="10062" spans="1:8" ht="92.4">
      <c r="A10062" s="212">
        <v>39499</v>
      </c>
      <c r="B10062" s="213" t="s">
        <v>10188</v>
      </c>
      <c r="C10062" s="212" t="s">
        <v>7676</v>
      </c>
      <c r="D10062" s="214">
        <v>1492.05</v>
      </c>
      <c r="E10062" s="215"/>
      <c r="F10062" s="215"/>
      <c r="G10062" s="215"/>
      <c r="H10062" s="231"/>
    </row>
    <row r="10063" spans="1:8" ht="79.2">
      <c r="A10063" s="212">
        <v>43621</v>
      </c>
      <c r="B10063" s="213" t="s">
        <v>10189</v>
      </c>
      <c r="C10063" s="212" t="s">
        <v>7676</v>
      </c>
      <c r="D10063" s="214">
        <v>1232.06</v>
      </c>
      <c r="E10063" s="215"/>
      <c r="F10063" s="215"/>
      <c r="G10063" s="215"/>
      <c r="H10063" s="231"/>
    </row>
    <row r="10064" spans="1:8" ht="39.6">
      <c r="A10064" s="212">
        <v>3733</v>
      </c>
      <c r="B10064" s="213" t="s">
        <v>10190</v>
      </c>
      <c r="C10064" s="212" t="s">
        <v>5728</v>
      </c>
      <c r="D10064" s="214">
        <v>78.53</v>
      </c>
      <c r="E10064" s="215"/>
      <c r="F10064" s="215"/>
      <c r="G10064" s="215"/>
      <c r="H10064" s="231"/>
    </row>
    <row r="10065" spans="1:8" ht="26.4">
      <c r="A10065" s="212">
        <v>3731</v>
      </c>
      <c r="B10065" s="213" t="s">
        <v>10191</v>
      </c>
      <c r="C10065" s="212" t="s">
        <v>5728</v>
      </c>
      <c r="D10065" s="214">
        <v>72.900000000000006</v>
      </c>
      <c r="E10065" s="215"/>
      <c r="F10065" s="215"/>
      <c r="G10065" s="215"/>
      <c r="H10065" s="231"/>
    </row>
    <row r="10066" spans="1:8" ht="26.4">
      <c r="A10066" s="212">
        <v>38137</v>
      </c>
      <c r="B10066" s="213" t="s">
        <v>10192</v>
      </c>
      <c r="C10066" s="212" t="s">
        <v>5728</v>
      </c>
      <c r="D10066" s="214">
        <v>73.33</v>
      </c>
      <c r="E10066" s="215"/>
      <c r="F10066" s="215"/>
      <c r="G10066" s="215"/>
      <c r="H10066" s="231"/>
    </row>
    <row r="10067" spans="1:8" ht="26.4">
      <c r="A10067" s="212">
        <v>38135</v>
      </c>
      <c r="B10067" s="213" t="s">
        <v>10193</v>
      </c>
      <c r="C10067" s="212" t="s">
        <v>5728</v>
      </c>
      <c r="D10067" s="214">
        <v>92.95</v>
      </c>
      <c r="E10067" s="215"/>
      <c r="F10067" s="215"/>
      <c r="G10067" s="215"/>
      <c r="H10067" s="231"/>
    </row>
    <row r="10068" spans="1:8" ht="26.4">
      <c r="A10068" s="212">
        <v>38138</v>
      </c>
      <c r="B10068" s="213" t="s">
        <v>10194</v>
      </c>
      <c r="C10068" s="212" t="s">
        <v>5728</v>
      </c>
      <c r="D10068" s="214">
        <v>72.010000000000005</v>
      </c>
      <c r="E10068" s="215"/>
      <c r="F10068" s="215"/>
      <c r="G10068" s="215"/>
      <c r="H10068" s="231"/>
    </row>
    <row r="10069" spans="1:8" ht="52.8">
      <c r="A10069" s="212">
        <v>3736</v>
      </c>
      <c r="B10069" s="213" t="s">
        <v>10195</v>
      </c>
      <c r="C10069" s="212" t="s">
        <v>5728</v>
      </c>
      <c r="D10069" s="214">
        <v>71.52</v>
      </c>
      <c r="E10069" s="215"/>
      <c r="F10069" s="215"/>
      <c r="G10069" s="215"/>
      <c r="H10069" s="231"/>
    </row>
    <row r="10070" spans="1:8" ht="52.8">
      <c r="A10070" s="212">
        <v>3741</v>
      </c>
      <c r="B10070" s="213" t="s">
        <v>10196</v>
      </c>
      <c r="C10070" s="212" t="s">
        <v>5728</v>
      </c>
      <c r="D10070" s="214">
        <v>74.55</v>
      </c>
      <c r="E10070" s="215"/>
      <c r="F10070" s="215"/>
      <c r="G10070" s="215"/>
      <c r="H10070" s="231"/>
    </row>
    <row r="10071" spans="1:8" ht="52.8">
      <c r="A10071" s="212">
        <v>3745</v>
      </c>
      <c r="B10071" s="213" t="s">
        <v>10197</v>
      </c>
      <c r="C10071" s="212" t="s">
        <v>5728</v>
      </c>
      <c r="D10071" s="214">
        <v>80.39</v>
      </c>
      <c r="E10071" s="215"/>
      <c r="F10071" s="215"/>
      <c r="G10071" s="215"/>
      <c r="H10071" s="231"/>
    </row>
    <row r="10072" spans="1:8" ht="52.8">
      <c r="A10072" s="212">
        <v>3743</v>
      </c>
      <c r="B10072" s="213" t="s">
        <v>10198</v>
      </c>
      <c r="C10072" s="212" t="s">
        <v>5728</v>
      </c>
      <c r="D10072" s="214">
        <v>74.290000000000006</v>
      </c>
      <c r="E10072" s="215"/>
      <c r="F10072" s="215"/>
      <c r="G10072" s="215"/>
      <c r="H10072" s="231"/>
    </row>
    <row r="10073" spans="1:8" ht="52.8">
      <c r="A10073" s="212">
        <v>3744</v>
      </c>
      <c r="B10073" s="213" t="s">
        <v>10199</v>
      </c>
      <c r="C10073" s="212" t="s">
        <v>5728</v>
      </c>
      <c r="D10073" s="214">
        <v>81.77</v>
      </c>
      <c r="E10073" s="215"/>
      <c r="F10073" s="215"/>
      <c r="G10073" s="215"/>
      <c r="H10073" s="231"/>
    </row>
    <row r="10074" spans="1:8" ht="52.8">
      <c r="A10074" s="212">
        <v>3739</v>
      </c>
      <c r="B10074" s="213" t="s">
        <v>10200</v>
      </c>
      <c r="C10074" s="212" t="s">
        <v>5728</v>
      </c>
      <c r="D10074" s="214">
        <v>85.93</v>
      </c>
      <c r="E10074" s="215"/>
      <c r="F10074" s="215"/>
      <c r="G10074" s="215"/>
      <c r="H10074" s="231"/>
    </row>
    <row r="10075" spans="1:8" ht="52.8">
      <c r="A10075" s="212">
        <v>3737</v>
      </c>
      <c r="B10075" s="213" t="s">
        <v>10201</v>
      </c>
      <c r="C10075" s="212" t="s">
        <v>5728</v>
      </c>
      <c r="D10075" s="214">
        <v>90.09</v>
      </c>
      <c r="E10075" s="215"/>
      <c r="F10075" s="215"/>
      <c r="G10075" s="215"/>
      <c r="H10075" s="231"/>
    </row>
    <row r="10076" spans="1:8" ht="52.8">
      <c r="A10076" s="212">
        <v>3738</v>
      </c>
      <c r="B10076" s="213" t="s">
        <v>10202</v>
      </c>
      <c r="C10076" s="212" t="s">
        <v>5728</v>
      </c>
      <c r="D10076" s="214">
        <v>103.95</v>
      </c>
      <c r="E10076" s="215"/>
      <c r="F10076" s="215"/>
      <c r="G10076" s="215"/>
      <c r="H10076" s="231"/>
    </row>
    <row r="10077" spans="1:8" ht="52.8">
      <c r="A10077" s="212">
        <v>3747</v>
      </c>
      <c r="B10077" s="213" t="s">
        <v>10203</v>
      </c>
      <c r="C10077" s="212" t="s">
        <v>5728</v>
      </c>
      <c r="D10077" s="214">
        <v>81.77</v>
      </c>
      <c r="E10077" s="215"/>
      <c r="F10077" s="215"/>
      <c r="G10077" s="215"/>
      <c r="H10077" s="231"/>
    </row>
    <row r="10078" spans="1:8" ht="39.6">
      <c r="A10078" s="212">
        <v>11649</v>
      </c>
      <c r="B10078" s="213" t="s">
        <v>10204</v>
      </c>
      <c r="C10078" s="212" t="s">
        <v>7676</v>
      </c>
      <c r="D10078" s="214">
        <v>593.22</v>
      </c>
      <c r="E10078" s="215"/>
      <c r="F10078" s="215"/>
      <c r="G10078" s="215"/>
      <c r="H10078" s="231"/>
    </row>
    <row r="10079" spans="1:8" ht="39.6">
      <c r="A10079" s="212">
        <v>11650</v>
      </c>
      <c r="B10079" s="213" t="s">
        <v>10205</v>
      </c>
      <c r="C10079" s="212" t="s">
        <v>7676</v>
      </c>
      <c r="D10079" s="214">
        <v>1011.12</v>
      </c>
      <c r="E10079" s="215"/>
      <c r="F10079" s="215"/>
      <c r="G10079" s="215"/>
      <c r="H10079" s="231"/>
    </row>
    <row r="10080" spans="1:8" ht="52.8">
      <c r="A10080" s="212">
        <v>3742</v>
      </c>
      <c r="B10080" s="213" t="s">
        <v>10206</v>
      </c>
      <c r="C10080" s="212" t="s">
        <v>5728</v>
      </c>
      <c r="D10080" s="214">
        <v>107.83</v>
      </c>
      <c r="E10080" s="215"/>
      <c r="F10080" s="215"/>
      <c r="G10080" s="215"/>
      <c r="H10080" s="231"/>
    </row>
    <row r="10081" spans="1:8" ht="52.8">
      <c r="A10081" s="212">
        <v>3746</v>
      </c>
      <c r="B10081" s="213" t="s">
        <v>10207</v>
      </c>
      <c r="C10081" s="212" t="s">
        <v>5728</v>
      </c>
      <c r="D10081" s="214">
        <v>125.9</v>
      </c>
      <c r="E10081" s="215"/>
      <c r="F10081" s="215"/>
      <c r="G10081" s="215"/>
      <c r="H10081" s="231"/>
    </row>
    <row r="10082" spans="1:8" ht="52.8">
      <c r="A10082" s="212">
        <v>21106</v>
      </c>
      <c r="B10082" s="213" t="s">
        <v>10208</v>
      </c>
      <c r="C10082" s="212" t="s">
        <v>5723</v>
      </c>
      <c r="D10082" s="214">
        <v>34.590000000000003</v>
      </c>
      <c r="E10082" s="215"/>
      <c r="F10082" s="215"/>
      <c r="G10082" s="215"/>
      <c r="H10082" s="231"/>
    </row>
    <row r="10083" spans="1:8" ht="26.4">
      <c r="A10083" s="212">
        <v>39377</v>
      </c>
      <c r="B10083" s="213" t="s">
        <v>10209</v>
      </c>
      <c r="C10083" s="212" t="s">
        <v>7676</v>
      </c>
      <c r="D10083" s="214">
        <v>130.63999999999999</v>
      </c>
      <c r="E10083" s="215"/>
      <c r="F10083" s="215"/>
      <c r="G10083" s="215"/>
      <c r="H10083" s="231"/>
    </row>
    <row r="10084" spans="1:8" ht="26.4">
      <c r="A10084" s="212">
        <v>38191</v>
      </c>
      <c r="B10084" s="213" t="s">
        <v>10210</v>
      </c>
      <c r="C10084" s="212" t="s">
        <v>7676</v>
      </c>
      <c r="D10084" s="214">
        <v>9.7200000000000006</v>
      </c>
      <c r="E10084" s="215"/>
      <c r="F10084" s="215"/>
      <c r="G10084" s="215"/>
      <c r="H10084" s="231"/>
    </row>
    <row r="10085" spans="1:8" ht="26.4">
      <c r="A10085" s="212">
        <v>39381</v>
      </c>
      <c r="B10085" s="213" t="s">
        <v>10211</v>
      </c>
      <c r="C10085" s="212" t="s">
        <v>7676</v>
      </c>
      <c r="D10085" s="214">
        <v>9.07</v>
      </c>
      <c r="E10085" s="215"/>
      <c r="F10085" s="215"/>
      <c r="G10085" s="215"/>
      <c r="H10085" s="231"/>
    </row>
    <row r="10086" spans="1:8" ht="26.4">
      <c r="A10086" s="212">
        <v>38780</v>
      </c>
      <c r="B10086" s="213" t="s">
        <v>10212</v>
      </c>
      <c r="C10086" s="212" t="s">
        <v>7676</v>
      </c>
      <c r="D10086" s="214">
        <v>11.1</v>
      </c>
      <c r="E10086" s="215"/>
      <c r="F10086" s="215"/>
      <c r="G10086" s="215"/>
      <c r="H10086" s="231"/>
    </row>
    <row r="10087" spans="1:8" ht="26.4">
      <c r="A10087" s="212">
        <v>38781</v>
      </c>
      <c r="B10087" s="213" t="s">
        <v>10213</v>
      </c>
      <c r="C10087" s="212" t="s">
        <v>7676</v>
      </c>
      <c r="D10087" s="214">
        <v>37.47</v>
      </c>
      <c r="E10087" s="215"/>
      <c r="F10087" s="215"/>
      <c r="G10087" s="215"/>
      <c r="H10087" s="231"/>
    </row>
    <row r="10088" spans="1:8" ht="26.4">
      <c r="A10088" s="212">
        <v>38192</v>
      </c>
      <c r="B10088" s="213" t="s">
        <v>10214</v>
      </c>
      <c r="C10088" s="212" t="s">
        <v>7676</v>
      </c>
      <c r="D10088" s="214">
        <v>67.8</v>
      </c>
      <c r="E10088" s="215"/>
      <c r="F10088" s="215"/>
      <c r="G10088" s="215"/>
      <c r="H10088" s="231"/>
    </row>
    <row r="10089" spans="1:8" ht="26.4">
      <c r="A10089" s="212">
        <v>3753</v>
      </c>
      <c r="B10089" s="213" t="s">
        <v>10215</v>
      </c>
      <c r="C10089" s="212" t="s">
        <v>7676</v>
      </c>
      <c r="D10089" s="214">
        <v>5.93</v>
      </c>
      <c r="E10089" s="215"/>
      <c r="F10089" s="215"/>
      <c r="G10089" s="215"/>
      <c r="H10089" s="231"/>
    </row>
    <row r="10090" spans="1:8" ht="26.4">
      <c r="A10090" s="212">
        <v>38782</v>
      </c>
      <c r="B10090" s="213" t="s">
        <v>10216</v>
      </c>
      <c r="C10090" s="212" t="s">
        <v>7676</v>
      </c>
      <c r="D10090" s="214">
        <v>7.72</v>
      </c>
      <c r="E10090" s="215"/>
      <c r="F10090" s="215"/>
      <c r="G10090" s="215"/>
      <c r="H10090" s="231"/>
    </row>
    <row r="10091" spans="1:8" ht="26.4">
      <c r="A10091" s="212">
        <v>38778</v>
      </c>
      <c r="B10091" s="213" t="s">
        <v>10217</v>
      </c>
      <c r="C10091" s="212" t="s">
        <v>7676</v>
      </c>
      <c r="D10091" s="214">
        <v>5.8</v>
      </c>
      <c r="E10091" s="215"/>
      <c r="F10091" s="215"/>
      <c r="G10091" s="215"/>
      <c r="H10091" s="231"/>
    </row>
    <row r="10092" spans="1:8" ht="26.4">
      <c r="A10092" s="212">
        <v>38779</v>
      </c>
      <c r="B10092" s="213" t="s">
        <v>10218</v>
      </c>
      <c r="C10092" s="212" t="s">
        <v>7676</v>
      </c>
      <c r="D10092" s="214">
        <v>6.15</v>
      </c>
      <c r="E10092" s="215"/>
      <c r="F10092" s="215"/>
      <c r="G10092" s="215"/>
      <c r="H10092" s="231"/>
    </row>
    <row r="10093" spans="1:8" ht="26.4">
      <c r="A10093" s="212">
        <v>39388</v>
      </c>
      <c r="B10093" s="213" t="s">
        <v>10219</v>
      </c>
      <c r="C10093" s="212" t="s">
        <v>7676</v>
      </c>
      <c r="D10093" s="214">
        <v>6.88</v>
      </c>
      <c r="E10093" s="215"/>
      <c r="F10093" s="215"/>
      <c r="G10093" s="215"/>
      <c r="H10093" s="231"/>
    </row>
    <row r="10094" spans="1:8" ht="26.4">
      <c r="A10094" s="212">
        <v>39387</v>
      </c>
      <c r="B10094" s="213" t="s">
        <v>10220</v>
      </c>
      <c r="C10094" s="212" t="s">
        <v>7676</v>
      </c>
      <c r="D10094" s="214">
        <v>10.73</v>
      </c>
      <c r="E10094" s="215"/>
      <c r="F10094" s="215"/>
      <c r="G10094" s="215"/>
      <c r="H10094" s="231"/>
    </row>
    <row r="10095" spans="1:8" ht="13.8">
      <c r="A10095" s="212">
        <v>39386</v>
      </c>
      <c r="B10095" s="213" t="s">
        <v>10221</v>
      </c>
      <c r="C10095" s="212" t="s">
        <v>7676</v>
      </c>
      <c r="D10095" s="214">
        <v>7.48</v>
      </c>
      <c r="E10095" s="215"/>
      <c r="F10095" s="215"/>
      <c r="G10095" s="215"/>
      <c r="H10095" s="231"/>
    </row>
    <row r="10096" spans="1:8" ht="26.4">
      <c r="A10096" s="212">
        <v>38194</v>
      </c>
      <c r="B10096" s="213" t="s">
        <v>10222</v>
      </c>
      <c r="C10096" s="212" t="s">
        <v>7676</v>
      </c>
      <c r="D10096" s="214">
        <v>5.6</v>
      </c>
      <c r="E10096" s="215"/>
      <c r="F10096" s="215"/>
      <c r="G10096" s="215"/>
      <c r="H10096" s="231"/>
    </row>
    <row r="10097" spans="1:8" ht="26.4">
      <c r="A10097" s="212">
        <v>38193</v>
      </c>
      <c r="B10097" s="213" t="s">
        <v>10223</v>
      </c>
      <c r="C10097" s="212" t="s">
        <v>7676</v>
      </c>
      <c r="D10097" s="214">
        <v>4.8600000000000003</v>
      </c>
      <c r="E10097" s="215"/>
      <c r="F10097" s="215"/>
      <c r="G10097" s="215"/>
      <c r="H10097" s="231"/>
    </row>
    <row r="10098" spans="1:8" ht="26.4">
      <c r="A10098" s="212">
        <v>12216</v>
      </c>
      <c r="B10098" s="213" t="s">
        <v>10224</v>
      </c>
      <c r="C10098" s="212" t="s">
        <v>7676</v>
      </c>
      <c r="D10098" s="214">
        <v>33.909999999999997</v>
      </c>
      <c r="E10098" s="215"/>
      <c r="F10098" s="215"/>
      <c r="G10098" s="215"/>
      <c r="H10098" s="231"/>
    </row>
    <row r="10099" spans="1:8" ht="26.4">
      <c r="A10099" s="212">
        <v>3757</v>
      </c>
      <c r="B10099" s="213" t="s">
        <v>10225</v>
      </c>
      <c r="C10099" s="212" t="s">
        <v>7676</v>
      </c>
      <c r="D10099" s="214">
        <v>39.200000000000003</v>
      </c>
      <c r="E10099" s="215"/>
      <c r="F10099" s="215"/>
      <c r="G10099" s="215"/>
      <c r="H10099" s="231"/>
    </row>
    <row r="10100" spans="1:8" ht="26.4">
      <c r="A10100" s="212">
        <v>3758</v>
      </c>
      <c r="B10100" s="213" t="s">
        <v>10226</v>
      </c>
      <c r="C10100" s="212" t="s">
        <v>7676</v>
      </c>
      <c r="D10100" s="214">
        <v>45.71</v>
      </c>
      <c r="E10100" s="215"/>
      <c r="F10100" s="215"/>
      <c r="G10100" s="215"/>
      <c r="H10100" s="231"/>
    </row>
    <row r="10101" spans="1:8" ht="13.8">
      <c r="A10101" s="212">
        <v>12214</v>
      </c>
      <c r="B10101" s="213" t="s">
        <v>10227</v>
      </c>
      <c r="C10101" s="212" t="s">
        <v>7676</v>
      </c>
      <c r="D10101" s="214">
        <v>15.65</v>
      </c>
      <c r="E10101" s="215"/>
      <c r="F10101" s="215"/>
      <c r="G10101" s="215"/>
      <c r="H10101" s="231"/>
    </row>
    <row r="10102" spans="1:8" ht="13.8">
      <c r="A10102" s="212">
        <v>3749</v>
      </c>
      <c r="B10102" s="213" t="s">
        <v>10228</v>
      </c>
      <c r="C10102" s="212" t="s">
        <v>7676</v>
      </c>
      <c r="D10102" s="214">
        <v>27.9</v>
      </c>
      <c r="E10102" s="215"/>
      <c r="F10102" s="215"/>
      <c r="G10102" s="215"/>
      <c r="H10102" s="231"/>
    </row>
    <row r="10103" spans="1:8" ht="13.8">
      <c r="A10103" s="212">
        <v>3751</v>
      </c>
      <c r="B10103" s="213" t="s">
        <v>10229</v>
      </c>
      <c r="C10103" s="212" t="s">
        <v>7676</v>
      </c>
      <c r="D10103" s="214">
        <v>38.07</v>
      </c>
      <c r="E10103" s="215"/>
      <c r="F10103" s="215"/>
      <c r="G10103" s="215"/>
      <c r="H10103" s="231"/>
    </row>
    <row r="10104" spans="1:8" ht="26.4">
      <c r="A10104" s="212">
        <v>39376</v>
      </c>
      <c r="B10104" s="213" t="s">
        <v>10230</v>
      </c>
      <c r="C10104" s="212" t="s">
        <v>7676</v>
      </c>
      <c r="D10104" s="214">
        <v>32.1</v>
      </c>
      <c r="E10104" s="215"/>
      <c r="F10104" s="215"/>
      <c r="G10104" s="215"/>
      <c r="H10104" s="231"/>
    </row>
    <row r="10105" spans="1:8" ht="26.4">
      <c r="A10105" s="212">
        <v>3752</v>
      </c>
      <c r="B10105" s="213" t="s">
        <v>10231</v>
      </c>
      <c r="C10105" s="212" t="s">
        <v>7676</v>
      </c>
      <c r="D10105" s="214">
        <v>62.81</v>
      </c>
      <c r="E10105" s="215"/>
      <c r="F10105" s="215"/>
      <c r="G10105" s="215"/>
      <c r="H10105" s="231"/>
    </row>
    <row r="10106" spans="1:8" ht="66">
      <c r="A10106" s="212">
        <v>746</v>
      </c>
      <c r="B10106" s="213" t="s">
        <v>10232</v>
      </c>
      <c r="C10106" s="212" t="s">
        <v>7676</v>
      </c>
      <c r="D10106" s="214">
        <v>2968</v>
      </c>
      <c r="E10106" s="215"/>
      <c r="F10106" s="215"/>
      <c r="G10106" s="215"/>
      <c r="H10106" s="231"/>
    </row>
    <row r="10107" spans="1:8" ht="39.6">
      <c r="A10107" s="212">
        <v>20269</v>
      </c>
      <c r="B10107" s="213" t="s">
        <v>10233</v>
      </c>
      <c r="C10107" s="212" t="s">
        <v>7676</v>
      </c>
      <c r="D10107" s="214">
        <v>91.48</v>
      </c>
      <c r="E10107" s="215"/>
      <c r="F10107" s="215"/>
      <c r="G10107" s="215"/>
      <c r="H10107" s="231"/>
    </row>
    <row r="10108" spans="1:8" ht="39.6">
      <c r="A10108" s="212">
        <v>20270</v>
      </c>
      <c r="B10108" s="213" t="s">
        <v>10234</v>
      </c>
      <c r="C10108" s="212" t="s">
        <v>7676</v>
      </c>
      <c r="D10108" s="214">
        <v>101.08</v>
      </c>
      <c r="E10108" s="215"/>
      <c r="F10108" s="215"/>
      <c r="G10108" s="215"/>
      <c r="H10108" s="231"/>
    </row>
    <row r="10109" spans="1:8" ht="39.6">
      <c r="A10109" s="212">
        <v>11696</v>
      </c>
      <c r="B10109" s="213" t="s">
        <v>10235</v>
      </c>
      <c r="C10109" s="212" t="s">
        <v>7676</v>
      </c>
      <c r="D10109" s="214">
        <v>161.81</v>
      </c>
      <c r="E10109" s="215"/>
      <c r="F10109" s="215"/>
      <c r="G10109" s="215"/>
      <c r="H10109" s="231"/>
    </row>
    <row r="10110" spans="1:8" ht="39.6">
      <c r="A10110" s="212">
        <v>10427</v>
      </c>
      <c r="B10110" s="213" t="s">
        <v>10236</v>
      </c>
      <c r="C10110" s="212" t="s">
        <v>7676</v>
      </c>
      <c r="D10110" s="214">
        <v>452.81</v>
      </c>
      <c r="E10110" s="215"/>
      <c r="F10110" s="215"/>
      <c r="G10110" s="215"/>
      <c r="H10110" s="231"/>
    </row>
    <row r="10111" spans="1:8" ht="39.6">
      <c r="A10111" s="212">
        <v>10428</v>
      </c>
      <c r="B10111" s="213" t="s">
        <v>10237</v>
      </c>
      <c r="C10111" s="212" t="s">
        <v>7676</v>
      </c>
      <c r="D10111" s="214">
        <v>466.54</v>
      </c>
      <c r="E10111" s="215"/>
      <c r="F10111" s="215"/>
      <c r="G10111" s="215"/>
      <c r="H10111" s="231"/>
    </row>
    <row r="10112" spans="1:8" ht="39.6">
      <c r="A10112" s="212">
        <v>36521</v>
      </c>
      <c r="B10112" s="213" t="s">
        <v>10238</v>
      </c>
      <c r="C10112" s="212" t="s">
        <v>7676</v>
      </c>
      <c r="D10112" s="214">
        <v>145.57</v>
      </c>
      <c r="E10112" s="215"/>
      <c r="F10112" s="215"/>
      <c r="G10112" s="215"/>
      <c r="H10112" s="231"/>
    </row>
    <row r="10113" spans="1:8" ht="26.4">
      <c r="A10113" s="212">
        <v>36794</v>
      </c>
      <c r="B10113" s="213" t="s">
        <v>10239</v>
      </c>
      <c r="C10113" s="212" t="s">
        <v>7676</v>
      </c>
      <c r="D10113" s="214">
        <v>154.97</v>
      </c>
      <c r="E10113" s="215"/>
      <c r="F10113" s="215"/>
      <c r="G10113" s="215"/>
      <c r="H10113" s="231"/>
    </row>
    <row r="10114" spans="1:8" ht="26.4">
      <c r="A10114" s="212">
        <v>10426</v>
      </c>
      <c r="B10114" s="213" t="s">
        <v>10240</v>
      </c>
      <c r="C10114" s="212" t="s">
        <v>7676</v>
      </c>
      <c r="D10114" s="214">
        <v>173.53</v>
      </c>
      <c r="E10114" s="215"/>
      <c r="F10114" s="215"/>
      <c r="G10114" s="215"/>
      <c r="H10114" s="231"/>
    </row>
    <row r="10115" spans="1:8" ht="26.4">
      <c r="A10115" s="212">
        <v>10425</v>
      </c>
      <c r="B10115" s="213" t="s">
        <v>10241</v>
      </c>
      <c r="C10115" s="212" t="s">
        <v>7676</v>
      </c>
      <c r="D10115" s="214">
        <v>88.03</v>
      </c>
      <c r="E10115" s="215"/>
      <c r="F10115" s="215"/>
      <c r="G10115" s="215"/>
      <c r="H10115" s="231"/>
    </row>
    <row r="10116" spans="1:8" ht="26.4">
      <c r="A10116" s="212">
        <v>10431</v>
      </c>
      <c r="B10116" s="213" t="s">
        <v>10242</v>
      </c>
      <c r="C10116" s="212" t="s">
        <v>7676</v>
      </c>
      <c r="D10116" s="214">
        <v>301.39999999999998</v>
      </c>
      <c r="E10116" s="215"/>
      <c r="F10116" s="215"/>
      <c r="G10116" s="215"/>
      <c r="H10116" s="231"/>
    </row>
    <row r="10117" spans="1:8" ht="26.4">
      <c r="A10117" s="212">
        <v>10429</v>
      </c>
      <c r="B10117" s="213" t="s">
        <v>10243</v>
      </c>
      <c r="C10117" s="212" t="s">
        <v>7676</v>
      </c>
      <c r="D10117" s="214">
        <v>148.68</v>
      </c>
      <c r="E10117" s="215"/>
      <c r="F10117" s="215"/>
      <c r="G10117" s="215"/>
      <c r="H10117" s="231"/>
    </row>
    <row r="10118" spans="1:8" ht="26.4">
      <c r="A10118" s="212">
        <v>2354</v>
      </c>
      <c r="B10118" s="213" t="s">
        <v>10244</v>
      </c>
      <c r="C10118" s="212" t="s">
        <v>5726</v>
      </c>
      <c r="D10118" s="214">
        <v>14.94</v>
      </c>
      <c r="E10118" s="215"/>
      <c r="F10118" s="215"/>
      <c r="G10118" s="215"/>
      <c r="H10118" s="231"/>
    </row>
    <row r="10119" spans="1:8" ht="26.4">
      <c r="A10119" s="212">
        <v>40932</v>
      </c>
      <c r="B10119" s="213" t="s">
        <v>10245</v>
      </c>
      <c r="C10119" s="212" t="s">
        <v>5727</v>
      </c>
      <c r="D10119" s="214">
        <v>2637.58</v>
      </c>
      <c r="E10119" s="215"/>
      <c r="F10119" s="215"/>
      <c r="G10119" s="215"/>
      <c r="H10119" s="231"/>
    </row>
    <row r="10120" spans="1:8" ht="26.4">
      <c r="A10120" s="212">
        <v>10853</v>
      </c>
      <c r="B10120" s="213" t="s">
        <v>10246</v>
      </c>
      <c r="C10120" s="212" t="s">
        <v>7676</v>
      </c>
      <c r="D10120" s="214">
        <v>118.02</v>
      </c>
      <c r="E10120" s="215"/>
      <c r="F10120" s="215"/>
      <c r="G10120" s="215"/>
      <c r="H10120" s="231"/>
    </row>
    <row r="10121" spans="1:8" ht="26.4">
      <c r="A10121" s="212">
        <v>5093</v>
      </c>
      <c r="B10121" s="213" t="s">
        <v>10247</v>
      </c>
      <c r="C10121" s="212" t="s">
        <v>5729</v>
      </c>
      <c r="D10121" s="214">
        <v>19.73</v>
      </c>
      <c r="E10121" s="215"/>
      <c r="F10121" s="215"/>
      <c r="G10121" s="215"/>
      <c r="H10121" s="231"/>
    </row>
    <row r="10122" spans="1:8" ht="13.8">
      <c r="A10122" s="212">
        <v>44331</v>
      </c>
      <c r="B10122" s="213" t="s">
        <v>10248</v>
      </c>
      <c r="C10122" s="212" t="s">
        <v>5724</v>
      </c>
      <c r="D10122" s="214">
        <v>47.02</v>
      </c>
      <c r="E10122" s="215"/>
      <c r="F10122" s="215"/>
      <c r="G10122" s="215"/>
      <c r="H10122" s="231"/>
    </row>
    <row r="10123" spans="1:8" ht="52.8">
      <c r="A10123" s="212">
        <v>37768</v>
      </c>
      <c r="B10123" s="213" t="s">
        <v>10249</v>
      </c>
      <c r="C10123" s="212" t="s">
        <v>7676</v>
      </c>
      <c r="D10123" s="214">
        <v>295000</v>
      </c>
      <c r="E10123" s="215"/>
      <c r="F10123" s="215"/>
      <c r="G10123" s="215"/>
      <c r="H10123" s="231"/>
    </row>
    <row r="10124" spans="1:8" ht="39.6">
      <c r="A10124" s="212">
        <v>37773</v>
      </c>
      <c r="B10124" s="213" t="s">
        <v>10250</v>
      </c>
      <c r="C10124" s="212" t="s">
        <v>7676</v>
      </c>
      <c r="D10124" s="214">
        <v>250504.73</v>
      </c>
      <c r="E10124" s="215"/>
      <c r="F10124" s="215"/>
      <c r="G10124" s="215"/>
      <c r="H10124" s="231"/>
    </row>
    <row r="10125" spans="1:8" ht="39.6">
      <c r="A10125" s="212">
        <v>37769</v>
      </c>
      <c r="B10125" s="213" t="s">
        <v>10251</v>
      </c>
      <c r="C10125" s="212" t="s">
        <v>7676</v>
      </c>
      <c r="D10125" s="214">
        <v>419376.48</v>
      </c>
      <c r="E10125" s="215"/>
      <c r="F10125" s="215"/>
      <c r="G10125" s="215"/>
      <c r="H10125" s="231"/>
    </row>
    <row r="10126" spans="1:8" ht="39.6">
      <c r="A10126" s="212">
        <v>37770</v>
      </c>
      <c r="B10126" s="213" t="s">
        <v>10252</v>
      </c>
      <c r="C10126" s="212" t="s">
        <v>7676</v>
      </c>
      <c r="D10126" s="214">
        <v>711748.8</v>
      </c>
      <c r="E10126" s="215"/>
      <c r="F10126" s="215"/>
      <c r="G10126" s="215"/>
      <c r="H10126" s="231"/>
    </row>
    <row r="10127" spans="1:8" ht="13.8">
      <c r="A10127" s="212">
        <v>38382</v>
      </c>
      <c r="B10127" s="213" t="s">
        <v>10253</v>
      </c>
      <c r="C10127" s="212" t="s">
        <v>7676</v>
      </c>
      <c r="D10127" s="214">
        <v>14.46</v>
      </c>
      <c r="E10127" s="215"/>
      <c r="F10127" s="215"/>
      <c r="G10127" s="215"/>
      <c r="H10127" s="231"/>
    </row>
    <row r="10128" spans="1:8" ht="13.8">
      <c r="A10128" s="212">
        <v>38383</v>
      </c>
      <c r="B10128" s="213" t="s">
        <v>10254</v>
      </c>
      <c r="C10128" s="212" t="s">
        <v>7676</v>
      </c>
      <c r="D10128" s="214">
        <v>2.71</v>
      </c>
      <c r="E10128" s="215"/>
      <c r="F10128" s="215"/>
      <c r="G10128" s="215"/>
      <c r="H10128" s="231"/>
    </row>
    <row r="10129" spans="1:8" ht="13.8">
      <c r="A10129" s="212">
        <v>3768</v>
      </c>
      <c r="B10129" s="213" t="s">
        <v>10255</v>
      </c>
      <c r="C10129" s="212" t="s">
        <v>7676</v>
      </c>
      <c r="D10129" s="214">
        <v>3.55</v>
      </c>
      <c r="E10129" s="215"/>
      <c r="F10129" s="215"/>
      <c r="G10129" s="215"/>
      <c r="H10129" s="231"/>
    </row>
    <row r="10130" spans="1:8" ht="26.4">
      <c r="A10130" s="212">
        <v>3767</v>
      </c>
      <c r="B10130" s="213" t="s">
        <v>10256</v>
      </c>
      <c r="C10130" s="212" t="s">
        <v>7676</v>
      </c>
      <c r="D10130" s="214">
        <v>1.19</v>
      </c>
      <c r="E10130" s="215"/>
      <c r="F10130" s="215"/>
      <c r="G10130" s="215"/>
      <c r="H10130" s="231"/>
    </row>
    <row r="10131" spans="1:8" ht="26.4">
      <c r="A10131" s="212">
        <v>13192</v>
      </c>
      <c r="B10131" s="213" t="s">
        <v>10257</v>
      </c>
      <c r="C10131" s="212" t="s">
        <v>7676</v>
      </c>
      <c r="D10131" s="214">
        <v>6522.5</v>
      </c>
      <c r="E10131" s="215"/>
      <c r="F10131" s="215"/>
      <c r="G10131" s="215"/>
      <c r="H10131" s="231"/>
    </row>
    <row r="10132" spans="1:8" ht="39.6">
      <c r="A10132" s="212">
        <v>38413</v>
      </c>
      <c r="B10132" s="213" t="s">
        <v>10258</v>
      </c>
      <c r="C10132" s="212" t="s">
        <v>7676</v>
      </c>
      <c r="D10132" s="214">
        <v>1078.73</v>
      </c>
      <c r="E10132" s="215"/>
      <c r="F10132" s="215"/>
      <c r="G10132" s="215"/>
      <c r="H10132" s="231"/>
    </row>
    <row r="10133" spans="1:8" ht="79.2">
      <c r="A10133" s="212">
        <v>42440</v>
      </c>
      <c r="B10133" s="213" t="s">
        <v>10259</v>
      </c>
      <c r="C10133" s="212" t="s">
        <v>7676</v>
      </c>
      <c r="D10133" s="214">
        <v>1235.9100000000001</v>
      </c>
      <c r="E10133" s="215"/>
      <c r="F10133" s="215"/>
      <c r="G10133" s="215"/>
      <c r="H10133" s="231"/>
    </row>
    <row r="10134" spans="1:8" ht="92.4">
      <c r="A10134" s="212">
        <v>20193</v>
      </c>
      <c r="B10134" s="213" t="s">
        <v>10260</v>
      </c>
      <c r="C10134" s="212" t="s">
        <v>5737</v>
      </c>
      <c r="D10134" s="214">
        <v>25.5</v>
      </c>
      <c r="E10134" s="215"/>
      <c r="F10134" s="215"/>
      <c r="G10134" s="215"/>
      <c r="H10134" s="231"/>
    </row>
    <row r="10135" spans="1:8" ht="92.4">
      <c r="A10135" s="212">
        <v>10527</v>
      </c>
      <c r="B10135" s="213" t="s">
        <v>10261</v>
      </c>
      <c r="C10135" s="212" t="s">
        <v>5738</v>
      </c>
      <c r="D10135" s="214">
        <v>34</v>
      </c>
      <c r="E10135" s="215"/>
      <c r="F10135" s="215"/>
      <c r="G10135" s="215"/>
      <c r="H10135" s="231"/>
    </row>
    <row r="10136" spans="1:8" ht="52.8">
      <c r="A10136" s="212">
        <v>41805</v>
      </c>
      <c r="B10136" s="213" t="s">
        <v>10262</v>
      </c>
      <c r="C10136" s="212" t="s">
        <v>5727</v>
      </c>
      <c r="D10136" s="214">
        <v>977.5</v>
      </c>
      <c r="E10136" s="215"/>
      <c r="F10136" s="215"/>
      <c r="G10136" s="215"/>
      <c r="H10136" s="231"/>
    </row>
    <row r="10137" spans="1:8" ht="39.6">
      <c r="A10137" s="212">
        <v>40271</v>
      </c>
      <c r="B10137" s="213" t="s">
        <v>10263</v>
      </c>
      <c r="C10137" s="212" t="s">
        <v>5739</v>
      </c>
      <c r="D10137" s="214">
        <v>26.02</v>
      </c>
      <c r="E10137" s="215"/>
      <c r="F10137" s="215"/>
      <c r="G10137" s="215"/>
      <c r="H10137" s="231"/>
    </row>
    <row r="10138" spans="1:8" ht="39.6">
      <c r="A10138" s="212">
        <v>40287</v>
      </c>
      <c r="B10138" s="213" t="s">
        <v>10264</v>
      </c>
      <c r="C10138" s="212" t="s">
        <v>5727</v>
      </c>
      <c r="D10138" s="214">
        <v>10.02</v>
      </c>
      <c r="E10138" s="215"/>
      <c r="F10138" s="215"/>
      <c r="G10138" s="215"/>
      <c r="H10138" s="231"/>
    </row>
    <row r="10139" spans="1:8" ht="79.2">
      <c r="A10139" s="212">
        <v>4084</v>
      </c>
      <c r="B10139" s="213" t="s">
        <v>10265</v>
      </c>
      <c r="C10139" s="212" t="s">
        <v>5726</v>
      </c>
      <c r="D10139" s="214">
        <v>2.36</v>
      </c>
      <c r="E10139" s="215"/>
      <c r="F10139" s="215"/>
      <c r="G10139" s="215"/>
      <c r="H10139" s="231"/>
    </row>
    <row r="10140" spans="1:8" ht="79.2">
      <c r="A10140" s="212">
        <v>743</v>
      </c>
      <c r="B10140" s="213" t="s">
        <v>10266</v>
      </c>
      <c r="C10140" s="212" t="s">
        <v>5726</v>
      </c>
      <c r="D10140" s="214">
        <v>2.36</v>
      </c>
      <c r="E10140" s="215"/>
      <c r="F10140" s="215"/>
      <c r="G10140" s="215"/>
      <c r="H10140" s="231"/>
    </row>
    <row r="10141" spans="1:8" ht="79.2">
      <c r="A10141" s="212">
        <v>40293</v>
      </c>
      <c r="B10141" s="213" t="s">
        <v>10267</v>
      </c>
      <c r="C10141" s="212" t="s">
        <v>5726</v>
      </c>
      <c r="D10141" s="214">
        <v>2.83</v>
      </c>
      <c r="E10141" s="215"/>
      <c r="F10141" s="215"/>
      <c r="G10141" s="215"/>
      <c r="H10141" s="231"/>
    </row>
    <row r="10142" spans="1:8" ht="79.2">
      <c r="A10142" s="212">
        <v>40294</v>
      </c>
      <c r="B10142" s="213" t="s">
        <v>10268</v>
      </c>
      <c r="C10142" s="212" t="s">
        <v>5726</v>
      </c>
      <c r="D10142" s="214">
        <v>2.36</v>
      </c>
      <c r="E10142" s="215"/>
      <c r="F10142" s="215"/>
      <c r="G10142" s="215"/>
      <c r="H10142" s="231"/>
    </row>
    <row r="10143" spans="1:8" ht="79.2">
      <c r="A10143" s="212">
        <v>4085</v>
      </c>
      <c r="B10143" s="213" t="s">
        <v>10269</v>
      </c>
      <c r="C10143" s="212" t="s">
        <v>5726</v>
      </c>
      <c r="D10143" s="214">
        <v>3.3</v>
      </c>
      <c r="E10143" s="215"/>
      <c r="F10143" s="215"/>
      <c r="G10143" s="215"/>
      <c r="H10143" s="231"/>
    </row>
    <row r="10144" spans="1:8" ht="52.8">
      <c r="A10144" s="212">
        <v>10779</v>
      </c>
      <c r="B10144" s="213" t="s">
        <v>10270</v>
      </c>
      <c r="C10144" s="212" t="s">
        <v>5727</v>
      </c>
      <c r="D10144" s="214">
        <v>1112.5</v>
      </c>
      <c r="E10144" s="215"/>
      <c r="F10144" s="215"/>
      <c r="G10144" s="215"/>
      <c r="H10144" s="231"/>
    </row>
    <row r="10145" spans="1:8" ht="52.8">
      <c r="A10145" s="212">
        <v>10777</v>
      </c>
      <c r="B10145" s="213" t="s">
        <v>10271</v>
      </c>
      <c r="C10145" s="212" t="s">
        <v>5727</v>
      </c>
      <c r="D10145" s="214">
        <v>1010.52</v>
      </c>
      <c r="E10145" s="215"/>
      <c r="F10145" s="215"/>
      <c r="G10145" s="215"/>
      <c r="H10145" s="231"/>
    </row>
    <row r="10146" spans="1:8" ht="52.8">
      <c r="A10146" s="212">
        <v>10775</v>
      </c>
      <c r="B10146" s="213" t="s">
        <v>10272</v>
      </c>
      <c r="C10146" s="212" t="s">
        <v>5727</v>
      </c>
      <c r="D10146" s="214">
        <v>890</v>
      </c>
      <c r="E10146" s="215"/>
      <c r="F10146" s="215"/>
      <c r="G10146" s="215"/>
      <c r="H10146" s="231"/>
    </row>
    <row r="10147" spans="1:8" ht="52.8">
      <c r="A10147" s="212">
        <v>10776</v>
      </c>
      <c r="B10147" s="213" t="s">
        <v>10273</v>
      </c>
      <c r="C10147" s="212" t="s">
        <v>5727</v>
      </c>
      <c r="D10147" s="214">
        <v>695.31</v>
      </c>
      <c r="E10147" s="215"/>
      <c r="F10147" s="215"/>
      <c r="G10147" s="215"/>
      <c r="H10147" s="231"/>
    </row>
    <row r="10148" spans="1:8" ht="52.8">
      <c r="A10148" s="212">
        <v>10778</v>
      </c>
      <c r="B10148" s="213" t="s">
        <v>10274</v>
      </c>
      <c r="C10148" s="212" t="s">
        <v>5727</v>
      </c>
      <c r="D10148" s="214">
        <v>1112.5</v>
      </c>
      <c r="E10148" s="215"/>
      <c r="F10148" s="215"/>
      <c r="G10148" s="215"/>
      <c r="H10148" s="231"/>
    </row>
    <row r="10149" spans="1:8" ht="52.8">
      <c r="A10149" s="212">
        <v>40339</v>
      </c>
      <c r="B10149" s="213" t="s">
        <v>10275</v>
      </c>
      <c r="C10149" s="212" t="s">
        <v>5739</v>
      </c>
      <c r="D10149" s="214">
        <v>9.1199999999999992</v>
      </c>
      <c r="E10149" s="215"/>
      <c r="F10149" s="215"/>
      <c r="G10149" s="215"/>
      <c r="H10149" s="231"/>
    </row>
    <row r="10150" spans="1:8" ht="52.8">
      <c r="A10150" s="212">
        <v>10749</v>
      </c>
      <c r="B10150" s="213" t="s">
        <v>10276</v>
      </c>
      <c r="C10150" s="212" t="s">
        <v>5739</v>
      </c>
      <c r="D10150" s="214">
        <v>30.17</v>
      </c>
      <c r="E10150" s="215"/>
      <c r="F10150" s="215"/>
      <c r="G10150" s="215"/>
      <c r="H10150" s="231"/>
    </row>
    <row r="10151" spans="1:8" ht="26.4">
      <c r="A10151" s="212">
        <v>40290</v>
      </c>
      <c r="B10151" s="213" t="s">
        <v>10277</v>
      </c>
      <c r="C10151" s="212" t="s">
        <v>5739</v>
      </c>
      <c r="D10151" s="214">
        <v>16.32</v>
      </c>
      <c r="E10151" s="215"/>
      <c r="F10151" s="215"/>
      <c r="G10151" s="215"/>
      <c r="H10151" s="231"/>
    </row>
    <row r="10152" spans="1:8" ht="39.6">
      <c r="A10152" s="212">
        <v>3346</v>
      </c>
      <c r="B10152" s="213" t="s">
        <v>10278</v>
      </c>
      <c r="C10152" s="212" t="s">
        <v>5726</v>
      </c>
      <c r="D10152" s="214">
        <v>23.4</v>
      </c>
      <c r="E10152" s="215"/>
      <c r="F10152" s="215"/>
      <c r="G10152" s="215"/>
      <c r="H10152" s="231"/>
    </row>
    <row r="10153" spans="1:8" ht="39.6">
      <c r="A10153" s="212">
        <v>3348</v>
      </c>
      <c r="B10153" s="213" t="s">
        <v>10279</v>
      </c>
      <c r="C10153" s="212" t="s">
        <v>5726</v>
      </c>
      <c r="D10153" s="214">
        <v>27.99</v>
      </c>
      <c r="E10153" s="215"/>
      <c r="F10153" s="215"/>
      <c r="G10153" s="215"/>
      <c r="H10153" s="231"/>
    </row>
    <row r="10154" spans="1:8" ht="26.4">
      <c r="A10154" s="212">
        <v>39833</v>
      </c>
      <c r="B10154" s="213" t="s">
        <v>10280</v>
      </c>
      <c r="C10154" s="212" t="s">
        <v>5726</v>
      </c>
      <c r="D10154" s="214">
        <v>38.340000000000003</v>
      </c>
      <c r="E10154" s="215"/>
      <c r="F10154" s="215"/>
      <c r="G10154" s="215"/>
      <c r="H10154" s="231"/>
    </row>
    <row r="10155" spans="1:8" ht="26.4">
      <c r="A10155" s="212">
        <v>7252</v>
      </c>
      <c r="B10155" s="213" t="s">
        <v>10281</v>
      </c>
      <c r="C10155" s="212" t="s">
        <v>5726</v>
      </c>
      <c r="D10155" s="214">
        <v>2.25</v>
      </c>
      <c r="E10155" s="215"/>
      <c r="F10155" s="215"/>
      <c r="G10155" s="215"/>
      <c r="H10155" s="231"/>
    </row>
    <row r="10156" spans="1:8" ht="26.4">
      <c r="A10156" s="212">
        <v>7247</v>
      </c>
      <c r="B10156" s="213" t="s">
        <v>10282</v>
      </c>
      <c r="C10156" s="212" t="s">
        <v>5726</v>
      </c>
      <c r="D10156" s="214">
        <v>2.25</v>
      </c>
      <c r="E10156" s="215"/>
      <c r="F10156" s="215"/>
      <c r="G10156" s="215"/>
      <c r="H10156" s="231"/>
    </row>
    <row r="10157" spans="1:8" ht="52.8">
      <c r="A10157" s="212">
        <v>40291</v>
      </c>
      <c r="B10157" s="213" t="s">
        <v>10283</v>
      </c>
      <c r="C10157" s="212" t="s">
        <v>5739</v>
      </c>
      <c r="D10157" s="214">
        <v>850</v>
      </c>
      <c r="E10157" s="215"/>
      <c r="F10157" s="215"/>
      <c r="G10157" s="215"/>
      <c r="H10157" s="231"/>
    </row>
    <row r="10158" spans="1:8" ht="52.8">
      <c r="A10158" s="212">
        <v>40275</v>
      </c>
      <c r="B10158" s="213" t="s">
        <v>10284</v>
      </c>
      <c r="C10158" s="212" t="s">
        <v>5739</v>
      </c>
      <c r="D10158" s="214">
        <v>27.2</v>
      </c>
      <c r="E10158" s="215"/>
      <c r="F10158" s="215"/>
      <c r="G10158" s="215"/>
      <c r="H10158" s="231"/>
    </row>
    <row r="10159" spans="1:8" ht="26.4">
      <c r="A10159" s="212">
        <v>42408</v>
      </c>
      <c r="B10159" s="213" t="s">
        <v>10285</v>
      </c>
      <c r="C10159" s="212" t="s">
        <v>5728</v>
      </c>
      <c r="D10159" s="214">
        <v>2.2000000000000002</v>
      </c>
      <c r="E10159" s="215"/>
      <c r="F10159" s="215"/>
      <c r="G10159" s="215"/>
      <c r="H10159" s="231"/>
    </row>
    <row r="10160" spans="1:8" ht="13.8">
      <c r="A10160" s="212">
        <v>3777</v>
      </c>
      <c r="B10160" s="213" t="s">
        <v>10286</v>
      </c>
      <c r="C10160" s="212" t="s">
        <v>5728</v>
      </c>
      <c r="D10160" s="214">
        <v>1.59</v>
      </c>
      <c r="E10160" s="215"/>
      <c r="F10160" s="215"/>
      <c r="G10160" s="215"/>
      <c r="H10160" s="231"/>
    </row>
    <row r="10161" spans="1:8" ht="39.6">
      <c r="A10161" s="212">
        <v>44699</v>
      </c>
      <c r="B10161" s="213" t="s">
        <v>10287</v>
      </c>
      <c r="C10161" s="212" t="s">
        <v>5723</v>
      </c>
      <c r="D10161" s="214">
        <v>49.9</v>
      </c>
      <c r="E10161" s="215"/>
      <c r="F10161" s="215"/>
      <c r="G10161" s="215"/>
      <c r="H10161" s="231"/>
    </row>
    <row r="10162" spans="1:8" ht="26.4">
      <c r="A10162" s="212">
        <v>3798</v>
      </c>
      <c r="B10162" s="213" t="s">
        <v>10288</v>
      </c>
      <c r="C10162" s="212" t="s">
        <v>7676</v>
      </c>
      <c r="D10162" s="214">
        <v>92.1</v>
      </c>
      <c r="E10162" s="215"/>
      <c r="F10162" s="215"/>
      <c r="G10162" s="215"/>
      <c r="H10162" s="231"/>
    </row>
    <row r="10163" spans="1:8" ht="52.8">
      <c r="A10163" s="212">
        <v>38769</v>
      </c>
      <c r="B10163" s="213" t="s">
        <v>10289</v>
      </c>
      <c r="C10163" s="212" t="s">
        <v>7676</v>
      </c>
      <c r="D10163" s="214">
        <v>71.930000000000007</v>
      </c>
      <c r="E10163" s="215"/>
      <c r="F10163" s="215"/>
      <c r="G10163" s="215"/>
      <c r="H10163" s="231"/>
    </row>
    <row r="10164" spans="1:8" ht="52.8">
      <c r="A10164" s="212">
        <v>39510</v>
      </c>
      <c r="B10164" s="213" t="s">
        <v>10290</v>
      </c>
      <c r="C10164" s="212" t="s">
        <v>7676</v>
      </c>
      <c r="D10164" s="214">
        <v>291.10000000000002</v>
      </c>
      <c r="E10164" s="215"/>
      <c r="F10164" s="215"/>
      <c r="G10164" s="215"/>
      <c r="H10164" s="231"/>
    </row>
    <row r="10165" spans="1:8" ht="39.6">
      <c r="A10165" s="212">
        <v>38776</v>
      </c>
      <c r="B10165" s="213" t="s">
        <v>10291</v>
      </c>
      <c r="C10165" s="212" t="s">
        <v>7676</v>
      </c>
      <c r="D10165" s="214">
        <v>308.94</v>
      </c>
      <c r="E10165" s="215"/>
      <c r="F10165" s="215"/>
      <c r="G10165" s="215"/>
      <c r="H10165" s="231"/>
    </row>
    <row r="10166" spans="1:8" ht="26.4">
      <c r="A10166" s="212">
        <v>38774</v>
      </c>
      <c r="B10166" s="213" t="s">
        <v>10292</v>
      </c>
      <c r="C10166" s="212" t="s">
        <v>7676</v>
      </c>
      <c r="D10166" s="214">
        <v>14.07</v>
      </c>
      <c r="E10166" s="215"/>
      <c r="F10166" s="215"/>
      <c r="G10166" s="215"/>
      <c r="H10166" s="231"/>
    </row>
    <row r="10167" spans="1:8" ht="39.6">
      <c r="A10167" s="212">
        <v>42247</v>
      </c>
      <c r="B10167" s="213" t="s">
        <v>10293</v>
      </c>
      <c r="C10167" s="212" t="s">
        <v>7676</v>
      </c>
      <c r="D10167" s="214">
        <v>480.19</v>
      </c>
      <c r="E10167" s="215"/>
      <c r="F10167" s="215"/>
      <c r="G10167" s="215"/>
      <c r="H10167" s="231"/>
    </row>
    <row r="10168" spans="1:8" ht="39.6">
      <c r="A10168" s="212">
        <v>42248</v>
      </c>
      <c r="B10168" s="213" t="s">
        <v>10294</v>
      </c>
      <c r="C10168" s="212" t="s">
        <v>7676</v>
      </c>
      <c r="D10168" s="214">
        <v>557.78</v>
      </c>
      <c r="E10168" s="215"/>
      <c r="F10168" s="215"/>
      <c r="G10168" s="215"/>
      <c r="H10168" s="231"/>
    </row>
    <row r="10169" spans="1:8" ht="39.6">
      <c r="A10169" s="212">
        <v>42249</v>
      </c>
      <c r="B10169" s="213" t="s">
        <v>10295</v>
      </c>
      <c r="C10169" s="212" t="s">
        <v>7676</v>
      </c>
      <c r="D10169" s="214">
        <v>924.04</v>
      </c>
      <c r="E10169" s="215"/>
      <c r="F10169" s="215"/>
      <c r="G10169" s="215"/>
      <c r="H10169" s="231"/>
    </row>
    <row r="10170" spans="1:8" ht="39.6">
      <c r="A10170" s="212">
        <v>42244</v>
      </c>
      <c r="B10170" s="213" t="s">
        <v>10296</v>
      </c>
      <c r="C10170" s="212" t="s">
        <v>7676</v>
      </c>
      <c r="D10170" s="214">
        <v>144.31</v>
      </c>
      <c r="E10170" s="215"/>
      <c r="F10170" s="215"/>
      <c r="G10170" s="215"/>
      <c r="H10170" s="231"/>
    </row>
    <row r="10171" spans="1:8" ht="39.6">
      <c r="A10171" s="212">
        <v>42245</v>
      </c>
      <c r="B10171" s="213" t="s">
        <v>10297</v>
      </c>
      <c r="C10171" s="212" t="s">
        <v>7676</v>
      </c>
      <c r="D10171" s="214">
        <v>266.29000000000002</v>
      </c>
      <c r="E10171" s="215"/>
      <c r="F10171" s="215"/>
      <c r="G10171" s="215"/>
      <c r="H10171" s="231"/>
    </row>
    <row r="10172" spans="1:8" ht="39.6">
      <c r="A10172" s="212">
        <v>42246</v>
      </c>
      <c r="B10172" s="213" t="s">
        <v>10298</v>
      </c>
      <c r="C10172" s="212" t="s">
        <v>7676</v>
      </c>
      <c r="D10172" s="214">
        <v>294.77</v>
      </c>
      <c r="E10172" s="215"/>
      <c r="F10172" s="215"/>
      <c r="G10172" s="215"/>
      <c r="H10172" s="231"/>
    </row>
    <row r="10173" spans="1:8" ht="39.6">
      <c r="A10173" s="212">
        <v>42243</v>
      </c>
      <c r="B10173" s="213" t="s">
        <v>10299</v>
      </c>
      <c r="C10173" s="212" t="s">
        <v>7676</v>
      </c>
      <c r="D10173" s="214">
        <v>355.44</v>
      </c>
      <c r="E10173" s="215"/>
      <c r="F10173" s="215"/>
      <c r="G10173" s="215"/>
      <c r="H10173" s="231"/>
    </row>
    <row r="10174" spans="1:8" ht="52.8">
      <c r="A10174" s="212">
        <v>38889</v>
      </c>
      <c r="B10174" s="213" t="s">
        <v>10300</v>
      </c>
      <c r="C10174" s="212" t="s">
        <v>7676</v>
      </c>
      <c r="D10174" s="214">
        <v>55.13</v>
      </c>
      <c r="E10174" s="215"/>
      <c r="F10174" s="215"/>
      <c r="G10174" s="215"/>
      <c r="H10174" s="231"/>
    </row>
    <row r="10175" spans="1:8" ht="52.8">
      <c r="A10175" s="212">
        <v>38784</v>
      </c>
      <c r="B10175" s="213" t="s">
        <v>10301</v>
      </c>
      <c r="C10175" s="212" t="s">
        <v>7676</v>
      </c>
      <c r="D10175" s="214">
        <v>73.75</v>
      </c>
      <c r="E10175" s="215"/>
      <c r="F10175" s="215"/>
      <c r="G10175" s="215"/>
      <c r="H10175" s="231"/>
    </row>
    <row r="10176" spans="1:8" ht="52.8">
      <c r="A10176" s="212">
        <v>3788</v>
      </c>
      <c r="B10176" s="213" t="s">
        <v>10302</v>
      </c>
      <c r="C10176" s="212" t="s">
        <v>7676</v>
      </c>
      <c r="D10176" s="214">
        <v>76.86</v>
      </c>
      <c r="E10176" s="215"/>
      <c r="F10176" s="215"/>
      <c r="G10176" s="215"/>
      <c r="H10176" s="231"/>
    </row>
    <row r="10177" spans="1:8" ht="52.8">
      <c r="A10177" s="212">
        <v>12230</v>
      </c>
      <c r="B10177" s="213" t="s">
        <v>10303</v>
      </c>
      <c r="C10177" s="212" t="s">
        <v>7676</v>
      </c>
      <c r="D10177" s="214">
        <v>19.77</v>
      </c>
      <c r="E10177" s="215"/>
      <c r="F10177" s="215"/>
      <c r="G10177" s="215"/>
      <c r="H10177" s="231"/>
    </row>
    <row r="10178" spans="1:8" ht="52.8">
      <c r="A10178" s="212">
        <v>3780</v>
      </c>
      <c r="B10178" s="213" t="s">
        <v>10304</v>
      </c>
      <c r="C10178" s="212" t="s">
        <v>7676</v>
      </c>
      <c r="D10178" s="214">
        <v>113.4</v>
      </c>
      <c r="E10178" s="215"/>
      <c r="F10178" s="215"/>
      <c r="G10178" s="215"/>
      <c r="H10178" s="231"/>
    </row>
    <row r="10179" spans="1:8" ht="52.8">
      <c r="A10179" s="212">
        <v>12231</v>
      </c>
      <c r="B10179" s="213" t="s">
        <v>10305</v>
      </c>
      <c r="C10179" s="212" t="s">
        <v>7676</v>
      </c>
      <c r="D10179" s="214">
        <v>32.880000000000003</v>
      </c>
      <c r="E10179" s="215"/>
      <c r="F10179" s="215"/>
      <c r="G10179" s="215"/>
      <c r="H10179" s="231"/>
    </row>
    <row r="10180" spans="1:8" ht="52.8">
      <c r="A10180" s="212">
        <v>3811</v>
      </c>
      <c r="B10180" s="213" t="s">
        <v>10306</v>
      </c>
      <c r="C10180" s="212" t="s">
        <v>7676</v>
      </c>
      <c r="D10180" s="214">
        <v>106.52</v>
      </c>
      <c r="E10180" s="215"/>
      <c r="F10180" s="215"/>
      <c r="G10180" s="215"/>
      <c r="H10180" s="231"/>
    </row>
    <row r="10181" spans="1:8" ht="52.8">
      <c r="A10181" s="212">
        <v>12232</v>
      </c>
      <c r="B10181" s="213" t="s">
        <v>10307</v>
      </c>
      <c r="C10181" s="212" t="s">
        <v>7676</v>
      </c>
      <c r="D10181" s="214">
        <v>34.44</v>
      </c>
      <c r="E10181" s="215"/>
      <c r="F10181" s="215"/>
      <c r="G10181" s="215"/>
      <c r="H10181" s="231"/>
    </row>
    <row r="10182" spans="1:8" ht="52.8">
      <c r="A10182" s="212">
        <v>3799</v>
      </c>
      <c r="B10182" s="213" t="s">
        <v>10308</v>
      </c>
      <c r="C10182" s="212" t="s">
        <v>7676</v>
      </c>
      <c r="D10182" s="214">
        <v>150.63999999999999</v>
      </c>
      <c r="E10182" s="215"/>
      <c r="F10182" s="215"/>
      <c r="G10182" s="215"/>
      <c r="H10182" s="231"/>
    </row>
    <row r="10183" spans="1:8" ht="52.8">
      <c r="A10183" s="212">
        <v>12239</v>
      </c>
      <c r="B10183" s="213" t="s">
        <v>10309</v>
      </c>
      <c r="C10183" s="212" t="s">
        <v>7676</v>
      </c>
      <c r="D10183" s="214">
        <v>45.09</v>
      </c>
      <c r="E10183" s="215"/>
      <c r="F10183" s="215"/>
      <c r="G10183" s="215"/>
      <c r="H10183" s="231"/>
    </row>
    <row r="10184" spans="1:8" ht="39.6">
      <c r="A10184" s="212">
        <v>38773</v>
      </c>
      <c r="B10184" s="213" t="s">
        <v>10310</v>
      </c>
      <c r="C10184" s="212" t="s">
        <v>7676</v>
      </c>
      <c r="D10184" s="214">
        <v>7.23</v>
      </c>
      <c r="E10184" s="215"/>
      <c r="F10184" s="215"/>
      <c r="G10184" s="215"/>
      <c r="H10184" s="231"/>
    </row>
    <row r="10185" spans="1:8" ht="26.4">
      <c r="A10185" s="212">
        <v>12271</v>
      </c>
      <c r="B10185" s="213" t="s">
        <v>10311</v>
      </c>
      <c r="C10185" s="212" t="s">
        <v>7676</v>
      </c>
      <c r="D10185" s="214">
        <v>403.34</v>
      </c>
      <c r="E10185" s="215"/>
      <c r="F10185" s="215"/>
      <c r="G10185" s="215"/>
      <c r="H10185" s="231"/>
    </row>
    <row r="10186" spans="1:8" ht="39.6">
      <c r="A10186" s="212">
        <v>13382</v>
      </c>
      <c r="B10186" s="213" t="s">
        <v>10312</v>
      </c>
      <c r="C10186" s="212" t="s">
        <v>7676</v>
      </c>
      <c r="D10186" s="214">
        <v>429.79</v>
      </c>
      <c r="E10186" s="215"/>
      <c r="F10186" s="215"/>
      <c r="G10186" s="215"/>
      <c r="H10186" s="231"/>
    </row>
    <row r="10187" spans="1:8" ht="39.6">
      <c r="A10187" s="212">
        <v>38785</v>
      </c>
      <c r="B10187" s="213" t="s">
        <v>10313</v>
      </c>
      <c r="C10187" s="212" t="s">
        <v>7676</v>
      </c>
      <c r="D10187" s="214">
        <v>190.96</v>
      </c>
      <c r="E10187" s="215"/>
      <c r="F10187" s="215"/>
      <c r="G10187" s="215"/>
      <c r="H10187" s="231"/>
    </row>
    <row r="10188" spans="1:8" ht="39.6">
      <c r="A10188" s="212">
        <v>38786</v>
      </c>
      <c r="B10188" s="213" t="s">
        <v>10314</v>
      </c>
      <c r="C10188" s="212" t="s">
        <v>7676</v>
      </c>
      <c r="D10188" s="214">
        <v>235.22</v>
      </c>
      <c r="E10188" s="215"/>
      <c r="F10188" s="215"/>
      <c r="G10188" s="215"/>
      <c r="H10188" s="231"/>
    </row>
    <row r="10189" spans="1:8" ht="26.4">
      <c r="A10189" s="212">
        <v>39385</v>
      </c>
      <c r="B10189" s="213" t="s">
        <v>10315</v>
      </c>
      <c r="C10189" s="212" t="s">
        <v>7676</v>
      </c>
      <c r="D10189" s="214">
        <v>12.86</v>
      </c>
      <c r="E10189" s="215"/>
      <c r="F10189" s="215"/>
      <c r="G10189" s="215"/>
      <c r="H10189" s="231"/>
    </row>
    <row r="10190" spans="1:8" ht="26.4">
      <c r="A10190" s="212">
        <v>39389</v>
      </c>
      <c r="B10190" s="213" t="s">
        <v>10316</v>
      </c>
      <c r="C10190" s="212" t="s">
        <v>7676</v>
      </c>
      <c r="D10190" s="214">
        <v>13.96</v>
      </c>
      <c r="E10190" s="215"/>
      <c r="F10190" s="215"/>
      <c r="G10190" s="215"/>
      <c r="H10190" s="231"/>
    </row>
    <row r="10191" spans="1:8" ht="26.4">
      <c r="A10191" s="212">
        <v>39390</v>
      </c>
      <c r="B10191" s="213" t="s">
        <v>10317</v>
      </c>
      <c r="C10191" s="212" t="s">
        <v>7676</v>
      </c>
      <c r="D10191" s="214">
        <v>29.26</v>
      </c>
      <c r="E10191" s="215"/>
      <c r="F10191" s="215"/>
      <c r="G10191" s="215"/>
      <c r="H10191" s="231"/>
    </row>
    <row r="10192" spans="1:8" ht="26.4">
      <c r="A10192" s="212">
        <v>39391</v>
      </c>
      <c r="B10192" s="213" t="s">
        <v>10318</v>
      </c>
      <c r="C10192" s="212" t="s">
        <v>7676</v>
      </c>
      <c r="D10192" s="214">
        <v>32.85</v>
      </c>
      <c r="E10192" s="215"/>
      <c r="F10192" s="215"/>
      <c r="G10192" s="215"/>
      <c r="H10192" s="231"/>
    </row>
    <row r="10193" spans="1:8" ht="52.8">
      <c r="A10193" s="212">
        <v>3803</v>
      </c>
      <c r="B10193" s="213" t="s">
        <v>10319</v>
      </c>
      <c r="C10193" s="212" t="s">
        <v>7676</v>
      </c>
      <c r="D10193" s="214">
        <v>68.2</v>
      </c>
      <c r="E10193" s="215"/>
      <c r="F10193" s="215"/>
      <c r="G10193" s="215"/>
      <c r="H10193" s="231"/>
    </row>
    <row r="10194" spans="1:8" ht="52.8">
      <c r="A10194" s="212">
        <v>38770</v>
      </c>
      <c r="B10194" s="213" t="s">
        <v>10320</v>
      </c>
      <c r="C10194" s="212" t="s">
        <v>7676</v>
      </c>
      <c r="D10194" s="214">
        <v>78.97</v>
      </c>
      <c r="E10194" s="215"/>
      <c r="F10194" s="215"/>
      <c r="G10194" s="215"/>
      <c r="H10194" s="231"/>
    </row>
    <row r="10195" spans="1:8" ht="13.8">
      <c r="A10195" s="212">
        <v>12267</v>
      </c>
      <c r="B10195" s="213" t="s">
        <v>10321</v>
      </c>
      <c r="C10195" s="212" t="s">
        <v>7676</v>
      </c>
      <c r="D10195" s="214">
        <v>231.42</v>
      </c>
      <c r="E10195" s="215"/>
      <c r="F10195" s="215"/>
      <c r="G10195" s="215"/>
      <c r="H10195" s="231"/>
    </row>
    <row r="10196" spans="1:8" ht="105.6">
      <c r="A10196" s="212">
        <v>43265</v>
      </c>
      <c r="B10196" s="213" t="s">
        <v>10322</v>
      </c>
      <c r="C10196" s="212" t="s">
        <v>7676</v>
      </c>
      <c r="D10196" s="214">
        <v>40.24</v>
      </c>
      <c r="E10196" s="215"/>
      <c r="F10196" s="215"/>
      <c r="G10196" s="215"/>
      <c r="H10196" s="231"/>
    </row>
    <row r="10197" spans="1:8" ht="52.8">
      <c r="A10197" s="212">
        <v>12266</v>
      </c>
      <c r="B10197" s="213" t="s">
        <v>10323</v>
      </c>
      <c r="C10197" s="212" t="s">
        <v>7676</v>
      </c>
      <c r="D10197" s="214">
        <v>118.45</v>
      </c>
      <c r="E10197" s="215"/>
      <c r="F10197" s="215"/>
      <c r="G10197" s="215"/>
      <c r="H10197" s="231"/>
    </row>
    <row r="10198" spans="1:8" ht="52.8">
      <c r="A10198" s="212">
        <v>39378</v>
      </c>
      <c r="B10198" s="213" t="s">
        <v>10324</v>
      </c>
      <c r="C10198" s="212" t="s">
        <v>7676</v>
      </c>
      <c r="D10198" s="214">
        <v>83.98</v>
      </c>
      <c r="E10198" s="215"/>
      <c r="F10198" s="215"/>
      <c r="G10198" s="215"/>
      <c r="H10198" s="231"/>
    </row>
    <row r="10199" spans="1:8" ht="52.8">
      <c r="A10199" s="212">
        <v>43543</v>
      </c>
      <c r="B10199" s="213" t="s">
        <v>10325</v>
      </c>
      <c r="C10199" s="212" t="s">
        <v>7676</v>
      </c>
      <c r="D10199" s="214">
        <v>174.96</v>
      </c>
      <c r="E10199" s="215"/>
      <c r="F10199" s="215"/>
      <c r="G10199" s="215"/>
      <c r="H10199" s="231"/>
    </row>
    <row r="10200" spans="1:8" ht="52.8">
      <c r="A10200" s="212">
        <v>38775</v>
      </c>
      <c r="B10200" s="213" t="s">
        <v>10326</v>
      </c>
      <c r="C10200" s="212" t="s">
        <v>7676</v>
      </c>
      <c r="D10200" s="214">
        <v>89.03</v>
      </c>
      <c r="E10200" s="215"/>
      <c r="F10200" s="215"/>
      <c r="G10200" s="215"/>
      <c r="H10200" s="231"/>
    </row>
    <row r="10201" spans="1:8" ht="26.4">
      <c r="A10201" s="212">
        <v>44252</v>
      </c>
      <c r="B10201" s="213" t="s">
        <v>10327</v>
      </c>
      <c r="C10201" s="212" t="s">
        <v>7676</v>
      </c>
      <c r="D10201" s="214">
        <v>176.54</v>
      </c>
      <c r="E10201" s="215"/>
      <c r="F10201" s="215"/>
      <c r="G10201" s="215"/>
      <c r="H10201" s="231"/>
    </row>
    <row r="10202" spans="1:8" ht="26.4">
      <c r="A10202" s="212">
        <v>21119</v>
      </c>
      <c r="B10202" s="213" t="s">
        <v>10328</v>
      </c>
      <c r="C10202" s="212" t="s">
        <v>7676</v>
      </c>
      <c r="D10202" s="214">
        <v>1.77</v>
      </c>
      <c r="E10202" s="215"/>
      <c r="F10202" s="215"/>
      <c r="G10202" s="215"/>
      <c r="H10202" s="231"/>
    </row>
    <row r="10203" spans="1:8" ht="26.4">
      <c r="A10203" s="212">
        <v>37974</v>
      </c>
      <c r="B10203" s="213" t="s">
        <v>10329</v>
      </c>
      <c r="C10203" s="212" t="s">
        <v>7676</v>
      </c>
      <c r="D10203" s="214">
        <v>2.29</v>
      </c>
      <c r="E10203" s="215"/>
      <c r="F10203" s="215"/>
      <c r="G10203" s="215"/>
      <c r="H10203" s="231"/>
    </row>
    <row r="10204" spans="1:8" ht="26.4">
      <c r="A10204" s="212">
        <v>37975</v>
      </c>
      <c r="B10204" s="213" t="s">
        <v>10330</v>
      </c>
      <c r="C10204" s="212" t="s">
        <v>7676</v>
      </c>
      <c r="D10204" s="214">
        <v>5.0999999999999996</v>
      </c>
      <c r="E10204" s="215"/>
      <c r="F10204" s="215"/>
      <c r="G10204" s="215"/>
      <c r="H10204" s="231"/>
    </row>
    <row r="10205" spans="1:8" ht="26.4">
      <c r="A10205" s="212">
        <v>37976</v>
      </c>
      <c r="B10205" s="213" t="s">
        <v>10331</v>
      </c>
      <c r="C10205" s="212" t="s">
        <v>7676</v>
      </c>
      <c r="D10205" s="214">
        <v>11.35</v>
      </c>
      <c r="E10205" s="215"/>
      <c r="F10205" s="215"/>
      <c r="G10205" s="215"/>
      <c r="H10205" s="231"/>
    </row>
    <row r="10206" spans="1:8" ht="26.4">
      <c r="A10206" s="212">
        <v>37977</v>
      </c>
      <c r="B10206" s="213" t="s">
        <v>10332</v>
      </c>
      <c r="C10206" s="212" t="s">
        <v>7676</v>
      </c>
      <c r="D10206" s="214">
        <v>15.71</v>
      </c>
      <c r="E10206" s="215"/>
      <c r="F10206" s="215"/>
      <c r="G10206" s="215"/>
      <c r="H10206" s="231"/>
    </row>
    <row r="10207" spans="1:8" ht="26.4">
      <c r="A10207" s="212">
        <v>37978</v>
      </c>
      <c r="B10207" s="213" t="s">
        <v>10333</v>
      </c>
      <c r="C10207" s="212" t="s">
        <v>7676</v>
      </c>
      <c r="D10207" s="214">
        <v>31.14</v>
      </c>
      <c r="E10207" s="215"/>
      <c r="F10207" s="215"/>
      <c r="G10207" s="215"/>
      <c r="H10207" s="231"/>
    </row>
    <row r="10208" spans="1:8" ht="26.4">
      <c r="A10208" s="212">
        <v>37979</v>
      </c>
      <c r="B10208" s="213" t="s">
        <v>10334</v>
      </c>
      <c r="C10208" s="212" t="s">
        <v>7676</v>
      </c>
      <c r="D10208" s="214">
        <v>132.16999999999999</v>
      </c>
      <c r="E10208" s="215"/>
      <c r="F10208" s="215"/>
      <c r="G10208" s="215"/>
      <c r="H10208" s="231"/>
    </row>
    <row r="10209" spans="1:8" ht="26.4">
      <c r="A10209" s="212">
        <v>37980</v>
      </c>
      <c r="B10209" s="213" t="s">
        <v>10335</v>
      </c>
      <c r="C10209" s="212" t="s">
        <v>7676</v>
      </c>
      <c r="D10209" s="214">
        <v>151.82</v>
      </c>
      <c r="E10209" s="215"/>
      <c r="F10209" s="215"/>
      <c r="G10209" s="215"/>
      <c r="H10209" s="231"/>
    </row>
    <row r="10210" spans="1:8" ht="39.6">
      <c r="A10210" s="212">
        <v>36147</v>
      </c>
      <c r="B10210" s="213" t="s">
        <v>10336</v>
      </c>
      <c r="C10210" s="212" t="s">
        <v>5729</v>
      </c>
      <c r="D10210" s="214">
        <v>455.94</v>
      </c>
      <c r="E10210" s="215"/>
      <c r="F10210" s="215"/>
      <c r="G10210" s="215"/>
      <c r="H10210" s="231"/>
    </row>
    <row r="10211" spans="1:8" ht="26.4">
      <c r="A10211" s="212">
        <v>12731</v>
      </c>
      <c r="B10211" s="213" t="s">
        <v>10337</v>
      </c>
      <c r="C10211" s="212" t="s">
        <v>7676</v>
      </c>
      <c r="D10211" s="214">
        <v>341.21</v>
      </c>
      <c r="E10211" s="215"/>
      <c r="F10211" s="215"/>
      <c r="G10211" s="215"/>
      <c r="H10211" s="231"/>
    </row>
    <row r="10212" spans="1:8" ht="26.4">
      <c r="A10212" s="212">
        <v>12723</v>
      </c>
      <c r="B10212" s="213" t="s">
        <v>10338</v>
      </c>
      <c r="C10212" s="212" t="s">
        <v>7676</v>
      </c>
      <c r="D10212" s="214">
        <v>2.64</v>
      </c>
      <c r="E10212" s="215"/>
      <c r="F10212" s="215"/>
      <c r="G10212" s="215"/>
      <c r="H10212" s="231"/>
    </row>
    <row r="10213" spans="1:8" ht="26.4">
      <c r="A10213" s="212">
        <v>12724</v>
      </c>
      <c r="B10213" s="213" t="s">
        <v>10339</v>
      </c>
      <c r="C10213" s="212" t="s">
        <v>7676</v>
      </c>
      <c r="D10213" s="214">
        <v>5.08</v>
      </c>
      <c r="E10213" s="215"/>
      <c r="F10213" s="215"/>
      <c r="G10213" s="215"/>
      <c r="H10213" s="231"/>
    </row>
    <row r="10214" spans="1:8" ht="26.4">
      <c r="A10214" s="212">
        <v>12725</v>
      </c>
      <c r="B10214" s="213" t="s">
        <v>10340</v>
      </c>
      <c r="C10214" s="212" t="s">
        <v>7676</v>
      </c>
      <c r="D10214" s="214">
        <v>10.199999999999999</v>
      </c>
      <c r="E10214" s="215"/>
      <c r="F10214" s="215"/>
      <c r="G10214" s="215"/>
      <c r="H10214" s="231"/>
    </row>
    <row r="10215" spans="1:8" ht="26.4">
      <c r="A10215" s="212">
        <v>12726</v>
      </c>
      <c r="B10215" s="213" t="s">
        <v>10341</v>
      </c>
      <c r="C10215" s="212" t="s">
        <v>7676</v>
      </c>
      <c r="D10215" s="214">
        <v>22.51</v>
      </c>
      <c r="E10215" s="215"/>
      <c r="F10215" s="215"/>
      <c r="G10215" s="215"/>
      <c r="H10215" s="231"/>
    </row>
    <row r="10216" spans="1:8" ht="26.4">
      <c r="A10216" s="212">
        <v>12727</v>
      </c>
      <c r="B10216" s="213" t="s">
        <v>10342</v>
      </c>
      <c r="C10216" s="212" t="s">
        <v>7676</v>
      </c>
      <c r="D10216" s="214">
        <v>28.55</v>
      </c>
      <c r="E10216" s="215"/>
      <c r="F10216" s="215"/>
      <c r="G10216" s="215"/>
      <c r="H10216" s="231"/>
    </row>
    <row r="10217" spans="1:8" ht="26.4">
      <c r="A10217" s="212">
        <v>12728</v>
      </c>
      <c r="B10217" s="213" t="s">
        <v>10343</v>
      </c>
      <c r="C10217" s="212" t="s">
        <v>7676</v>
      </c>
      <c r="D10217" s="214">
        <v>46.63</v>
      </c>
      <c r="E10217" s="215"/>
      <c r="F10217" s="215"/>
      <c r="G10217" s="215"/>
      <c r="H10217" s="231"/>
    </row>
    <row r="10218" spans="1:8" ht="26.4">
      <c r="A10218" s="212">
        <v>12729</v>
      </c>
      <c r="B10218" s="213" t="s">
        <v>10344</v>
      </c>
      <c r="C10218" s="212" t="s">
        <v>7676</v>
      </c>
      <c r="D10218" s="214">
        <v>152.83000000000001</v>
      </c>
      <c r="E10218" s="215"/>
      <c r="F10218" s="215"/>
      <c r="G10218" s="215"/>
      <c r="H10218" s="231"/>
    </row>
    <row r="10219" spans="1:8" ht="26.4">
      <c r="A10219" s="212">
        <v>12730</v>
      </c>
      <c r="B10219" s="213" t="s">
        <v>10345</v>
      </c>
      <c r="C10219" s="212" t="s">
        <v>7676</v>
      </c>
      <c r="D10219" s="214">
        <v>233.99</v>
      </c>
      <c r="E10219" s="215"/>
      <c r="F10219" s="215"/>
      <c r="G10219" s="215"/>
      <c r="H10219" s="231"/>
    </row>
    <row r="10220" spans="1:8" ht="13.8">
      <c r="A10220" s="212">
        <v>3840</v>
      </c>
      <c r="B10220" s="213" t="s">
        <v>10346</v>
      </c>
      <c r="C10220" s="212" t="s">
        <v>7676</v>
      </c>
      <c r="D10220" s="214">
        <v>43.01</v>
      </c>
      <c r="E10220" s="215"/>
      <c r="F10220" s="215"/>
      <c r="G10220" s="215"/>
      <c r="H10220" s="231"/>
    </row>
    <row r="10221" spans="1:8" ht="13.8">
      <c r="A10221" s="212">
        <v>3838</v>
      </c>
      <c r="B10221" s="213" t="s">
        <v>10347</v>
      </c>
      <c r="C10221" s="212" t="s">
        <v>7676</v>
      </c>
      <c r="D10221" s="214">
        <v>94.93</v>
      </c>
      <c r="E10221" s="215"/>
      <c r="F10221" s="215"/>
      <c r="G10221" s="215"/>
      <c r="H10221" s="231"/>
    </row>
    <row r="10222" spans="1:8" ht="13.8">
      <c r="A10222" s="212">
        <v>3844</v>
      </c>
      <c r="B10222" s="213" t="s">
        <v>10348</v>
      </c>
      <c r="C10222" s="212" t="s">
        <v>7676</v>
      </c>
      <c r="D10222" s="214">
        <v>169.34</v>
      </c>
      <c r="E10222" s="215"/>
      <c r="F10222" s="215"/>
      <c r="G10222" s="215"/>
      <c r="H10222" s="231"/>
    </row>
    <row r="10223" spans="1:8" ht="13.8">
      <c r="A10223" s="212">
        <v>3839</v>
      </c>
      <c r="B10223" s="213" t="s">
        <v>10349</v>
      </c>
      <c r="C10223" s="212" t="s">
        <v>7676</v>
      </c>
      <c r="D10223" s="214">
        <v>308.44</v>
      </c>
      <c r="E10223" s="215"/>
      <c r="F10223" s="215"/>
      <c r="G10223" s="215"/>
      <c r="H10223" s="231"/>
    </row>
    <row r="10224" spans="1:8" ht="13.8">
      <c r="A10224" s="212">
        <v>3843</v>
      </c>
      <c r="B10224" s="213" t="s">
        <v>10350</v>
      </c>
      <c r="C10224" s="212" t="s">
        <v>7676</v>
      </c>
      <c r="D10224" s="214">
        <v>423.34</v>
      </c>
      <c r="E10224" s="215"/>
      <c r="F10224" s="215"/>
      <c r="G10224" s="215"/>
      <c r="H10224" s="231"/>
    </row>
    <row r="10225" spans="1:8" ht="26.4">
      <c r="A10225" s="212">
        <v>3900</v>
      </c>
      <c r="B10225" s="213" t="s">
        <v>10351</v>
      </c>
      <c r="C10225" s="212" t="s">
        <v>7676</v>
      </c>
      <c r="D10225" s="214">
        <v>52.66</v>
      </c>
      <c r="E10225" s="215"/>
      <c r="F10225" s="215"/>
      <c r="G10225" s="215"/>
      <c r="H10225" s="231"/>
    </row>
    <row r="10226" spans="1:8" ht="26.4">
      <c r="A10226" s="212">
        <v>3846</v>
      </c>
      <c r="B10226" s="213" t="s">
        <v>10352</v>
      </c>
      <c r="C10226" s="212" t="s">
        <v>7676</v>
      </c>
      <c r="D10226" s="214">
        <v>15.82</v>
      </c>
      <c r="E10226" s="215"/>
      <c r="F10226" s="215"/>
      <c r="G10226" s="215"/>
      <c r="H10226" s="231"/>
    </row>
    <row r="10227" spans="1:8" ht="26.4">
      <c r="A10227" s="212">
        <v>3886</v>
      </c>
      <c r="B10227" s="213" t="s">
        <v>10353</v>
      </c>
      <c r="C10227" s="212" t="s">
        <v>7676</v>
      </c>
      <c r="D10227" s="214">
        <v>21</v>
      </c>
      <c r="E10227" s="215"/>
      <c r="F10227" s="215"/>
      <c r="G10227" s="215"/>
      <c r="H10227" s="231"/>
    </row>
    <row r="10228" spans="1:8" ht="26.4">
      <c r="A10228" s="212">
        <v>3854</v>
      </c>
      <c r="B10228" s="213" t="s">
        <v>10354</v>
      </c>
      <c r="C10228" s="212" t="s">
        <v>7676</v>
      </c>
      <c r="D10228" s="214">
        <v>11.97</v>
      </c>
      <c r="E10228" s="215"/>
      <c r="F10228" s="215"/>
      <c r="G10228" s="215"/>
      <c r="H10228" s="231"/>
    </row>
    <row r="10229" spans="1:8" ht="26.4">
      <c r="A10229" s="212">
        <v>3873</v>
      </c>
      <c r="B10229" s="213" t="s">
        <v>10355</v>
      </c>
      <c r="C10229" s="212" t="s">
        <v>7676</v>
      </c>
      <c r="D10229" s="214">
        <v>13.94</v>
      </c>
      <c r="E10229" s="215"/>
      <c r="F10229" s="215"/>
      <c r="G10229" s="215"/>
      <c r="H10229" s="231"/>
    </row>
    <row r="10230" spans="1:8" ht="26.4">
      <c r="A10230" s="212">
        <v>38021</v>
      </c>
      <c r="B10230" s="213" t="s">
        <v>10356</v>
      </c>
      <c r="C10230" s="212" t="s">
        <v>7676</v>
      </c>
      <c r="D10230" s="214">
        <v>24.74</v>
      </c>
      <c r="E10230" s="215"/>
      <c r="F10230" s="215"/>
      <c r="G10230" s="215"/>
      <c r="H10230" s="231"/>
    </row>
    <row r="10231" spans="1:8" ht="26.4">
      <c r="A10231" s="212">
        <v>43838</v>
      </c>
      <c r="B10231" s="213" t="s">
        <v>10357</v>
      </c>
      <c r="C10231" s="212" t="s">
        <v>7676</v>
      </c>
      <c r="D10231" s="214">
        <v>31.98</v>
      </c>
      <c r="E10231" s="215"/>
      <c r="F10231" s="215"/>
      <c r="G10231" s="215"/>
      <c r="H10231" s="231"/>
    </row>
    <row r="10232" spans="1:8" ht="26.4">
      <c r="A10232" s="212">
        <v>3847</v>
      </c>
      <c r="B10232" s="213" t="s">
        <v>10358</v>
      </c>
      <c r="C10232" s="212" t="s">
        <v>7676</v>
      </c>
      <c r="D10232" s="214">
        <v>32.25</v>
      </c>
      <c r="E10232" s="215"/>
      <c r="F10232" s="215"/>
      <c r="G10232" s="215"/>
      <c r="H10232" s="231"/>
    </row>
    <row r="10233" spans="1:8" ht="26.4">
      <c r="A10233" s="212">
        <v>38022</v>
      </c>
      <c r="B10233" s="213" t="s">
        <v>10359</v>
      </c>
      <c r="C10233" s="212" t="s">
        <v>7676</v>
      </c>
      <c r="D10233" s="214">
        <v>44.33</v>
      </c>
      <c r="E10233" s="215"/>
      <c r="F10233" s="215"/>
      <c r="G10233" s="215"/>
      <c r="H10233" s="231"/>
    </row>
    <row r="10234" spans="1:8" ht="26.4">
      <c r="A10234" s="212">
        <v>3830</v>
      </c>
      <c r="B10234" s="213" t="s">
        <v>10360</v>
      </c>
      <c r="C10234" s="212" t="s">
        <v>7676</v>
      </c>
      <c r="D10234" s="214">
        <v>194.31</v>
      </c>
      <c r="E10234" s="215"/>
      <c r="F10234" s="215"/>
      <c r="G10234" s="215"/>
      <c r="H10234" s="231"/>
    </row>
    <row r="10235" spans="1:8" ht="26.4">
      <c r="A10235" s="212">
        <v>37981</v>
      </c>
      <c r="B10235" s="213" t="s">
        <v>10361</v>
      </c>
      <c r="C10235" s="212" t="s">
        <v>7676</v>
      </c>
      <c r="D10235" s="214">
        <v>6.61</v>
      </c>
      <c r="E10235" s="215"/>
      <c r="F10235" s="215"/>
      <c r="G10235" s="215"/>
      <c r="H10235" s="231"/>
    </row>
    <row r="10236" spans="1:8" ht="26.4">
      <c r="A10236" s="212">
        <v>37982</v>
      </c>
      <c r="B10236" s="213" t="s">
        <v>10362</v>
      </c>
      <c r="C10236" s="212" t="s">
        <v>7676</v>
      </c>
      <c r="D10236" s="214">
        <v>9.6</v>
      </c>
      <c r="E10236" s="215"/>
      <c r="F10236" s="215"/>
      <c r="G10236" s="215"/>
      <c r="H10236" s="231"/>
    </row>
    <row r="10237" spans="1:8" ht="26.4">
      <c r="A10237" s="212">
        <v>37983</v>
      </c>
      <c r="B10237" s="213" t="s">
        <v>10363</v>
      </c>
      <c r="C10237" s="212" t="s">
        <v>7676</v>
      </c>
      <c r="D10237" s="214">
        <v>14.18</v>
      </c>
      <c r="E10237" s="215"/>
      <c r="F10237" s="215"/>
      <c r="G10237" s="215"/>
      <c r="H10237" s="231"/>
    </row>
    <row r="10238" spans="1:8" ht="26.4">
      <c r="A10238" s="212">
        <v>37984</v>
      </c>
      <c r="B10238" s="213" t="s">
        <v>10364</v>
      </c>
      <c r="C10238" s="212" t="s">
        <v>7676</v>
      </c>
      <c r="D10238" s="214">
        <v>19.93</v>
      </c>
      <c r="E10238" s="215"/>
      <c r="F10238" s="215"/>
      <c r="G10238" s="215"/>
      <c r="H10238" s="231"/>
    </row>
    <row r="10239" spans="1:8" ht="26.4">
      <c r="A10239" s="212">
        <v>37985</v>
      </c>
      <c r="B10239" s="213" t="s">
        <v>10365</v>
      </c>
      <c r="C10239" s="212" t="s">
        <v>7676</v>
      </c>
      <c r="D10239" s="214">
        <v>28.31</v>
      </c>
      <c r="E10239" s="215"/>
      <c r="F10239" s="215"/>
      <c r="G10239" s="215"/>
      <c r="H10239" s="231"/>
    </row>
    <row r="10240" spans="1:8" ht="26.4">
      <c r="A10240" s="212">
        <v>3826</v>
      </c>
      <c r="B10240" s="213" t="s">
        <v>10366</v>
      </c>
      <c r="C10240" s="212" t="s">
        <v>7676</v>
      </c>
      <c r="D10240" s="214">
        <v>42.68</v>
      </c>
      <c r="E10240" s="215"/>
      <c r="F10240" s="215"/>
      <c r="G10240" s="215"/>
      <c r="H10240" s="231"/>
    </row>
    <row r="10241" spans="1:8" ht="26.4">
      <c r="A10241" s="212">
        <v>3825</v>
      </c>
      <c r="B10241" s="213" t="s">
        <v>10367</v>
      </c>
      <c r="C10241" s="212" t="s">
        <v>7676</v>
      </c>
      <c r="D10241" s="214">
        <v>12.27</v>
      </c>
      <c r="E10241" s="215"/>
      <c r="F10241" s="215"/>
      <c r="G10241" s="215"/>
      <c r="H10241" s="231"/>
    </row>
    <row r="10242" spans="1:8" ht="26.4">
      <c r="A10242" s="212">
        <v>3827</v>
      </c>
      <c r="B10242" s="213" t="s">
        <v>10368</v>
      </c>
      <c r="C10242" s="212" t="s">
        <v>7676</v>
      </c>
      <c r="D10242" s="214">
        <v>26.82</v>
      </c>
      <c r="E10242" s="215"/>
      <c r="F10242" s="215"/>
      <c r="G10242" s="215"/>
      <c r="H10242" s="231"/>
    </row>
    <row r="10243" spans="1:8" ht="26.4">
      <c r="A10243" s="212">
        <v>20165</v>
      </c>
      <c r="B10243" s="213" t="s">
        <v>10369</v>
      </c>
      <c r="C10243" s="212" t="s">
        <v>7676</v>
      </c>
      <c r="D10243" s="214">
        <v>24.09</v>
      </c>
      <c r="E10243" s="215"/>
      <c r="F10243" s="215"/>
      <c r="G10243" s="215"/>
      <c r="H10243" s="231"/>
    </row>
    <row r="10244" spans="1:8" ht="26.4">
      <c r="A10244" s="212">
        <v>20166</v>
      </c>
      <c r="B10244" s="213" t="s">
        <v>10370</v>
      </c>
      <c r="C10244" s="212" t="s">
        <v>7676</v>
      </c>
      <c r="D10244" s="214">
        <v>73.569999999999993</v>
      </c>
      <c r="E10244" s="215"/>
      <c r="F10244" s="215"/>
      <c r="G10244" s="215"/>
      <c r="H10244" s="231"/>
    </row>
    <row r="10245" spans="1:8" ht="26.4">
      <c r="A10245" s="212">
        <v>20164</v>
      </c>
      <c r="B10245" s="213" t="s">
        <v>10371</v>
      </c>
      <c r="C10245" s="212" t="s">
        <v>7676</v>
      </c>
      <c r="D10245" s="214">
        <v>11.57</v>
      </c>
      <c r="E10245" s="215"/>
      <c r="F10245" s="215"/>
      <c r="G10245" s="215"/>
      <c r="H10245" s="231"/>
    </row>
    <row r="10246" spans="1:8" ht="26.4">
      <c r="A10246" s="212">
        <v>3893</v>
      </c>
      <c r="B10246" s="213" t="s">
        <v>10372</v>
      </c>
      <c r="C10246" s="212" t="s">
        <v>7676</v>
      </c>
      <c r="D10246" s="214">
        <v>18.14</v>
      </c>
      <c r="E10246" s="215"/>
      <c r="F10246" s="215"/>
      <c r="G10246" s="215"/>
      <c r="H10246" s="231"/>
    </row>
    <row r="10247" spans="1:8" ht="26.4">
      <c r="A10247" s="212">
        <v>3848</v>
      </c>
      <c r="B10247" s="213" t="s">
        <v>10373</v>
      </c>
      <c r="C10247" s="212" t="s">
        <v>7676</v>
      </c>
      <c r="D10247" s="214">
        <v>11.06</v>
      </c>
      <c r="E10247" s="215"/>
      <c r="F10247" s="215"/>
      <c r="G10247" s="215"/>
      <c r="H10247" s="231"/>
    </row>
    <row r="10248" spans="1:8" ht="26.4">
      <c r="A10248" s="212">
        <v>3895</v>
      </c>
      <c r="B10248" s="213" t="s">
        <v>10374</v>
      </c>
      <c r="C10248" s="212" t="s">
        <v>7676</v>
      </c>
      <c r="D10248" s="214">
        <v>12.28</v>
      </c>
      <c r="E10248" s="215"/>
      <c r="F10248" s="215"/>
      <c r="G10248" s="215"/>
      <c r="H10248" s="231"/>
    </row>
    <row r="10249" spans="1:8" ht="26.4">
      <c r="A10249" s="212">
        <v>12404</v>
      </c>
      <c r="B10249" s="213" t="s">
        <v>10375</v>
      </c>
      <c r="C10249" s="212" t="s">
        <v>7676</v>
      </c>
      <c r="D10249" s="214">
        <v>9.4600000000000009</v>
      </c>
      <c r="E10249" s="215"/>
      <c r="F10249" s="215"/>
      <c r="G10249" s="215"/>
      <c r="H10249" s="231"/>
    </row>
    <row r="10250" spans="1:8" ht="26.4">
      <c r="A10250" s="212">
        <v>3939</v>
      </c>
      <c r="B10250" s="213" t="s">
        <v>10376</v>
      </c>
      <c r="C10250" s="212" t="s">
        <v>7676</v>
      </c>
      <c r="D10250" s="214">
        <v>19.48</v>
      </c>
      <c r="E10250" s="215"/>
      <c r="F10250" s="215"/>
      <c r="G10250" s="215"/>
      <c r="H10250" s="231"/>
    </row>
    <row r="10251" spans="1:8" ht="26.4">
      <c r="A10251" s="212">
        <v>3911</v>
      </c>
      <c r="B10251" s="213" t="s">
        <v>10377</v>
      </c>
      <c r="C10251" s="212" t="s">
        <v>7676</v>
      </c>
      <c r="D10251" s="214">
        <v>15.91</v>
      </c>
      <c r="E10251" s="215"/>
      <c r="F10251" s="215"/>
      <c r="G10251" s="215"/>
      <c r="H10251" s="231"/>
    </row>
    <row r="10252" spans="1:8" ht="26.4">
      <c r="A10252" s="212">
        <v>3908</v>
      </c>
      <c r="B10252" s="213" t="s">
        <v>10378</v>
      </c>
      <c r="C10252" s="212" t="s">
        <v>7676</v>
      </c>
      <c r="D10252" s="214">
        <v>5.15</v>
      </c>
      <c r="E10252" s="215"/>
      <c r="F10252" s="215"/>
      <c r="G10252" s="215"/>
      <c r="H10252" s="231"/>
    </row>
    <row r="10253" spans="1:8" ht="26.4">
      <c r="A10253" s="212">
        <v>3910</v>
      </c>
      <c r="B10253" s="213" t="s">
        <v>10379</v>
      </c>
      <c r="C10253" s="212" t="s">
        <v>7676</v>
      </c>
      <c r="D10253" s="214">
        <v>11.39</v>
      </c>
      <c r="E10253" s="215"/>
      <c r="F10253" s="215"/>
      <c r="G10253" s="215"/>
      <c r="H10253" s="231"/>
    </row>
    <row r="10254" spans="1:8" ht="26.4">
      <c r="A10254" s="212">
        <v>3913</v>
      </c>
      <c r="B10254" s="213" t="s">
        <v>10380</v>
      </c>
      <c r="C10254" s="212" t="s">
        <v>7676</v>
      </c>
      <c r="D10254" s="214">
        <v>54.43</v>
      </c>
      <c r="E10254" s="215"/>
      <c r="F10254" s="215"/>
      <c r="G10254" s="215"/>
      <c r="H10254" s="231"/>
    </row>
    <row r="10255" spans="1:8" ht="26.4">
      <c r="A10255" s="212">
        <v>3912</v>
      </c>
      <c r="B10255" s="213" t="s">
        <v>10381</v>
      </c>
      <c r="C10255" s="212" t="s">
        <v>7676</v>
      </c>
      <c r="D10255" s="214">
        <v>29.84</v>
      </c>
      <c r="E10255" s="215"/>
      <c r="F10255" s="215"/>
      <c r="G10255" s="215"/>
      <c r="H10255" s="231"/>
    </row>
    <row r="10256" spans="1:8" ht="26.4">
      <c r="A10256" s="212">
        <v>3909</v>
      </c>
      <c r="B10256" s="213" t="s">
        <v>10382</v>
      </c>
      <c r="C10256" s="212" t="s">
        <v>7676</v>
      </c>
      <c r="D10256" s="214">
        <v>7</v>
      </c>
      <c r="E10256" s="215"/>
      <c r="F10256" s="215"/>
      <c r="G10256" s="215"/>
      <c r="H10256" s="231"/>
    </row>
    <row r="10257" spans="1:8" ht="26.4">
      <c r="A10257" s="212">
        <v>3914</v>
      </c>
      <c r="B10257" s="213" t="s">
        <v>10383</v>
      </c>
      <c r="C10257" s="212" t="s">
        <v>7676</v>
      </c>
      <c r="D10257" s="214">
        <v>82.11</v>
      </c>
      <c r="E10257" s="215"/>
      <c r="F10257" s="215"/>
      <c r="G10257" s="215"/>
      <c r="H10257" s="231"/>
    </row>
    <row r="10258" spans="1:8" ht="26.4">
      <c r="A10258" s="212">
        <v>3915</v>
      </c>
      <c r="B10258" s="213" t="s">
        <v>10384</v>
      </c>
      <c r="C10258" s="212" t="s">
        <v>7676</v>
      </c>
      <c r="D10258" s="214">
        <v>129.49</v>
      </c>
      <c r="E10258" s="215"/>
      <c r="F10258" s="215"/>
      <c r="G10258" s="215"/>
      <c r="H10258" s="231"/>
    </row>
    <row r="10259" spans="1:8" ht="26.4">
      <c r="A10259" s="212">
        <v>3916</v>
      </c>
      <c r="B10259" s="213" t="s">
        <v>10385</v>
      </c>
      <c r="C10259" s="212" t="s">
        <v>7676</v>
      </c>
      <c r="D10259" s="214">
        <v>235.91</v>
      </c>
      <c r="E10259" s="215"/>
      <c r="F10259" s="215"/>
      <c r="G10259" s="215"/>
      <c r="H10259" s="231"/>
    </row>
    <row r="10260" spans="1:8" ht="26.4">
      <c r="A10260" s="212">
        <v>3917</v>
      </c>
      <c r="B10260" s="213" t="s">
        <v>10386</v>
      </c>
      <c r="C10260" s="212" t="s">
        <v>7676</v>
      </c>
      <c r="D10260" s="214">
        <v>389.11</v>
      </c>
      <c r="E10260" s="215"/>
      <c r="F10260" s="215"/>
      <c r="G10260" s="215"/>
      <c r="H10260" s="231"/>
    </row>
    <row r="10261" spans="1:8" ht="26.4">
      <c r="A10261" s="212">
        <v>1904</v>
      </c>
      <c r="B10261" s="213" t="s">
        <v>10387</v>
      </c>
      <c r="C10261" s="212" t="s">
        <v>7676</v>
      </c>
      <c r="D10261" s="214">
        <v>1.04</v>
      </c>
      <c r="E10261" s="215"/>
      <c r="F10261" s="215"/>
      <c r="G10261" s="215"/>
      <c r="H10261" s="231"/>
    </row>
    <row r="10262" spans="1:8" ht="26.4">
      <c r="A10262" s="212">
        <v>1899</v>
      </c>
      <c r="B10262" s="213" t="s">
        <v>10388</v>
      </c>
      <c r="C10262" s="212" t="s">
        <v>7676</v>
      </c>
      <c r="D10262" s="214">
        <v>1.18</v>
      </c>
      <c r="E10262" s="215"/>
      <c r="F10262" s="215"/>
      <c r="G10262" s="215"/>
      <c r="H10262" s="231"/>
    </row>
    <row r="10263" spans="1:8" ht="26.4">
      <c r="A10263" s="212">
        <v>1900</v>
      </c>
      <c r="B10263" s="213" t="s">
        <v>10389</v>
      </c>
      <c r="C10263" s="212" t="s">
        <v>7676</v>
      </c>
      <c r="D10263" s="214">
        <v>1.91</v>
      </c>
      <c r="E10263" s="215"/>
      <c r="F10263" s="215"/>
      <c r="G10263" s="215"/>
      <c r="H10263" s="231"/>
    </row>
    <row r="10264" spans="1:8" ht="26.4">
      <c r="A10264" s="212">
        <v>12407</v>
      </c>
      <c r="B10264" s="213" t="s">
        <v>10390</v>
      </c>
      <c r="C10264" s="212" t="s">
        <v>7676</v>
      </c>
      <c r="D10264" s="214">
        <v>29.46</v>
      </c>
      <c r="E10264" s="215"/>
      <c r="F10264" s="215"/>
      <c r="G10264" s="215"/>
      <c r="H10264" s="231"/>
    </row>
    <row r="10265" spans="1:8" ht="26.4">
      <c r="A10265" s="212">
        <v>12408</v>
      </c>
      <c r="B10265" s="213" t="s">
        <v>10391</v>
      </c>
      <c r="C10265" s="212" t="s">
        <v>7676</v>
      </c>
      <c r="D10265" s="214">
        <v>16.62</v>
      </c>
      <c r="E10265" s="215"/>
      <c r="F10265" s="215"/>
      <c r="G10265" s="215"/>
      <c r="H10265" s="231"/>
    </row>
    <row r="10266" spans="1:8" ht="26.4">
      <c r="A10266" s="212">
        <v>12409</v>
      </c>
      <c r="B10266" s="213" t="s">
        <v>10392</v>
      </c>
      <c r="C10266" s="212" t="s">
        <v>7676</v>
      </c>
      <c r="D10266" s="214">
        <v>16.62</v>
      </c>
      <c r="E10266" s="215"/>
      <c r="F10266" s="215"/>
      <c r="G10266" s="215"/>
      <c r="H10266" s="231"/>
    </row>
    <row r="10267" spans="1:8" ht="26.4">
      <c r="A10267" s="212">
        <v>12410</v>
      </c>
      <c r="B10267" s="213" t="s">
        <v>10393</v>
      </c>
      <c r="C10267" s="212" t="s">
        <v>7676</v>
      </c>
      <c r="D10267" s="214">
        <v>11.45</v>
      </c>
      <c r="E10267" s="215"/>
      <c r="F10267" s="215"/>
      <c r="G10267" s="215"/>
      <c r="H10267" s="231"/>
    </row>
    <row r="10268" spans="1:8" ht="26.4">
      <c r="A10268" s="212">
        <v>3936</v>
      </c>
      <c r="B10268" s="213" t="s">
        <v>10394</v>
      </c>
      <c r="C10268" s="212" t="s">
        <v>7676</v>
      </c>
      <c r="D10268" s="214">
        <v>20.69</v>
      </c>
      <c r="E10268" s="215"/>
      <c r="F10268" s="215"/>
      <c r="G10268" s="215"/>
      <c r="H10268" s="231"/>
    </row>
    <row r="10269" spans="1:8" ht="26.4">
      <c r="A10269" s="212">
        <v>3922</v>
      </c>
      <c r="B10269" s="213" t="s">
        <v>10395</v>
      </c>
      <c r="C10269" s="212" t="s">
        <v>7676</v>
      </c>
      <c r="D10269" s="214">
        <v>19.04</v>
      </c>
      <c r="E10269" s="215"/>
      <c r="F10269" s="215"/>
      <c r="G10269" s="215"/>
      <c r="H10269" s="231"/>
    </row>
    <row r="10270" spans="1:8" ht="26.4">
      <c r="A10270" s="212">
        <v>3924</v>
      </c>
      <c r="B10270" s="213" t="s">
        <v>10396</v>
      </c>
      <c r="C10270" s="212" t="s">
        <v>7676</v>
      </c>
      <c r="D10270" s="214">
        <v>20.69</v>
      </c>
      <c r="E10270" s="215"/>
      <c r="F10270" s="215"/>
      <c r="G10270" s="215"/>
      <c r="H10270" s="231"/>
    </row>
    <row r="10271" spans="1:8" ht="26.4">
      <c r="A10271" s="212">
        <v>3923</v>
      </c>
      <c r="B10271" s="213" t="s">
        <v>10397</v>
      </c>
      <c r="C10271" s="212" t="s">
        <v>7676</v>
      </c>
      <c r="D10271" s="214">
        <v>20.69</v>
      </c>
      <c r="E10271" s="215"/>
      <c r="F10271" s="215"/>
      <c r="G10271" s="215"/>
      <c r="H10271" s="231"/>
    </row>
    <row r="10272" spans="1:8" ht="26.4">
      <c r="A10272" s="212">
        <v>3937</v>
      </c>
      <c r="B10272" s="213" t="s">
        <v>10398</v>
      </c>
      <c r="C10272" s="212" t="s">
        <v>7676</v>
      </c>
      <c r="D10272" s="214">
        <v>17.07</v>
      </c>
      <c r="E10272" s="215"/>
      <c r="F10272" s="215"/>
      <c r="G10272" s="215"/>
      <c r="H10272" s="231"/>
    </row>
    <row r="10273" spans="1:8" ht="26.4">
      <c r="A10273" s="212">
        <v>3921</v>
      </c>
      <c r="B10273" s="213" t="s">
        <v>10399</v>
      </c>
      <c r="C10273" s="212" t="s">
        <v>7676</v>
      </c>
      <c r="D10273" s="214">
        <v>17.079999999999998</v>
      </c>
      <c r="E10273" s="215"/>
      <c r="F10273" s="215"/>
      <c r="G10273" s="215"/>
      <c r="H10273" s="231"/>
    </row>
    <row r="10274" spans="1:8" ht="26.4">
      <c r="A10274" s="212">
        <v>3920</v>
      </c>
      <c r="B10274" s="213" t="s">
        <v>10400</v>
      </c>
      <c r="C10274" s="212" t="s">
        <v>7676</v>
      </c>
      <c r="D10274" s="214">
        <v>17.07</v>
      </c>
      <c r="E10274" s="215"/>
      <c r="F10274" s="215"/>
      <c r="G10274" s="215"/>
      <c r="H10274" s="231"/>
    </row>
    <row r="10275" spans="1:8" ht="26.4">
      <c r="A10275" s="212">
        <v>3938</v>
      </c>
      <c r="B10275" s="213" t="s">
        <v>10401</v>
      </c>
      <c r="C10275" s="212" t="s">
        <v>7676</v>
      </c>
      <c r="D10275" s="214">
        <v>11.26</v>
      </c>
      <c r="E10275" s="215"/>
      <c r="F10275" s="215"/>
      <c r="G10275" s="215"/>
      <c r="H10275" s="231"/>
    </row>
    <row r="10276" spans="1:8" ht="26.4">
      <c r="A10276" s="212">
        <v>3919</v>
      </c>
      <c r="B10276" s="213" t="s">
        <v>10402</v>
      </c>
      <c r="C10276" s="212" t="s">
        <v>7676</v>
      </c>
      <c r="D10276" s="214">
        <v>11.47</v>
      </c>
      <c r="E10276" s="215"/>
      <c r="F10276" s="215"/>
      <c r="G10276" s="215"/>
      <c r="H10276" s="231"/>
    </row>
    <row r="10277" spans="1:8" ht="26.4">
      <c r="A10277" s="212">
        <v>3927</v>
      </c>
      <c r="B10277" s="213" t="s">
        <v>10403</v>
      </c>
      <c r="C10277" s="212" t="s">
        <v>7676</v>
      </c>
      <c r="D10277" s="214">
        <v>58.12</v>
      </c>
      <c r="E10277" s="215"/>
      <c r="F10277" s="215"/>
      <c r="G10277" s="215"/>
      <c r="H10277" s="231"/>
    </row>
    <row r="10278" spans="1:8" ht="26.4">
      <c r="A10278" s="212">
        <v>3928</v>
      </c>
      <c r="B10278" s="213" t="s">
        <v>10404</v>
      </c>
      <c r="C10278" s="212" t="s">
        <v>7676</v>
      </c>
      <c r="D10278" s="214">
        <v>58.12</v>
      </c>
      <c r="E10278" s="215"/>
      <c r="F10278" s="215"/>
      <c r="G10278" s="215"/>
      <c r="H10278" s="231"/>
    </row>
    <row r="10279" spans="1:8" ht="26.4">
      <c r="A10279" s="212">
        <v>3926</v>
      </c>
      <c r="B10279" s="213" t="s">
        <v>10405</v>
      </c>
      <c r="C10279" s="212" t="s">
        <v>7676</v>
      </c>
      <c r="D10279" s="214">
        <v>33.130000000000003</v>
      </c>
      <c r="E10279" s="215"/>
      <c r="F10279" s="215"/>
      <c r="G10279" s="215"/>
      <c r="H10279" s="231"/>
    </row>
    <row r="10280" spans="1:8" ht="26.4">
      <c r="A10280" s="212">
        <v>3935</v>
      </c>
      <c r="B10280" s="213" t="s">
        <v>10406</v>
      </c>
      <c r="C10280" s="212" t="s">
        <v>7676</v>
      </c>
      <c r="D10280" s="214">
        <v>33.130000000000003</v>
      </c>
      <c r="E10280" s="215"/>
      <c r="F10280" s="215"/>
      <c r="G10280" s="215"/>
      <c r="H10280" s="231"/>
    </row>
    <row r="10281" spans="1:8" ht="26.4">
      <c r="A10281" s="212">
        <v>3925</v>
      </c>
      <c r="B10281" s="213" t="s">
        <v>10407</v>
      </c>
      <c r="C10281" s="212" t="s">
        <v>7676</v>
      </c>
      <c r="D10281" s="214">
        <v>33.130000000000003</v>
      </c>
      <c r="E10281" s="215"/>
      <c r="F10281" s="215"/>
      <c r="G10281" s="215"/>
      <c r="H10281" s="231"/>
    </row>
    <row r="10282" spans="1:8" ht="26.4">
      <c r="A10282" s="212">
        <v>12406</v>
      </c>
      <c r="B10282" s="213" t="s">
        <v>10408</v>
      </c>
      <c r="C10282" s="212" t="s">
        <v>7676</v>
      </c>
      <c r="D10282" s="214">
        <v>8.1300000000000008</v>
      </c>
      <c r="E10282" s="215"/>
      <c r="F10282" s="215"/>
      <c r="G10282" s="215"/>
      <c r="H10282" s="231"/>
    </row>
    <row r="10283" spans="1:8" ht="26.4">
      <c r="A10283" s="212">
        <v>3929</v>
      </c>
      <c r="B10283" s="213" t="s">
        <v>10409</v>
      </c>
      <c r="C10283" s="212" t="s">
        <v>7676</v>
      </c>
      <c r="D10283" s="214">
        <v>88.55</v>
      </c>
      <c r="E10283" s="215"/>
      <c r="F10283" s="215"/>
      <c r="G10283" s="215"/>
      <c r="H10283" s="231"/>
    </row>
    <row r="10284" spans="1:8" ht="26.4">
      <c r="A10284" s="212">
        <v>3931</v>
      </c>
      <c r="B10284" s="213" t="s">
        <v>10410</v>
      </c>
      <c r="C10284" s="212" t="s">
        <v>7676</v>
      </c>
      <c r="D10284" s="214">
        <v>88.55</v>
      </c>
      <c r="E10284" s="215"/>
      <c r="F10284" s="215"/>
      <c r="G10284" s="215"/>
      <c r="H10284" s="231"/>
    </row>
    <row r="10285" spans="1:8" ht="26.4">
      <c r="A10285" s="212">
        <v>3930</v>
      </c>
      <c r="B10285" s="213" t="s">
        <v>10411</v>
      </c>
      <c r="C10285" s="212" t="s">
        <v>7676</v>
      </c>
      <c r="D10285" s="214">
        <v>88.55</v>
      </c>
      <c r="E10285" s="215"/>
      <c r="F10285" s="215"/>
      <c r="G10285" s="215"/>
      <c r="H10285" s="231"/>
    </row>
    <row r="10286" spans="1:8" ht="26.4">
      <c r="A10286" s="212">
        <v>3932</v>
      </c>
      <c r="B10286" s="213" t="s">
        <v>10412</v>
      </c>
      <c r="C10286" s="212" t="s">
        <v>7676</v>
      </c>
      <c r="D10286" s="214">
        <v>152.91</v>
      </c>
      <c r="E10286" s="215"/>
      <c r="F10286" s="215"/>
      <c r="G10286" s="215"/>
      <c r="H10286" s="231"/>
    </row>
    <row r="10287" spans="1:8" ht="26.4">
      <c r="A10287" s="212">
        <v>3933</v>
      </c>
      <c r="B10287" s="213" t="s">
        <v>10413</v>
      </c>
      <c r="C10287" s="212" t="s">
        <v>7676</v>
      </c>
      <c r="D10287" s="214">
        <v>152.91</v>
      </c>
      <c r="E10287" s="215"/>
      <c r="F10287" s="215"/>
      <c r="G10287" s="215"/>
      <c r="H10287" s="231"/>
    </row>
    <row r="10288" spans="1:8" ht="26.4">
      <c r="A10288" s="212">
        <v>3934</v>
      </c>
      <c r="B10288" s="213" t="s">
        <v>10414</v>
      </c>
      <c r="C10288" s="212" t="s">
        <v>7676</v>
      </c>
      <c r="D10288" s="214">
        <v>152.91</v>
      </c>
      <c r="E10288" s="215"/>
      <c r="F10288" s="215"/>
      <c r="G10288" s="215"/>
      <c r="H10288" s="231"/>
    </row>
    <row r="10289" spans="1:8" ht="39.6">
      <c r="A10289" s="212">
        <v>40355</v>
      </c>
      <c r="B10289" s="213" t="s">
        <v>10415</v>
      </c>
      <c r="C10289" s="212" t="s">
        <v>7676</v>
      </c>
      <c r="D10289" s="214">
        <v>14.23</v>
      </c>
      <c r="E10289" s="215"/>
      <c r="F10289" s="215"/>
      <c r="G10289" s="215"/>
      <c r="H10289" s="231"/>
    </row>
    <row r="10290" spans="1:8" ht="39.6">
      <c r="A10290" s="212">
        <v>40364</v>
      </c>
      <c r="B10290" s="213" t="s">
        <v>10416</v>
      </c>
      <c r="C10290" s="212" t="s">
        <v>7676</v>
      </c>
      <c r="D10290" s="214">
        <v>66.64</v>
      </c>
      <c r="E10290" s="215"/>
      <c r="F10290" s="215"/>
      <c r="G10290" s="215"/>
      <c r="H10290" s="231"/>
    </row>
    <row r="10291" spans="1:8" ht="39.6">
      <c r="A10291" s="212">
        <v>40361</v>
      </c>
      <c r="B10291" s="213" t="s">
        <v>10417</v>
      </c>
      <c r="C10291" s="212" t="s">
        <v>7676</v>
      </c>
      <c r="D10291" s="214">
        <v>52.11</v>
      </c>
      <c r="E10291" s="215"/>
      <c r="F10291" s="215"/>
      <c r="G10291" s="215"/>
      <c r="H10291" s="231"/>
    </row>
    <row r="10292" spans="1:8" ht="39.6">
      <c r="A10292" s="212">
        <v>40358</v>
      </c>
      <c r="B10292" s="213" t="s">
        <v>10418</v>
      </c>
      <c r="C10292" s="212" t="s">
        <v>7676</v>
      </c>
      <c r="D10292" s="214">
        <v>19.86</v>
      </c>
      <c r="E10292" s="215"/>
      <c r="F10292" s="215"/>
      <c r="G10292" s="215"/>
      <c r="H10292" s="231"/>
    </row>
    <row r="10293" spans="1:8" ht="39.6">
      <c r="A10293" s="212">
        <v>40370</v>
      </c>
      <c r="B10293" s="213" t="s">
        <v>10419</v>
      </c>
      <c r="C10293" s="212" t="s">
        <v>7676</v>
      </c>
      <c r="D10293" s="214">
        <v>211.44</v>
      </c>
      <c r="E10293" s="215"/>
      <c r="F10293" s="215"/>
      <c r="G10293" s="215"/>
      <c r="H10293" s="231"/>
    </row>
    <row r="10294" spans="1:8" ht="39.6">
      <c r="A10294" s="212">
        <v>40367</v>
      </c>
      <c r="B10294" s="213" t="s">
        <v>10420</v>
      </c>
      <c r="C10294" s="212" t="s">
        <v>7676</v>
      </c>
      <c r="D10294" s="214">
        <v>105.09</v>
      </c>
      <c r="E10294" s="215"/>
      <c r="F10294" s="215"/>
      <c r="G10294" s="215"/>
      <c r="H10294" s="231"/>
    </row>
    <row r="10295" spans="1:8" ht="39.6">
      <c r="A10295" s="212">
        <v>40373</v>
      </c>
      <c r="B10295" s="213" t="s">
        <v>10421</v>
      </c>
      <c r="C10295" s="212" t="s">
        <v>7676</v>
      </c>
      <c r="D10295" s="214">
        <v>285.93</v>
      </c>
      <c r="E10295" s="215"/>
      <c r="F10295" s="215"/>
      <c r="G10295" s="215"/>
      <c r="H10295" s="231"/>
    </row>
    <row r="10296" spans="1:8" ht="26.4">
      <c r="A10296" s="212">
        <v>3907</v>
      </c>
      <c r="B10296" s="213" t="s">
        <v>10422</v>
      </c>
      <c r="C10296" s="212" t="s">
        <v>7676</v>
      </c>
      <c r="D10296" s="214">
        <v>6.06</v>
      </c>
      <c r="E10296" s="215"/>
      <c r="F10296" s="215"/>
      <c r="G10296" s="215"/>
      <c r="H10296" s="231"/>
    </row>
    <row r="10297" spans="1:8" ht="26.4">
      <c r="A10297" s="212">
        <v>3889</v>
      </c>
      <c r="B10297" s="213" t="s">
        <v>10423</v>
      </c>
      <c r="C10297" s="212" t="s">
        <v>7676</v>
      </c>
      <c r="D10297" s="214">
        <v>4.3099999999999996</v>
      </c>
      <c r="E10297" s="215"/>
      <c r="F10297" s="215"/>
      <c r="G10297" s="215"/>
      <c r="H10297" s="231"/>
    </row>
    <row r="10298" spans="1:8" ht="26.4">
      <c r="A10298" s="212">
        <v>3868</v>
      </c>
      <c r="B10298" s="213" t="s">
        <v>10424</v>
      </c>
      <c r="C10298" s="212" t="s">
        <v>7676</v>
      </c>
      <c r="D10298" s="214">
        <v>1.58</v>
      </c>
      <c r="E10298" s="215"/>
      <c r="F10298" s="215"/>
      <c r="G10298" s="215"/>
      <c r="H10298" s="231"/>
    </row>
    <row r="10299" spans="1:8" ht="26.4">
      <c r="A10299" s="212">
        <v>3869</v>
      </c>
      <c r="B10299" s="213" t="s">
        <v>10425</v>
      </c>
      <c r="C10299" s="212" t="s">
        <v>7676</v>
      </c>
      <c r="D10299" s="214">
        <v>3.51</v>
      </c>
      <c r="E10299" s="215"/>
      <c r="F10299" s="215"/>
      <c r="G10299" s="215"/>
      <c r="H10299" s="231"/>
    </row>
    <row r="10300" spans="1:8" ht="26.4">
      <c r="A10300" s="212">
        <v>3872</v>
      </c>
      <c r="B10300" s="213" t="s">
        <v>10426</v>
      </c>
      <c r="C10300" s="212" t="s">
        <v>7676</v>
      </c>
      <c r="D10300" s="214">
        <v>5.98</v>
      </c>
      <c r="E10300" s="215"/>
      <c r="F10300" s="215"/>
      <c r="G10300" s="215"/>
      <c r="H10300" s="231"/>
    </row>
    <row r="10301" spans="1:8" ht="26.4">
      <c r="A10301" s="212">
        <v>3850</v>
      </c>
      <c r="B10301" s="213" t="s">
        <v>10427</v>
      </c>
      <c r="C10301" s="212" t="s">
        <v>7676</v>
      </c>
      <c r="D10301" s="214">
        <v>13.81</v>
      </c>
      <c r="E10301" s="215"/>
      <c r="F10301" s="215"/>
      <c r="G10301" s="215"/>
      <c r="H10301" s="231"/>
    </row>
    <row r="10302" spans="1:8" ht="26.4">
      <c r="A10302" s="212">
        <v>38023</v>
      </c>
      <c r="B10302" s="213" t="s">
        <v>10428</v>
      </c>
      <c r="C10302" s="212" t="s">
        <v>7676</v>
      </c>
      <c r="D10302" s="214">
        <v>7.03</v>
      </c>
      <c r="E10302" s="215"/>
      <c r="F10302" s="215"/>
      <c r="G10302" s="215"/>
      <c r="H10302" s="231"/>
    </row>
    <row r="10303" spans="1:8" ht="26.4">
      <c r="A10303" s="212">
        <v>37986</v>
      </c>
      <c r="B10303" s="213" t="s">
        <v>10429</v>
      </c>
      <c r="C10303" s="212" t="s">
        <v>7676</v>
      </c>
      <c r="D10303" s="214">
        <v>2.2599999999999998</v>
      </c>
      <c r="E10303" s="215"/>
      <c r="F10303" s="215"/>
      <c r="G10303" s="215"/>
      <c r="H10303" s="231"/>
    </row>
    <row r="10304" spans="1:8" ht="26.4">
      <c r="A10304" s="212">
        <v>37987</v>
      </c>
      <c r="B10304" s="213" t="s">
        <v>10430</v>
      </c>
      <c r="C10304" s="212" t="s">
        <v>7676</v>
      </c>
      <c r="D10304" s="214">
        <v>112.62</v>
      </c>
      <c r="E10304" s="215"/>
      <c r="F10304" s="215"/>
      <c r="G10304" s="215"/>
      <c r="H10304" s="231"/>
    </row>
    <row r="10305" spans="1:8" ht="26.4">
      <c r="A10305" s="212">
        <v>37988</v>
      </c>
      <c r="B10305" s="213" t="s">
        <v>10431</v>
      </c>
      <c r="C10305" s="212" t="s">
        <v>7676</v>
      </c>
      <c r="D10305" s="214">
        <v>178.96</v>
      </c>
      <c r="E10305" s="215"/>
      <c r="F10305" s="215"/>
      <c r="G10305" s="215"/>
      <c r="H10305" s="231"/>
    </row>
    <row r="10306" spans="1:8" ht="26.4">
      <c r="A10306" s="212">
        <v>21120</v>
      </c>
      <c r="B10306" s="213" t="s">
        <v>10432</v>
      </c>
      <c r="C10306" s="212" t="s">
        <v>7676</v>
      </c>
      <c r="D10306" s="214">
        <v>11.52</v>
      </c>
      <c r="E10306" s="215"/>
      <c r="F10306" s="215"/>
      <c r="G10306" s="215"/>
      <c r="H10306" s="231"/>
    </row>
    <row r="10307" spans="1:8" ht="26.4">
      <c r="A10307" s="212">
        <v>39318</v>
      </c>
      <c r="B10307" s="213" t="s">
        <v>10433</v>
      </c>
      <c r="C10307" s="212" t="s">
        <v>7676</v>
      </c>
      <c r="D10307" s="214">
        <v>10.71</v>
      </c>
      <c r="E10307" s="215"/>
      <c r="F10307" s="215"/>
      <c r="G10307" s="215"/>
      <c r="H10307" s="231"/>
    </row>
    <row r="10308" spans="1:8" ht="26.4">
      <c r="A10308" s="212">
        <v>40366</v>
      </c>
      <c r="B10308" s="213" t="s">
        <v>10434</v>
      </c>
      <c r="C10308" s="212" t="s">
        <v>7676</v>
      </c>
      <c r="D10308" s="214">
        <v>51.98</v>
      </c>
      <c r="E10308" s="215"/>
      <c r="F10308" s="215"/>
      <c r="G10308" s="215"/>
      <c r="H10308" s="231"/>
    </row>
    <row r="10309" spans="1:8" ht="26.4">
      <c r="A10309" s="212">
        <v>40363</v>
      </c>
      <c r="B10309" s="213" t="s">
        <v>10435</v>
      </c>
      <c r="C10309" s="212" t="s">
        <v>7676</v>
      </c>
      <c r="D10309" s="214">
        <v>40.659999999999997</v>
      </c>
      <c r="E10309" s="215"/>
      <c r="F10309" s="215"/>
      <c r="G10309" s="215"/>
      <c r="H10309" s="231"/>
    </row>
    <row r="10310" spans="1:8" ht="26.4">
      <c r="A10310" s="212">
        <v>40354</v>
      </c>
      <c r="B10310" s="213" t="s">
        <v>10436</v>
      </c>
      <c r="C10310" s="212" t="s">
        <v>7676</v>
      </c>
      <c r="D10310" s="214">
        <v>17.7</v>
      </c>
      <c r="E10310" s="215"/>
      <c r="F10310" s="215"/>
      <c r="G10310" s="215"/>
      <c r="H10310" s="231"/>
    </row>
    <row r="10311" spans="1:8" ht="26.4">
      <c r="A10311" s="212">
        <v>40360</v>
      </c>
      <c r="B10311" s="213" t="s">
        <v>10437</v>
      </c>
      <c r="C10311" s="212" t="s">
        <v>7676</v>
      </c>
      <c r="D10311" s="214">
        <v>26.65</v>
      </c>
      <c r="E10311" s="215"/>
      <c r="F10311" s="215"/>
      <c r="G10311" s="215"/>
      <c r="H10311" s="231"/>
    </row>
    <row r="10312" spans="1:8" ht="26.4">
      <c r="A10312" s="212">
        <v>40372</v>
      </c>
      <c r="B10312" s="213" t="s">
        <v>10438</v>
      </c>
      <c r="C10312" s="212" t="s">
        <v>7676</v>
      </c>
      <c r="D10312" s="214">
        <v>164.59</v>
      </c>
      <c r="E10312" s="215"/>
      <c r="F10312" s="215"/>
      <c r="G10312" s="215"/>
      <c r="H10312" s="231"/>
    </row>
    <row r="10313" spans="1:8" ht="26.4">
      <c r="A10313" s="212">
        <v>40369</v>
      </c>
      <c r="B10313" s="213" t="s">
        <v>10439</v>
      </c>
      <c r="C10313" s="212" t="s">
        <v>7676</v>
      </c>
      <c r="D10313" s="214">
        <v>81.92</v>
      </c>
      <c r="E10313" s="215"/>
      <c r="F10313" s="215"/>
      <c r="G10313" s="215"/>
      <c r="H10313" s="231"/>
    </row>
    <row r="10314" spans="1:8" ht="26.4">
      <c r="A10314" s="212">
        <v>40357</v>
      </c>
      <c r="B10314" s="213" t="s">
        <v>10440</v>
      </c>
      <c r="C10314" s="212" t="s">
        <v>7676</v>
      </c>
      <c r="D10314" s="214">
        <v>19.86</v>
      </c>
      <c r="E10314" s="215"/>
      <c r="F10314" s="215"/>
      <c r="G10314" s="215"/>
      <c r="H10314" s="231"/>
    </row>
    <row r="10315" spans="1:8" ht="26.4">
      <c r="A10315" s="212">
        <v>40375</v>
      </c>
      <c r="B10315" s="213" t="s">
        <v>10441</v>
      </c>
      <c r="C10315" s="212" t="s">
        <v>7676</v>
      </c>
      <c r="D10315" s="214">
        <v>222.82</v>
      </c>
      <c r="E10315" s="215"/>
      <c r="F10315" s="215"/>
      <c r="G10315" s="215"/>
      <c r="H10315" s="231"/>
    </row>
    <row r="10316" spans="1:8" ht="26.4">
      <c r="A10316" s="212">
        <v>1893</v>
      </c>
      <c r="B10316" s="213" t="s">
        <v>10442</v>
      </c>
      <c r="C10316" s="212" t="s">
        <v>7676</v>
      </c>
      <c r="D10316" s="214">
        <v>3.93</v>
      </c>
      <c r="E10316" s="215"/>
      <c r="F10316" s="215"/>
      <c r="G10316" s="215"/>
      <c r="H10316" s="231"/>
    </row>
    <row r="10317" spans="1:8" ht="26.4">
      <c r="A10317" s="212">
        <v>1902</v>
      </c>
      <c r="B10317" s="213" t="s">
        <v>10443</v>
      </c>
      <c r="C10317" s="212" t="s">
        <v>7676</v>
      </c>
      <c r="D10317" s="214">
        <v>2.86</v>
      </c>
      <c r="E10317" s="215"/>
      <c r="F10317" s="215"/>
      <c r="G10317" s="215"/>
      <c r="H10317" s="231"/>
    </row>
    <row r="10318" spans="1:8" ht="26.4">
      <c r="A10318" s="212">
        <v>1901</v>
      </c>
      <c r="B10318" s="213" t="s">
        <v>10444</v>
      </c>
      <c r="C10318" s="212" t="s">
        <v>7676</v>
      </c>
      <c r="D10318" s="214">
        <v>0.89</v>
      </c>
      <c r="E10318" s="215"/>
      <c r="F10318" s="215"/>
      <c r="G10318" s="215"/>
      <c r="H10318" s="231"/>
    </row>
    <row r="10319" spans="1:8" ht="26.4">
      <c r="A10319" s="212">
        <v>1892</v>
      </c>
      <c r="B10319" s="213" t="s">
        <v>10445</v>
      </c>
      <c r="C10319" s="212" t="s">
        <v>7676</v>
      </c>
      <c r="D10319" s="214">
        <v>1.84</v>
      </c>
      <c r="E10319" s="215"/>
      <c r="F10319" s="215"/>
      <c r="G10319" s="215"/>
      <c r="H10319" s="231"/>
    </row>
    <row r="10320" spans="1:8" ht="26.4">
      <c r="A10320" s="212">
        <v>1907</v>
      </c>
      <c r="B10320" s="213" t="s">
        <v>10446</v>
      </c>
      <c r="C10320" s="212" t="s">
        <v>7676</v>
      </c>
      <c r="D10320" s="214">
        <v>12.64</v>
      </c>
      <c r="E10320" s="215"/>
      <c r="F10320" s="215"/>
      <c r="G10320" s="215"/>
      <c r="H10320" s="231"/>
    </row>
    <row r="10321" spans="1:8" ht="26.4">
      <c r="A10321" s="212">
        <v>1894</v>
      </c>
      <c r="B10321" s="213" t="s">
        <v>10447</v>
      </c>
      <c r="C10321" s="212" t="s">
        <v>7676</v>
      </c>
      <c r="D10321" s="214">
        <v>5.68</v>
      </c>
      <c r="E10321" s="215"/>
      <c r="F10321" s="215"/>
      <c r="G10321" s="215"/>
      <c r="H10321" s="231"/>
    </row>
    <row r="10322" spans="1:8" ht="26.4">
      <c r="A10322" s="212">
        <v>1891</v>
      </c>
      <c r="B10322" s="213" t="s">
        <v>10448</v>
      </c>
      <c r="C10322" s="212" t="s">
        <v>7676</v>
      </c>
      <c r="D10322" s="214">
        <v>1.32</v>
      </c>
      <c r="E10322" s="215"/>
      <c r="F10322" s="215"/>
      <c r="G10322" s="215"/>
      <c r="H10322" s="231"/>
    </row>
    <row r="10323" spans="1:8" ht="26.4">
      <c r="A10323" s="212">
        <v>1896</v>
      </c>
      <c r="B10323" s="213" t="s">
        <v>10449</v>
      </c>
      <c r="C10323" s="212" t="s">
        <v>7676</v>
      </c>
      <c r="D10323" s="214">
        <v>16.97</v>
      </c>
      <c r="E10323" s="215"/>
      <c r="F10323" s="215"/>
      <c r="G10323" s="215"/>
      <c r="H10323" s="231"/>
    </row>
    <row r="10324" spans="1:8" ht="26.4">
      <c r="A10324" s="212">
        <v>1895</v>
      </c>
      <c r="B10324" s="213" t="s">
        <v>10450</v>
      </c>
      <c r="C10324" s="212" t="s">
        <v>7676</v>
      </c>
      <c r="D10324" s="214">
        <v>29.82</v>
      </c>
      <c r="E10324" s="215"/>
      <c r="F10324" s="215"/>
      <c r="G10324" s="215"/>
      <c r="H10324" s="231"/>
    </row>
    <row r="10325" spans="1:8" ht="26.4">
      <c r="A10325" s="212">
        <v>2641</v>
      </c>
      <c r="B10325" s="213" t="s">
        <v>10451</v>
      </c>
      <c r="C10325" s="212" t="s">
        <v>7676</v>
      </c>
      <c r="D10325" s="214">
        <v>28.62</v>
      </c>
      <c r="E10325" s="215"/>
      <c r="F10325" s="215"/>
      <c r="G10325" s="215"/>
      <c r="H10325" s="231"/>
    </row>
    <row r="10326" spans="1:8" ht="26.4">
      <c r="A10326" s="212">
        <v>2636</v>
      </c>
      <c r="B10326" s="213" t="s">
        <v>10452</v>
      </c>
      <c r="C10326" s="212" t="s">
        <v>7676</v>
      </c>
      <c r="D10326" s="214">
        <v>1.84</v>
      </c>
      <c r="E10326" s="215"/>
      <c r="F10326" s="215"/>
      <c r="G10326" s="215"/>
      <c r="H10326" s="231"/>
    </row>
    <row r="10327" spans="1:8" ht="26.4">
      <c r="A10327" s="212">
        <v>2637</v>
      </c>
      <c r="B10327" s="213" t="s">
        <v>10453</v>
      </c>
      <c r="C10327" s="212" t="s">
        <v>7676</v>
      </c>
      <c r="D10327" s="214">
        <v>1.96</v>
      </c>
      <c r="E10327" s="215"/>
      <c r="F10327" s="215"/>
      <c r="G10327" s="215"/>
      <c r="H10327" s="231"/>
    </row>
    <row r="10328" spans="1:8" ht="26.4">
      <c r="A10328" s="212">
        <v>2638</v>
      </c>
      <c r="B10328" s="213" t="s">
        <v>10454</v>
      </c>
      <c r="C10328" s="212" t="s">
        <v>7676</v>
      </c>
      <c r="D10328" s="214">
        <v>2.2799999999999998</v>
      </c>
      <c r="E10328" s="215"/>
      <c r="F10328" s="215"/>
      <c r="G10328" s="215"/>
      <c r="H10328" s="231"/>
    </row>
    <row r="10329" spans="1:8" ht="26.4">
      <c r="A10329" s="212">
        <v>2639</v>
      </c>
      <c r="B10329" s="213" t="s">
        <v>10455</v>
      </c>
      <c r="C10329" s="212" t="s">
        <v>7676</v>
      </c>
      <c r="D10329" s="214">
        <v>4.04</v>
      </c>
      <c r="E10329" s="215"/>
      <c r="F10329" s="215"/>
      <c r="G10329" s="215"/>
      <c r="H10329" s="231"/>
    </row>
    <row r="10330" spans="1:8" ht="26.4">
      <c r="A10330" s="212">
        <v>2644</v>
      </c>
      <c r="B10330" s="213" t="s">
        <v>10456</v>
      </c>
      <c r="C10330" s="212" t="s">
        <v>7676</v>
      </c>
      <c r="D10330" s="214">
        <v>5.85</v>
      </c>
      <c r="E10330" s="215"/>
      <c r="F10330" s="215"/>
      <c r="G10330" s="215"/>
      <c r="H10330" s="231"/>
    </row>
    <row r="10331" spans="1:8" ht="26.4">
      <c r="A10331" s="212">
        <v>2643</v>
      </c>
      <c r="B10331" s="213" t="s">
        <v>10457</v>
      </c>
      <c r="C10331" s="212" t="s">
        <v>7676</v>
      </c>
      <c r="D10331" s="214">
        <v>8.16</v>
      </c>
      <c r="E10331" s="215"/>
      <c r="F10331" s="215"/>
      <c r="G10331" s="215"/>
      <c r="H10331" s="231"/>
    </row>
    <row r="10332" spans="1:8" ht="26.4">
      <c r="A10332" s="212">
        <v>2640</v>
      </c>
      <c r="B10332" s="213" t="s">
        <v>10458</v>
      </c>
      <c r="C10332" s="212" t="s">
        <v>7676</v>
      </c>
      <c r="D10332" s="214">
        <v>11.91</v>
      </c>
      <c r="E10332" s="215"/>
      <c r="F10332" s="215"/>
      <c r="G10332" s="215"/>
      <c r="H10332" s="231"/>
    </row>
    <row r="10333" spans="1:8" ht="26.4">
      <c r="A10333" s="212">
        <v>2642</v>
      </c>
      <c r="B10333" s="213" t="s">
        <v>10459</v>
      </c>
      <c r="C10333" s="212" t="s">
        <v>7676</v>
      </c>
      <c r="D10333" s="214">
        <v>18.14</v>
      </c>
      <c r="E10333" s="215"/>
      <c r="F10333" s="215"/>
      <c r="G10333" s="215"/>
      <c r="H10333" s="231"/>
    </row>
    <row r="10334" spans="1:8" ht="26.4">
      <c r="A10334" s="212">
        <v>39855</v>
      </c>
      <c r="B10334" s="213" t="s">
        <v>10460</v>
      </c>
      <c r="C10334" s="212" t="s">
        <v>7676</v>
      </c>
      <c r="D10334" s="214">
        <v>2.67</v>
      </c>
      <c r="E10334" s="215"/>
      <c r="F10334" s="215"/>
      <c r="G10334" s="215"/>
      <c r="H10334" s="231"/>
    </row>
    <row r="10335" spans="1:8" ht="26.4">
      <c r="A10335" s="212">
        <v>39856</v>
      </c>
      <c r="B10335" s="213" t="s">
        <v>10461</v>
      </c>
      <c r="C10335" s="212" t="s">
        <v>7676</v>
      </c>
      <c r="D10335" s="214">
        <v>6.3</v>
      </c>
      <c r="E10335" s="215"/>
      <c r="F10335" s="215"/>
      <c r="G10335" s="215"/>
      <c r="H10335" s="231"/>
    </row>
    <row r="10336" spans="1:8" ht="26.4">
      <c r="A10336" s="212">
        <v>39857</v>
      </c>
      <c r="B10336" s="213" t="s">
        <v>10462</v>
      </c>
      <c r="C10336" s="212" t="s">
        <v>7676</v>
      </c>
      <c r="D10336" s="214">
        <v>10.199999999999999</v>
      </c>
      <c r="E10336" s="215"/>
      <c r="F10336" s="215"/>
      <c r="G10336" s="215"/>
      <c r="H10336" s="231"/>
    </row>
    <row r="10337" spans="1:8" ht="26.4">
      <c r="A10337" s="212">
        <v>39858</v>
      </c>
      <c r="B10337" s="213" t="s">
        <v>10463</v>
      </c>
      <c r="C10337" s="212" t="s">
        <v>7676</v>
      </c>
      <c r="D10337" s="214">
        <v>22.63</v>
      </c>
      <c r="E10337" s="215"/>
      <c r="F10337" s="215"/>
      <c r="G10337" s="215"/>
      <c r="H10337" s="231"/>
    </row>
    <row r="10338" spans="1:8" ht="26.4">
      <c r="A10338" s="212">
        <v>39859</v>
      </c>
      <c r="B10338" s="213" t="s">
        <v>10464</v>
      </c>
      <c r="C10338" s="212" t="s">
        <v>7676</v>
      </c>
      <c r="D10338" s="214">
        <v>34.880000000000003</v>
      </c>
      <c r="E10338" s="215"/>
      <c r="F10338" s="215"/>
      <c r="G10338" s="215"/>
      <c r="H10338" s="231"/>
    </row>
    <row r="10339" spans="1:8" ht="26.4">
      <c r="A10339" s="212">
        <v>39860</v>
      </c>
      <c r="B10339" s="213" t="s">
        <v>10465</v>
      </c>
      <c r="C10339" s="212" t="s">
        <v>7676</v>
      </c>
      <c r="D10339" s="214">
        <v>53.53</v>
      </c>
      <c r="E10339" s="215"/>
      <c r="F10339" s="215"/>
      <c r="G10339" s="215"/>
      <c r="H10339" s="231"/>
    </row>
    <row r="10340" spans="1:8" ht="26.4">
      <c r="A10340" s="212">
        <v>39861</v>
      </c>
      <c r="B10340" s="213" t="s">
        <v>10466</v>
      </c>
      <c r="C10340" s="212" t="s">
        <v>7676</v>
      </c>
      <c r="D10340" s="214">
        <v>152.83000000000001</v>
      </c>
      <c r="E10340" s="215"/>
      <c r="F10340" s="215"/>
      <c r="G10340" s="215"/>
      <c r="H10340" s="231"/>
    </row>
    <row r="10341" spans="1:8" ht="26.4">
      <c r="A10341" s="212">
        <v>3867</v>
      </c>
      <c r="B10341" s="213" t="s">
        <v>10467</v>
      </c>
      <c r="C10341" s="212" t="s">
        <v>7676</v>
      </c>
      <c r="D10341" s="214">
        <v>84.09</v>
      </c>
      <c r="E10341" s="215"/>
      <c r="F10341" s="215"/>
      <c r="G10341" s="215"/>
      <c r="H10341" s="231"/>
    </row>
    <row r="10342" spans="1:8" ht="26.4">
      <c r="A10342" s="212">
        <v>3861</v>
      </c>
      <c r="B10342" s="213" t="s">
        <v>10468</v>
      </c>
      <c r="C10342" s="212" t="s">
        <v>7676</v>
      </c>
      <c r="D10342" s="214">
        <v>0.87</v>
      </c>
      <c r="E10342" s="215"/>
      <c r="F10342" s="215"/>
      <c r="G10342" s="215"/>
      <c r="H10342" s="231"/>
    </row>
    <row r="10343" spans="1:8" ht="26.4">
      <c r="A10343" s="212">
        <v>3904</v>
      </c>
      <c r="B10343" s="213" t="s">
        <v>10469</v>
      </c>
      <c r="C10343" s="212" t="s">
        <v>7676</v>
      </c>
      <c r="D10343" s="214">
        <v>0.92</v>
      </c>
      <c r="E10343" s="215"/>
      <c r="F10343" s="215"/>
      <c r="G10343" s="215"/>
      <c r="H10343" s="231"/>
    </row>
    <row r="10344" spans="1:8" ht="26.4">
      <c r="A10344" s="212">
        <v>3903</v>
      </c>
      <c r="B10344" s="213" t="s">
        <v>10470</v>
      </c>
      <c r="C10344" s="212" t="s">
        <v>7676</v>
      </c>
      <c r="D10344" s="214">
        <v>2.2599999999999998</v>
      </c>
      <c r="E10344" s="215"/>
      <c r="F10344" s="215"/>
      <c r="G10344" s="215"/>
      <c r="H10344" s="231"/>
    </row>
    <row r="10345" spans="1:8" ht="26.4">
      <c r="A10345" s="212">
        <v>3862</v>
      </c>
      <c r="B10345" s="213" t="s">
        <v>10471</v>
      </c>
      <c r="C10345" s="212" t="s">
        <v>7676</v>
      </c>
      <c r="D10345" s="214">
        <v>4.8099999999999996</v>
      </c>
      <c r="E10345" s="215"/>
      <c r="F10345" s="215"/>
      <c r="G10345" s="215"/>
      <c r="H10345" s="231"/>
    </row>
    <row r="10346" spans="1:8" ht="26.4">
      <c r="A10346" s="212">
        <v>3863</v>
      </c>
      <c r="B10346" s="213" t="s">
        <v>10472</v>
      </c>
      <c r="C10346" s="212" t="s">
        <v>7676</v>
      </c>
      <c r="D10346" s="214">
        <v>4.93</v>
      </c>
      <c r="E10346" s="215"/>
      <c r="F10346" s="215"/>
      <c r="G10346" s="215"/>
      <c r="H10346" s="231"/>
    </row>
    <row r="10347" spans="1:8" ht="26.4">
      <c r="A10347" s="212">
        <v>3864</v>
      </c>
      <c r="B10347" s="213" t="s">
        <v>10473</v>
      </c>
      <c r="C10347" s="212" t="s">
        <v>7676</v>
      </c>
      <c r="D10347" s="214">
        <v>15.08</v>
      </c>
      <c r="E10347" s="215"/>
      <c r="F10347" s="215"/>
      <c r="G10347" s="215"/>
      <c r="H10347" s="231"/>
    </row>
    <row r="10348" spans="1:8" ht="26.4">
      <c r="A10348" s="212">
        <v>3865</v>
      </c>
      <c r="B10348" s="213" t="s">
        <v>10474</v>
      </c>
      <c r="C10348" s="212" t="s">
        <v>7676</v>
      </c>
      <c r="D10348" s="214">
        <v>22.06</v>
      </c>
      <c r="E10348" s="215"/>
      <c r="F10348" s="215"/>
      <c r="G10348" s="215"/>
      <c r="H10348" s="231"/>
    </row>
    <row r="10349" spans="1:8" ht="26.4">
      <c r="A10349" s="212">
        <v>3866</v>
      </c>
      <c r="B10349" s="213" t="s">
        <v>10475</v>
      </c>
      <c r="C10349" s="212" t="s">
        <v>7676</v>
      </c>
      <c r="D10349" s="214">
        <v>49.52</v>
      </c>
      <c r="E10349" s="215"/>
      <c r="F10349" s="215"/>
      <c r="G10349" s="215"/>
      <c r="H10349" s="231"/>
    </row>
    <row r="10350" spans="1:8" ht="26.4">
      <c r="A10350" s="212">
        <v>3878</v>
      </c>
      <c r="B10350" s="213" t="s">
        <v>10476</v>
      </c>
      <c r="C10350" s="212" t="s">
        <v>7676</v>
      </c>
      <c r="D10350" s="214">
        <v>13.5</v>
      </c>
      <c r="E10350" s="215"/>
      <c r="F10350" s="215"/>
      <c r="G10350" s="215"/>
      <c r="H10350" s="231"/>
    </row>
    <row r="10351" spans="1:8" ht="13.8">
      <c r="A10351" s="212">
        <v>3883</v>
      </c>
      <c r="B10351" s="213" t="s">
        <v>10477</v>
      </c>
      <c r="C10351" s="212" t="s">
        <v>7676</v>
      </c>
      <c r="D10351" s="214">
        <v>1.73</v>
      </c>
      <c r="E10351" s="215"/>
      <c r="F10351" s="215"/>
      <c r="G10351" s="215"/>
      <c r="H10351" s="231"/>
    </row>
    <row r="10352" spans="1:8" ht="13.8">
      <c r="A10352" s="212">
        <v>3876</v>
      </c>
      <c r="B10352" s="213" t="s">
        <v>10478</v>
      </c>
      <c r="C10352" s="212" t="s">
        <v>7676</v>
      </c>
      <c r="D10352" s="214">
        <v>5.37</v>
      </c>
      <c r="E10352" s="215"/>
      <c r="F10352" s="215"/>
      <c r="G10352" s="215"/>
      <c r="H10352" s="231"/>
    </row>
    <row r="10353" spans="1:8" ht="13.8">
      <c r="A10353" s="212">
        <v>3884</v>
      </c>
      <c r="B10353" s="213" t="s">
        <v>10479</v>
      </c>
      <c r="C10353" s="212" t="s">
        <v>7676</v>
      </c>
      <c r="D10353" s="214">
        <v>2.73</v>
      </c>
      <c r="E10353" s="215"/>
      <c r="F10353" s="215"/>
      <c r="G10353" s="215"/>
      <c r="H10353" s="231"/>
    </row>
    <row r="10354" spans="1:8" ht="26.4">
      <c r="A10354" s="212">
        <v>12892</v>
      </c>
      <c r="B10354" s="213" t="s">
        <v>10480</v>
      </c>
      <c r="C10354" s="212" t="s">
        <v>5729</v>
      </c>
      <c r="D10354" s="214">
        <v>15.85</v>
      </c>
      <c r="E10354" s="215"/>
      <c r="F10354" s="215"/>
      <c r="G10354" s="215"/>
      <c r="H10354" s="231"/>
    </row>
    <row r="10355" spans="1:8" ht="26.4">
      <c r="A10355" s="212">
        <v>38447</v>
      </c>
      <c r="B10355" s="213" t="s">
        <v>10481</v>
      </c>
      <c r="C10355" s="212" t="s">
        <v>7676</v>
      </c>
      <c r="D10355" s="214">
        <v>81.650000000000006</v>
      </c>
      <c r="E10355" s="215"/>
      <c r="F10355" s="215"/>
      <c r="G10355" s="215"/>
      <c r="H10355" s="231"/>
    </row>
    <row r="10356" spans="1:8" ht="26.4">
      <c r="A10356" s="212">
        <v>36320</v>
      </c>
      <c r="B10356" s="213" t="s">
        <v>10482</v>
      </c>
      <c r="C10356" s="212" t="s">
        <v>7676</v>
      </c>
      <c r="D10356" s="214">
        <v>2.19</v>
      </c>
      <c r="E10356" s="215"/>
      <c r="F10356" s="215"/>
      <c r="G10356" s="215"/>
      <c r="H10356" s="231"/>
    </row>
    <row r="10357" spans="1:8" ht="26.4">
      <c r="A10357" s="212">
        <v>36324</v>
      </c>
      <c r="B10357" s="213" t="s">
        <v>10483</v>
      </c>
      <c r="C10357" s="212" t="s">
        <v>7676</v>
      </c>
      <c r="D10357" s="214">
        <v>2</v>
      </c>
      <c r="E10357" s="215"/>
      <c r="F10357" s="215"/>
      <c r="G10357" s="215"/>
      <c r="H10357" s="231"/>
    </row>
    <row r="10358" spans="1:8" ht="26.4">
      <c r="A10358" s="212">
        <v>38441</v>
      </c>
      <c r="B10358" s="213" t="s">
        <v>10484</v>
      </c>
      <c r="C10358" s="212" t="s">
        <v>7676</v>
      </c>
      <c r="D10358" s="214">
        <v>3.59</v>
      </c>
      <c r="E10358" s="215"/>
      <c r="F10358" s="215"/>
      <c r="G10358" s="215"/>
      <c r="H10358" s="231"/>
    </row>
    <row r="10359" spans="1:8" ht="26.4">
      <c r="A10359" s="212">
        <v>38442</v>
      </c>
      <c r="B10359" s="213" t="s">
        <v>10485</v>
      </c>
      <c r="C10359" s="212" t="s">
        <v>7676</v>
      </c>
      <c r="D10359" s="214">
        <v>10.199999999999999</v>
      </c>
      <c r="E10359" s="215"/>
      <c r="F10359" s="215"/>
      <c r="G10359" s="215"/>
      <c r="H10359" s="231"/>
    </row>
    <row r="10360" spans="1:8" ht="26.4">
      <c r="A10360" s="212">
        <v>38443</v>
      </c>
      <c r="B10360" s="213" t="s">
        <v>10486</v>
      </c>
      <c r="C10360" s="212" t="s">
        <v>7676</v>
      </c>
      <c r="D10360" s="214">
        <v>12.38</v>
      </c>
      <c r="E10360" s="215"/>
      <c r="F10360" s="215"/>
      <c r="G10360" s="215"/>
      <c r="H10360" s="231"/>
    </row>
    <row r="10361" spans="1:8" ht="26.4">
      <c r="A10361" s="212">
        <v>38444</v>
      </c>
      <c r="B10361" s="213" t="s">
        <v>10487</v>
      </c>
      <c r="C10361" s="212" t="s">
        <v>7676</v>
      </c>
      <c r="D10361" s="214">
        <v>20.79</v>
      </c>
      <c r="E10361" s="215"/>
      <c r="F10361" s="215"/>
      <c r="G10361" s="215"/>
      <c r="H10361" s="231"/>
    </row>
    <row r="10362" spans="1:8" ht="26.4">
      <c r="A10362" s="212">
        <v>38445</v>
      </c>
      <c r="B10362" s="213" t="s">
        <v>10488</v>
      </c>
      <c r="C10362" s="212" t="s">
        <v>7676</v>
      </c>
      <c r="D10362" s="214">
        <v>38.54</v>
      </c>
      <c r="E10362" s="215"/>
      <c r="F10362" s="215"/>
      <c r="G10362" s="215"/>
      <c r="H10362" s="231"/>
    </row>
    <row r="10363" spans="1:8" ht="26.4">
      <c r="A10363" s="212">
        <v>38446</v>
      </c>
      <c r="B10363" s="213" t="s">
        <v>10489</v>
      </c>
      <c r="C10363" s="212" t="s">
        <v>7676</v>
      </c>
      <c r="D10363" s="214">
        <v>63.08</v>
      </c>
      <c r="E10363" s="215"/>
      <c r="F10363" s="215"/>
      <c r="G10363" s="215"/>
      <c r="H10363" s="231"/>
    </row>
    <row r="10364" spans="1:8" ht="26.4">
      <c r="A10364" s="212">
        <v>3837</v>
      </c>
      <c r="B10364" s="213" t="s">
        <v>10490</v>
      </c>
      <c r="C10364" s="212" t="s">
        <v>7676</v>
      </c>
      <c r="D10364" s="214">
        <v>37.049999999999997</v>
      </c>
      <c r="E10364" s="215"/>
      <c r="F10364" s="215"/>
      <c r="G10364" s="215"/>
      <c r="H10364" s="231"/>
    </row>
    <row r="10365" spans="1:8" ht="26.4">
      <c r="A10365" s="212">
        <v>3845</v>
      </c>
      <c r="B10365" s="213" t="s">
        <v>10491</v>
      </c>
      <c r="C10365" s="212" t="s">
        <v>7676</v>
      </c>
      <c r="D10365" s="214">
        <v>13.53</v>
      </c>
      <c r="E10365" s="215"/>
      <c r="F10365" s="215"/>
      <c r="G10365" s="215"/>
      <c r="H10365" s="231"/>
    </row>
    <row r="10366" spans="1:8" ht="26.4">
      <c r="A10366" s="212">
        <v>11045</v>
      </c>
      <c r="B10366" s="213" t="s">
        <v>10492</v>
      </c>
      <c r="C10366" s="212" t="s">
        <v>7676</v>
      </c>
      <c r="D10366" s="214">
        <v>26.11</v>
      </c>
      <c r="E10366" s="215"/>
      <c r="F10366" s="215"/>
      <c r="G10366" s="215"/>
      <c r="H10366" s="231"/>
    </row>
    <row r="10367" spans="1:8" ht="26.4">
      <c r="A10367" s="212">
        <v>20170</v>
      </c>
      <c r="B10367" s="213" t="s">
        <v>10493</v>
      </c>
      <c r="C10367" s="212" t="s">
        <v>7676</v>
      </c>
      <c r="D10367" s="214">
        <v>13.34</v>
      </c>
      <c r="E10367" s="215"/>
      <c r="F10367" s="215"/>
      <c r="G10367" s="215"/>
      <c r="H10367" s="231"/>
    </row>
    <row r="10368" spans="1:8" ht="26.4">
      <c r="A10368" s="212">
        <v>20171</v>
      </c>
      <c r="B10368" s="213" t="s">
        <v>10494</v>
      </c>
      <c r="C10368" s="212" t="s">
        <v>7676</v>
      </c>
      <c r="D10368" s="214">
        <v>38.47</v>
      </c>
      <c r="E10368" s="215"/>
      <c r="F10368" s="215"/>
      <c r="G10368" s="215"/>
      <c r="H10368" s="231"/>
    </row>
    <row r="10369" spans="1:8" ht="26.4">
      <c r="A10369" s="212">
        <v>20167</v>
      </c>
      <c r="B10369" s="213" t="s">
        <v>10495</v>
      </c>
      <c r="C10369" s="212" t="s">
        <v>7676</v>
      </c>
      <c r="D10369" s="214">
        <v>4.84</v>
      </c>
      <c r="E10369" s="215"/>
      <c r="F10369" s="215"/>
      <c r="G10369" s="215"/>
      <c r="H10369" s="231"/>
    </row>
    <row r="10370" spans="1:8" ht="26.4">
      <c r="A10370" s="212">
        <v>20168</v>
      </c>
      <c r="B10370" s="213" t="s">
        <v>10496</v>
      </c>
      <c r="C10370" s="212" t="s">
        <v>7676</v>
      </c>
      <c r="D10370" s="214">
        <v>9.9600000000000009</v>
      </c>
      <c r="E10370" s="215"/>
      <c r="F10370" s="215"/>
      <c r="G10370" s="215"/>
      <c r="H10370" s="231"/>
    </row>
    <row r="10371" spans="1:8" ht="26.4">
      <c r="A10371" s="212">
        <v>20169</v>
      </c>
      <c r="B10371" s="213" t="s">
        <v>10497</v>
      </c>
      <c r="C10371" s="212" t="s">
        <v>7676</v>
      </c>
      <c r="D10371" s="214">
        <v>11.62</v>
      </c>
      <c r="E10371" s="215"/>
      <c r="F10371" s="215"/>
      <c r="G10371" s="215"/>
      <c r="H10371" s="231"/>
    </row>
    <row r="10372" spans="1:8" ht="26.4">
      <c r="A10372" s="212">
        <v>3899</v>
      </c>
      <c r="B10372" s="213" t="s">
        <v>10498</v>
      </c>
      <c r="C10372" s="212" t="s">
        <v>7676</v>
      </c>
      <c r="D10372" s="214">
        <v>6.44</v>
      </c>
      <c r="E10372" s="215"/>
      <c r="F10372" s="215"/>
      <c r="G10372" s="215"/>
      <c r="H10372" s="231"/>
    </row>
    <row r="10373" spans="1:8" ht="26.4">
      <c r="A10373" s="212">
        <v>38676</v>
      </c>
      <c r="B10373" s="213" t="s">
        <v>10499</v>
      </c>
      <c r="C10373" s="212" t="s">
        <v>7676</v>
      </c>
      <c r="D10373" s="214">
        <v>32.24</v>
      </c>
      <c r="E10373" s="215"/>
      <c r="F10373" s="215"/>
      <c r="G10373" s="215"/>
      <c r="H10373" s="231"/>
    </row>
    <row r="10374" spans="1:8" ht="26.4">
      <c r="A10374" s="212">
        <v>3897</v>
      </c>
      <c r="B10374" s="213" t="s">
        <v>10500</v>
      </c>
      <c r="C10374" s="212" t="s">
        <v>7676</v>
      </c>
      <c r="D10374" s="214">
        <v>1.57</v>
      </c>
      <c r="E10374" s="215"/>
      <c r="F10374" s="215"/>
      <c r="G10374" s="215"/>
      <c r="H10374" s="231"/>
    </row>
    <row r="10375" spans="1:8" ht="26.4">
      <c r="A10375" s="212">
        <v>3875</v>
      </c>
      <c r="B10375" s="213" t="s">
        <v>10501</v>
      </c>
      <c r="C10375" s="212" t="s">
        <v>7676</v>
      </c>
      <c r="D10375" s="214">
        <v>3.25</v>
      </c>
      <c r="E10375" s="215"/>
      <c r="F10375" s="215"/>
      <c r="G10375" s="215"/>
      <c r="H10375" s="231"/>
    </row>
    <row r="10376" spans="1:8" ht="26.4">
      <c r="A10376" s="212">
        <v>3898</v>
      </c>
      <c r="B10376" s="213" t="s">
        <v>10502</v>
      </c>
      <c r="C10376" s="212" t="s">
        <v>7676</v>
      </c>
      <c r="D10376" s="214">
        <v>6.59</v>
      </c>
      <c r="E10376" s="215"/>
      <c r="F10376" s="215"/>
      <c r="G10376" s="215"/>
      <c r="H10376" s="231"/>
    </row>
    <row r="10377" spans="1:8" ht="26.4">
      <c r="A10377" s="212">
        <v>3855</v>
      </c>
      <c r="B10377" s="213" t="s">
        <v>10503</v>
      </c>
      <c r="C10377" s="212" t="s">
        <v>7676</v>
      </c>
      <c r="D10377" s="214">
        <v>5.83</v>
      </c>
      <c r="E10377" s="215"/>
      <c r="F10377" s="215"/>
      <c r="G10377" s="215"/>
      <c r="H10377" s="231"/>
    </row>
    <row r="10378" spans="1:8" ht="26.4">
      <c r="A10378" s="212">
        <v>3874</v>
      </c>
      <c r="B10378" s="213" t="s">
        <v>10504</v>
      </c>
      <c r="C10378" s="212" t="s">
        <v>7676</v>
      </c>
      <c r="D10378" s="214">
        <v>6.76</v>
      </c>
      <c r="E10378" s="215"/>
      <c r="F10378" s="215"/>
      <c r="G10378" s="215"/>
      <c r="H10378" s="231"/>
    </row>
    <row r="10379" spans="1:8" ht="26.4">
      <c r="A10379" s="212">
        <v>3870</v>
      </c>
      <c r="B10379" s="213" t="s">
        <v>10505</v>
      </c>
      <c r="C10379" s="212" t="s">
        <v>7676</v>
      </c>
      <c r="D10379" s="214">
        <v>7.41</v>
      </c>
      <c r="E10379" s="215"/>
      <c r="F10379" s="215"/>
      <c r="G10379" s="215"/>
      <c r="H10379" s="231"/>
    </row>
    <row r="10380" spans="1:8" ht="26.4">
      <c r="A10380" s="212">
        <v>38678</v>
      </c>
      <c r="B10380" s="213" t="s">
        <v>10506</v>
      </c>
      <c r="C10380" s="212" t="s">
        <v>7676</v>
      </c>
      <c r="D10380" s="214">
        <v>19.62</v>
      </c>
      <c r="E10380" s="215"/>
      <c r="F10380" s="215"/>
      <c r="G10380" s="215"/>
      <c r="H10380" s="231"/>
    </row>
    <row r="10381" spans="1:8" ht="26.4">
      <c r="A10381" s="212">
        <v>3859</v>
      </c>
      <c r="B10381" s="213" t="s">
        <v>10507</v>
      </c>
      <c r="C10381" s="212" t="s">
        <v>7676</v>
      </c>
      <c r="D10381" s="214">
        <v>1.49</v>
      </c>
      <c r="E10381" s="215"/>
      <c r="F10381" s="215"/>
      <c r="G10381" s="215"/>
      <c r="H10381" s="231"/>
    </row>
    <row r="10382" spans="1:8" ht="26.4">
      <c r="A10382" s="212">
        <v>3856</v>
      </c>
      <c r="B10382" s="213" t="s">
        <v>10508</v>
      </c>
      <c r="C10382" s="212" t="s">
        <v>7676</v>
      </c>
      <c r="D10382" s="214">
        <v>2.0699999999999998</v>
      </c>
      <c r="E10382" s="215"/>
      <c r="F10382" s="215"/>
      <c r="G10382" s="215"/>
      <c r="H10382" s="231"/>
    </row>
    <row r="10383" spans="1:8" ht="26.4">
      <c r="A10383" s="212">
        <v>3906</v>
      </c>
      <c r="B10383" s="213" t="s">
        <v>10509</v>
      </c>
      <c r="C10383" s="212" t="s">
        <v>7676</v>
      </c>
      <c r="D10383" s="214">
        <v>1.71</v>
      </c>
      <c r="E10383" s="215"/>
      <c r="F10383" s="215"/>
      <c r="G10383" s="215"/>
      <c r="H10383" s="231"/>
    </row>
    <row r="10384" spans="1:8" ht="26.4">
      <c r="A10384" s="212">
        <v>3860</v>
      </c>
      <c r="B10384" s="213" t="s">
        <v>10510</v>
      </c>
      <c r="C10384" s="212" t="s">
        <v>7676</v>
      </c>
      <c r="D10384" s="214">
        <v>5.09</v>
      </c>
      <c r="E10384" s="215"/>
      <c r="F10384" s="215"/>
      <c r="G10384" s="215"/>
      <c r="H10384" s="231"/>
    </row>
    <row r="10385" spans="1:8" ht="26.4">
      <c r="A10385" s="212">
        <v>3905</v>
      </c>
      <c r="B10385" s="213" t="s">
        <v>10511</v>
      </c>
      <c r="C10385" s="212" t="s">
        <v>7676</v>
      </c>
      <c r="D10385" s="214">
        <v>11.66</v>
      </c>
      <c r="E10385" s="215"/>
      <c r="F10385" s="215"/>
      <c r="G10385" s="215"/>
      <c r="H10385" s="231"/>
    </row>
    <row r="10386" spans="1:8" ht="26.4">
      <c r="A10386" s="212">
        <v>3871</v>
      </c>
      <c r="B10386" s="213" t="s">
        <v>10512</v>
      </c>
      <c r="C10386" s="212" t="s">
        <v>7676</v>
      </c>
      <c r="D10386" s="214">
        <v>20.63</v>
      </c>
      <c r="E10386" s="215"/>
      <c r="F10386" s="215"/>
      <c r="G10386" s="215"/>
      <c r="H10386" s="231"/>
    </row>
    <row r="10387" spans="1:8" ht="39.6">
      <c r="A10387" s="212">
        <v>39292</v>
      </c>
      <c r="B10387" s="213" t="s">
        <v>10513</v>
      </c>
      <c r="C10387" s="212" t="s">
        <v>7676</v>
      </c>
      <c r="D10387" s="214">
        <v>7.58</v>
      </c>
      <c r="E10387" s="215"/>
      <c r="F10387" s="215"/>
      <c r="G10387" s="215"/>
      <c r="H10387" s="231"/>
    </row>
    <row r="10388" spans="1:8" ht="39.6">
      <c r="A10388" s="212">
        <v>39293</v>
      </c>
      <c r="B10388" s="213" t="s">
        <v>10514</v>
      </c>
      <c r="C10388" s="212" t="s">
        <v>7676</v>
      </c>
      <c r="D10388" s="214">
        <v>11.78</v>
      </c>
      <c r="E10388" s="215"/>
      <c r="F10388" s="215"/>
      <c r="G10388" s="215"/>
      <c r="H10388" s="231"/>
    </row>
    <row r="10389" spans="1:8" ht="39.6">
      <c r="A10389" s="212">
        <v>39294</v>
      </c>
      <c r="B10389" s="213" t="s">
        <v>10515</v>
      </c>
      <c r="C10389" s="212" t="s">
        <v>7676</v>
      </c>
      <c r="D10389" s="214">
        <v>12.59</v>
      </c>
      <c r="E10389" s="215"/>
      <c r="F10389" s="215"/>
      <c r="G10389" s="215"/>
      <c r="H10389" s="231"/>
    </row>
    <row r="10390" spans="1:8" ht="39.6">
      <c r="A10390" s="212">
        <v>39295</v>
      </c>
      <c r="B10390" s="213" t="s">
        <v>10516</v>
      </c>
      <c r="C10390" s="212" t="s">
        <v>7676</v>
      </c>
      <c r="D10390" s="214">
        <v>17.32</v>
      </c>
      <c r="E10390" s="215"/>
      <c r="F10390" s="215"/>
      <c r="G10390" s="215"/>
      <c r="H10390" s="231"/>
    </row>
    <row r="10391" spans="1:8" ht="39.6">
      <c r="A10391" s="212">
        <v>39312</v>
      </c>
      <c r="B10391" s="213" t="s">
        <v>10517</v>
      </c>
      <c r="C10391" s="212" t="s">
        <v>7676</v>
      </c>
      <c r="D10391" s="214">
        <v>11.62</v>
      </c>
      <c r="E10391" s="215"/>
      <c r="F10391" s="215"/>
      <c r="G10391" s="215"/>
      <c r="H10391" s="231"/>
    </row>
    <row r="10392" spans="1:8" ht="39.6">
      <c r="A10392" s="212">
        <v>39313</v>
      </c>
      <c r="B10392" s="213" t="s">
        <v>10518</v>
      </c>
      <c r="C10392" s="212" t="s">
        <v>7676</v>
      </c>
      <c r="D10392" s="214">
        <v>15.61</v>
      </c>
      <c r="E10392" s="215"/>
      <c r="F10392" s="215"/>
      <c r="G10392" s="215"/>
      <c r="H10392" s="231"/>
    </row>
    <row r="10393" spans="1:8" ht="39.6">
      <c r="A10393" s="212">
        <v>39314</v>
      </c>
      <c r="B10393" s="213" t="s">
        <v>10519</v>
      </c>
      <c r="C10393" s="212" t="s">
        <v>7676</v>
      </c>
      <c r="D10393" s="214">
        <v>22.97</v>
      </c>
      <c r="E10393" s="215"/>
      <c r="F10393" s="215"/>
      <c r="G10393" s="215"/>
      <c r="H10393" s="231"/>
    </row>
    <row r="10394" spans="1:8" ht="39.6">
      <c r="A10394" s="212">
        <v>39296</v>
      </c>
      <c r="B10394" s="213" t="s">
        <v>10520</v>
      </c>
      <c r="C10394" s="212" t="s">
        <v>7676</v>
      </c>
      <c r="D10394" s="214">
        <v>6.91</v>
      </c>
      <c r="E10394" s="215"/>
      <c r="F10394" s="215"/>
      <c r="G10394" s="215"/>
      <c r="H10394" s="231"/>
    </row>
    <row r="10395" spans="1:8" ht="39.6">
      <c r="A10395" s="212">
        <v>39297</v>
      </c>
      <c r="B10395" s="213" t="s">
        <v>10521</v>
      </c>
      <c r="C10395" s="212" t="s">
        <v>7676</v>
      </c>
      <c r="D10395" s="214">
        <v>9.3699999999999992</v>
      </c>
      <c r="E10395" s="215"/>
      <c r="F10395" s="215"/>
      <c r="G10395" s="215"/>
      <c r="H10395" s="231"/>
    </row>
    <row r="10396" spans="1:8" ht="39.6">
      <c r="A10396" s="212">
        <v>39298</v>
      </c>
      <c r="B10396" s="213" t="s">
        <v>10522</v>
      </c>
      <c r="C10396" s="212" t="s">
        <v>7676</v>
      </c>
      <c r="D10396" s="214">
        <v>17.989999999999998</v>
      </c>
      <c r="E10396" s="215"/>
      <c r="F10396" s="215"/>
      <c r="G10396" s="215"/>
      <c r="H10396" s="231"/>
    </row>
    <row r="10397" spans="1:8" ht="39.6">
      <c r="A10397" s="212">
        <v>39299</v>
      </c>
      <c r="B10397" s="213" t="s">
        <v>10523</v>
      </c>
      <c r="C10397" s="212" t="s">
        <v>7676</v>
      </c>
      <c r="D10397" s="214">
        <v>21.32</v>
      </c>
      <c r="E10397" s="215"/>
      <c r="F10397" s="215"/>
      <c r="G10397" s="215"/>
      <c r="H10397" s="231"/>
    </row>
    <row r="10398" spans="1:8" ht="39.6">
      <c r="A10398" s="212">
        <v>39308</v>
      </c>
      <c r="B10398" s="213" t="s">
        <v>10524</v>
      </c>
      <c r="C10398" s="212" t="s">
        <v>7676</v>
      </c>
      <c r="D10398" s="214">
        <v>5.76</v>
      </c>
      <c r="E10398" s="215"/>
      <c r="F10398" s="215"/>
      <c r="G10398" s="215"/>
      <c r="H10398" s="231"/>
    </row>
    <row r="10399" spans="1:8" ht="39.6">
      <c r="A10399" s="212">
        <v>39309</v>
      </c>
      <c r="B10399" s="213" t="s">
        <v>10525</v>
      </c>
      <c r="C10399" s="212" t="s">
        <v>7676</v>
      </c>
      <c r="D10399" s="214">
        <v>6.57</v>
      </c>
      <c r="E10399" s="215"/>
      <c r="F10399" s="215"/>
      <c r="G10399" s="215"/>
      <c r="H10399" s="231"/>
    </row>
    <row r="10400" spans="1:8" ht="39.6">
      <c r="A10400" s="212">
        <v>39310</v>
      </c>
      <c r="B10400" s="213" t="s">
        <v>10526</v>
      </c>
      <c r="C10400" s="212" t="s">
        <v>7676</v>
      </c>
      <c r="D10400" s="214">
        <v>12.27</v>
      </c>
      <c r="E10400" s="215"/>
      <c r="F10400" s="215"/>
      <c r="G10400" s="215"/>
      <c r="H10400" s="231"/>
    </row>
    <row r="10401" spans="1:8" ht="39.6">
      <c r="A10401" s="212">
        <v>39311</v>
      </c>
      <c r="B10401" s="213" t="s">
        <v>10527</v>
      </c>
      <c r="C10401" s="212" t="s">
        <v>7676</v>
      </c>
      <c r="D10401" s="214">
        <v>17.37</v>
      </c>
      <c r="E10401" s="215"/>
      <c r="F10401" s="215"/>
      <c r="G10401" s="215"/>
      <c r="H10401" s="231"/>
    </row>
    <row r="10402" spans="1:8" ht="26.4">
      <c r="A10402" s="212">
        <v>37429</v>
      </c>
      <c r="B10402" s="213" t="s">
        <v>10528</v>
      </c>
      <c r="C10402" s="212" t="s">
        <v>7676</v>
      </c>
      <c r="D10402" s="214">
        <v>2665.96</v>
      </c>
      <c r="E10402" s="215"/>
      <c r="F10402" s="215"/>
      <c r="G10402" s="215"/>
      <c r="H10402" s="231"/>
    </row>
    <row r="10403" spans="1:8" ht="26.4">
      <c r="A10403" s="212">
        <v>37426</v>
      </c>
      <c r="B10403" s="213" t="s">
        <v>10529</v>
      </c>
      <c r="C10403" s="212" t="s">
        <v>7676</v>
      </c>
      <c r="D10403" s="214">
        <v>25.64</v>
      </c>
      <c r="E10403" s="215"/>
      <c r="F10403" s="215"/>
      <c r="G10403" s="215"/>
      <c r="H10403" s="231"/>
    </row>
    <row r="10404" spans="1:8" ht="26.4">
      <c r="A10404" s="212">
        <v>37427</v>
      </c>
      <c r="B10404" s="213" t="s">
        <v>10530</v>
      </c>
      <c r="C10404" s="212" t="s">
        <v>7676</v>
      </c>
      <c r="D10404" s="214">
        <v>61.17</v>
      </c>
      <c r="E10404" s="215"/>
      <c r="F10404" s="215"/>
      <c r="G10404" s="215"/>
      <c r="H10404" s="231"/>
    </row>
    <row r="10405" spans="1:8" ht="26.4">
      <c r="A10405" s="212">
        <v>37424</v>
      </c>
      <c r="B10405" s="213" t="s">
        <v>10531</v>
      </c>
      <c r="C10405" s="212" t="s">
        <v>7676</v>
      </c>
      <c r="D10405" s="214">
        <v>11.78</v>
      </c>
      <c r="E10405" s="215"/>
      <c r="F10405" s="215"/>
      <c r="G10405" s="215"/>
      <c r="H10405" s="231"/>
    </row>
    <row r="10406" spans="1:8" ht="26.4">
      <c r="A10406" s="212">
        <v>37428</v>
      </c>
      <c r="B10406" s="213" t="s">
        <v>10532</v>
      </c>
      <c r="C10406" s="212" t="s">
        <v>7676</v>
      </c>
      <c r="D10406" s="214">
        <v>210.82</v>
      </c>
      <c r="E10406" s="215"/>
      <c r="F10406" s="215"/>
      <c r="G10406" s="215"/>
      <c r="H10406" s="231"/>
    </row>
    <row r="10407" spans="1:8" ht="26.4">
      <c r="A10407" s="212">
        <v>37425</v>
      </c>
      <c r="B10407" s="213" t="s">
        <v>10533</v>
      </c>
      <c r="C10407" s="212" t="s">
        <v>7676</v>
      </c>
      <c r="D10407" s="214">
        <v>12.7</v>
      </c>
      <c r="E10407" s="215"/>
      <c r="F10407" s="215"/>
      <c r="G10407" s="215"/>
      <c r="H10407" s="231"/>
    </row>
    <row r="10408" spans="1:8" ht="39.6">
      <c r="A10408" s="212">
        <v>11519</v>
      </c>
      <c r="B10408" s="213" t="s">
        <v>10534</v>
      </c>
      <c r="C10408" s="212" t="s">
        <v>5729</v>
      </c>
      <c r="D10408" s="214">
        <v>59.41</v>
      </c>
      <c r="E10408" s="215"/>
      <c r="F10408" s="215"/>
      <c r="G10408" s="215"/>
      <c r="H10408" s="231"/>
    </row>
    <row r="10409" spans="1:8" ht="52.8">
      <c r="A10409" s="212">
        <v>11520</v>
      </c>
      <c r="B10409" s="213" t="s">
        <v>10535</v>
      </c>
      <c r="C10409" s="212" t="s">
        <v>5729</v>
      </c>
      <c r="D10409" s="214">
        <v>27.47</v>
      </c>
      <c r="E10409" s="215"/>
      <c r="F10409" s="215"/>
      <c r="G10409" s="215"/>
      <c r="H10409" s="231"/>
    </row>
    <row r="10410" spans="1:8" ht="26.4">
      <c r="A10410" s="212">
        <v>11518</v>
      </c>
      <c r="B10410" s="213" t="s">
        <v>10536</v>
      </c>
      <c r="C10410" s="212" t="s">
        <v>5729</v>
      </c>
      <c r="D10410" s="214">
        <v>99.88</v>
      </c>
      <c r="E10410" s="215"/>
      <c r="F10410" s="215"/>
      <c r="G10410" s="215"/>
      <c r="H10410" s="231"/>
    </row>
    <row r="10411" spans="1:8" ht="26.4">
      <c r="A10411" s="212">
        <v>38473</v>
      </c>
      <c r="B10411" s="213" t="s">
        <v>10537</v>
      </c>
      <c r="C10411" s="212" t="s">
        <v>7676</v>
      </c>
      <c r="D10411" s="214">
        <v>136.38999999999999</v>
      </c>
      <c r="E10411" s="215"/>
      <c r="F10411" s="215"/>
      <c r="G10411" s="215"/>
      <c r="H10411" s="231"/>
    </row>
    <row r="10412" spans="1:8" ht="13.8">
      <c r="A10412" s="212">
        <v>4244</v>
      </c>
      <c r="B10412" s="213" t="s">
        <v>10538</v>
      </c>
      <c r="C10412" s="212" t="s">
        <v>5726</v>
      </c>
      <c r="D10412" s="214">
        <v>18.260000000000002</v>
      </c>
      <c r="E10412" s="215"/>
      <c r="F10412" s="215"/>
      <c r="G10412" s="215"/>
      <c r="H10412" s="231"/>
    </row>
    <row r="10413" spans="1:8" ht="13.8">
      <c r="A10413" s="212">
        <v>40977</v>
      </c>
      <c r="B10413" s="213" t="s">
        <v>10539</v>
      </c>
      <c r="C10413" s="212" t="s">
        <v>5727</v>
      </c>
      <c r="D10413" s="214">
        <v>3224.26</v>
      </c>
      <c r="E10413" s="215"/>
      <c r="F10413" s="215"/>
      <c r="G10413" s="215"/>
      <c r="H10413" s="231"/>
    </row>
    <row r="10414" spans="1:8" ht="39.6">
      <c r="A10414" s="212">
        <v>4115</v>
      </c>
      <c r="B10414" s="213" t="s">
        <v>10540</v>
      </c>
      <c r="C10414" s="212" t="s">
        <v>5722</v>
      </c>
      <c r="D10414" s="214">
        <v>35.24</v>
      </c>
      <c r="E10414" s="215"/>
      <c r="F10414" s="215"/>
      <c r="G10414" s="215"/>
      <c r="H10414" s="231"/>
    </row>
    <row r="10415" spans="1:8" ht="39.6">
      <c r="A10415" s="212">
        <v>4119</v>
      </c>
      <c r="B10415" s="213" t="s">
        <v>10541</v>
      </c>
      <c r="C10415" s="212" t="s">
        <v>5722</v>
      </c>
      <c r="D10415" s="214">
        <v>71.16</v>
      </c>
      <c r="E10415" s="215"/>
      <c r="F10415" s="215"/>
      <c r="G10415" s="215"/>
      <c r="H10415" s="231"/>
    </row>
    <row r="10416" spans="1:8" ht="39.6">
      <c r="A10416" s="212">
        <v>2794</v>
      </c>
      <c r="B10416" s="213" t="s">
        <v>10542</v>
      </c>
      <c r="C10416" s="212" t="s">
        <v>5722</v>
      </c>
      <c r="D10416" s="214">
        <v>188.78</v>
      </c>
      <c r="E10416" s="215"/>
      <c r="F10416" s="215"/>
      <c r="G10416" s="215"/>
      <c r="H10416" s="231"/>
    </row>
    <row r="10417" spans="1:8" ht="39.6">
      <c r="A10417" s="212">
        <v>2788</v>
      </c>
      <c r="B10417" s="213" t="s">
        <v>10543</v>
      </c>
      <c r="C10417" s="212" t="s">
        <v>5722</v>
      </c>
      <c r="D10417" s="214">
        <v>275.02</v>
      </c>
      <c r="E10417" s="215"/>
      <c r="F10417" s="215"/>
      <c r="G10417" s="215"/>
      <c r="H10417" s="231"/>
    </row>
    <row r="10418" spans="1:8" ht="26.4">
      <c r="A10418" s="212">
        <v>4006</v>
      </c>
      <c r="B10418" s="213" t="s">
        <v>10544</v>
      </c>
      <c r="C10418" s="212" t="s">
        <v>5725</v>
      </c>
      <c r="D10418" s="214">
        <v>2378.1999999999998</v>
      </c>
      <c r="E10418" s="215"/>
      <c r="F10418" s="215"/>
      <c r="G10418" s="215"/>
      <c r="H10418" s="231"/>
    </row>
    <row r="10419" spans="1:8" ht="13.8">
      <c r="A10419" s="212">
        <v>36151</v>
      </c>
      <c r="B10419" s="213" t="s">
        <v>10545</v>
      </c>
      <c r="C10419" s="212" t="s">
        <v>7676</v>
      </c>
      <c r="D10419" s="214">
        <v>35.24</v>
      </c>
      <c r="E10419" s="215"/>
      <c r="F10419" s="215"/>
      <c r="G10419" s="215"/>
      <c r="H10419" s="231"/>
    </row>
    <row r="10420" spans="1:8" ht="26.4">
      <c r="A10420" s="212">
        <v>37457</v>
      </c>
      <c r="B10420" s="213" t="s">
        <v>10546</v>
      </c>
      <c r="C10420" s="212" t="s">
        <v>5722</v>
      </c>
      <c r="D10420" s="214">
        <v>3.29</v>
      </c>
      <c r="E10420" s="215"/>
      <c r="F10420" s="215"/>
      <c r="G10420" s="215"/>
      <c r="H10420" s="231"/>
    </row>
    <row r="10421" spans="1:8" ht="26.4">
      <c r="A10421" s="212">
        <v>37456</v>
      </c>
      <c r="B10421" s="213" t="s">
        <v>10547</v>
      </c>
      <c r="C10421" s="212" t="s">
        <v>5722</v>
      </c>
      <c r="D10421" s="214">
        <v>1.74</v>
      </c>
      <c r="E10421" s="215"/>
      <c r="F10421" s="215"/>
      <c r="G10421" s="215"/>
      <c r="H10421" s="231"/>
    </row>
    <row r="10422" spans="1:8" ht="39.6">
      <c r="A10422" s="212">
        <v>37461</v>
      </c>
      <c r="B10422" s="213" t="s">
        <v>10548</v>
      </c>
      <c r="C10422" s="212" t="s">
        <v>5722</v>
      </c>
      <c r="D10422" s="214">
        <v>12.24</v>
      </c>
      <c r="E10422" s="215"/>
      <c r="F10422" s="215"/>
      <c r="G10422" s="215"/>
      <c r="H10422" s="231"/>
    </row>
    <row r="10423" spans="1:8" ht="39.6">
      <c r="A10423" s="212">
        <v>37460</v>
      </c>
      <c r="B10423" s="213" t="s">
        <v>10549</v>
      </c>
      <c r="C10423" s="212" t="s">
        <v>5722</v>
      </c>
      <c r="D10423" s="214">
        <v>16.72</v>
      </c>
      <c r="E10423" s="215"/>
      <c r="F10423" s="215"/>
      <c r="G10423" s="215"/>
      <c r="H10423" s="231"/>
    </row>
    <row r="10424" spans="1:8" ht="26.4">
      <c r="A10424" s="212">
        <v>37458</v>
      </c>
      <c r="B10424" s="213" t="s">
        <v>10550</v>
      </c>
      <c r="C10424" s="212" t="s">
        <v>5722</v>
      </c>
      <c r="D10424" s="214">
        <v>4.9000000000000004</v>
      </c>
      <c r="E10424" s="215"/>
      <c r="F10424" s="215"/>
      <c r="G10424" s="215"/>
      <c r="H10424" s="231"/>
    </row>
    <row r="10425" spans="1:8" ht="26.4">
      <c r="A10425" s="212">
        <v>37454</v>
      </c>
      <c r="B10425" s="213" t="s">
        <v>10551</v>
      </c>
      <c r="C10425" s="212" t="s">
        <v>5722</v>
      </c>
      <c r="D10425" s="214">
        <v>1.28</v>
      </c>
      <c r="E10425" s="215"/>
      <c r="F10425" s="215"/>
      <c r="G10425" s="215"/>
      <c r="H10425" s="231"/>
    </row>
    <row r="10426" spans="1:8" ht="26.4">
      <c r="A10426" s="212">
        <v>37455</v>
      </c>
      <c r="B10426" s="213" t="s">
        <v>10552</v>
      </c>
      <c r="C10426" s="212" t="s">
        <v>5722</v>
      </c>
      <c r="D10426" s="214">
        <v>2.16</v>
      </c>
      <c r="E10426" s="215"/>
      <c r="F10426" s="215"/>
      <c r="G10426" s="215"/>
      <c r="H10426" s="231"/>
    </row>
    <row r="10427" spans="1:8" ht="26.4">
      <c r="A10427" s="212">
        <v>37459</v>
      </c>
      <c r="B10427" s="213" t="s">
        <v>10553</v>
      </c>
      <c r="C10427" s="212" t="s">
        <v>5722</v>
      </c>
      <c r="D10427" s="214">
        <v>6.88</v>
      </c>
      <c r="E10427" s="215"/>
      <c r="F10427" s="215"/>
      <c r="G10427" s="215"/>
      <c r="H10427" s="231"/>
    </row>
    <row r="10428" spans="1:8" ht="52.8">
      <c r="A10428" s="212">
        <v>21029</v>
      </c>
      <c r="B10428" s="213" t="s">
        <v>10554</v>
      </c>
      <c r="C10428" s="212" t="s">
        <v>7676</v>
      </c>
      <c r="D10428" s="214">
        <v>402</v>
      </c>
      <c r="E10428" s="215"/>
      <c r="F10428" s="215"/>
      <c r="G10428" s="215"/>
      <c r="H10428" s="231"/>
    </row>
    <row r="10429" spans="1:8" ht="52.8">
      <c r="A10429" s="212">
        <v>21030</v>
      </c>
      <c r="B10429" s="213" t="s">
        <v>10555</v>
      </c>
      <c r="C10429" s="212" t="s">
        <v>7676</v>
      </c>
      <c r="D10429" s="214">
        <v>495.53</v>
      </c>
      <c r="E10429" s="215"/>
      <c r="F10429" s="215"/>
      <c r="G10429" s="215"/>
      <c r="H10429" s="231"/>
    </row>
    <row r="10430" spans="1:8" ht="52.8">
      <c r="A10430" s="212">
        <v>21031</v>
      </c>
      <c r="B10430" s="213" t="s">
        <v>10556</v>
      </c>
      <c r="C10430" s="212" t="s">
        <v>7676</v>
      </c>
      <c r="D10430" s="214">
        <v>616.92999999999995</v>
      </c>
      <c r="E10430" s="215"/>
      <c r="F10430" s="215"/>
      <c r="G10430" s="215"/>
      <c r="H10430" s="231"/>
    </row>
    <row r="10431" spans="1:8" ht="52.8">
      <c r="A10431" s="212">
        <v>21032</v>
      </c>
      <c r="B10431" s="213" t="s">
        <v>10557</v>
      </c>
      <c r="C10431" s="212" t="s">
        <v>7676</v>
      </c>
      <c r="D10431" s="214">
        <v>658.72</v>
      </c>
      <c r="E10431" s="215"/>
      <c r="F10431" s="215"/>
      <c r="G10431" s="215"/>
      <c r="H10431" s="231"/>
    </row>
    <row r="10432" spans="1:8" ht="52.8">
      <c r="A10432" s="212">
        <v>37527</v>
      </c>
      <c r="B10432" s="213" t="s">
        <v>10558</v>
      </c>
      <c r="C10432" s="212" t="s">
        <v>7676</v>
      </c>
      <c r="D10432" s="214">
        <v>595.03</v>
      </c>
      <c r="E10432" s="215"/>
      <c r="F10432" s="215"/>
      <c r="G10432" s="215"/>
      <c r="H10432" s="231"/>
    </row>
    <row r="10433" spans="1:8" ht="52.8">
      <c r="A10433" s="212">
        <v>37528</v>
      </c>
      <c r="B10433" s="213" t="s">
        <v>10559</v>
      </c>
      <c r="C10433" s="212" t="s">
        <v>7676</v>
      </c>
      <c r="D10433" s="214">
        <v>709.47</v>
      </c>
      <c r="E10433" s="215"/>
      <c r="F10433" s="215"/>
      <c r="G10433" s="215"/>
      <c r="H10433" s="231"/>
    </row>
    <row r="10434" spans="1:8" ht="52.8">
      <c r="A10434" s="212">
        <v>37529</v>
      </c>
      <c r="B10434" s="213" t="s">
        <v>10560</v>
      </c>
      <c r="C10434" s="212" t="s">
        <v>7676</v>
      </c>
      <c r="D10434" s="214">
        <v>716.43</v>
      </c>
      <c r="E10434" s="215"/>
      <c r="F10434" s="215"/>
      <c r="G10434" s="215"/>
      <c r="H10434" s="231"/>
    </row>
    <row r="10435" spans="1:8" ht="52.8">
      <c r="A10435" s="212">
        <v>37530</v>
      </c>
      <c r="B10435" s="213" t="s">
        <v>10561</v>
      </c>
      <c r="C10435" s="212" t="s">
        <v>7676</v>
      </c>
      <c r="D10435" s="214">
        <v>935.34</v>
      </c>
      <c r="E10435" s="215"/>
      <c r="F10435" s="215"/>
      <c r="G10435" s="215"/>
      <c r="H10435" s="231"/>
    </row>
    <row r="10436" spans="1:8" ht="52.8">
      <c r="A10436" s="212">
        <v>21034</v>
      </c>
      <c r="B10436" s="213" t="s">
        <v>10562</v>
      </c>
      <c r="C10436" s="212" t="s">
        <v>7676</v>
      </c>
      <c r="D10436" s="214">
        <v>798.02</v>
      </c>
      <c r="E10436" s="215"/>
      <c r="F10436" s="215"/>
      <c r="G10436" s="215"/>
      <c r="H10436" s="231"/>
    </row>
    <row r="10437" spans="1:8" ht="52.8">
      <c r="A10437" s="212">
        <v>37531</v>
      </c>
      <c r="B10437" s="213" t="s">
        <v>10563</v>
      </c>
      <c r="C10437" s="212" t="s">
        <v>7676</v>
      </c>
      <c r="D10437" s="214">
        <v>1005</v>
      </c>
      <c r="E10437" s="215"/>
      <c r="F10437" s="215"/>
      <c r="G10437" s="215"/>
      <c r="H10437" s="231"/>
    </row>
    <row r="10438" spans="1:8" ht="52.8">
      <c r="A10438" s="212">
        <v>21036</v>
      </c>
      <c r="B10438" s="213" t="s">
        <v>10564</v>
      </c>
      <c r="C10438" s="212" t="s">
        <v>7676</v>
      </c>
      <c r="D10438" s="214">
        <v>1221.92</v>
      </c>
      <c r="E10438" s="215"/>
      <c r="F10438" s="215"/>
      <c r="G10438" s="215"/>
      <c r="H10438" s="231"/>
    </row>
    <row r="10439" spans="1:8" ht="52.8">
      <c r="A10439" s="212">
        <v>21037</v>
      </c>
      <c r="B10439" s="213" t="s">
        <v>10565</v>
      </c>
      <c r="C10439" s="212" t="s">
        <v>7676</v>
      </c>
      <c r="D10439" s="214">
        <v>1393.06</v>
      </c>
      <c r="E10439" s="215"/>
      <c r="F10439" s="215"/>
      <c r="G10439" s="215"/>
      <c r="H10439" s="231"/>
    </row>
    <row r="10440" spans="1:8" ht="52.8">
      <c r="A10440" s="212">
        <v>20185</v>
      </c>
      <c r="B10440" s="213" t="s">
        <v>10566</v>
      </c>
      <c r="C10440" s="212" t="s">
        <v>5722</v>
      </c>
      <c r="D10440" s="214">
        <v>19.899999999999999</v>
      </c>
      <c r="E10440" s="215"/>
      <c r="F10440" s="215"/>
      <c r="G10440" s="215"/>
      <c r="H10440" s="231"/>
    </row>
    <row r="10441" spans="1:8" ht="39.6">
      <c r="A10441" s="212">
        <v>20260</v>
      </c>
      <c r="B10441" s="213" t="s">
        <v>10567</v>
      </c>
      <c r="C10441" s="212" t="s">
        <v>7676</v>
      </c>
      <c r="D10441" s="214">
        <v>16</v>
      </c>
      <c r="E10441" s="215"/>
      <c r="F10441" s="215"/>
      <c r="G10441" s="215"/>
      <c r="H10441" s="231"/>
    </row>
    <row r="10442" spans="1:8" ht="39.6">
      <c r="A10442" s="212">
        <v>37523</v>
      </c>
      <c r="B10442" s="213" t="s">
        <v>10568</v>
      </c>
      <c r="C10442" s="212" t="s">
        <v>7676</v>
      </c>
      <c r="D10442" s="214">
        <v>579269.27</v>
      </c>
      <c r="E10442" s="215"/>
      <c r="F10442" s="215"/>
      <c r="G10442" s="215"/>
      <c r="H10442" s="231"/>
    </row>
    <row r="10443" spans="1:8" ht="39.6">
      <c r="A10443" s="212">
        <v>37515</v>
      </c>
      <c r="B10443" s="213" t="s">
        <v>10569</v>
      </c>
      <c r="C10443" s="212" t="s">
        <v>7676</v>
      </c>
      <c r="D10443" s="214">
        <v>515000</v>
      </c>
      <c r="E10443" s="215"/>
      <c r="F10443" s="215"/>
      <c r="G10443" s="215"/>
      <c r="H10443" s="231"/>
    </row>
    <row r="10444" spans="1:8" ht="39.6">
      <c r="A10444" s="212">
        <v>12899</v>
      </c>
      <c r="B10444" s="213" t="s">
        <v>10570</v>
      </c>
      <c r="C10444" s="212" t="s">
        <v>7676</v>
      </c>
      <c r="D10444" s="214">
        <v>114.55</v>
      </c>
      <c r="E10444" s="215"/>
      <c r="F10444" s="215"/>
      <c r="G10444" s="215"/>
      <c r="H10444" s="231"/>
    </row>
    <row r="10445" spans="1:8" ht="39.6">
      <c r="A10445" s="212">
        <v>12898</v>
      </c>
      <c r="B10445" s="213" t="s">
        <v>10571</v>
      </c>
      <c r="C10445" s="212" t="s">
        <v>7676</v>
      </c>
      <c r="D10445" s="214">
        <v>181.71</v>
      </c>
      <c r="E10445" s="215"/>
      <c r="F10445" s="215"/>
      <c r="G10445" s="215"/>
      <c r="H10445" s="231"/>
    </row>
    <row r="10446" spans="1:8" ht="26.4">
      <c r="A10446" s="212">
        <v>39699</v>
      </c>
      <c r="B10446" s="213" t="s">
        <v>10572</v>
      </c>
      <c r="C10446" s="212" t="s">
        <v>5728</v>
      </c>
      <c r="D10446" s="214">
        <v>18.579999999999998</v>
      </c>
      <c r="E10446" s="215"/>
      <c r="F10446" s="215"/>
      <c r="G10446" s="215"/>
      <c r="H10446" s="231"/>
    </row>
    <row r="10447" spans="1:8" ht="26.4">
      <c r="A10447" s="212">
        <v>42528</v>
      </c>
      <c r="B10447" s="213" t="s">
        <v>10573</v>
      </c>
      <c r="C10447" s="212" t="s">
        <v>5728</v>
      </c>
      <c r="D10447" s="214">
        <v>10.79</v>
      </c>
      <c r="E10447" s="215"/>
      <c r="F10447" s="215"/>
      <c r="G10447" s="215"/>
      <c r="H10447" s="231"/>
    </row>
    <row r="10448" spans="1:8" ht="26.4">
      <c r="A10448" s="212">
        <v>39696</v>
      </c>
      <c r="B10448" s="213" t="s">
        <v>10574</v>
      </c>
      <c r="C10448" s="212" t="s">
        <v>5728</v>
      </c>
      <c r="D10448" s="214">
        <v>7.59</v>
      </c>
      <c r="E10448" s="215"/>
      <c r="F10448" s="215"/>
      <c r="G10448" s="215"/>
      <c r="H10448" s="231"/>
    </row>
    <row r="10449" spans="1:8" ht="26.4">
      <c r="A10449" s="212">
        <v>39700</v>
      </c>
      <c r="B10449" s="213" t="s">
        <v>10575</v>
      </c>
      <c r="C10449" s="212" t="s">
        <v>5728</v>
      </c>
      <c r="D10449" s="214">
        <v>30.18</v>
      </c>
      <c r="E10449" s="215"/>
      <c r="F10449" s="215"/>
      <c r="G10449" s="215"/>
      <c r="H10449" s="231"/>
    </row>
    <row r="10450" spans="1:8" ht="26.4">
      <c r="A10450" s="212">
        <v>11621</v>
      </c>
      <c r="B10450" s="213" t="s">
        <v>10576</v>
      </c>
      <c r="C10450" s="212" t="s">
        <v>5728</v>
      </c>
      <c r="D10450" s="214">
        <v>60.05</v>
      </c>
      <c r="E10450" s="215"/>
      <c r="F10450" s="215"/>
      <c r="G10450" s="215"/>
      <c r="H10450" s="231"/>
    </row>
    <row r="10451" spans="1:8" ht="39.6">
      <c r="A10451" s="212">
        <v>4014</v>
      </c>
      <c r="B10451" s="213" t="s">
        <v>10577</v>
      </c>
      <c r="C10451" s="212" t="s">
        <v>5728</v>
      </c>
      <c r="D10451" s="214">
        <v>62.13</v>
      </c>
      <c r="E10451" s="215"/>
      <c r="F10451" s="215"/>
      <c r="G10451" s="215"/>
      <c r="H10451" s="231"/>
    </row>
    <row r="10452" spans="1:8" ht="39.6">
      <c r="A10452" s="212">
        <v>4015</v>
      </c>
      <c r="B10452" s="213" t="s">
        <v>10578</v>
      </c>
      <c r="C10452" s="212" t="s">
        <v>5728</v>
      </c>
      <c r="D10452" s="214">
        <v>76.3</v>
      </c>
      <c r="E10452" s="215"/>
      <c r="F10452" s="215"/>
      <c r="G10452" s="215"/>
      <c r="H10452" s="231"/>
    </row>
    <row r="10453" spans="1:8" ht="39.6">
      <c r="A10453" s="212">
        <v>4017</v>
      </c>
      <c r="B10453" s="213" t="s">
        <v>10579</v>
      </c>
      <c r="C10453" s="212" t="s">
        <v>5728</v>
      </c>
      <c r="D10453" s="214">
        <v>111.02</v>
      </c>
      <c r="E10453" s="215"/>
      <c r="F10453" s="215"/>
      <c r="G10453" s="215"/>
      <c r="H10453" s="231"/>
    </row>
    <row r="10454" spans="1:8" ht="39.6">
      <c r="A10454" s="212">
        <v>4016</v>
      </c>
      <c r="B10454" s="213" t="s">
        <v>10580</v>
      </c>
      <c r="C10454" s="212" t="s">
        <v>5728</v>
      </c>
      <c r="D10454" s="214">
        <v>43.85</v>
      </c>
      <c r="E10454" s="215"/>
      <c r="F10454" s="215"/>
      <c r="G10454" s="215"/>
      <c r="H10454" s="231"/>
    </row>
    <row r="10455" spans="1:8" ht="26.4">
      <c r="A10455" s="212">
        <v>38544</v>
      </c>
      <c r="B10455" s="213" t="s">
        <v>10581</v>
      </c>
      <c r="C10455" s="212" t="s">
        <v>5728</v>
      </c>
      <c r="D10455" s="214">
        <v>11.25</v>
      </c>
      <c r="E10455" s="215"/>
      <c r="F10455" s="215"/>
      <c r="G10455" s="215"/>
      <c r="H10455" s="231"/>
    </row>
    <row r="10456" spans="1:8" ht="26.4">
      <c r="A10456" s="212">
        <v>38545</v>
      </c>
      <c r="B10456" s="213" t="s">
        <v>10582</v>
      </c>
      <c r="C10456" s="212" t="s">
        <v>5728</v>
      </c>
      <c r="D10456" s="214">
        <v>7.23</v>
      </c>
      <c r="E10456" s="215"/>
      <c r="F10456" s="215"/>
      <c r="G10456" s="215"/>
      <c r="H10456" s="231"/>
    </row>
    <row r="10457" spans="1:8" ht="26.4">
      <c r="A10457" s="212">
        <v>42527</v>
      </c>
      <c r="B10457" s="213" t="s">
        <v>10583</v>
      </c>
      <c r="C10457" s="212" t="s">
        <v>5728</v>
      </c>
      <c r="D10457" s="214">
        <v>28.52</v>
      </c>
      <c r="E10457" s="215"/>
      <c r="F10457" s="215"/>
      <c r="G10457" s="215"/>
      <c r="H10457" s="231"/>
    </row>
    <row r="10458" spans="1:8" ht="39.6">
      <c r="A10458" s="212">
        <v>39323</v>
      </c>
      <c r="B10458" s="213" t="s">
        <v>10584</v>
      </c>
      <c r="C10458" s="212" t="s">
        <v>5728</v>
      </c>
      <c r="D10458" s="214">
        <v>27.58</v>
      </c>
      <c r="E10458" s="215"/>
      <c r="F10458" s="215"/>
      <c r="G10458" s="215"/>
      <c r="H10458" s="231"/>
    </row>
    <row r="10459" spans="1:8" ht="52.8">
      <c r="A10459" s="212">
        <v>626</v>
      </c>
      <c r="B10459" s="213" t="s">
        <v>10585</v>
      </c>
      <c r="C10459" s="212" t="s">
        <v>5723</v>
      </c>
      <c r="D10459" s="214">
        <v>41.36</v>
      </c>
      <c r="E10459" s="215"/>
      <c r="F10459" s="215"/>
      <c r="G10459" s="215"/>
      <c r="H10459" s="231"/>
    </row>
    <row r="10460" spans="1:8" ht="26.4">
      <c r="A10460" s="212">
        <v>44504</v>
      </c>
      <c r="B10460" s="213" t="s">
        <v>10586</v>
      </c>
      <c r="C10460" s="212" t="s">
        <v>5728</v>
      </c>
      <c r="D10460" s="214">
        <v>13.45</v>
      </c>
      <c r="E10460" s="215"/>
      <c r="F10460" s="215"/>
      <c r="G10460" s="215"/>
      <c r="H10460" s="231"/>
    </row>
    <row r="10461" spans="1:8" ht="26.4">
      <c r="A10461" s="212">
        <v>44505</v>
      </c>
      <c r="B10461" s="213" t="s">
        <v>10587</v>
      </c>
      <c r="C10461" s="212" t="s">
        <v>5728</v>
      </c>
      <c r="D10461" s="214">
        <v>20.3</v>
      </c>
      <c r="E10461" s="215"/>
      <c r="F10461" s="215"/>
      <c r="G10461" s="215"/>
      <c r="H10461" s="231"/>
    </row>
    <row r="10462" spans="1:8" ht="26.4">
      <c r="A10462" s="212">
        <v>44506</v>
      </c>
      <c r="B10462" s="213" t="s">
        <v>10588</v>
      </c>
      <c r="C10462" s="212" t="s">
        <v>5728</v>
      </c>
      <c r="D10462" s="214">
        <v>21.55</v>
      </c>
      <c r="E10462" s="215"/>
      <c r="F10462" s="215"/>
      <c r="G10462" s="215"/>
      <c r="H10462" s="231"/>
    </row>
    <row r="10463" spans="1:8" ht="26.4">
      <c r="A10463" s="212">
        <v>44507</v>
      </c>
      <c r="B10463" s="213" t="s">
        <v>10589</v>
      </c>
      <c r="C10463" s="212" t="s">
        <v>5728</v>
      </c>
      <c r="D10463" s="214">
        <v>26.94</v>
      </c>
      <c r="E10463" s="215"/>
      <c r="F10463" s="215"/>
      <c r="G10463" s="215"/>
      <c r="H10463" s="231"/>
    </row>
    <row r="10464" spans="1:8" ht="26.4">
      <c r="A10464" s="212">
        <v>44508</v>
      </c>
      <c r="B10464" s="213" t="s">
        <v>10590</v>
      </c>
      <c r="C10464" s="212" t="s">
        <v>5728</v>
      </c>
      <c r="D10464" s="214">
        <v>40.39</v>
      </c>
      <c r="E10464" s="215"/>
      <c r="F10464" s="215"/>
      <c r="G10464" s="215"/>
      <c r="H10464" s="231"/>
    </row>
    <row r="10465" spans="1:8" ht="26.4">
      <c r="A10465" s="212">
        <v>44509</v>
      </c>
      <c r="B10465" s="213" t="s">
        <v>10591</v>
      </c>
      <c r="C10465" s="212" t="s">
        <v>5728</v>
      </c>
      <c r="D10465" s="214">
        <v>54.11</v>
      </c>
      <c r="E10465" s="215"/>
      <c r="F10465" s="215"/>
      <c r="G10465" s="215"/>
      <c r="H10465" s="231"/>
    </row>
    <row r="10466" spans="1:8" ht="26.4">
      <c r="A10466" s="212">
        <v>44510</v>
      </c>
      <c r="B10466" s="213" t="s">
        <v>10592</v>
      </c>
      <c r="C10466" s="212" t="s">
        <v>5728</v>
      </c>
      <c r="D10466" s="214">
        <v>67.19</v>
      </c>
      <c r="E10466" s="215"/>
      <c r="F10466" s="215"/>
      <c r="G10466" s="215"/>
      <c r="H10466" s="231"/>
    </row>
    <row r="10467" spans="1:8" ht="39.6">
      <c r="A10467" s="212">
        <v>44512</v>
      </c>
      <c r="B10467" s="213" t="s">
        <v>10593</v>
      </c>
      <c r="C10467" s="212" t="s">
        <v>5728</v>
      </c>
      <c r="D10467" s="214">
        <v>14.99</v>
      </c>
      <c r="E10467" s="215"/>
      <c r="F10467" s="215"/>
      <c r="G10467" s="215"/>
      <c r="H10467" s="231"/>
    </row>
    <row r="10468" spans="1:8" ht="39.6">
      <c r="A10468" s="212">
        <v>44513</v>
      </c>
      <c r="B10468" s="213" t="s">
        <v>10594</v>
      </c>
      <c r="C10468" s="212" t="s">
        <v>5728</v>
      </c>
      <c r="D10468" s="214">
        <v>21.17</v>
      </c>
      <c r="E10468" s="215"/>
      <c r="F10468" s="215"/>
      <c r="G10468" s="215"/>
      <c r="H10468" s="231"/>
    </row>
    <row r="10469" spans="1:8" ht="39.6">
      <c r="A10469" s="212">
        <v>44514</v>
      </c>
      <c r="B10469" s="213" t="s">
        <v>10595</v>
      </c>
      <c r="C10469" s="212" t="s">
        <v>5728</v>
      </c>
      <c r="D10469" s="214">
        <v>23.99</v>
      </c>
      <c r="E10469" s="215"/>
      <c r="F10469" s="215"/>
      <c r="G10469" s="215"/>
      <c r="H10469" s="231"/>
    </row>
    <row r="10470" spans="1:8" ht="39.6">
      <c r="A10470" s="212">
        <v>44515</v>
      </c>
      <c r="B10470" s="213" t="s">
        <v>10596</v>
      </c>
      <c r="C10470" s="212" t="s">
        <v>5728</v>
      </c>
      <c r="D10470" s="214">
        <v>29.47</v>
      </c>
      <c r="E10470" s="215"/>
      <c r="F10470" s="215"/>
      <c r="G10470" s="215"/>
      <c r="H10470" s="231"/>
    </row>
    <row r="10471" spans="1:8" ht="39.6">
      <c r="A10471" s="212">
        <v>44511</v>
      </c>
      <c r="B10471" s="213" t="s">
        <v>10597</v>
      </c>
      <c r="C10471" s="212" t="s">
        <v>5728</v>
      </c>
      <c r="D10471" s="214">
        <v>43.62</v>
      </c>
      <c r="E10471" s="215"/>
      <c r="F10471" s="215"/>
      <c r="G10471" s="215"/>
      <c r="H10471" s="231"/>
    </row>
    <row r="10472" spans="1:8" ht="39.6">
      <c r="A10472" s="212">
        <v>44516</v>
      </c>
      <c r="B10472" s="213" t="s">
        <v>10598</v>
      </c>
      <c r="C10472" s="212" t="s">
        <v>5728</v>
      </c>
      <c r="D10472" s="214">
        <v>58.95</v>
      </c>
      <c r="E10472" s="215"/>
      <c r="F10472" s="215"/>
      <c r="G10472" s="215"/>
      <c r="H10472" s="231"/>
    </row>
    <row r="10473" spans="1:8" ht="39.6">
      <c r="A10473" s="212">
        <v>44517</v>
      </c>
      <c r="B10473" s="213" t="s">
        <v>10599</v>
      </c>
      <c r="C10473" s="212" t="s">
        <v>5728</v>
      </c>
      <c r="D10473" s="214">
        <v>73.52</v>
      </c>
      <c r="E10473" s="215"/>
      <c r="F10473" s="215"/>
      <c r="G10473" s="215"/>
      <c r="H10473" s="231"/>
    </row>
    <row r="10474" spans="1:8" ht="26.4">
      <c r="A10474" s="212">
        <v>11479</v>
      </c>
      <c r="B10474" s="213" t="s">
        <v>10600</v>
      </c>
      <c r="C10474" s="212" t="s">
        <v>7676</v>
      </c>
      <c r="D10474" s="214">
        <v>41.72</v>
      </c>
      <c r="E10474" s="215"/>
      <c r="F10474" s="215"/>
      <c r="G10474" s="215"/>
      <c r="H10474" s="231"/>
    </row>
    <row r="10475" spans="1:8" ht="26.4">
      <c r="A10475" s="212">
        <v>11481</v>
      </c>
      <c r="B10475" s="213" t="s">
        <v>10601</v>
      </c>
      <c r="C10475" s="212" t="s">
        <v>7676</v>
      </c>
      <c r="D10475" s="214">
        <v>37.74</v>
      </c>
      <c r="E10475" s="215"/>
      <c r="F10475" s="215"/>
      <c r="G10475" s="215"/>
      <c r="H10475" s="231"/>
    </row>
    <row r="10476" spans="1:8" ht="26.4">
      <c r="A10476" s="212">
        <v>43609</v>
      </c>
      <c r="B10476" s="213" t="s">
        <v>10602</v>
      </c>
      <c r="C10476" s="212" t="s">
        <v>7676</v>
      </c>
      <c r="D10476" s="214">
        <v>37.74</v>
      </c>
      <c r="E10476" s="215"/>
      <c r="F10476" s="215"/>
      <c r="G10476" s="215"/>
      <c r="H10476" s="231"/>
    </row>
    <row r="10477" spans="1:8" ht="26.4">
      <c r="A10477" s="212">
        <v>11478</v>
      </c>
      <c r="B10477" s="213" t="s">
        <v>10603</v>
      </c>
      <c r="C10477" s="212" t="s">
        <v>7676</v>
      </c>
      <c r="D10477" s="214">
        <v>71.58</v>
      </c>
      <c r="E10477" s="215"/>
      <c r="F10477" s="215"/>
      <c r="G10477" s="215"/>
      <c r="H10477" s="231"/>
    </row>
    <row r="10478" spans="1:8" ht="26.4">
      <c r="A10478" s="212">
        <v>43608</v>
      </c>
      <c r="B10478" s="213" t="s">
        <v>10604</v>
      </c>
      <c r="C10478" s="212" t="s">
        <v>7676</v>
      </c>
      <c r="D10478" s="214">
        <v>54.62</v>
      </c>
      <c r="E10478" s="215"/>
      <c r="F10478" s="215"/>
      <c r="G10478" s="215"/>
      <c r="H10478" s="231"/>
    </row>
    <row r="10479" spans="1:8" ht="26.4">
      <c r="A10479" s="212">
        <v>11476</v>
      </c>
      <c r="B10479" s="213" t="s">
        <v>10605</v>
      </c>
      <c r="C10479" s="212" t="s">
        <v>7676</v>
      </c>
      <c r="D10479" s="214">
        <v>54.62</v>
      </c>
      <c r="E10479" s="215"/>
      <c r="F10479" s="215"/>
      <c r="G10479" s="215"/>
      <c r="H10479" s="231"/>
    </row>
    <row r="10480" spans="1:8" ht="26.4">
      <c r="A10480" s="212">
        <v>40637</v>
      </c>
      <c r="B10480" s="213" t="s">
        <v>10606</v>
      </c>
      <c r="C10480" s="212" t="s">
        <v>7676</v>
      </c>
      <c r="D10480" s="214">
        <v>793072.01</v>
      </c>
      <c r="E10480" s="215"/>
      <c r="F10480" s="215"/>
      <c r="G10480" s="215"/>
      <c r="H10480" s="231"/>
    </row>
    <row r="10481" spans="1:8" ht="26.4">
      <c r="A10481" s="212">
        <v>13836</v>
      </c>
      <c r="B10481" s="213" t="s">
        <v>10607</v>
      </c>
      <c r="C10481" s="212" t="s">
        <v>7676</v>
      </c>
      <c r="D10481" s="214">
        <v>67315.72</v>
      </c>
      <c r="E10481" s="215"/>
      <c r="F10481" s="215"/>
      <c r="G10481" s="215"/>
      <c r="H10481" s="231"/>
    </row>
    <row r="10482" spans="1:8" ht="52.8">
      <c r="A10482" s="212">
        <v>14534</v>
      </c>
      <c r="B10482" s="213" t="s">
        <v>10608</v>
      </c>
      <c r="C10482" s="212" t="s">
        <v>7676</v>
      </c>
      <c r="D10482" s="214">
        <v>28180.14</v>
      </c>
      <c r="E10482" s="215"/>
      <c r="F10482" s="215"/>
      <c r="G10482" s="215"/>
      <c r="H10482" s="231"/>
    </row>
    <row r="10483" spans="1:8" ht="39.6">
      <c r="A10483" s="212">
        <v>14619</v>
      </c>
      <c r="B10483" s="213" t="s">
        <v>10609</v>
      </c>
      <c r="C10483" s="212" t="s">
        <v>7676</v>
      </c>
      <c r="D10483" s="214">
        <v>18437.32</v>
      </c>
      <c r="E10483" s="215"/>
      <c r="F10483" s="215"/>
      <c r="G10483" s="215"/>
      <c r="H10483" s="231"/>
    </row>
    <row r="10484" spans="1:8" ht="66">
      <c r="A10484" s="212">
        <v>14535</v>
      </c>
      <c r="B10484" s="213" t="s">
        <v>10610</v>
      </c>
      <c r="C10484" s="212" t="s">
        <v>7676</v>
      </c>
      <c r="D10484" s="214">
        <v>279690.59000000003</v>
      </c>
      <c r="E10484" s="215"/>
      <c r="F10484" s="215"/>
      <c r="G10484" s="215"/>
      <c r="H10484" s="231"/>
    </row>
    <row r="10485" spans="1:8" ht="92.4">
      <c r="A10485" s="212">
        <v>39813</v>
      </c>
      <c r="B10485" s="213" t="s">
        <v>10611</v>
      </c>
      <c r="C10485" s="212" t="s">
        <v>7676</v>
      </c>
      <c r="D10485" s="214">
        <v>36836.910000000003</v>
      </c>
      <c r="E10485" s="215"/>
      <c r="F10485" s="215"/>
      <c r="G10485" s="215"/>
      <c r="H10485" s="231"/>
    </row>
    <row r="10486" spans="1:8" ht="79.2">
      <c r="A10486" s="212">
        <v>40403</v>
      </c>
      <c r="B10486" s="213" t="s">
        <v>10612</v>
      </c>
      <c r="C10486" s="212" t="s">
        <v>7676</v>
      </c>
      <c r="D10486" s="214">
        <v>630.13</v>
      </c>
      <c r="E10486" s="215"/>
      <c r="F10486" s="215"/>
      <c r="G10486" s="215"/>
      <c r="H10486" s="231"/>
    </row>
    <row r="10487" spans="1:8" ht="13.8">
      <c r="A10487" s="212">
        <v>12868</v>
      </c>
      <c r="B10487" s="213" t="s">
        <v>10613</v>
      </c>
      <c r="C10487" s="212" t="s">
        <v>5726</v>
      </c>
      <c r="D10487" s="214">
        <v>17.350000000000001</v>
      </c>
      <c r="E10487" s="215"/>
      <c r="F10487" s="215"/>
      <c r="G10487" s="215"/>
      <c r="H10487" s="231"/>
    </row>
    <row r="10488" spans="1:8" ht="13.8">
      <c r="A10488" s="212">
        <v>40916</v>
      </c>
      <c r="B10488" s="213" t="s">
        <v>10614</v>
      </c>
      <c r="C10488" s="212" t="s">
        <v>5727</v>
      </c>
      <c r="D10488" s="214">
        <v>3065.33</v>
      </c>
      <c r="E10488" s="215"/>
      <c r="F10488" s="215"/>
      <c r="G10488" s="215"/>
      <c r="H10488" s="231"/>
    </row>
    <row r="10489" spans="1:8" ht="13.8">
      <c r="A10489" s="212">
        <v>4755</v>
      </c>
      <c r="B10489" s="213" t="s">
        <v>10615</v>
      </c>
      <c r="C10489" s="212" t="s">
        <v>5726</v>
      </c>
      <c r="D10489" s="214">
        <v>18.739999999999998</v>
      </c>
      <c r="E10489" s="215"/>
      <c r="F10489" s="215"/>
      <c r="G10489" s="215"/>
      <c r="H10489" s="231"/>
    </row>
    <row r="10490" spans="1:8" ht="13.8">
      <c r="A10490" s="212">
        <v>41067</v>
      </c>
      <c r="B10490" s="213" t="s">
        <v>10616</v>
      </c>
      <c r="C10490" s="212" t="s">
        <v>5727</v>
      </c>
      <c r="D10490" s="214">
        <v>3307.49</v>
      </c>
      <c r="E10490" s="215"/>
      <c r="F10490" s="215"/>
      <c r="G10490" s="215"/>
      <c r="H10490" s="231"/>
    </row>
    <row r="10491" spans="1:8" ht="13.8">
      <c r="A10491" s="212">
        <v>38463</v>
      </c>
      <c r="B10491" s="213" t="s">
        <v>10617</v>
      </c>
      <c r="C10491" s="212" t="s">
        <v>7676</v>
      </c>
      <c r="D10491" s="214">
        <v>33.130000000000003</v>
      </c>
      <c r="E10491" s="215"/>
      <c r="F10491" s="215"/>
      <c r="G10491" s="215"/>
      <c r="H10491" s="231"/>
    </row>
    <row r="10492" spans="1:8" ht="52.8">
      <c r="A10492" s="212">
        <v>40703</v>
      </c>
      <c r="B10492" s="213" t="s">
        <v>10618</v>
      </c>
      <c r="C10492" s="212" t="s">
        <v>7676</v>
      </c>
      <c r="D10492" s="214">
        <v>11782</v>
      </c>
      <c r="E10492" s="215"/>
      <c r="F10492" s="215"/>
      <c r="G10492" s="215"/>
      <c r="H10492" s="231"/>
    </row>
    <row r="10493" spans="1:8" ht="26.4">
      <c r="A10493" s="212">
        <v>14531</v>
      </c>
      <c r="B10493" s="213" t="s">
        <v>10619</v>
      </c>
      <c r="C10493" s="212" t="s">
        <v>7676</v>
      </c>
      <c r="D10493" s="214">
        <v>21966.09</v>
      </c>
      <c r="E10493" s="215"/>
      <c r="F10493" s="215"/>
      <c r="G10493" s="215"/>
      <c r="H10493" s="231"/>
    </row>
    <row r="10494" spans="1:8" ht="26.4">
      <c r="A10494" s="212">
        <v>36533</v>
      </c>
      <c r="B10494" s="213" t="s">
        <v>10620</v>
      </c>
      <c r="C10494" s="212" t="s">
        <v>7676</v>
      </c>
      <c r="D10494" s="214">
        <v>25277.35</v>
      </c>
      <c r="E10494" s="215"/>
      <c r="F10494" s="215"/>
      <c r="G10494" s="215"/>
      <c r="H10494" s="231"/>
    </row>
    <row r="10495" spans="1:8" ht="26.4">
      <c r="A10495" s="212">
        <v>11616</v>
      </c>
      <c r="B10495" s="213" t="s">
        <v>10621</v>
      </c>
      <c r="C10495" s="212" t="s">
        <v>7676</v>
      </c>
      <c r="D10495" s="214">
        <v>23874.080000000002</v>
      </c>
      <c r="E10495" s="215"/>
      <c r="F10495" s="215"/>
      <c r="G10495" s="215"/>
      <c r="H10495" s="231"/>
    </row>
    <row r="10496" spans="1:8" ht="26.4">
      <c r="A10496" s="212">
        <v>41898</v>
      </c>
      <c r="B10496" s="213" t="s">
        <v>10622</v>
      </c>
      <c r="C10496" s="212" t="s">
        <v>7676</v>
      </c>
      <c r="D10496" s="214">
        <v>26861.59</v>
      </c>
      <c r="E10496" s="215"/>
      <c r="F10496" s="215"/>
      <c r="G10496" s="215"/>
      <c r="H10496" s="231"/>
    </row>
    <row r="10497" spans="1:8" ht="39.6">
      <c r="A10497" s="212">
        <v>13447</v>
      </c>
      <c r="B10497" s="213" t="s">
        <v>10623</v>
      </c>
      <c r="C10497" s="212" t="s">
        <v>7676</v>
      </c>
      <c r="D10497" s="214">
        <v>49427.17</v>
      </c>
      <c r="E10497" s="215"/>
      <c r="F10497" s="215"/>
      <c r="G10497" s="215"/>
      <c r="H10497" s="231"/>
    </row>
    <row r="10498" spans="1:8" ht="26.4">
      <c r="A10498" s="212">
        <v>14529</v>
      </c>
      <c r="B10498" s="213" t="s">
        <v>10624</v>
      </c>
      <c r="C10498" s="212" t="s">
        <v>7676</v>
      </c>
      <c r="D10498" s="214">
        <v>27643.360000000001</v>
      </c>
      <c r="E10498" s="215"/>
      <c r="F10498" s="215"/>
      <c r="G10498" s="215"/>
      <c r="H10498" s="231"/>
    </row>
    <row r="10499" spans="1:8" ht="26.4">
      <c r="A10499" s="212">
        <v>10747</v>
      </c>
      <c r="B10499" s="213" t="s">
        <v>10625</v>
      </c>
      <c r="C10499" s="212" t="s">
        <v>7676</v>
      </c>
      <c r="D10499" s="214">
        <v>27122.36</v>
      </c>
      <c r="E10499" s="215"/>
      <c r="F10499" s="215"/>
      <c r="G10499" s="215"/>
      <c r="H10499" s="231"/>
    </row>
    <row r="10500" spans="1:8" ht="39.6">
      <c r="A10500" s="212">
        <v>36141</v>
      </c>
      <c r="B10500" s="213" t="s">
        <v>10626</v>
      </c>
      <c r="C10500" s="212" t="s">
        <v>7676</v>
      </c>
      <c r="D10500" s="214">
        <v>47.57</v>
      </c>
      <c r="E10500" s="215"/>
      <c r="F10500" s="215"/>
      <c r="G10500" s="215"/>
      <c r="H10500" s="231"/>
    </row>
    <row r="10501" spans="1:8" ht="26.4">
      <c r="A10501" s="212">
        <v>43651</v>
      </c>
      <c r="B10501" s="213" t="s">
        <v>10627</v>
      </c>
      <c r="C10501" s="212" t="s">
        <v>5723</v>
      </c>
      <c r="D10501" s="214">
        <v>6.33</v>
      </c>
      <c r="E10501" s="215"/>
      <c r="F10501" s="215"/>
      <c r="G10501" s="215"/>
      <c r="H10501" s="231"/>
    </row>
    <row r="10502" spans="1:8" ht="26.4">
      <c r="A10502" s="212">
        <v>43626</v>
      </c>
      <c r="B10502" s="213" t="s">
        <v>10628</v>
      </c>
      <c r="C10502" s="212" t="s">
        <v>5723</v>
      </c>
      <c r="D10502" s="214">
        <v>3.52</v>
      </c>
      <c r="E10502" s="215"/>
      <c r="F10502" s="215"/>
      <c r="G10502" s="215"/>
      <c r="H10502" s="231"/>
    </row>
    <row r="10503" spans="1:8" ht="52.8">
      <c r="A10503" s="212">
        <v>39434</v>
      </c>
      <c r="B10503" s="213" t="s">
        <v>10629</v>
      </c>
      <c r="C10503" s="212" t="s">
        <v>5723</v>
      </c>
      <c r="D10503" s="214">
        <v>4.41</v>
      </c>
      <c r="E10503" s="215"/>
      <c r="F10503" s="215"/>
      <c r="G10503" s="215"/>
      <c r="H10503" s="231"/>
    </row>
    <row r="10504" spans="1:8" ht="39.6">
      <c r="A10504" s="212">
        <v>39433</v>
      </c>
      <c r="B10504" s="213" t="s">
        <v>10630</v>
      </c>
      <c r="C10504" s="212" t="s">
        <v>5723</v>
      </c>
      <c r="D10504" s="214">
        <v>3.51</v>
      </c>
      <c r="E10504" s="215"/>
      <c r="F10504" s="215"/>
      <c r="G10504" s="215"/>
      <c r="H10504" s="231"/>
    </row>
    <row r="10505" spans="1:8" ht="26.4">
      <c r="A10505" s="212">
        <v>4049</v>
      </c>
      <c r="B10505" s="213" t="s">
        <v>10631</v>
      </c>
      <c r="C10505" s="212" t="s">
        <v>5724</v>
      </c>
      <c r="D10505" s="214">
        <v>70.650000000000006</v>
      </c>
      <c r="E10505" s="215"/>
      <c r="F10505" s="215"/>
      <c r="G10505" s="215"/>
      <c r="H10505" s="231"/>
    </row>
    <row r="10506" spans="1:8" ht="13.8">
      <c r="A10506" s="212">
        <v>38120</v>
      </c>
      <c r="B10506" s="213" t="s">
        <v>10632</v>
      </c>
      <c r="C10506" s="212" t="s">
        <v>5723</v>
      </c>
      <c r="D10506" s="214">
        <v>294.33999999999997</v>
      </c>
      <c r="E10506" s="215"/>
      <c r="F10506" s="215"/>
      <c r="G10506" s="215"/>
      <c r="H10506" s="231"/>
    </row>
    <row r="10507" spans="1:8" ht="13.8">
      <c r="A10507" s="212">
        <v>43652</v>
      </c>
      <c r="B10507" s="213" t="s">
        <v>10633</v>
      </c>
      <c r="C10507" s="212" t="s">
        <v>5723</v>
      </c>
      <c r="D10507" s="214">
        <v>14.18</v>
      </c>
      <c r="E10507" s="215"/>
      <c r="F10507" s="215"/>
      <c r="G10507" s="215"/>
      <c r="H10507" s="231"/>
    </row>
    <row r="10508" spans="1:8" ht="13.8">
      <c r="A10508" s="212">
        <v>10498</v>
      </c>
      <c r="B10508" s="213" t="s">
        <v>10634</v>
      </c>
      <c r="C10508" s="212" t="s">
        <v>5723</v>
      </c>
      <c r="D10508" s="214">
        <v>13.37</v>
      </c>
      <c r="E10508" s="215"/>
      <c r="F10508" s="215"/>
      <c r="G10508" s="215"/>
      <c r="H10508" s="231"/>
    </row>
    <row r="10509" spans="1:8" ht="13.8">
      <c r="A10509" s="212">
        <v>4823</v>
      </c>
      <c r="B10509" s="213" t="s">
        <v>10635</v>
      </c>
      <c r="C10509" s="212" t="s">
        <v>5723</v>
      </c>
      <c r="D10509" s="214">
        <v>51.71</v>
      </c>
      <c r="E10509" s="215"/>
      <c r="F10509" s="215"/>
      <c r="G10509" s="215"/>
      <c r="H10509" s="231"/>
    </row>
    <row r="10510" spans="1:8" ht="26.4">
      <c r="A10510" s="212">
        <v>38877</v>
      </c>
      <c r="B10510" s="213" t="s">
        <v>10636</v>
      </c>
      <c r="C10510" s="212" t="s">
        <v>5723</v>
      </c>
      <c r="D10510" s="214">
        <v>6.41</v>
      </c>
      <c r="E10510" s="215"/>
      <c r="F10510" s="215"/>
      <c r="G10510" s="215"/>
      <c r="H10510" s="231"/>
    </row>
    <row r="10511" spans="1:8" ht="39.6">
      <c r="A10511" s="212">
        <v>34546</v>
      </c>
      <c r="B10511" s="213" t="s">
        <v>10637</v>
      </c>
      <c r="C10511" s="212" t="s">
        <v>5723</v>
      </c>
      <c r="D10511" s="214">
        <v>6.59</v>
      </c>
      <c r="E10511" s="215"/>
      <c r="F10511" s="215"/>
      <c r="G10511" s="215"/>
      <c r="H10511" s="231"/>
    </row>
    <row r="10512" spans="1:8" ht="26.4">
      <c r="A10512" s="212">
        <v>41387</v>
      </c>
      <c r="B10512" s="213" t="s">
        <v>10638</v>
      </c>
      <c r="C10512" s="212" t="s">
        <v>5722</v>
      </c>
      <c r="D10512" s="214">
        <v>54.45</v>
      </c>
      <c r="E10512" s="215"/>
      <c r="F10512" s="215"/>
      <c r="G10512" s="215"/>
      <c r="H10512" s="231"/>
    </row>
    <row r="10513" spans="1:8" ht="26.4">
      <c r="A10513" s="212">
        <v>41388</v>
      </c>
      <c r="B10513" s="213" t="s">
        <v>10639</v>
      </c>
      <c r="C10513" s="212" t="s">
        <v>5722</v>
      </c>
      <c r="D10513" s="214">
        <v>65.33</v>
      </c>
      <c r="E10513" s="215"/>
      <c r="F10513" s="215"/>
      <c r="G10513" s="215"/>
      <c r="H10513" s="231"/>
    </row>
    <row r="10514" spans="1:8" ht="26.4">
      <c r="A10514" s="212">
        <v>41380</v>
      </c>
      <c r="B10514" s="213" t="s">
        <v>10640</v>
      </c>
      <c r="C10514" s="212" t="s">
        <v>7676</v>
      </c>
      <c r="D10514" s="214">
        <v>434.68</v>
      </c>
      <c r="E10514" s="215"/>
      <c r="F10514" s="215"/>
      <c r="G10514" s="215"/>
      <c r="H10514" s="231"/>
    </row>
    <row r="10515" spans="1:8" ht="26.4">
      <c r="A10515" s="212">
        <v>41381</v>
      </c>
      <c r="B10515" s="213" t="s">
        <v>10641</v>
      </c>
      <c r="C10515" s="212" t="s">
        <v>7676</v>
      </c>
      <c r="D10515" s="214">
        <v>455.38</v>
      </c>
      <c r="E10515" s="215"/>
      <c r="F10515" s="215"/>
      <c r="G10515" s="215"/>
      <c r="H10515" s="231"/>
    </row>
    <row r="10516" spans="1:8" ht="26.4">
      <c r="A10516" s="212">
        <v>41382</v>
      </c>
      <c r="B10516" s="213" t="s">
        <v>10642</v>
      </c>
      <c r="C10516" s="212" t="s">
        <v>7676</v>
      </c>
      <c r="D10516" s="214">
        <v>440.78</v>
      </c>
      <c r="E10516" s="215"/>
      <c r="F10516" s="215"/>
      <c r="G10516" s="215"/>
      <c r="H10516" s="231"/>
    </row>
    <row r="10517" spans="1:8" ht="26.4">
      <c r="A10517" s="212">
        <v>41383</v>
      </c>
      <c r="B10517" s="213" t="s">
        <v>10643</v>
      </c>
      <c r="C10517" s="212" t="s">
        <v>7676</v>
      </c>
      <c r="D10517" s="214">
        <v>598.27</v>
      </c>
      <c r="E10517" s="215"/>
      <c r="F10517" s="215"/>
      <c r="G10517" s="215"/>
      <c r="H10517" s="231"/>
    </row>
    <row r="10518" spans="1:8" ht="26.4">
      <c r="A10518" s="212">
        <v>41385</v>
      </c>
      <c r="B10518" s="213" t="s">
        <v>10644</v>
      </c>
      <c r="C10518" s="212" t="s">
        <v>7676</v>
      </c>
      <c r="D10518" s="214">
        <v>744.47</v>
      </c>
      <c r="E10518" s="215"/>
      <c r="F10518" s="215"/>
      <c r="G10518" s="215"/>
      <c r="H10518" s="231"/>
    </row>
    <row r="10519" spans="1:8" ht="39.6">
      <c r="A10519" s="212">
        <v>11079</v>
      </c>
      <c r="B10519" s="213" t="s">
        <v>10645</v>
      </c>
      <c r="C10519" s="212" t="s">
        <v>5725</v>
      </c>
      <c r="D10519" s="214">
        <v>2900.69</v>
      </c>
      <c r="E10519" s="215"/>
      <c r="F10519" s="215"/>
      <c r="G10519" s="215"/>
      <c r="H10519" s="231"/>
    </row>
    <row r="10520" spans="1:8" ht="39.6">
      <c r="A10520" s="212">
        <v>11082</v>
      </c>
      <c r="B10520" s="213" t="s">
        <v>10646</v>
      </c>
      <c r="C10520" s="212" t="s">
        <v>5725</v>
      </c>
      <c r="D10520" s="214">
        <v>2900.69</v>
      </c>
      <c r="E10520" s="215"/>
      <c r="F10520" s="215"/>
      <c r="G10520" s="215"/>
      <c r="H10520" s="231"/>
    </row>
    <row r="10521" spans="1:8" ht="26.4">
      <c r="A10521" s="212">
        <v>4058</v>
      </c>
      <c r="B10521" s="213" t="s">
        <v>10647</v>
      </c>
      <c r="C10521" s="212" t="s">
        <v>5726</v>
      </c>
      <c r="D10521" s="214">
        <v>24.63</v>
      </c>
      <c r="E10521" s="215"/>
      <c r="F10521" s="215"/>
      <c r="G10521" s="215"/>
      <c r="H10521" s="231"/>
    </row>
    <row r="10522" spans="1:8" ht="26.4">
      <c r="A10522" s="212">
        <v>40974</v>
      </c>
      <c r="B10522" s="213" t="s">
        <v>10648</v>
      </c>
      <c r="C10522" s="212" t="s">
        <v>5727</v>
      </c>
      <c r="D10522" s="214">
        <v>4348.33</v>
      </c>
      <c r="E10522" s="215"/>
      <c r="F10522" s="215"/>
      <c r="G10522" s="215"/>
      <c r="H10522" s="231"/>
    </row>
    <row r="10523" spans="1:8" ht="13.8">
      <c r="A10523" s="212">
        <v>34794</v>
      </c>
      <c r="B10523" s="213" t="s">
        <v>10649</v>
      </c>
      <c r="C10523" s="212" t="s">
        <v>5726</v>
      </c>
      <c r="D10523" s="214">
        <v>20.63</v>
      </c>
      <c r="E10523" s="215"/>
      <c r="F10523" s="215"/>
      <c r="G10523" s="215"/>
      <c r="H10523" s="231"/>
    </row>
    <row r="10524" spans="1:8" ht="13.8">
      <c r="A10524" s="212">
        <v>40925</v>
      </c>
      <c r="B10524" s="213" t="s">
        <v>10650</v>
      </c>
      <c r="C10524" s="212" t="s">
        <v>5727</v>
      </c>
      <c r="D10524" s="214">
        <v>3643.35</v>
      </c>
      <c r="E10524" s="215"/>
      <c r="F10524" s="215"/>
      <c r="G10524" s="215"/>
      <c r="H10524" s="231"/>
    </row>
    <row r="10525" spans="1:8" ht="26.4">
      <c r="A10525" s="212">
        <v>13741</v>
      </c>
      <c r="B10525" s="213" t="s">
        <v>10651</v>
      </c>
      <c r="C10525" s="212" t="s">
        <v>7676</v>
      </c>
      <c r="D10525" s="214">
        <v>3019.16</v>
      </c>
      <c r="E10525" s="215"/>
      <c r="F10525" s="215"/>
      <c r="G10525" s="215"/>
      <c r="H10525" s="231"/>
    </row>
    <row r="10526" spans="1:8" ht="39.6">
      <c r="A10526" s="212">
        <v>3288</v>
      </c>
      <c r="B10526" s="213" t="s">
        <v>10652</v>
      </c>
      <c r="C10526" s="212" t="s">
        <v>5722</v>
      </c>
      <c r="D10526" s="214">
        <v>6.6</v>
      </c>
      <c r="E10526" s="215"/>
      <c r="F10526" s="215"/>
      <c r="G10526" s="215"/>
      <c r="H10526" s="231"/>
    </row>
    <row r="10527" spans="1:8" ht="39.6">
      <c r="A10527" s="212">
        <v>13587</v>
      </c>
      <c r="B10527" s="213" t="s">
        <v>10653</v>
      </c>
      <c r="C10527" s="212" t="s">
        <v>5722</v>
      </c>
      <c r="D10527" s="214">
        <v>3.98</v>
      </c>
      <c r="E10527" s="215"/>
      <c r="F10527" s="215"/>
      <c r="G10527" s="215"/>
      <c r="H10527" s="231"/>
    </row>
    <row r="10528" spans="1:8" ht="26.4">
      <c r="A10528" s="212">
        <v>38598</v>
      </c>
      <c r="B10528" s="213" t="s">
        <v>10654</v>
      </c>
      <c r="C10528" s="212" t="s">
        <v>7676</v>
      </c>
      <c r="D10528" s="214">
        <v>3.72</v>
      </c>
      <c r="E10528" s="215"/>
      <c r="F10528" s="215"/>
      <c r="G10528" s="215"/>
      <c r="H10528" s="231"/>
    </row>
    <row r="10529" spans="1:8" ht="26.4">
      <c r="A10529" s="212">
        <v>38595</v>
      </c>
      <c r="B10529" s="213" t="s">
        <v>10655</v>
      </c>
      <c r="C10529" s="212" t="s">
        <v>7676</v>
      </c>
      <c r="D10529" s="214">
        <v>3.15</v>
      </c>
      <c r="E10529" s="215"/>
      <c r="F10529" s="215"/>
      <c r="G10529" s="215"/>
      <c r="H10529" s="231"/>
    </row>
    <row r="10530" spans="1:8" ht="26.4">
      <c r="A10530" s="212">
        <v>38592</v>
      </c>
      <c r="B10530" s="213" t="s">
        <v>10656</v>
      </c>
      <c r="C10530" s="212" t="s">
        <v>7676</v>
      </c>
      <c r="D10530" s="214">
        <v>3.19</v>
      </c>
      <c r="E10530" s="215"/>
      <c r="F10530" s="215"/>
      <c r="G10530" s="215"/>
      <c r="H10530" s="231"/>
    </row>
    <row r="10531" spans="1:8" ht="26.4">
      <c r="A10531" s="212">
        <v>38588</v>
      </c>
      <c r="B10531" s="213" t="s">
        <v>10657</v>
      </c>
      <c r="C10531" s="212" t="s">
        <v>7676</v>
      </c>
      <c r="D10531" s="214">
        <v>2.5499999999999998</v>
      </c>
      <c r="E10531" s="215"/>
      <c r="F10531" s="215"/>
      <c r="G10531" s="215"/>
      <c r="H10531" s="231"/>
    </row>
    <row r="10532" spans="1:8" ht="26.4">
      <c r="A10532" s="212">
        <v>38593</v>
      </c>
      <c r="B10532" s="213" t="s">
        <v>10658</v>
      </c>
      <c r="C10532" s="212" t="s">
        <v>7676</v>
      </c>
      <c r="D10532" s="214">
        <v>3.52</v>
      </c>
      <c r="E10532" s="215"/>
      <c r="F10532" s="215"/>
      <c r="G10532" s="215"/>
      <c r="H10532" s="231"/>
    </row>
    <row r="10533" spans="1:8" ht="26.4">
      <c r="A10533" s="212">
        <v>38589</v>
      </c>
      <c r="B10533" s="213" t="s">
        <v>10659</v>
      </c>
      <c r="C10533" s="212" t="s">
        <v>7676</v>
      </c>
      <c r="D10533" s="214">
        <v>2.67</v>
      </c>
      <c r="E10533" s="215"/>
      <c r="F10533" s="215"/>
      <c r="G10533" s="215"/>
      <c r="H10533" s="231"/>
    </row>
    <row r="10534" spans="1:8" ht="26.4">
      <c r="A10534" s="212">
        <v>38594</v>
      </c>
      <c r="B10534" s="213" t="s">
        <v>10660</v>
      </c>
      <c r="C10534" s="212" t="s">
        <v>7676</v>
      </c>
      <c r="D10534" s="214">
        <v>5.55</v>
      </c>
      <c r="E10534" s="215"/>
      <c r="F10534" s="215"/>
      <c r="G10534" s="215"/>
      <c r="H10534" s="231"/>
    </row>
    <row r="10535" spans="1:8" ht="39.6">
      <c r="A10535" s="212">
        <v>34773</v>
      </c>
      <c r="B10535" s="213" t="s">
        <v>10661</v>
      </c>
      <c r="C10535" s="212" t="s">
        <v>7676</v>
      </c>
      <c r="D10535" s="214">
        <v>2.63</v>
      </c>
      <c r="E10535" s="215"/>
      <c r="F10535" s="215"/>
      <c r="G10535" s="215"/>
      <c r="H10535" s="231"/>
    </row>
    <row r="10536" spans="1:8" ht="39.6">
      <c r="A10536" s="212">
        <v>34769</v>
      </c>
      <c r="B10536" s="213" t="s">
        <v>10662</v>
      </c>
      <c r="C10536" s="212" t="s">
        <v>7676</v>
      </c>
      <c r="D10536" s="214">
        <v>3.25</v>
      </c>
      <c r="E10536" s="215"/>
      <c r="F10536" s="215"/>
      <c r="G10536" s="215"/>
      <c r="H10536" s="231"/>
    </row>
    <row r="10537" spans="1:8" ht="26.4">
      <c r="A10537" s="212">
        <v>34763</v>
      </c>
      <c r="B10537" s="213" t="s">
        <v>10663</v>
      </c>
      <c r="C10537" s="212" t="s">
        <v>7676</v>
      </c>
      <c r="D10537" s="214">
        <v>2</v>
      </c>
      <c r="E10537" s="215"/>
      <c r="F10537" s="215"/>
      <c r="G10537" s="215"/>
      <c r="H10537" s="231"/>
    </row>
    <row r="10538" spans="1:8" ht="26.4">
      <c r="A10538" s="212">
        <v>34774</v>
      </c>
      <c r="B10538" s="213" t="s">
        <v>10664</v>
      </c>
      <c r="C10538" s="212" t="s">
        <v>7676</v>
      </c>
      <c r="D10538" s="214">
        <v>2.4900000000000002</v>
      </c>
      <c r="E10538" s="215"/>
      <c r="F10538" s="215"/>
      <c r="G10538" s="215"/>
      <c r="H10538" s="231"/>
    </row>
    <row r="10539" spans="1:8" ht="26.4">
      <c r="A10539" s="212">
        <v>34771</v>
      </c>
      <c r="B10539" s="213" t="s">
        <v>10665</v>
      </c>
      <c r="C10539" s="212" t="s">
        <v>7676</v>
      </c>
      <c r="D10539" s="214">
        <v>3.01</v>
      </c>
      <c r="E10539" s="215"/>
      <c r="F10539" s="215"/>
      <c r="G10539" s="215"/>
      <c r="H10539" s="231"/>
    </row>
    <row r="10540" spans="1:8" ht="26.4">
      <c r="A10540" s="212">
        <v>34764</v>
      </c>
      <c r="B10540" s="213" t="s">
        <v>10666</v>
      </c>
      <c r="C10540" s="212" t="s">
        <v>7676</v>
      </c>
      <c r="D10540" s="214">
        <v>1.97</v>
      </c>
      <c r="E10540" s="215"/>
      <c r="F10540" s="215"/>
      <c r="G10540" s="215"/>
      <c r="H10540" s="231"/>
    </row>
    <row r="10541" spans="1:8" ht="26.4">
      <c r="A10541" s="212">
        <v>34788</v>
      </c>
      <c r="B10541" s="213" t="s">
        <v>10667</v>
      </c>
      <c r="C10541" s="212" t="s">
        <v>7676</v>
      </c>
      <c r="D10541" s="214">
        <v>1.75</v>
      </c>
      <c r="E10541" s="215"/>
      <c r="F10541" s="215"/>
      <c r="G10541" s="215"/>
      <c r="H10541" s="231"/>
    </row>
    <row r="10542" spans="1:8" ht="26.4">
      <c r="A10542" s="212">
        <v>34781</v>
      </c>
      <c r="B10542" s="213" t="s">
        <v>10668</v>
      </c>
      <c r="C10542" s="212" t="s">
        <v>7676</v>
      </c>
      <c r="D10542" s="214">
        <v>1.99</v>
      </c>
      <c r="E10542" s="215"/>
      <c r="F10542" s="215"/>
      <c r="G10542" s="215"/>
      <c r="H10542" s="231"/>
    </row>
    <row r="10543" spans="1:8" ht="26.4">
      <c r="A10543" s="212">
        <v>41682</v>
      </c>
      <c r="B10543" s="213" t="s">
        <v>10669</v>
      </c>
      <c r="C10543" s="212" t="s">
        <v>7676</v>
      </c>
      <c r="D10543" s="214">
        <v>36.619999999999997</v>
      </c>
      <c r="E10543" s="215"/>
      <c r="F10543" s="215"/>
      <c r="G10543" s="215"/>
      <c r="H10543" s="231"/>
    </row>
    <row r="10544" spans="1:8" ht="26.4">
      <c r="A10544" s="212">
        <v>41683</v>
      </c>
      <c r="B10544" s="213" t="s">
        <v>10670</v>
      </c>
      <c r="C10544" s="212" t="s">
        <v>7676</v>
      </c>
      <c r="D10544" s="214">
        <v>26.94</v>
      </c>
      <c r="E10544" s="215"/>
      <c r="F10544" s="215"/>
      <c r="G10544" s="215"/>
      <c r="H10544" s="231"/>
    </row>
    <row r="10545" spans="1:8" ht="26.4">
      <c r="A10545" s="212">
        <v>41680</v>
      </c>
      <c r="B10545" s="213" t="s">
        <v>10671</v>
      </c>
      <c r="C10545" s="212" t="s">
        <v>7676</v>
      </c>
      <c r="D10545" s="214">
        <v>14.5</v>
      </c>
      <c r="E10545" s="215"/>
      <c r="F10545" s="215"/>
      <c r="G10545" s="215"/>
      <c r="H10545" s="231"/>
    </row>
    <row r="10546" spans="1:8" ht="26.4">
      <c r="A10546" s="212">
        <v>41679</v>
      </c>
      <c r="B10546" s="213" t="s">
        <v>10672</v>
      </c>
      <c r="C10546" s="212" t="s">
        <v>7676</v>
      </c>
      <c r="D10546" s="214">
        <v>33.159999999999997</v>
      </c>
      <c r="E10546" s="215"/>
      <c r="F10546" s="215"/>
      <c r="G10546" s="215"/>
      <c r="H10546" s="231"/>
    </row>
    <row r="10547" spans="1:8" ht="26.4">
      <c r="A10547" s="212">
        <v>41681</v>
      </c>
      <c r="B10547" s="213" t="s">
        <v>10673</v>
      </c>
      <c r="C10547" s="212" t="s">
        <v>7676</v>
      </c>
      <c r="D10547" s="214">
        <v>22.69</v>
      </c>
      <c r="E10547" s="215"/>
      <c r="F10547" s="215"/>
      <c r="G10547" s="215"/>
      <c r="H10547" s="231"/>
    </row>
    <row r="10548" spans="1:8" ht="39.6">
      <c r="A10548" s="212">
        <v>43386</v>
      </c>
      <c r="B10548" s="213" t="s">
        <v>10674</v>
      </c>
      <c r="C10548" s="212" t="s">
        <v>7676</v>
      </c>
      <c r="D10548" s="214">
        <v>51.81</v>
      </c>
      <c r="E10548" s="215"/>
      <c r="F10548" s="215"/>
      <c r="G10548" s="215"/>
      <c r="H10548" s="231"/>
    </row>
    <row r="10549" spans="1:8" ht="26.4">
      <c r="A10549" s="212">
        <v>4059</v>
      </c>
      <c r="B10549" s="213" t="s">
        <v>10675</v>
      </c>
      <c r="C10549" s="212" t="s">
        <v>5722</v>
      </c>
      <c r="D10549" s="214">
        <v>36.619999999999997</v>
      </c>
      <c r="E10549" s="215"/>
      <c r="F10549" s="215"/>
      <c r="G10549" s="215"/>
      <c r="H10549" s="231"/>
    </row>
    <row r="10550" spans="1:8" ht="26.4">
      <c r="A10550" s="212">
        <v>4062</v>
      </c>
      <c r="B10550" s="213" t="s">
        <v>10676</v>
      </c>
      <c r="C10550" s="212" t="s">
        <v>7676</v>
      </c>
      <c r="D10550" s="214">
        <v>36.619999999999997</v>
      </c>
      <c r="E10550" s="215"/>
      <c r="F10550" s="215"/>
      <c r="G10550" s="215"/>
      <c r="H10550" s="231"/>
    </row>
    <row r="10551" spans="1:8" ht="26.4">
      <c r="A10551" s="212">
        <v>4061</v>
      </c>
      <c r="B10551" s="213" t="s">
        <v>10677</v>
      </c>
      <c r="C10551" s="212" t="s">
        <v>7676</v>
      </c>
      <c r="D10551" s="214">
        <v>45.59</v>
      </c>
      <c r="E10551" s="215"/>
      <c r="F10551" s="215"/>
      <c r="G10551" s="215"/>
      <c r="H10551" s="231"/>
    </row>
    <row r="10552" spans="1:8" ht="26.4">
      <c r="A10552" s="212">
        <v>41315</v>
      </c>
      <c r="B10552" s="213" t="s">
        <v>10678</v>
      </c>
      <c r="C10552" s="212" t="s">
        <v>5723</v>
      </c>
      <c r="D10552" s="214">
        <v>89.09</v>
      </c>
      <c r="E10552" s="215"/>
      <c r="F10552" s="215"/>
      <c r="G10552" s="215"/>
      <c r="H10552" s="231"/>
    </row>
    <row r="10553" spans="1:8" ht="26.4">
      <c r="A10553" s="212">
        <v>43148</v>
      </c>
      <c r="B10553" s="213" t="s">
        <v>10679</v>
      </c>
      <c r="C10553" s="212" t="s">
        <v>5723</v>
      </c>
      <c r="D10553" s="214">
        <v>60.47</v>
      </c>
      <c r="E10553" s="215"/>
      <c r="F10553" s="215"/>
      <c r="G10553" s="215"/>
      <c r="H10553" s="231"/>
    </row>
    <row r="10554" spans="1:8" ht="26.4">
      <c r="A10554" s="212">
        <v>43147</v>
      </c>
      <c r="B10554" s="213" t="s">
        <v>10680</v>
      </c>
      <c r="C10554" s="212" t="s">
        <v>5723</v>
      </c>
      <c r="D10554" s="214">
        <v>23.42</v>
      </c>
      <c r="E10554" s="215"/>
      <c r="F10554" s="215"/>
      <c r="G10554" s="215"/>
      <c r="H10554" s="231"/>
    </row>
    <row r="10555" spans="1:8" ht="39.6">
      <c r="A10555" s="212">
        <v>10608</v>
      </c>
      <c r="B10555" s="213" t="s">
        <v>10681</v>
      </c>
      <c r="C10555" s="212" t="s">
        <v>7676</v>
      </c>
      <c r="D10555" s="214">
        <v>9629.7999999999993</v>
      </c>
      <c r="E10555" s="215"/>
      <c r="F10555" s="215"/>
      <c r="G10555" s="215"/>
      <c r="H10555" s="231"/>
    </row>
    <row r="10556" spans="1:8" ht="13.8">
      <c r="A10556" s="212">
        <v>4069</v>
      </c>
      <c r="B10556" s="213" t="s">
        <v>10682</v>
      </c>
      <c r="C10556" s="212" t="s">
        <v>5726</v>
      </c>
      <c r="D10556" s="214">
        <v>54.11</v>
      </c>
      <c r="E10556" s="215"/>
      <c r="F10556" s="215"/>
      <c r="G10556" s="215"/>
      <c r="H10556" s="231"/>
    </row>
    <row r="10557" spans="1:8" ht="13.8">
      <c r="A10557" s="212">
        <v>40819</v>
      </c>
      <c r="B10557" s="213" t="s">
        <v>10683</v>
      </c>
      <c r="C10557" s="212" t="s">
        <v>5727</v>
      </c>
      <c r="D10557" s="214">
        <v>9549.6299999999992</v>
      </c>
      <c r="E10557" s="215"/>
      <c r="F10557" s="215"/>
      <c r="G10557" s="215"/>
      <c r="H10557" s="231"/>
    </row>
    <row r="10558" spans="1:8" ht="26.4">
      <c r="A10558" s="212">
        <v>34361</v>
      </c>
      <c r="B10558" s="213" t="s">
        <v>10684</v>
      </c>
      <c r="C10558" s="212" t="s">
        <v>5723</v>
      </c>
      <c r="D10558" s="214">
        <v>17.05</v>
      </c>
      <c r="E10558" s="215"/>
      <c r="F10558" s="215"/>
      <c r="G10558" s="215"/>
      <c r="H10558" s="231"/>
    </row>
    <row r="10559" spans="1:8" ht="39.6">
      <c r="A10559" s="212">
        <v>36512</v>
      </c>
      <c r="B10559" s="213" t="s">
        <v>10685</v>
      </c>
      <c r="C10559" s="212" t="s">
        <v>7676</v>
      </c>
      <c r="D10559" s="214">
        <v>20394.650000000001</v>
      </c>
      <c r="E10559" s="215"/>
      <c r="F10559" s="215"/>
      <c r="G10559" s="215"/>
      <c r="H10559" s="231"/>
    </row>
    <row r="10560" spans="1:8" ht="39.6">
      <c r="A10560" s="212">
        <v>44478</v>
      </c>
      <c r="B10560" s="213" t="s">
        <v>10686</v>
      </c>
      <c r="C10560" s="212" t="s">
        <v>5723</v>
      </c>
      <c r="D10560" s="214">
        <v>17.489999999999998</v>
      </c>
      <c r="E10560" s="215"/>
      <c r="F10560" s="215"/>
      <c r="G10560" s="215"/>
      <c r="H10560" s="231"/>
    </row>
    <row r="10561" spans="1:8" ht="39.6">
      <c r="A10561" s="212">
        <v>44477</v>
      </c>
      <c r="B10561" s="213" t="s">
        <v>10687</v>
      </c>
      <c r="C10561" s="212" t="s">
        <v>5723</v>
      </c>
      <c r="D10561" s="214">
        <v>17.489999999999998</v>
      </c>
      <c r="E10561" s="215"/>
      <c r="F10561" s="215"/>
      <c r="G10561" s="215"/>
      <c r="H10561" s="231"/>
    </row>
    <row r="10562" spans="1:8" ht="26.4">
      <c r="A10562" s="212">
        <v>11697</v>
      </c>
      <c r="B10562" s="213" t="s">
        <v>10688</v>
      </c>
      <c r="C10562" s="212" t="s">
        <v>7676</v>
      </c>
      <c r="D10562" s="214">
        <v>807.48</v>
      </c>
      <c r="E10562" s="215"/>
      <c r="F10562" s="215"/>
      <c r="G10562" s="215"/>
      <c r="H10562" s="231"/>
    </row>
    <row r="10563" spans="1:8" ht="26.4">
      <c r="A10563" s="212">
        <v>11698</v>
      </c>
      <c r="B10563" s="213" t="s">
        <v>10689</v>
      </c>
      <c r="C10563" s="212" t="s">
        <v>7676</v>
      </c>
      <c r="D10563" s="214">
        <v>963.27</v>
      </c>
      <c r="E10563" s="215"/>
      <c r="F10563" s="215"/>
      <c r="G10563" s="215"/>
      <c r="H10563" s="231"/>
    </row>
    <row r="10564" spans="1:8" ht="26.4">
      <c r="A10564" s="212">
        <v>11699</v>
      </c>
      <c r="B10564" s="213" t="s">
        <v>10690</v>
      </c>
      <c r="C10564" s="212" t="s">
        <v>7676</v>
      </c>
      <c r="D10564" s="214">
        <v>1064.6400000000001</v>
      </c>
      <c r="E10564" s="215"/>
      <c r="F10564" s="215"/>
      <c r="G10564" s="215"/>
      <c r="H10564" s="231"/>
    </row>
    <row r="10565" spans="1:8" ht="26.4">
      <c r="A10565" s="212">
        <v>10432</v>
      </c>
      <c r="B10565" s="213" t="s">
        <v>10691</v>
      </c>
      <c r="C10565" s="212" t="s">
        <v>7676</v>
      </c>
      <c r="D10565" s="214">
        <v>338.55</v>
      </c>
      <c r="E10565" s="215"/>
      <c r="F10565" s="215"/>
      <c r="G10565" s="215"/>
      <c r="H10565" s="231"/>
    </row>
    <row r="10566" spans="1:8" ht="39.6">
      <c r="A10566" s="212">
        <v>44020</v>
      </c>
      <c r="B10566" s="213" t="s">
        <v>10692</v>
      </c>
      <c r="C10566" s="212" t="s">
        <v>7676</v>
      </c>
      <c r="D10566" s="214">
        <v>835.25</v>
      </c>
      <c r="E10566" s="215"/>
      <c r="F10566" s="215"/>
      <c r="G10566" s="215"/>
      <c r="H10566" s="231"/>
    </row>
    <row r="10567" spans="1:8" ht="39.6">
      <c r="A10567" s="212">
        <v>41420</v>
      </c>
      <c r="B10567" s="213" t="s">
        <v>10693</v>
      </c>
      <c r="C10567" s="212" t="s">
        <v>7676</v>
      </c>
      <c r="D10567" s="214">
        <v>11.08</v>
      </c>
      <c r="E10567" s="215"/>
      <c r="F10567" s="215"/>
      <c r="G10567" s="215"/>
      <c r="H10567" s="231"/>
    </row>
    <row r="10568" spans="1:8" ht="39.6">
      <c r="A10568" s="212">
        <v>41422</v>
      </c>
      <c r="B10568" s="213" t="s">
        <v>10694</v>
      </c>
      <c r="C10568" s="212" t="s">
        <v>7676</v>
      </c>
      <c r="D10568" s="214">
        <v>15.13</v>
      </c>
      <c r="E10568" s="215"/>
      <c r="F10568" s="215"/>
      <c r="G10568" s="215"/>
      <c r="H10568" s="231"/>
    </row>
    <row r="10569" spans="1:8" ht="39.6">
      <c r="A10569" s="212">
        <v>41425</v>
      </c>
      <c r="B10569" s="213" t="s">
        <v>10695</v>
      </c>
      <c r="C10569" s="212" t="s">
        <v>7676</v>
      </c>
      <c r="D10569" s="214">
        <v>7.74</v>
      </c>
      <c r="E10569" s="215"/>
      <c r="F10569" s="215"/>
      <c r="G10569" s="215"/>
      <c r="H10569" s="231"/>
    </row>
    <row r="10570" spans="1:8" ht="39.6">
      <c r="A10570" s="212">
        <v>41426</v>
      </c>
      <c r="B10570" s="213" t="s">
        <v>10696</v>
      </c>
      <c r="C10570" s="212" t="s">
        <v>7676</v>
      </c>
      <c r="D10570" s="214">
        <v>13.96</v>
      </c>
      <c r="E10570" s="215"/>
      <c r="F10570" s="215"/>
      <c r="G10570" s="215"/>
      <c r="H10570" s="231"/>
    </row>
    <row r="10571" spans="1:8" ht="39.6">
      <c r="A10571" s="212">
        <v>41419</v>
      </c>
      <c r="B10571" s="213" t="s">
        <v>10697</v>
      </c>
      <c r="C10571" s="212" t="s">
        <v>7676</v>
      </c>
      <c r="D10571" s="214">
        <v>8.14</v>
      </c>
      <c r="E10571" s="215"/>
      <c r="F10571" s="215"/>
      <c r="G10571" s="215"/>
      <c r="H10571" s="231"/>
    </row>
    <row r="10572" spans="1:8" ht="39.6">
      <c r="A10572" s="212">
        <v>41421</v>
      </c>
      <c r="B10572" s="213" t="s">
        <v>10698</v>
      </c>
      <c r="C10572" s="212" t="s">
        <v>7676</v>
      </c>
      <c r="D10572" s="214">
        <v>11.05</v>
      </c>
      <c r="E10572" s="215"/>
      <c r="F10572" s="215"/>
      <c r="G10572" s="215"/>
      <c r="H10572" s="231"/>
    </row>
    <row r="10573" spans="1:8" ht="26.4">
      <c r="A10573" s="212">
        <v>41414</v>
      </c>
      <c r="B10573" s="213" t="s">
        <v>10699</v>
      </c>
      <c r="C10573" s="212" t="s">
        <v>7676</v>
      </c>
      <c r="D10573" s="214">
        <v>25.63</v>
      </c>
      <c r="E10573" s="215"/>
      <c r="F10573" s="215"/>
      <c r="G10573" s="215"/>
      <c r="H10573" s="231"/>
    </row>
    <row r="10574" spans="1:8" ht="26.4">
      <c r="A10574" s="212">
        <v>41415</v>
      </c>
      <c r="B10574" s="213" t="s">
        <v>10700</v>
      </c>
      <c r="C10574" s="212" t="s">
        <v>7676</v>
      </c>
      <c r="D10574" s="214">
        <v>29.85</v>
      </c>
      <c r="E10574" s="215"/>
      <c r="F10574" s="215"/>
      <c r="G10574" s="215"/>
      <c r="H10574" s="231"/>
    </row>
    <row r="10575" spans="1:8" ht="39.6">
      <c r="A10575" s="212">
        <v>37514</v>
      </c>
      <c r="B10575" s="213" t="s">
        <v>10701</v>
      </c>
      <c r="C10575" s="212" t="s">
        <v>7676</v>
      </c>
      <c r="D10575" s="214">
        <v>320000</v>
      </c>
      <c r="E10575" s="215"/>
      <c r="F10575" s="215"/>
      <c r="G10575" s="215"/>
      <c r="H10575" s="231"/>
    </row>
    <row r="10576" spans="1:8" ht="39.6">
      <c r="A10576" s="212">
        <v>37519</v>
      </c>
      <c r="B10576" s="213" t="s">
        <v>10702</v>
      </c>
      <c r="C10576" s="212" t="s">
        <v>7676</v>
      </c>
      <c r="D10576" s="214">
        <v>493853.88</v>
      </c>
      <c r="E10576" s="215"/>
      <c r="F10576" s="215"/>
      <c r="G10576" s="215"/>
      <c r="H10576" s="231"/>
    </row>
    <row r="10577" spans="1:8" ht="39.6">
      <c r="A10577" s="212">
        <v>37520</v>
      </c>
      <c r="B10577" s="213" t="s">
        <v>10703</v>
      </c>
      <c r="C10577" s="212" t="s">
        <v>7676</v>
      </c>
      <c r="D10577" s="214">
        <v>485757.92</v>
      </c>
      <c r="E10577" s="215"/>
      <c r="F10577" s="215"/>
      <c r="G10577" s="215"/>
      <c r="H10577" s="231"/>
    </row>
    <row r="10578" spans="1:8" ht="39.6">
      <c r="A10578" s="212">
        <v>37521</v>
      </c>
      <c r="B10578" s="213" t="s">
        <v>10704</v>
      </c>
      <c r="C10578" s="212" t="s">
        <v>7676</v>
      </c>
      <c r="D10578" s="214">
        <v>592624.67000000004</v>
      </c>
      <c r="E10578" s="215"/>
      <c r="F10578" s="215"/>
      <c r="G10578" s="215"/>
      <c r="H10578" s="231"/>
    </row>
    <row r="10579" spans="1:8" ht="39.6">
      <c r="A10579" s="212">
        <v>37522</v>
      </c>
      <c r="B10579" s="213" t="s">
        <v>10705</v>
      </c>
      <c r="C10579" s="212" t="s">
        <v>7676</v>
      </c>
      <c r="D10579" s="214">
        <v>610454.24</v>
      </c>
      <c r="E10579" s="215"/>
      <c r="F10579" s="215"/>
      <c r="G10579" s="215"/>
      <c r="H10579" s="231"/>
    </row>
    <row r="10580" spans="1:8" ht="52.8">
      <c r="A10580" s="212">
        <v>21109</v>
      </c>
      <c r="B10580" s="213" t="s">
        <v>10706</v>
      </c>
      <c r="C10580" s="212" t="s">
        <v>7676</v>
      </c>
      <c r="D10580" s="214">
        <v>57</v>
      </c>
      <c r="E10580" s="215"/>
      <c r="F10580" s="215"/>
      <c r="G10580" s="215"/>
      <c r="H10580" s="231"/>
    </row>
    <row r="10581" spans="1:8" ht="39.6">
      <c r="A10581" s="212">
        <v>37546</v>
      </c>
      <c r="B10581" s="213" t="s">
        <v>10707</v>
      </c>
      <c r="C10581" s="212" t="s">
        <v>7676</v>
      </c>
      <c r="D10581" s="214">
        <v>14942.1</v>
      </c>
      <c r="E10581" s="215"/>
      <c r="F10581" s="215"/>
      <c r="G10581" s="215"/>
      <c r="H10581" s="231"/>
    </row>
    <row r="10582" spans="1:8" ht="39.6">
      <c r="A10582" s="212">
        <v>37544</v>
      </c>
      <c r="B10582" s="213" t="s">
        <v>10708</v>
      </c>
      <c r="C10582" s="212" t="s">
        <v>7676</v>
      </c>
      <c r="D10582" s="214">
        <v>15803.78</v>
      </c>
      <c r="E10582" s="215"/>
      <c r="F10582" s="215"/>
      <c r="G10582" s="215"/>
      <c r="H10582" s="231"/>
    </row>
    <row r="10583" spans="1:8" ht="39.6">
      <c r="A10583" s="212">
        <v>37545</v>
      </c>
      <c r="B10583" s="213" t="s">
        <v>10709</v>
      </c>
      <c r="C10583" s="212" t="s">
        <v>7676</v>
      </c>
      <c r="D10583" s="214">
        <v>18804.38</v>
      </c>
      <c r="E10583" s="215"/>
      <c r="F10583" s="215"/>
      <c r="G10583" s="215"/>
      <c r="H10583" s="231"/>
    </row>
    <row r="10584" spans="1:8" ht="26.4">
      <c r="A10584" s="212">
        <v>36793</v>
      </c>
      <c r="B10584" s="213" t="s">
        <v>10710</v>
      </c>
      <c r="C10584" s="212" t="s">
        <v>7676</v>
      </c>
      <c r="D10584" s="214">
        <v>983.41</v>
      </c>
      <c r="E10584" s="215"/>
      <c r="F10584" s="215"/>
      <c r="G10584" s="215"/>
      <c r="H10584" s="231"/>
    </row>
    <row r="10585" spans="1:8" ht="39.6">
      <c r="A10585" s="212">
        <v>11769</v>
      </c>
      <c r="B10585" s="213" t="s">
        <v>10711</v>
      </c>
      <c r="C10585" s="212" t="s">
        <v>7676</v>
      </c>
      <c r="D10585" s="214">
        <v>434.59</v>
      </c>
      <c r="E10585" s="215"/>
      <c r="F10585" s="215"/>
      <c r="G10585" s="215"/>
      <c r="H10585" s="231"/>
    </row>
    <row r="10586" spans="1:8" ht="39.6">
      <c r="A10586" s="212">
        <v>11771</v>
      </c>
      <c r="B10586" s="213" t="s">
        <v>10712</v>
      </c>
      <c r="C10586" s="212" t="s">
        <v>7676</v>
      </c>
      <c r="D10586" s="214">
        <v>532.32000000000005</v>
      </c>
      <c r="E10586" s="215"/>
      <c r="F10586" s="215"/>
      <c r="G10586" s="215"/>
      <c r="H10586" s="231"/>
    </row>
    <row r="10587" spans="1:8" ht="52.8">
      <c r="A10587" s="212">
        <v>39919</v>
      </c>
      <c r="B10587" s="213" t="s">
        <v>10713</v>
      </c>
      <c r="C10587" s="212" t="s">
        <v>7676</v>
      </c>
      <c r="D10587" s="214">
        <v>74793.460000000006</v>
      </c>
      <c r="E10587" s="215"/>
      <c r="F10587" s="215"/>
      <c r="G10587" s="215"/>
      <c r="H10587" s="231"/>
    </row>
    <row r="10588" spans="1:8" ht="39.6">
      <c r="A10588" s="212">
        <v>38385</v>
      </c>
      <c r="B10588" s="213" t="s">
        <v>10714</v>
      </c>
      <c r="C10588" s="212" t="s">
        <v>7676</v>
      </c>
      <c r="D10588" s="214">
        <v>59.27</v>
      </c>
      <c r="E10588" s="215"/>
      <c r="F10588" s="215"/>
      <c r="G10588" s="215"/>
      <c r="H10588" s="231"/>
    </row>
    <row r="10589" spans="1:8" ht="39.6">
      <c r="A10589" s="212">
        <v>36800</v>
      </c>
      <c r="B10589" s="213" t="s">
        <v>10715</v>
      </c>
      <c r="C10589" s="212" t="s">
        <v>7676</v>
      </c>
      <c r="D10589" s="214">
        <v>261.13</v>
      </c>
      <c r="E10589" s="215"/>
      <c r="F10589" s="215"/>
      <c r="G10589" s="215"/>
      <c r="H10589" s="231"/>
    </row>
    <row r="10590" spans="1:8" ht="39.6">
      <c r="A10590" s="212">
        <v>37587</v>
      </c>
      <c r="B10590" s="213" t="s">
        <v>10716</v>
      </c>
      <c r="C10590" s="212" t="s">
        <v>7676</v>
      </c>
      <c r="D10590" s="214">
        <v>573.72</v>
      </c>
      <c r="E10590" s="215"/>
      <c r="F10590" s="215"/>
      <c r="G10590" s="215"/>
      <c r="H10590" s="231"/>
    </row>
    <row r="10591" spans="1:8" ht="52.8">
      <c r="A10591" s="212">
        <v>11561</v>
      </c>
      <c r="B10591" s="213" t="s">
        <v>10717</v>
      </c>
      <c r="C10591" s="212" t="s">
        <v>7676</v>
      </c>
      <c r="D10591" s="214">
        <v>263.2</v>
      </c>
      <c r="E10591" s="215"/>
      <c r="F10591" s="215"/>
      <c r="G10591" s="215"/>
      <c r="H10591" s="231"/>
    </row>
    <row r="10592" spans="1:8" ht="52.8">
      <c r="A10592" s="212">
        <v>43604</v>
      </c>
      <c r="B10592" s="213" t="s">
        <v>10718</v>
      </c>
      <c r="C10592" s="212" t="s">
        <v>7676</v>
      </c>
      <c r="D10592" s="214">
        <v>140.32</v>
      </c>
      <c r="E10592" s="215"/>
      <c r="F10592" s="215"/>
      <c r="G10592" s="215"/>
      <c r="H10592" s="231"/>
    </row>
    <row r="10593" spans="1:8" ht="52.8">
      <c r="A10593" s="212">
        <v>11560</v>
      </c>
      <c r="B10593" s="213" t="s">
        <v>10719</v>
      </c>
      <c r="C10593" s="212" t="s">
        <v>7676</v>
      </c>
      <c r="D10593" s="214">
        <v>203.15</v>
      </c>
      <c r="E10593" s="215"/>
      <c r="F10593" s="215"/>
      <c r="G10593" s="215"/>
      <c r="H10593" s="231"/>
    </row>
    <row r="10594" spans="1:8" ht="39.6">
      <c r="A10594" s="212">
        <v>11499</v>
      </c>
      <c r="B10594" s="213" t="s">
        <v>10720</v>
      </c>
      <c r="C10594" s="212" t="s">
        <v>7676</v>
      </c>
      <c r="D10594" s="214">
        <v>986.11</v>
      </c>
      <c r="E10594" s="215"/>
      <c r="F10594" s="215"/>
      <c r="G10594" s="215"/>
      <c r="H10594" s="231"/>
    </row>
    <row r="10595" spans="1:8" ht="13.8">
      <c r="A10595" s="212">
        <v>34761</v>
      </c>
      <c r="B10595" s="213" t="s">
        <v>10721</v>
      </c>
      <c r="C10595" s="212" t="s">
        <v>5726</v>
      </c>
      <c r="D10595" s="214">
        <v>16.41</v>
      </c>
      <c r="E10595" s="215"/>
      <c r="F10595" s="215"/>
      <c r="G10595" s="215"/>
      <c r="H10595" s="231"/>
    </row>
    <row r="10596" spans="1:8" ht="26.4">
      <c r="A10596" s="212">
        <v>40924</v>
      </c>
      <c r="B10596" s="213" t="s">
        <v>10722</v>
      </c>
      <c r="C10596" s="212" t="s">
        <v>5727</v>
      </c>
      <c r="D10596" s="214">
        <v>2897.27</v>
      </c>
      <c r="E10596" s="215"/>
      <c r="F10596" s="215"/>
      <c r="G10596" s="215"/>
      <c r="H10596" s="231"/>
    </row>
    <row r="10597" spans="1:8" ht="26.4">
      <c r="A10597" s="212">
        <v>40983</v>
      </c>
      <c r="B10597" s="213" t="s">
        <v>10723</v>
      </c>
      <c r="C10597" s="212" t="s">
        <v>5727</v>
      </c>
      <c r="D10597" s="214">
        <v>3017.49</v>
      </c>
      <c r="E10597" s="215"/>
      <c r="F10597" s="215"/>
      <c r="G10597" s="215"/>
      <c r="H10597" s="231"/>
    </row>
    <row r="10598" spans="1:8" ht="13.8">
      <c r="A10598" s="212">
        <v>44497</v>
      </c>
      <c r="B10598" s="213" t="s">
        <v>10724</v>
      </c>
      <c r="C10598" s="212" t="s">
        <v>5726</v>
      </c>
      <c r="D10598" s="214">
        <v>17.079999999999998</v>
      </c>
      <c r="E10598" s="215"/>
      <c r="F10598" s="215"/>
      <c r="G10598" s="215"/>
      <c r="H10598" s="231"/>
    </row>
    <row r="10599" spans="1:8" ht="13.8">
      <c r="A10599" s="212">
        <v>2437</v>
      </c>
      <c r="B10599" s="213" t="s">
        <v>10725</v>
      </c>
      <c r="C10599" s="212" t="s">
        <v>5726</v>
      </c>
      <c r="D10599" s="214">
        <v>12.8</v>
      </c>
      <c r="E10599" s="215"/>
      <c r="F10599" s="215"/>
      <c r="G10599" s="215"/>
      <c r="H10599" s="231"/>
    </row>
    <row r="10600" spans="1:8" ht="13.8">
      <c r="A10600" s="212">
        <v>40921</v>
      </c>
      <c r="B10600" s="213" t="s">
        <v>10726</v>
      </c>
      <c r="C10600" s="212" t="s">
        <v>5727</v>
      </c>
      <c r="D10600" s="214">
        <v>2261.13</v>
      </c>
      <c r="E10600" s="215"/>
      <c r="F10600" s="215"/>
      <c r="G10600" s="215"/>
      <c r="H10600" s="231"/>
    </row>
    <row r="10601" spans="1:8" ht="39.6">
      <c r="A10601" s="212">
        <v>14252</v>
      </c>
      <c r="B10601" s="213" t="s">
        <v>10727</v>
      </c>
      <c r="C10601" s="212" t="s">
        <v>7676</v>
      </c>
      <c r="D10601" s="214">
        <v>2733.2</v>
      </c>
      <c r="E10601" s="215"/>
      <c r="F10601" s="215"/>
      <c r="G10601" s="215"/>
      <c r="H10601" s="231"/>
    </row>
    <row r="10602" spans="1:8" ht="52.8">
      <c r="A10602" s="212">
        <v>730</v>
      </c>
      <c r="B10602" s="213" t="s">
        <v>10728</v>
      </c>
      <c r="C10602" s="212" t="s">
        <v>7676</v>
      </c>
      <c r="D10602" s="214">
        <v>7302.59</v>
      </c>
      <c r="E10602" s="215"/>
      <c r="F10602" s="215"/>
      <c r="G10602" s="215"/>
      <c r="H10602" s="231"/>
    </row>
    <row r="10603" spans="1:8" ht="52.8">
      <c r="A10603" s="212">
        <v>723</v>
      </c>
      <c r="B10603" s="213" t="s">
        <v>10729</v>
      </c>
      <c r="C10603" s="212" t="s">
        <v>7676</v>
      </c>
      <c r="D10603" s="214">
        <v>3629.64</v>
      </c>
      <c r="E10603" s="215"/>
      <c r="F10603" s="215"/>
      <c r="G10603" s="215"/>
      <c r="H10603" s="231"/>
    </row>
    <row r="10604" spans="1:8" ht="52.8">
      <c r="A10604" s="212">
        <v>36502</v>
      </c>
      <c r="B10604" s="213" t="s">
        <v>10730</v>
      </c>
      <c r="C10604" s="212" t="s">
        <v>7676</v>
      </c>
      <c r="D10604" s="214">
        <v>3411.43</v>
      </c>
      <c r="E10604" s="215"/>
      <c r="F10604" s="215"/>
      <c r="G10604" s="215"/>
      <c r="H10604" s="231"/>
    </row>
    <row r="10605" spans="1:8" ht="52.8">
      <c r="A10605" s="212">
        <v>36503</v>
      </c>
      <c r="B10605" s="213" t="s">
        <v>10731</v>
      </c>
      <c r="C10605" s="212" t="s">
        <v>7676</v>
      </c>
      <c r="D10605" s="214">
        <v>4206.7</v>
      </c>
      <c r="E10605" s="215"/>
      <c r="F10605" s="215"/>
      <c r="G10605" s="215"/>
      <c r="H10605" s="231"/>
    </row>
    <row r="10606" spans="1:8" ht="39.6">
      <c r="A10606" s="212">
        <v>4090</v>
      </c>
      <c r="B10606" s="213" t="s">
        <v>10732</v>
      </c>
      <c r="C10606" s="212" t="s">
        <v>7676</v>
      </c>
      <c r="D10606" s="214">
        <v>1120000</v>
      </c>
      <c r="E10606" s="215"/>
      <c r="F10606" s="215"/>
      <c r="G10606" s="215"/>
      <c r="H10606" s="231"/>
    </row>
    <row r="10607" spans="1:8" ht="39.6">
      <c r="A10607" s="212">
        <v>13227</v>
      </c>
      <c r="B10607" s="213" t="s">
        <v>10733</v>
      </c>
      <c r="C10607" s="212" t="s">
        <v>7676</v>
      </c>
      <c r="D10607" s="214">
        <v>1391739.66</v>
      </c>
      <c r="E10607" s="215"/>
      <c r="F10607" s="215"/>
      <c r="G10607" s="215"/>
      <c r="H10607" s="231"/>
    </row>
    <row r="10608" spans="1:8" ht="39.6">
      <c r="A10608" s="212">
        <v>10597</v>
      </c>
      <c r="B10608" s="213" t="s">
        <v>10734</v>
      </c>
      <c r="C10608" s="212" t="s">
        <v>7676</v>
      </c>
      <c r="D10608" s="214">
        <v>1464985.53</v>
      </c>
      <c r="E10608" s="215"/>
      <c r="F10608" s="215"/>
      <c r="G10608" s="215"/>
      <c r="H10608" s="231"/>
    </row>
    <row r="10609" spans="1:8" ht="26.4">
      <c r="A10609" s="212">
        <v>39628</v>
      </c>
      <c r="B10609" s="213" t="s">
        <v>10735</v>
      </c>
      <c r="C10609" s="212" t="s">
        <v>7676</v>
      </c>
      <c r="D10609" s="214">
        <v>4176.5</v>
      </c>
      <c r="E10609" s="215"/>
      <c r="F10609" s="215"/>
      <c r="G10609" s="215"/>
      <c r="H10609" s="231"/>
    </row>
    <row r="10610" spans="1:8" ht="26.4">
      <c r="A10610" s="212">
        <v>39404</v>
      </c>
      <c r="B10610" s="213" t="s">
        <v>10736</v>
      </c>
      <c r="C10610" s="212" t="s">
        <v>7676</v>
      </c>
      <c r="D10610" s="214">
        <v>2070.9899999999998</v>
      </c>
      <c r="E10610" s="215"/>
      <c r="F10610" s="215"/>
      <c r="G10610" s="215"/>
      <c r="H10610" s="231"/>
    </row>
    <row r="10611" spans="1:8" ht="26.4">
      <c r="A10611" s="212">
        <v>39402</v>
      </c>
      <c r="B10611" s="213" t="s">
        <v>10737</v>
      </c>
      <c r="C10611" s="212" t="s">
        <v>7676</v>
      </c>
      <c r="D10611" s="214">
        <v>1706.1</v>
      </c>
      <c r="E10611" s="215"/>
      <c r="F10611" s="215"/>
      <c r="G10611" s="215"/>
      <c r="H10611" s="231"/>
    </row>
    <row r="10612" spans="1:8" ht="26.4">
      <c r="A10612" s="212">
        <v>39403</v>
      </c>
      <c r="B10612" s="213" t="s">
        <v>10738</v>
      </c>
      <c r="C10612" s="212" t="s">
        <v>7676</v>
      </c>
      <c r="D10612" s="214">
        <v>1668.99</v>
      </c>
      <c r="E10612" s="215"/>
      <c r="F10612" s="215"/>
      <c r="G10612" s="215"/>
      <c r="H10612" s="231"/>
    </row>
    <row r="10613" spans="1:8" ht="13.8">
      <c r="A10613" s="212">
        <v>4093</v>
      </c>
      <c r="B10613" s="213" t="s">
        <v>10739</v>
      </c>
      <c r="C10613" s="212" t="s">
        <v>5726</v>
      </c>
      <c r="D10613" s="214">
        <v>25.11</v>
      </c>
      <c r="E10613" s="215"/>
      <c r="F10613" s="215"/>
      <c r="G10613" s="215"/>
      <c r="H10613" s="231"/>
    </row>
    <row r="10614" spans="1:8" ht="13.8">
      <c r="A10614" s="212">
        <v>10512</v>
      </c>
      <c r="B10614" s="213" t="s">
        <v>10740</v>
      </c>
      <c r="C10614" s="212" t="s">
        <v>5727</v>
      </c>
      <c r="D10614" s="214">
        <v>4431.96</v>
      </c>
      <c r="E10614" s="215"/>
      <c r="F10614" s="215"/>
      <c r="G10614" s="215"/>
      <c r="H10614" s="231"/>
    </row>
    <row r="10615" spans="1:8" ht="13.8">
      <c r="A10615" s="212">
        <v>4243</v>
      </c>
      <c r="B10615" s="213" t="s">
        <v>10741</v>
      </c>
      <c r="C10615" s="212" t="s">
        <v>5726</v>
      </c>
      <c r="D10615" s="214">
        <v>16.170000000000002</v>
      </c>
      <c r="E10615" s="215"/>
      <c r="F10615" s="215"/>
      <c r="G10615" s="215"/>
      <c r="H10615" s="231"/>
    </row>
    <row r="10616" spans="1:8" ht="26.4">
      <c r="A10616" s="212">
        <v>20020</v>
      </c>
      <c r="B10616" s="213" t="s">
        <v>10742</v>
      </c>
      <c r="C10616" s="212" t="s">
        <v>5726</v>
      </c>
      <c r="D10616" s="214">
        <v>26.09</v>
      </c>
      <c r="E10616" s="215"/>
      <c r="F10616" s="215"/>
      <c r="G10616" s="215"/>
      <c r="H10616" s="231"/>
    </row>
    <row r="10617" spans="1:8" ht="26.4">
      <c r="A10617" s="212">
        <v>41038</v>
      </c>
      <c r="B10617" s="213" t="s">
        <v>10743</v>
      </c>
      <c r="C10617" s="212" t="s">
        <v>5727</v>
      </c>
      <c r="D10617" s="214">
        <v>4605.71</v>
      </c>
      <c r="E10617" s="215"/>
      <c r="F10617" s="215"/>
      <c r="G10617" s="215"/>
      <c r="H10617" s="231"/>
    </row>
    <row r="10618" spans="1:8" ht="13.8">
      <c r="A10618" s="212">
        <v>4094</v>
      </c>
      <c r="B10618" s="213" t="s">
        <v>10744</v>
      </c>
      <c r="C10618" s="212" t="s">
        <v>5726</v>
      </c>
      <c r="D10618" s="214">
        <v>31.24</v>
      </c>
      <c r="E10618" s="215"/>
      <c r="F10618" s="215"/>
      <c r="G10618" s="215"/>
      <c r="H10618" s="231"/>
    </row>
    <row r="10619" spans="1:8" ht="26.4">
      <c r="A10619" s="212">
        <v>40988</v>
      </c>
      <c r="B10619" s="213" t="s">
        <v>10745</v>
      </c>
      <c r="C10619" s="212" t="s">
        <v>5727</v>
      </c>
      <c r="D10619" s="214">
        <v>5512.56</v>
      </c>
      <c r="E10619" s="215"/>
      <c r="F10619" s="215"/>
      <c r="G10619" s="215"/>
      <c r="H10619" s="231"/>
    </row>
    <row r="10620" spans="1:8" ht="13.8">
      <c r="A10620" s="212">
        <v>4095</v>
      </c>
      <c r="B10620" s="213" t="s">
        <v>10746</v>
      </c>
      <c r="C10620" s="212" t="s">
        <v>5726</v>
      </c>
      <c r="D10620" s="214">
        <v>20.9</v>
      </c>
      <c r="E10620" s="215"/>
      <c r="F10620" s="215"/>
      <c r="G10620" s="215"/>
      <c r="H10620" s="231"/>
    </row>
    <row r="10621" spans="1:8" ht="26.4">
      <c r="A10621" s="212">
        <v>40990</v>
      </c>
      <c r="B10621" s="213" t="s">
        <v>10747</v>
      </c>
      <c r="C10621" s="212" t="s">
        <v>5727</v>
      </c>
      <c r="D10621" s="214">
        <v>3691.71</v>
      </c>
      <c r="E10621" s="215"/>
      <c r="F10621" s="215"/>
      <c r="G10621" s="215"/>
      <c r="H10621" s="231"/>
    </row>
    <row r="10622" spans="1:8" ht="26.4">
      <c r="A10622" s="212">
        <v>4096</v>
      </c>
      <c r="B10622" s="213" t="s">
        <v>10748</v>
      </c>
      <c r="C10622" s="212" t="s">
        <v>5726</v>
      </c>
      <c r="D10622" s="214">
        <v>28.27</v>
      </c>
      <c r="E10622" s="215"/>
      <c r="F10622" s="215"/>
      <c r="G10622" s="215"/>
      <c r="H10622" s="231"/>
    </row>
    <row r="10623" spans="1:8" ht="26.4">
      <c r="A10623" s="212">
        <v>40992</v>
      </c>
      <c r="B10623" s="213" t="s">
        <v>10749</v>
      </c>
      <c r="C10623" s="212" t="s">
        <v>5727</v>
      </c>
      <c r="D10623" s="214">
        <v>4989.8999999999996</v>
      </c>
      <c r="E10623" s="215"/>
      <c r="F10623" s="215"/>
      <c r="G10623" s="215"/>
      <c r="H10623" s="231"/>
    </row>
    <row r="10624" spans="1:8" ht="26.4">
      <c r="A10624" s="212">
        <v>4114</v>
      </c>
      <c r="B10624" s="213" t="s">
        <v>10750</v>
      </c>
      <c r="C10624" s="212" t="s">
        <v>7676</v>
      </c>
      <c r="D10624" s="214">
        <v>83.93</v>
      </c>
      <c r="E10624" s="215"/>
      <c r="F10624" s="215"/>
      <c r="G10624" s="215"/>
      <c r="H10624" s="231"/>
    </row>
    <row r="10625" spans="1:8" ht="26.4">
      <c r="A10625" s="212">
        <v>36797</v>
      </c>
      <c r="B10625" s="213" t="s">
        <v>10751</v>
      </c>
      <c r="C10625" s="212" t="s">
        <v>7676</v>
      </c>
      <c r="D10625" s="214">
        <v>74.73</v>
      </c>
      <c r="E10625" s="215"/>
      <c r="F10625" s="215"/>
      <c r="G10625" s="215"/>
      <c r="H10625" s="231"/>
    </row>
    <row r="10626" spans="1:8" ht="26.4">
      <c r="A10626" s="212">
        <v>4107</v>
      </c>
      <c r="B10626" s="213" t="s">
        <v>10752</v>
      </c>
      <c r="C10626" s="212" t="s">
        <v>7676</v>
      </c>
      <c r="D10626" s="214">
        <v>70.459999999999994</v>
      </c>
      <c r="E10626" s="215"/>
      <c r="F10626" s="215"/>
      <c r="G10626" s="215"/>
      <c r="H10626" s="231"/>
    </row>
    <row r="10627" spans="1:8" ht="26.4">
      <c r="A10627" s="212">
        <v>4102</v>
      </c>
      <c r="B10627" s="213" t="s">
        <v>10753</v>
      </c>
      <c r="C10627" s="212" t="s">
        <v>7676</v>
      </c>
      <c r="D10627" s="214">
        <v>86.01</v>
      </c>
      <c r="E10627" s="215"/>
      <c r="F10627" s="215"/>
      <c r="G10627" s="215"/>
      <c r="H10627" s="231"/>
    </row>
    <row r="10628" spans="1:8" ht="26.4">
      <c r="A10628" s="212">
        <v>36799</v>
      </c>
      <c r="B10628" s="213" t="s">
        <v>10754</v>
      </c>
      <c r="C10628" s="212" t="s">
        <v>7676</v>
      </c>
      <c r="D10628" s="214">
        <v>72.53</v>
      </c>
      <c r="E10628" s="215"/>
      <c r="F10628" s="215"/>
      <c r="G10628" s="215"/>
      <c r="H10628" s="231"/>
    </row>
    <row r="10629" spans="1:8" ht="39.6">
      <c r="A10629" s="212">
        <v>2747</v>
      </c>
      <c r="B10629" s="213" t="s">
        <v>10755</v>
      </c>
      <c r="C10629" s="212" t="s">
        <v>5722</v>
      </c>
      <c r="D10629" s="214">
        <v>39.93</v>
      </c>
      <c r="E10629" s="215"/>
      <c r="F10629" s="215"/>
      <c r="G10629" s="215"/>
      <c r="H10629" s="231"/>
    </row>
    <row r="10630" spans="1:8" ht="39.6">
      <c r="A10630" s="212">
        <v>21138</v>
      </c>
      <c r="B10630" s="213" t="s">
        <v>10756</v>
      </c>
      <c r="C10630" s="212" t="s">
        <v>5722</v>
      </c>
      <c r="D10630" s="214">
        <v>12.66</v>
      </c>
      <c r="E10630" s="215"/>
      <c r="F10630" s="215"/>
      <c r="G10630" s="215"/>
      <c r="H10630" s="231"/>
    </row>
    <row r="10631" spans="1:8" ht="39.6">
      <c r="A10631" s="212">
        <v>10826</v>
      </c>
      <c r="B10631" s="213" t="s">
        <v>10757</v>
      </c>
      <c r="C10631" s="212" t="s">
        <v>7676</v>
      </c>
      <c r="D10631" s="214">
        <v>100.57</v>
      </c>
      <c r="E10631" s="215"/>
      <c r="F10631" s="215"/>
      <c r="G10631" s="215"/>
      <c r="H10631" s="231"/>
    </row>
    <row r="10632" spans="1:8" ht="39.6">
      <c r="A10632" s="212">
        <v>365</v>
      </c>
      <c r="B10632" s="213" t="s">
        <v>10758</v>
      </c>
      <c r="C10632" s="212" t="s">
        <v>7676</v>
      </c>
      <c r="D10632" s="214">
        <v>62.35</v>
      </c>
      <c r="E10632" s="215"/>
      <c r="F10632" s="215"/>
      <c r="G10632" s="215"/>
      <c r="H10632" s="231"/>
    </row>
    <row r="10633" spans="1:8" ht="13.8">
      <c r="A10633" s="212">
        <v>38639</v>
      </c>
      <c r="B10633" s="213" t="s">
        <v>10759</v>
      </c>
      <c r="C10633" s="212" t="s">
        <v>7676</v>
      </c>
      <c r="D10633" s="214">
        <v>241.37</v>
      </c>
      <c r="E10633" s="215"/>
      <c r="F10633" s="215"/>
      <c r="G10633" s="215"/>
      <c r="H10633" s="231"/>
    </row>
    <row r="10634" spans="1:8" ht="26.4">
      <c r="A10634" s="212">
        <v>38640</v>
      </c>
      <c r="B10634" s="213" t="s">
        <v>10760</v>
      </c>
      <c r="C10634" s="212" t="s">
        <v>7676</v>
      </c>
      <c r="D10634" s="214">
        <v>3.62</v>
      </c>
      <c r="E10634" s="215"/>
      <c r="F10634" s="215"/>
      <c r="G10634" s="215"/>
      <c r="H10634" s="231"/>
    </row>
    <row r="10635" spans="1:8" ht="39.6">
      <c r="A10635" s="212">
        <v>358</v>
      </c>
      <c r="B10635" s="213" t="s">
        <v>10761</v>
      </c>
      <c r="C10635" s="212" t="s">
        <v>7676</v>
      </c>
      <c r="D10635" s="214">
        <v>74.42</v>
      </c>
      <c r="E10635" s="215"/>
      <c r="F10635" s="215"/>
      <c r="G10635" s="215"/>
      <c r="H10635" s="231"/>
    </row>
    <row r="10636" spans="1:8" ht="39.6">
      <c r="A10636" s="212">
        <v>359</v>
      </c>
      <c r="B10636" s="213" t="s">
        <v>10762</v>
      </c>
      <c r="C10636" s="212" t="s">
        <v>7676</v>
      </c>
      <c r="D10636" s="214">
        <v>152.87</v>
      </c>
      <c r="E10636" s="215"/>
      <c r="F10636" s="215"/>
      <c r="G10636" s="215"/>
      <c r="H10636" s="231"/>
    </row>
    <row r="10637" spans="1:8" ht="13.8">
      <c r="A10637" s="212">
        <v>38641</v>
      </c>
      <c r="B10637" s="213" t="s">
        <v>10763</v>
      </c>
      <c r="C10637" s="212" t="s">
        <v>7676</v>
      </c>
      <c r="D10637" s="214">
        <v>150.86000000000001</v>
      </c>
      <c r="E10637" s="215"/>
      <c r="F10637" s="215"/>
      <c r="G10637" s="215"/>
      <c r="H10637" s="231"/>
    </row>
    <row r="10638" spans="1:8" ht="39.6">
      <c r="A10638" s="212">
        <v>360</v>
      </c>
      <c r="B10638" s="213" t="s">
        <v>10764</v>
      </c>
      <c r="C10638" s="212" t="s">
        <v>7676</v>
      </c>
      <c r="D10638" s="214">
        <v>3.5</v>
      </c>
      <c r="E10638" s="215"/>
      <c r="F10638" s="215"/>
      <c r="G10638" s="215"/>
      <c r="H10638" s="231"/>
    </row>
    <row r="10639" spans="1:8" ht="66">
      <c r="A10639" s="212">
        <v>42430</v>
      </c>
      <c r="B10639" s="213" t="s">
        <v>10765</v>
      </c>
      <c r="C10639" s="212" t="s">
        <v>7676</v>
      </c>
      <c r="D10639" s="214">
        <v>6434.22</v>
      </c>
      <c r="E10639" s="215"/>
      <c r="F10639" s="215"/>
      <c r="G10639" s="215"/>
      <c r="H10639" s="231"/>
    </row>
    <row r="10640" spans="1:8" ht="26.4">
      <c r="A10640" s="212">
        <v>4209</v>
      </c>
      <c r="B10640" s="213" t="s">
        <v>10766</v>
      </c>
      <c r="C10640" s="212" t="s">
        <v>7676</v>
      </c>
      <c r="D10640" s="214">
        <v>19.2</v>
      </c>
      <c r="E10640" s="215"/>
      <c r="F10640" s="215"/>
      <c r="G10640" s="215"/>
      <c r="H10640" s="231"/>
    </row>
    <row r="10641" spans="1:8" ht="26.4">
      <c r="A10641" s="212">
        <v>4180</v>
      </c>
      <c r="B10641" s="213" t="s">
        <v>10767</v>
      </c>
      <c r="C10641" s="212" t="s">
        <v>7676</v>
      </c>
      <c r="D10641" s="214">
        <v>14.45</v>
      </c>
      <c r="E10641" s="215"/>
      <c r="F10641" s="215"/>
      <c r="G10641" s="215"/>
      <c r="H10641" s="231"/>
    </row>
    <row r="10642" spans="1:8" ht="26.4">
      <c r="A10642" s="212">
        <v>4177</v>
      </c>
      <c r="B10642" s="213" t="s">
        <v>10768</v>
      </c>
      <c r="C10642" s="212" t="s">
        <v>7676</v>
      </c>
      <c r="D10642" s="214">
        <v>4.8</v>
      </c>
      <c r="E10642" s="215"/>
      <c r="F10642" s="215"/>
      <c r="G10642" s="215"/>
      <c r="H10642" s="231"/>
    </row>
    <row r="10643" spans="1:8" ht="26.4">
      <c r="A10643" s="212">
        <v>4179</v>
      </c>
      <c r="B10643" s="213" t="s">
        <v>10769</v>
      </c>
      <c r="C10643" s="212" t="s">
        <v>7676</v>
      </c>
      <c r="D10643" s="214">
        <v>9.82</v>
      </c>
      <c r="E10643" s="215"/>
      <c r="F10643" s="215"/>
      <c r="G10643" s="215"/>
      <c r="H10643" s="231"/>
    </row>
    <row r="10644" spans="1:8" ht="26.4">
      <c r="A10644" s="212">
        <v>4208</v>
      </c>
      <c r="B10644" s="213" t="s">
        <v>10770</v>
      </c>
      <c r="C10644" s="212" t="s">
        <v>7676</v>
      </c>
      <c r="D10644" s="214">
        <v>45.7</v>
      </c>
      <c r="E10644" s="215"/>
      <c r="F10644" s="215"/>
      <c r="G10644" s="215"/>
      <c r="H10644" s="231"/>
    </row>
    <row r="10645" spans="1:8" ht="26.4">
      <c r="A10645" s="212">
        <v>4181</v>
      </c>
      <c r="B10645" s="213" t="s">
        <v>10771</v>
      </c>
      <c r="C10645" s="212" t="s">
        <v>7676</v>
      </c>
      <c r="D10645" s="214">
        <v>29.86</v>
      </c>
      <c r="E10645" s="215"/>
      <c r="F10645" s="215"/>
      <c r="G10645" s="215"/>
      <c r="H10645" s="231"/>
    </row>
    <row r="10646" spans="1:8" ht="26.4">
      <c r="A10646" s="212">
        <v>4178</v>
      </c>
      <c r="B10646" s="213" t="s">
        <v>10772</v>
      </c>
      <c r="C10646" s="212" t="s">
        <v>7676</v>
      </c>
      <c r="D10646" s="214">
        <v>6.65</v>
      </c>
      <c r="E10646" s="215"/>
      <c r="F10646" s="215"/>
      <c r="G10646" s="215"/>
      <c r="H10646" s="231"/>
    </row>
    <row r="10647" spans="1:8" ht="26.4">
      <c r="A10647" s="212">
        <v>4182</v>
      </c>
      <c r="B10647" s="213" t="s">
        <v>10773</v>
      </c>
      <c r="C10647" s="212" t="s">
        <v>7676</v>
      </c>
      <c r="D10647" s="214">
        <v>74.349999999999994</v>
      </c>
      <c r="E10647" s="215"/>
      <c r="F10647" s="215"/>
      <c r="G10647" s="215"/>
      <c r="H10647" s="231"/>
    </row>
    <row r="10648" spans="1:8" ht="26.4">
      <c r="A10648" s="212">
        <v>4183</v>
      </c>
      <c r="B10648" s="213" t="s">
        <v>10774</v>
      </c>
      <c r="C10648" s="212" t="s">
        <v>7676</v>
      </c>
      <c r="D10648" s="214">
        <v>119.69</v>
      </c>
      <c r="E10648" s="215"/>
      <c r="F10648" s="215"/>
      <c r="G10648" s="215"/>
      <c r="H10648" s="231"/>
    </row>
    <row r="10649" spans="1:8" ht="26.4">
      <c r="A10649" s="212">
        <v>4184</v>
      </c>
      <c r="B10649" s="213" t="s">
        <v>10775</v>
      </c>
      <c r="C10649" s="212" t="s">
        <v>7676</v>
      </c>
      <c r="D10649" s="214">
        <v>264.22000000000003</v>
      </c>
      <c r="E10649" s="215"/>
      <c r="F10649" s="215"/>
      <c r="G10649" s="215"/>
      <c r="H10649" s="231"/>
    </row>
    <row r="10650" spans="1:8" ht="26.4">
      <c r="A10650" s="212">
        <v>4185</v>
      </c>
      <c r="B10650" s="213" t="s">
        <v>10776</v>
      </c>
      <c r="C10650" s="212" t="s">
        <v>7676</v>
      </c>
      <c r="D10650" s="214">
        <v>439.01</v>
      </c>
      <c r="E10650" s="215"/>
      <c r="F10650" s="215"/>
      <c r="G10650" s="215"/>
      <c r="H10650" s="231"/>
    </row>
    <row r="10651" spans="1:8" ht="26.4">
      <c r="A10651" s="212">
        <v>4205</v>
      </c>
      <c r="B10651" s="213" t="s">
        <v>10777</v>
      </c>
      <c r="C10651" s="212" t="s">
        <v>7676</v>
      </c>
      <c r="D10651" s="214">
        <v>25.35</v>
      </c>
      <c r="E10651" s="215"/>
      <c r="F10651" s="215"/>
      <c r="G10651" s="215"/>
      <c r="H10651" s="231"/>
    </row>
    <row r="10652" spans="1:8" ht="26.4">
      <c r="A10652" s="212">
        <v>4192</v>
      </c>
      <c r="B10652" s="213" t="s">
        <v>10778</v>
      </c>
      <c r="C10652" s="212" t="s">
        <v>7676</v>
      </c>
      <c r="D10652" s="214">
        <v>25.35</v>
      </c>
      <c r="E10652" s="215"/>
      <c r="F10652" s="215"/>
      <c r="G10652" s="215"/>
      <c r="H10652" s="231"/>
    </row>
    <row r="10653" spans="1:8" ht="26.4">
      <c r="A10653" s="212">
        <v>4191</v>
      </c>
      <c r="B10653" s="213" t="s">
        <v>10779</v>
      </c>
      <c r="C10653" s="212" t="s">
        <v>7676</v>
      </c>
      <c r="D10653" s="214">
        <v>25.35</v>
      </c>
      <c r="E10653" s="215"/>
      <c r="F10653" s="215"/>
      <c r="G10653" s="215"/>
      <c r="H10653" s="231"/>
    </row>
    <row r="10654" spans="1:8" ht="26.4">
      <c r="A10654" s="212">
        <v>4207</v>
      </c>
      <c r="B10654" s="213" t="s">
        <v>10780</v>
      </c>
      <c r="C10654" s="212" t="s">
        <v>7676</v>
      </c>
      <c r="D10654" s="214">
        <v>20.399999999999999</v>
      </c>
      <c r="E10654" s="215"/>
      <c r="F10654" s="215"/>
      <c r="G10654" s="215"/>
      <c r="H10654" s="231"/>
    </row>
    <row r="10655" spans="1:8" ht="26.4">
      <c r="A10655" s="212">
        <v>4206</v>
      </c>
      <c r="B10655" s="213" t="s">
        <v>10781</v>
      </c>
      <c r="C10655" s="212" t="s">
        <v>7676</v>
      </c>
      <c r="D10655" s="214">
        <v>19.809999999999999</v>
      </c>
      <c r="E10655" s="215"/>
      <c r="F10655" s="215"/>
      <c r="G10655" s="215"/>
      <c r="H10655" s="231"/>
    </row>
    <row r="10656" spans="1:8" ht="26.4">
      <c r="A10656" s="212">
        <v>4190</v>
      </c>
      <c r="B10656" s="213" t="s">
        <v>10782</v>
      </c>
      <c r="C10656" s="212" t="s">
        <v>7676</v>
      </c>
      <c r="D10656" s="214">
        <v>19.809999999999999</v>
      </c>
      <c r="E10656" s="215"/>
      <c r="F10656" s="215"/>
      <c r="G10656" s="215"/>
      <c r="H10656" s="231"/>
    </row>
    <row r="10657" spans="1:8" ht="26.4">
      <c r="A10657" s="212">
        <v>4186</v>
      </c>
      <c r="B10657" s="213" t="s">
        <v>10783</v>
      </c>
      <c r="C10657" s="212" t="s">
        <v>7676</v>
      </c>
      <c r="D10657" s="214">
        <v>5.85</v>
      </c>
      <c r="E10657" s="215"/>
      <c r="F10657" s="215"/>
      <c r="G10657" s="215"/>
      <c r="H10657" s="231"/>
    </row>
    <row r="10658" spans="1:8" ht="26.4">
      <c r="A10658" s="212">
        <v>4188</v>
      </c>
      <c r="B10658" s="213" t="s">
        <v>10784</v>
      </c>
      <c r="C10658" s="212" t="s">
        <v>7676</v>
      </c>
      <c r="D10658" s="214">
        <v>11.95</v>
      </c>
      <c r="E10658" s="215"/>
      <c r="F10658" s="215"/>
      <c r="G10658" s="215"/>
      <c r="H10658" s="231"/>
    </row>
    <row r="10659" spans="1:8" ht="26.4">
      <c r="A10659" s="212">
        <v>4189</v>
      </c>
      <c r="B10659" s="213" t="s">
        <v>10785</v>
      </c>
      <c r="C10659" s="212" t="s">
        <v>7676</v>
      </c>
      <c r="D10659" s="214">
        <v>11.95</v>
      </c>
      <c r="E10659" s="215"/>
      <c r="F10659" s="215"/>
      <c r="G10659" s="215"/>
      <c r="H10659" s="231"/>
    </row>
    <row r="10660" spans="1:8" ht="26.4">
      <c r="A10660" s="212">
        <v>4197</v>
      </c>
      <c r="B10660" s="213" t="s">
        <v>10786</v>
      </c>
      <c r="C10660" s="212" t="s">
        <v>7676</v>
      </c>
      <c r="D10660" s="214">
        <v>63.3</v>
      </c>
      <c r="E10660" s="215"/>
      <c r="F10660" s="215"/>
      <c r="G10660" s="215"/>
      <c r="H10660" s="231"/>
    </row>
    <row r="10661" spans="1:8" ht="26.4">
      <c r="A10661" s="212">
        <v>4194</v>
      </c>
      <c r="B10661" s="213" t="s">
        <v>10787</v>
      </c>
      <c r="C10661" s="212" t="s">
        <v>7676</v>
      </c>
      <c r="D10661" s="214">
        <v>38.25</v>
      </c>
      <c r="E10661" s="215"/>
      <c r="F10661" s="215"/>
      <c r="G10661" s="215"/>
      <c r="H10661" s="231"/>
    </row>
    <row r="10662" spans="1:8" ht="26.4">
      <c r="A10662" s="212">
        <v>4193</v>
      </c>
      <c r="B10662" s="213" t="s">
        <v>10788</v>
      </c>
      <c r="C10662" s="212" t="s">
        <v>7676</v>
      </c>
      <c r="D10662" s="214">
        <v>38.25</v>
      </c>
      <c r="E10662" s="215"/>
      <c r="F10662" s="215"/>
      <c r="G10662" s="215"/>
      <c r="H10662" s="231"/>
    </row>
    <row r="10663" spans="1:8" ht="26.4">
      <c r="A10663" s="212">
        <v>4204</v>
      </c>
      <c r="B10663" s="213" t="s">
        <v>10789</v>
      </c>
      <c r="C10663" s="212" t="s">
        <v>7676</v>
      </c>
      <c r="D10663" s="214">
        <v>38.25</v>
      </c>
      <c r="E10663" s="215"/>
      <c r="F10663" s="215"/>
      <c r="G10663" s="215"/>
      <c r="H10663" s="231"/>
    </row>
    <row r="10664" spans="1:8" ht="26.4">
      <c r="A10664" s="212">
        <v>4187</v>
      </c>
      <c r="B10664" s="213" t="s">
        <v>10790</v>
      </c>
      <c r="C10664" s="212" t="s">
        <v>7676</v>
      </c>
      <c r="D10664" s="214">
        <v>7.62</v>
      </c>
      <c r="E10664" s="215"/>
      <c r="F10664" s="215"/>
      <c r="G10664" s="215"/>
      <c r="H10664" s="231"/>
    </row>
    <row r="10665" spans="1:8" ht="26.4">
      <c r="A10665" s="212">
        <v>4202</v>
      </c>
      <c r="B10665" s="213" t="s">
        <v>10791</v>
      </c>
      <c r="C10665" s="212" t="s">
        <v>7676</v>
      </c>
      <c r="D10665" s="214">
        <v>115.61</v>
      </c>
      <c r="E10665" s="215"/>
      <c r="F10665" s="215"/>
      <c r="G10665" s="215"/>
      <c r="H10665" s="231"/>
    </row>
    <row r="10666" spans="1:8" ht="26.4">
      <c r="A10666" s="212">
        <v>4203</v>
      </c>
      <c r="B10666" s="213" t="s">
        <v>10792</v>
      </c>
      <c r="C10666" s="212" t="s">
        <v>7676</v>
      </c>
      <c r="D10666" s="214">
        <v>102.1</v>
      </c>
      <c r="E10666" s="215"/>
      <c r="F10666" s="215"/>
      <c r="G10666" s="215"/>
      <c r="H10666" s="231"/>
    </row>
    <row r="10667" spans="1:8" ht="26.4">
      <c r="A10667" s="212">
        <v>40368</v>
      </c>
      <c r="B10667" s="213" t="s">
        <v>10793</v>
      </c>
      <c r="C10667" s="212" t="s">
        <v>7676</v>
      </c>
      <c r="D10667" s="214">
        <v>63.68</v>
      </c>
      <c r="E10667" s="215"/>
      <c r="F10667" s="215"/>
      <c r="G10667" s="215"/>
      <c r="H10667" s="231"/>
    </row>
    <row r="10668" spans="1:8" ht="26.4">
      <c r="A10668" s="212">
        <v>40365</v>
      </c>
      <c r="B10668" s="213" t="s">
        <v>10794</v>
      </c>
      <c r="C10668" s="212" t="s">
        <v>7676</v>
      </c>
      <c r="D10668" s="214">
        <v>42.96</v>
      </c>
      <c r="E10668" s="215"/>
      <c r="F10668" s="215"/>
      <c r="G10668" s="215"/>
      <c r="H10668" s="231"/>
    </row>
    <row r="10669" spans="1:8" ht="26.4">
      <c r="A10669" s="212">
        <v>40356</v>
      </c>
      <c r="B10669" s="213" t="s">
        <v>10795</v>
      </c>
      <c r="C10669" s="212" t="s">
        <v>7676</v>
      </c>
      <c r="D10669" s="214">
        <v>14.68</v>
      </c>
      <c r="E10669" s="215"/>
      <c r="F10669" s="215"/>
      <c r="G10669" s="215"/>
      <c r="H10669" s="231"/>
    </row>
    <row r="10670" spans="1:8" ht="26.4">
      <c r="A10670" s="212">
        <v>40362</v>
      </c>
      <c r="B10670" s="213" t="s">
        <v>10796</v>
      </c>
      <c r="C10670" s="212" t="s">
        <v>7676</v>
      </c>
      <c r="D10670" s="214">
        <v>28.46</v>
      </c>
      <c r="E10670" s="215"/>
      <c r="F10670" s="215"/>
      <c r="G10670" s="215"/>
      <c r="H10670" s="231"/>
    </row>
    <row r="10671" spans="1:8" ht="26.4">
      <c r="A10671" s="212">
        <v>40374</v>
      </c>
      <c r="B10671" s="213" t="s">
        <v>10797</v>
      </c>
      <c r="C10671" s="212" t="s">
        <v>7676</v>
      </c>
      <c r="D10671" s="214">
        <v>166.44</v>
      </c>
      <c r="E10671" s="215"/>
      <c r="F10671" s="215"/>
      <c r="G10671" s="215"/>
      <c r="H10671" s="231"/>
    </row>
    <row r="10672" spans="1:8" ht="26.4">
      <c r="A10672" s="212">
        <v>40371</v>
      </c>
      <c r="B10672" s="213" t="s">
        <v>10798</v>
      </c>
      <c r="C10672" s="212" t="s">
        <v>7676</v>
      </c>
      <c r="D10672" s="214">
        <v>104.77</v>
      </c>
      <c r="E10672" s="215"/>
      <c r="F10672" s="215"/>
      <c r="G10672" s="215"/>
      <c r="H10672" s="231"/>
    </row>
    <row r="10673" spans="1:8" ht="26.4">
      <c r="A10673" s="212">
        <v>40359</v>
      </c>
      <c r="B10673" s="213" t="s">
        <v>10799</v>
      </c>
      <c r="C10673" s="212" t="s">
        <v>7676</v>
      </c>
      <c r="D10673" s="214">
        <v>18.96</v>
      </c>
      <c r="E10673" s="215"/>
      <c r="F10673" s="215"/>
      <c r="G10673" s="215"/>
      <c r="H10673" s="231"/>
    </row>
    <row r="10674" spans="1:8" ht="13.8">
      <c r="A10674" s="212">
        <v>7595</v>
      </c>
      <c r="B10674" s="213" t="s">
        <v>10800</v>
      </c>
      <c r="C10674" s="212" t="s">
        <v>5726</v>
      </c>
      <c r="D10674" s="214">
        <v>15.11</v>
      </c>
      <c r="E10674" s="215"/>
      <c r="F10674" s="215"/>
      <c r="G10674" s="215"/>
      <c r="H10674" s="231"/>
    </row>
    <row r="10675" spans="1:8" ht="13.8">
      <c r="A10675" s="212">
        <v>41094</v>
      </c>
      <c r="B10675" s="213" t="s">
        <v>10801</v>
      </c>
      <c r="C10675" s="212" t="s">
        <v>5727</v>
      </c>
      <c r="D10675" s="214">
        <v>2666.93</v>
      </c>
      <c r="E10675" s="215"/>
      <c r="F10675" s="215"/>
      <c r="G10675" s="215"/>
      <c r="H10675" s="231"/>
    </row>
    <row r="10676" spans="1:8" ht="39.6">
      <c r="A10676" s="212">
        <v>39609</v>
      </c>
      <c r="B10676" s="213" t="s">
        <v>10802</v>
      </c>
      <c r="C10676" s="212" t="s">
        <v>7676</v>
      </c>
      <c r="D10676" s="214">
        <v>58424.1</v>
      </c>
      <c r="E10676" s="215"/>
      <c r="F10676" s="215"/>
      <c r="G10676" s="215"/>
      <c r="H10676" s="231"/>
    </row>
    <row r="10677" spans="1:8" ht="39.6">
      <c r="A10677" s="212">
        <v>39610</v>
      </c>
      <c r="B10677" s="213" t="s">
        <v>10803</v>
      </c>
      <c r="C10677" s="212" t="s">
        <v>7676</v>
      </c>
      <c r="D10677" s="214">
        <v>85280.97</v>
      </c>
      <c r="E10677" s="215"/>
      <c r="F10677" s="215"/>
      <c r="G10677" s="215"/>
      <c r="H10677" s="231"/>
    </row>
    <row r="10678" spans="1:8" ht="39.6">
      <c r="A10678" s="212">
        <v>39611</v>
      </c>
      <c r="B10678" s="213" t="s">
        <v>10804</v>
      </c>
      <c r="C10678" s="212" t="s">
        <v>7676</v>
      </c>
      <c r="D10678" s="214">
        <v>103203.93</v>
      </c>
      <c r="E10678" s="215"/>
      <c r="F10678" s="215"/>
      <c r="G10678" s="215"/>
      <c r="H10678" s="231"/>
    </row>
    <row r="10679" spans="1:8" ht="39.6">
      <c r="A10679" s="212">
        <v>39612</v>
      </c>
      <c r="B10679" s="213" t="s">
        <v>10805</v>
      </c>
      <c r="C10679" s="212" t="s">
        <v>7676</v>
      </c>
      <c r="D10679" s="214">
        <v>161671.28</v>
      </c>
      <c r="E10679" s="215"/>
      <c r="F10679" s="215"/>
      <c r="G10679" s="215"/>
      <c r="H10679" s="231"/>
    </row>
    <row r="10680" spans="1:8" ht="39.6">
      <c r="A10680" s="212">
        <v>39608</v>
      </c>
      <c r="B10680" s="213" t="s">
        <v>10806</v>
      </c>
      <c r="C10680" s="212" t="s">
        <v>7676</v>
      </c>
      <c r="D10680" s="214">
        <v>46715.3</v>
      </c>
      <c r="E10680" s="215"/>
      <c r="F10680" s="215"/>
      <c r="G10680" s="215"/>
      <c r="H10680" s="231"/>
    </row>
    <row r="10681" spans="1:8" ht="39.6">
      <c r="A10681" s="212">
        <v>38175</v>
      </c>
      <c r="B10681" s="213" t="s">
        <v>10807</v>
      </c>
      <c r="C10681" s="212" t="s">
        <v>7676</v>
      </c>
      <c r="D10681" s="214">
        <v>5.28</v>
      </c>
      <c r="E10681" s="215"/>
      <c r="F10681" s="215"/>
      <c r="G10681" s="215"/>
      <c r="H10681" s="231"/>
    </row>
    <row r="10682" spans="1:8" ht="39.6">
      <c r="A10682" s="212">
        <v>38176</v>
      </c>
      <c r="B10682" s="213" t="s">
        <v>10808</v>
      </c>
      <c r="C10682" s="212" t="s">
        <v>7676</v>
      </c>
      <c r="D10682" s="214">
        <v>15.53</v>
      </c>
      <c r="E10682" s="215"/>
      <c r="F10682" s="215"/>
      <c r="G10682" s="215"/>
      <c r="H10682" s="231"/>
    </row>
    <row r="10683" spans="1:8" ht="39.6">
      <c r="A10683" s="212">
        <v>36152</v>
      </c>
      <c r="B10683" s="213" t="s">
        <v>10809</v>
      </c>
      <c r="C10683" s="212" t="s">
        <v>7676</v>
      </c>
      <c r="D10683" s="214">
        <v>6.87</v>
      </c>
      <c r="E10683" s="215"/>
      <c r="F10683" s="215"/>
      <c r="G10683" s="215"/>
      <c r="H10683" s="231"/>
    </row>
    <row r="10684" spans="1:8" ht="26.4">
      <c r="A10684" s="212">
        <v>4221</v>
      </c>
      <c r="B10684" s="213" t="s">
        <v>10810</v>
      </c>
      <c r="C10684" s="212" t="s">
        <v>5724</v>
      </c>
      <c r="D10684" s="214">
        <v>6.25</v>
      </c>
      <c r="E10684" s="215"/>
      <c r="F10684" s="215"/>
      <c r="G10684" s="215"/>
      <c r="H10684" s="231"/>
    </row>
    <row r="10685" spans="1:8" ht="52.8">
      <c r="A10685" s="212">
        <v>4227</v>
      </c>
      <c r="B10685" s="213" t="s">
        <v>10811</v>
      </c>
      <c r="C10685" s="212" t="s">
        <v>5724</v>
      </c>
      <c r="D10685" s="214">
        <v>29.14</v>
      </c>
      <c r="E10685" s="215"/>
      <c r="F10685" s="215"/>
      <c r="G10685" s="215"/>
      <c r="H10685" s="231"/>
    </row>
    <row r="10686" spans="1:8" ht="52.8">
      <c r="A10686" s="212">
        <v>38170</v>
      </c>
      <c r="B10686" s="213" t="s">
        <v>10812</v>
      </c>
      <c r="C10686" s="212" t="s">
        <v>7676</v>
      </c>
      <c r="D10686" s="214">
        <v>23.07</v>
      </c>
      <c r="E10686" s="215"/>
      <c r="F10686" s="215"/>
      <c r="G10686" s="215"/>
      <c r="H10686" s="231"/>
    </row>
    <row r="10687" spans="1:8" ht="13.8">
      <c r="A10687" s="212">
        <v>4252</v>
      </c>
      <c r="B10687" s="213" t="s">
        <v>10813</v>
      </c>
      <c r="C10687" s="212" t="s">
        <v>5726</v>
      </c>
      <c r="D10687" s="214">
        <v>15.52</v>
      </c>
      <c r="E10687" s="215"/>
      <c r="F10687" s="215"/>
      <c r="G10687" s="215"/>
      <c r="H10687" s="231"/>
    </row>
    <row r="10688" spans="1:8" ht="13.8">
      <c r="A10688" s="212">
        <v>40980</v>
      </c>
      <c r="B10688" s="213" t="s">
        <v>10814</v>
      </c>
      <c r="C10688" s="212" t="s">
        <v>5727</v>
      </c>
      <c r="D10688" s="214">
        <v>2740.17</v>
      </c>
      <c r="E10688" s="215"/>
      <c r="F10688" s="215"/>
      <c r="G10688" s="215"/>
      <c r="H10688" s="231"/>
    </row>
    <row r="10689" spans="1:8" ht="26.4">
      <c r="A10689" s="212">
        <v>41031</v>
      </c>
      <c r="B10689" s="213" t="s">
        <v>10815</v>
      </c>
      <c r="C10689" s="212" t="s">
        <v>5727</v>
      </c>
      <c r="D10689" s="214">
        <v>2853.95</v>
      </c>
      <c r="E10689" s="215"/>
      <c r="F10689" s="215"/>
      <c r="G10689" s="215"/>
      <c r="H10689" s="231"/>
    </row>
    <row r="10690" spans="1:8" ht="26.4">
      <c r="A10690" s="212">
        <v>37666</v>
      </c>
      <c r="B10690" s="213" t="s">
        <v>10816</v>
      </c>
      <c r="C10690" s="212" t="s">
        <v>5726</v>
      </c>
      <c r="D10690" s="214">
        <v>14.5</v>
      </c>
      <c r="E10690" s="215"/>
      <c r="F10690" s="215"/>
      <c r="G10690" s="215"/>
      <c r="H10690" s="231"/>
    </row>
    <row r="10691" spans="1:8" ht="26.4">
      <c r="A10691" s="212">
        <v>40986</v>
      </c>
      <c r="B10691" s="213" t="s">
        <v>10817</v>
      </c>
      <c r="C10691" s="212" t="s">
        <v>5727</v>
      </c>
      <c r="D10691" s="214">
        <v>2560.58</v>
      </c>
      <c r="E10691" s="215"/>
      <c r="F10691" s="215"/>
      <c r="G10691" s="215"/>
      <c r="H10691" s="231"/>
    </row>
    <row r="10692" spans="1:8" ht="26.4">
      <c r="A10692" s="212">
        <v>4250</v>
      </c>
      <c r="B10692" s="213" t="s">
        <v>10818</v>
      </c>
      <c r="C10692" s="212" t="s">
        <v>5726</v>
      </c>
      <c r="D10692" s="214">
        <v>16</v>
      </c>
      <c r="E10692" s="215"/>
      <c r="F10692" s="215"/>
      <c r="G10692" s="215"/>
      <c r="H10692" s="231"/>
    </row>
    <row r="10693" spans="1:8" ht="26.4">
      <c r="A10693" s="212">
        <v>40978</v>
      </c>
      <c r="B10693" s="213" t="s">
        <v>10819</v>
      </c>
      <c r="C10693" s="212" t="s">
        <v>5727</v>
      </c>
      <c r="D10693" s="214">
        <v>2826.41</v>
      </c>
      <c r="E10693" s="215"/>
      <c r="F10693" s="215"/>
      <c r="G10693" s="215"/>
      <c r="H10693" s="231"/>
    </row>
    <row r="10694" spans="1:8" ht="26.4">
      <c r="A10694" s="212">
        <v>44501</v>
      </c>
      <c r="B10694" s="213" t="s">
        <v>10820</v>
      </c>
      <c r="C10694" s="212" t="s">
        <v>5726</v>
      </c>
      <c r="D10694" s="214">
        <v>16.170000000000002</v>
      </c>
      <c r="E10694" s="215"/>
      <c r="F10694" s="215"/>
      <c r="G10694" s="215"/>
      <c r="H10694" s="231"/>
    </row>
    <row r="10695" spans="1:8" ht="26.4">
      <c r="A10695" s="212">
        <v>41043</v>
      </c>
      <c r="B10695" s="213" t="s">
        <v>10821</v>
      </c>
      <c r="C10695" s="212" t="s">
        <v>5727</v>
      </c>
      <c r="D10695" s="214">
        <v>2853.95</v>
      </c>
      <c r="E10695" s="215"/>
      <c r="F10695" s="215"/>
      <c r="G10695" s="215"/>
      <c r="H10695" s="231"/>
    </row>
    <row r="10696" spans="1:8" ht="13.8">
      <c r="A10696" s="212">
        <v>4234</v>
      </c>
      <c r="B10696" s="213" t="s">
        <v>10822</v>
      </c>
      <c r="C10696" s="212" t="s">
        <v>5726</v>
      </c>
      <c r="D10696" s="214">
        <v>18.739999999999998</v>
      </c>
      <c r="E10696" s="215"/>
      <c r="F10696" s="215"/>
      <c r="G10696" s="215"/>
      <c r="H10696" s="231"/>
    </row>
    <row r="10697" spans="1:8" ht="13.8">
      <c r="A10697" s="212">
        <v>40987</v>
      </c>
      <c r="B10697" s="213" t="s">
        <v>10823</v>
      </c>
      <c r="C10697" s="212" t="s">
        <v>5727</v>
      </c>
      <c r="D10697" s="214">
        <v>3307.49</v>
      </c>
      <c r="E10697" s="215"/>
      <c r="F10697" s="215"/>
      <c r="G10697" s="215"/>
      <c r="H10697" s="231"/>
    </row>
    <row r="10698" spans="1:8" ht="26.4">
      <c r="A10698" s="212">
        <v>4253</v>
      </c>
      <c r="B10698" s="213" t="s">
        <v>10824</v>
      </c>
      <c r="C10698" s="212" t="s">
        <v>5726</v>
      </c>
      <c r="D10698" s="214">
        <v>15.65</v>
      </c>
      <c r="E10698" s="215"/>
      <c r="F10698" s="215"/>
      <c r="G10698" s="215"/>
      <c r="H10698" s="231"/>
    </row>
    <row r="10699" spans="1:8" ht="26.4">
      <c r="A10699" s="212">
        <v>40981</v>
      </c>
      <c r="B10699" s="213" t="s">
        <v>10825</v>
      </c>
      <c r="C10699" s="212" t="s">
        <v>5727</v>
      </c>
      <c r="D10699" s="214">
        <v>2763.28</v>
      </c>
      <c r="E10699" s="215"/>
      <c r="F10699" s="215"/>
      <c r="G10699" s="215"/>
      <c r="H10699" s="231"/>
    </row>
    <row r="10700" spans="1:8" ht="13.8">
      <c r="A10700" s="212">
        <v>4254</v>
      </c>
      <c r="B10700" s="213" t="s">
        <v>10826</v>
      </c>
      <c r="C10700" s="212" t="s">
        <v>5726</v>
      </c>
      <c r="D10700" s="214">
        <v>19.45</v>
      </c>
      <c r="E10700" s="215"/>
      <c r="F10700" s="215"/>
      <c r="G10700" s="215"/>
      <c r="H10700" s="231"/>
    </row>
    <row r="10701" spans="1:8" ht="13.8">
      <c r="A10701" s="212">
        <v>41036</v>
      </c>
      <c r="B10701" s="213" t="s">
        <v>10827</v>
      </c>
      <c r="C10701" s="212" t="s">
        <v>5727</v>
      </c>
      <c r="D10701" s="214">
        <v>3432.14</v>
      </c>
      <c r="E10701" s="215"/>
      <c r="F10701" s="215"/>
      <c r="G10701" s="215"/>
      <c r="H10701" s="231"/>
    </row>
    <row r="10702" spans="1:8" ht="26.4">
      <c r="A10702" s="212">
        <v>4251</v>
      </c>
      <c r="B10702" s="213" t="s">
        <v>10828</v>
      </c>
      <c r="C10702" s="212" t="s">
        <v>5726</v>
      </c>
      <c r="D10702" s="214">
        <v>13.65</v>
      </c>
      <c r="E10702" s="215"/>
      <c r="F10702" s="215"/>
      <c r="G10702" s="215"/>
      <c r="H10702" s="231"/>
    </row>
    <row r="10703" spans="1:8" ht="26.4">
      <c r="A10703" s="212">
        <v>40979</v>
      </c>
      <c r="B10703" s="213" t="s">
        <v>10829</v>
      </c>
      <c r="C10703" s="212" t="s">
        <v>5727</v>
      </c>
      <c r="D10703" s="214">
        <v>2412.63</v>
      </c>
      <c r="E10703" s="215"/>
      <c r="F10703" s="215"/>
      <c r="G10703" s="215"/>
      <c r="H10703" s="231"/>
    </row>
    <row r="10704" spans="1:8" ht="26.4">
      <c r="A10704" s="212">
        <v>4230</v>
      </c>
      <c r="B10704" s="213" t="s">
        <v>10830</v>
      </c>
      <c r="C10704" s="212" t="s">
        <v>5726</v>
      </c>
      <c r="D10704" s="214">
        <v>16.41</v>
      </c>
      <c r="E10704" s="215"/>
      <c r="F10704" s="215"/>
      <c r="G10704" s="215"/>
      <c r="H10704" s="231"/>
    </row>
    <row r="10705" spans="1:8" ht="26.4">
      <c r="A10705" s="212">
        <v>40998</v>
      </c>
      <c r="B10705" s="213" t="s">
        <v>10831</v>
      </c>
      <c r="C10705" s="212" t="s">
        <v>5727</v>
      </c>
      <c r="D10705" s="214">
        <v>2898.89</v>
      </c>
      <c r="E10705" s="215"/>
      <c r="F10705" s="215"/>
      <c r="G10705" s="215"/>
      <c r="H10705" s="231"/>
    </row>
    <row r="10706" spans="1:8" ht="26.4">
      <c r="A10706" s="212">
        <v>4257</v>
      </c>
      <c r="B10706" s="213" t="s">
        <v>10832</v>
      </c>
      <c r="C10706" s="212" t="s">
        <v>5726</v>
      </c>
      <c r="D10706" s="214">
        <v>14.01</v>
      </c>
      <c r="E10706" s="215"/>
      <c r="F10706" s="215"/>
      <c r="G10706" s="215"/>
      <c r="H10706" s="231"/>
    </row>
    <row r="10707" spans="1:8" ht="26.4">
      <c r="A10707" s="212">
        <v>40982</v>
      </c>
      <c r="B10707" s="213" t="s">
        <v>10833</v>
      </c>
      <c r="C10707" s="212" t="s">
        <v>5727</v>
      </c>
      <c r="D10707" s="214">
        <v>2475.14</v>
      </c>
      <c r="E10707" s="215"/>
      <c r="F10707" s="215"/>
      <c r="G10707" s="215"/>
      <c r="H10707" s="231"/>
    </row>
    <row r="10708" spans="1:8" ht="13.8">
      <c r="A10708" s="212">
        <v>4240</v>
      </c>
      <c r="B10708" s="213" t="s">
        <v>10834</v>
      </c>
      <c r="C10708" s="212" t="s">
        <v>5726</v>
      </c>
      <c r="D10708" s="214">
        <v>23.1</v>
      </c>
      <c r="E10708" s="215"/>
      <c r="F10708" s="215"/>
      <c r="G10708" s="215"/>
      <c r="H10708" s="231"/>
    </row>
    <row r="10709" spans="1:8" ht="13.8">
      <c r="A10709" s="212">
        <v>41026</v>
      </c>
      <c r="B10709" s="213" t="s">
        <v>10835</v>
      </c>
      <c r="C10709" s="212" t="s">
        <v>5727</v>
      </c>
      <c r="D10709" s="214">
        <v>4078.25</v>
      </c>
      <c r="E10709" s="215"/>
      <c r="F10709" s="215"/>
      <c r="G10709" s="215"/>
      <c r="H10709" s="231"/>
    </row>
    <row r="10710" spans="1:8" ht="13.8">
      <c r="A10710" s="212">
        <v>4239</v>
      </c>
      <c r="B10710" s="213" t="s">
        <v>10836</v>
      </c>
      <c r="C10710" s="212" t="s">
        <v>5726</v>
      </c>
      <c r="D10710" s="214">
        <v>23.1</v>
      </c>
      <c r="E10710" s="215"/>
      <c r="F10710" s="215"/>
      <c r="G10710" s="215"/>
      <c r="H10710" s="231"/>
    </row>
    <row r="10711" spans="1:8" ht="13.8">
      <c r="A10711" s="212">
        <v>41024</v>
      </c>
      <c r="B10711" s="213" t="s">
        <v>10837</v>
      </c>
      <c r="C10711" s="212" t="s">
        <v>5727</v>
      </c>
      <c r="D10711" s="214">
        <v>4078.25</v>
      </c>
      <c r="E10711" s="215"/>
      <c r="F10711" s="215"/>
      <c r="G10711" s="215"/>
      <c r="H10711" s="231"/>
    </row>
    <row r="10712" spans="1:8" ht="13.8">
      <c r="A10712" s="212">
        <v>4248</v>
      </c>
      <c r="B10712" s="213" t="s">
        <v>10838</v>
      </c>
      <c r="C10712" s="212" t="s">
        <v>5726</v>
      </c>
      <c r="D10712" s="214">
        <v>16.170000000000002</v>
      </c>
      <c r="E10712" s="215"/>
      <c r="F10712" s="215"/>
      <c r="G10712" s="215"/>
      <c r="H10712" s="231"/>
    </row>
    <row r="10713" spans="1:8" ht="13.8">
      <c r="A10713" s="212">
        <v>41033</v>
      </c>
      <c r="B10713" s="213" t="s">
        <v>10839</v>
      </c>
      <c r="C10713" s="212" t="s">
        <v>5727</v>
      </c>
      <c r="D10713" s="214">
        <v>2853.95</v>
      </c>
      <c r="E10713" s="215"/>
      <c r="F10713" s="215"/>
      <c r="G10713" s="215"/>
      <c r="H10713" s="231"/>
    </row>
    <row r="10714" spans="1:8" ht="26.4">
      <c r="A10714" s="212">
        <v>44500</v>
      </c>
      <c r="B10714" s="213" t="s">
        <v>10840</v>
      </c>
      <c r="C10714" s="212" t="s">
        <v>5726</v>
      </c>
      <c r="D10714" s="214">
        <v>16.170000000000002</v>
      </c>
      <c r="E10714" s="215"/>
      <c r="F10714" s="215"/>
      <c r="G10714" s="215"/>
      <c r="H10714" s="231"/>
    </row>
    <row r="10715" spans="1:8" ht="26.4">
      <c r="A10715" s="212">
        <v>41040</v>
      </c>
      <c r="B10715" s="213" t="s">
        <v>10841</v>
      </c>
      <c r="C10715" s="212" t="s">
        <v>5727</v>
      </c>
      <c r="D10715" s="214">
        <v>2853.95</v>
      </c>
      <c r="E10715" s="215"/>
      <c r="F10715" s="215"/>
      <c r="G10715" s="215"/>
      <c r="H10715" s="231"/>
    </row>
    <row r="10716" spans="1:8" ht="13.8">
      <c r="A10716" s="212">
        <v>4238</v>
      </c>
      <c r="B10716" s="213" t="s">
        <v>10842</v>
      </c>
      <c r="C10716" s="212" t="s">
        <v>5726</v>
      </c>
      <c r="D10716" s="214">
        <v>16</v>
      </c>
      <c r="E10716" s="215"/>
      <c r="F10716" s="215"/>
      <c r="G10716" s="215"/>
      <c r="H10716" s="231"/>
    </row>
    <row r="10717" spans="1:8" ht="26.4">
      <c r="A10717" s="212">
        <v>41012</v>
      </c>
      <c r="B10717" s="213" t="s">
        <v>10843</v>
      </c>
      <c r="C10717" s="212" t="s">
        <v>5727</v>
      </c>
      <c r="D10717" s="214">
        <v>2826.41</v>
      </c>
      <c r="E10717" s="215"/>
      <c r="F10717" s="215"/>
      <c r="G10717" s="215"/>
      <c r="H10717" s="231"/>
    </row>
    <row r="10718" spans="1:8" ht="26.4">
      <c r="A10718" s="212">
        <v>4233</v>
      </c>
      <c r="B10718" s="213" t="s">
        <v>10844</v>
      </c>
      <c r="C10718" s="212" t="s">
        <v>5726</v>
      </c>
      <c r="D10718" s="214">
        <v>23.1</v>
      </c>
      <c r="E10718" s="215"/>
      <c r="F10718" s="215"/>
      <c r="G10718" s="215"/>
      <c r="H10718" s="231"/>
    </row>
    <row r="10719" spans="1:8" ht="26.4">
      <c r="A10719" s="212">
        <v>41001</v>
      </c>
      <c r="B10719" s="213" t="s">
        <v>10845</v>
      </c>
      <c r="C10719" s="212" t="s">
        <v>5727</v>
      </c>
      <c r="D10719" s="214">
        <v>4078.25</v>
      </c>
      <c r="E10719" s="215"/>
      <c r="F10719" s="215"/>
      <c r="G10719" s="215"/>
      <c r="H10719" s="231"/>
    </row>
    <row r="10720" spans="1:8" ht="26.4">
      <c r="A10720" s="212">
        <v>2</v>
      </c>
      <c r="B10720" s="213" t="s">
        <v>10846</v>
      </c>
      <c r="C10720" s="212" t="s">
        <v>5725</v>
      </c>
      <c r="D10720" s="214">
        <v>28.47</v>
      </c>
      <c r="E10720" s="215"/>
      <c r="F10720" s="215"/>
      <c r="G10720" s="215"/>
      <c r="H10720" s="231"/>
    </row>
    <row r="10721" spans="1:8" ht="52.8">
      <c r="A10721" s="212">
        <v>36517</v>
      </c>
      <c r="B10721" s="213" t="s">
        <v>10847</v>
      </c>
      <c r="C10721" s="212" t="s">
        <v>7676</v>
      </c>
      <c r="D10721" s="214">
        <v>568320</v>
      </c>
      <c r="E10721" s="215"/>
      <c r="F10721" s="215"/>
      <c r="G10721" s="215"/>
      <c r="H10721" s="231"/>
    </row>
    <row r="10722" spans="1:8" ht="52.8">
      <c r="A10722" s="212">
        <v>4262</v>
      </c>
      <c r="B10722" s="213" t="s">
        <v>10848</v>
      </c>
      <c r="C10722" s="212" t="s">
        <v>7676</v>
      </c>
      <c r="D10722" s="214">
        <v>640000</v>
      </c>
      <c r="E10722" s="215"/>
      <c r="F10722" s="215"/>
      <c r="G10722" s="215"/>
      <c r="H10722" s="231"/>
    </row>
    <row r="10723" spans="1:8" ht="52.8">
      <c r="A10723" s="212">
        <v>4263</v>
      </c>
      <c r="B10723" s="213" t="s">
        <v>10849</v>
      </c>
      <c r="C10723" s="212" t="s">
        <v>7676</v>
      </c>
      <c r="D10723" s="214">
        <v>887466.62</v>
      </c>
      <c r="E10723" s="215"/>
      <c r="F10723" s="215"/>
      <c r="G10723" s="215"/>
      <c r="H10723" s="231"/>
    </row>
    <row r="10724" spans="1:8" ht="52.8">
      <c r="A10724" s="212">
        <v>36518</v>
      </c>
      <c r="B10724" s="213" t="s">
        <v>10850</v>
      </c>
      <c r="C10724" s="212" t="s">
        <v>7676</v>
      </c>
      <c r="D10724" s="214">
        <v>1010346.62</v>
      </c>
      <c r="E10724" s="215"/>
      <c r="F10724" s="215"/>
      <c r="G10724" s="215"/>
      <c r="H10724" s="231"/>
    </row>
    <row r="10725" spans="1:8" ht="39.6">
      <c r="A10725" s="212">
        <v>14221</v>
      </c>
      <c r="B10725" s="213" t="s">
        <v>10851</v>
      </c>
      <c r="C10725" s="212" t="s">
        <v>7676</v>
      </c>
      <c r="D10725" s="214">
        <v>589653.31000000006</v>
      </c>
      <c r="E10725" s="215"/>
      <c r="F10725" s="215"/>
      <c r="G10725" s="215"/>
      <c r="H10725" s="231"/>
    </row>
    <row r="10726" spans="1:8" ht="13.8">
      <c r="A10726" s="212">
        <v>38402</v>
      </c>
      <c r="B10726" s="213" t="s">
        <v>10852</v>
      </c>
      <c r="C10726" s="212" t="s">
        <v>7676</v>
      </c>
      <c r="D10726" s="214">
        <v>18.82</v>
      </c>
      <c r="E10726" s="215"/>
      <c r="F10726" s="215"/>
      <c r="G10726" s="215"/>
      <c r="H10726" s="231"/>
    </row>
    <row r="10727" spans="1:8" ht="26.4">
      <c r="A10727" s="212">
        <v>3412</v>
      </c>
      <c r="B10727" s="213" t="s">
        <v>10853</v>
      </c>
      <c r="C10727" s="212" t="s">
        <v>5728</v>
      </c>
      <c r="D10727" s="214">
        <v>27.18</v>
      </c>
      <c r="E10727" s="215"/>
      <c r="F10727" s="215"/>
      <c r="G10727" s="215"/>
      <c r="H10727" s="231"/>
    </row>
    <row r="10728" spans="1:8" ht="26.4">
      <c r="A10728" s="212">
        <v>3413</v>
      </c>
      <c r="B10728" s="213" t="s">
        <v>10854</v>
      </c>
      <c r="C10728" s="212" t="s">
        <v>5728</v>
      </c>
      <c r="D10728" s="214">
        <v>61.18</v>
      </c>
      <c r="E10728" s="215"/>
      <c r="F10728" s="215"/>
      <c r="G10728" s="215"/>
      <c r="H10728" s="231"/>
    </row>
    <row r="10729" spans="1:8" ht="26.4">
      <c r="A10729" s="212">
        <v>39744</v>
      </c>
      <c r="B10729" s="213" t="s">
        <v>10855</v>
      </c>
      <c r="C10729" s="212" t="s">
        <v>5728</v>
      </c>
      <c r="D10729" s="214">
        <v>47.5</v>
      </c>
      <c r="E10729" s="215"/>
      <c r="F10729" s="215"/>
      <c r="G10729" s="215"/>
      <c r="H10729" s="231"/>
    </row>
    <row r="10730" spans="1:8" ht="26.4">
      <c r="A10730" s="212">
        <v>39745</v>
      </c>
      <c r="B10730" s="213" t="s">
        <v>10856</v>
      </c>
      <c r="C10730" s="212" t="s">
        <v>5728</v>
      </c>
      <c r="D10730" s="214">
        <v>100.26</v>
      </c>
      <c r="E10730" s="215"/>
      <c r="F10730" s="215"/>
      <c r="G10730" s="215"/>
      <c r="H10730" s="231"/>
    </row>
    <row r="10731" spans="1:8" ht="39.6">
      <c r="A10731" s="212">
        <v>39637</v>
      </c>
      <c r="B10731" s="213" t="s">
        <v>10857</v>
      </c>
      <c r="C10731" s="212" t="s">
        <v>5728</v>
      </c>
      <c r="D10731" s="214">
        <v>102.03</v>
      </c>
      <c r="E10731" s="215"/>
      <c r="F10731" s="215"/>
      <c r="G10731" s="215"/>
      <c r="H10731" s="231"/>
    </row>
    <row r="10732" spans="1:8" ht="39.6">
      <c r="A10732" s="212">
        <v>39638</v>
      </c>
      <c r="B10732" s="213" t="s">
        <v>10858</v>
      </c>
      <c r="C10732" s="212" t="s">
        <v>5728</v>
      </c>
      <c r="D10732" s="214">
        <v>115.45</v>
      </c>
      <c r="E10732" s="215"/>
      <c r="F10732" s="215"/>
      <c r="G10732" s="215"/>
      <c r="H10732" s="231"/>
    </row>
    <row r="10733" spans="1:8" ht="39.6">
      <c r="A10733" s="212">
        <v>39639</v>
      </c>
      <c r="B10733" s="213" t="s">
        <v>10859</v>
      </c>
      <c r="C10733" s="212" t="s">
        <v>5728</v>
      </c>
      <c r="D10733" s="214">
        <v>174.2</v>
      </c>
      <c r="E10733" s="215"/>
      <c r="F10733" s="215"/>
      <c r="G10733" s="215"/>
      <c r="H10733" s="231"/>
    </row>
    <row r="10734" spans="1:8" ht="92.4">
      <c r="A10734" s="212">
        <v>39517</v>
      </c>
      <c r="B10734" s="213" t="s">
        <v>10860</v>
      </c>
      <c r="C10734" s="212" t="s">
        <v>5728</v>
      </c>
      <c r="D10734" s="214">
        <v>252.89</v>
      </c>
      <c r="E10734" s="215"/>
      <c r="F10734" s="215"/>
      <c r="G10734" s="215"/>
      <c r="H10734" s="231"/>
    </row>
    <row r="10735" spans="1:8" ht="92.4">
      <c r="A10735" s="212">
        <v>39518</v>
      </c>
      <c r="B10735" s="213" t="s">
        <v>10861</v>
      </c>
      <c r="C10735" s="212" t="s">
        <v>5728</v>
      </c>
      <c r="D10735" s="214">
        <v>299.81</v>
      </c>
      <c r="E10735" s="215"/>
      <c r="F10735" s="215"/>
      <c r="G10735" s="215"/>
      <c r="H10735" s="231"/>
    </row>
    <row r="10736" spans="1:8" ht="13.8">
      <c r="A10736" s="212">
        <v>38366</v>
      </c>
      <c r="B10736" s="213" t="s">
        <v>10862</v>
      </c>
      <c r="C10736" s="212" t="s">
        <v>5728</v>
      </c>
      <c r="D10736" s="214">
        <v>6.37</v>
      </c>
      <c r="E10736" s="215"/>
      <c r="F10736" s="215"/>
      <c r="G10736" s="215"/>
      <c r="H10736" s="231"/>
    </row>
    <row r="10737" spans="1:8" ht="26.4">
      <c r="A10737" s="212">
        <v>11703</v>
      </c>
      <c r="B10737" s="213" t="s">
        <v>10863</v>
      </c>
      <c r="C10737" s="212" t="s">
        <v>7676</v>
      </c>
      <c r="D10737" s="214">
        <v>29.07</v>
      </c>
      <c r="E10737" s="215"/>
      <c r="F10737" s="215"/>
      <c r="G10737" s="215"/>
      <c r="H10737" s="231"/>
    </row>
    <row r="10738" spans="1:8" ht="26.4">
      <c r="A10738" s="212">
        <v>37400</v>
      </c>
      <c r="B10738" s="213" t="s">
        <v>10864</v>
      </c>
      <c r="C10738" s="212" t="s">
        <v>7676</v>
      </c>
      <c r="D10738" s="214">
        <v>63.4</v>
      </c>
      <c r="E10738" s="215"/>
      <c r="F10738" s="215"/>
      <c r="G10738" s="215"/>
      <c r="H10738" s="231"/>
    </row>
    <row r="10739" spans="1:8" ht="66">
      <c r="A10739" s="212">
        <v>25400</v>
      </c>
      <c r="B10739" s="213" t="s">
        <v>10865</v>
      </c>
      <c r="C10739" s="212" t="s">
        <v>7676</v>
      </c>
      <c r="D10739" s="214">
        <v>3732.1</v>
      </c>
      <c r="E10739" s="215"/>
      <c r="F10739" s="215"/>
      <c r="G10739" s="215"/>
      <c r="H10739" s="231"/>
    </row>
    <row r="10740" spans="1:8" ht="26.4">
      <c r="A10740" s="212">
        <v>4276</v>
      </c>
      <c r="B10740" s="213" t="s">
        <v>10866</v>
      </c>
      <c r="C10740" s="212" t="s">
        <v>7676</v>
      </c>
      <c r="D10740" s="214">
        <v>206.27</v>
      </c>
      <c r="E10740" s="215"/>
      <c r="F10740" s="215"/>
      <c r="G10740" s="215"/>
      <c r="H10740" s="231"/>
    </row>
    <row r="10741" spans="1:8" ht="26.4">
      <c r="A10741" s="212">
        <v>4273</v>
      </c>
      <c r="B10741" s="213" t="s">
        <v>10867</v>
      </c>
      <c r="C10741" s="212" t="s">
        <v>7676</v>
      </c>
      <c r="D10741" s="214">
        <v>374.51</v>
      </c>
      <c r="E10741" s="215"/>
      <c r="F10741" s="215"/>
      <c r="G10741" s="215"/>
      <c r="H10741" s="231"/>
    </row>
    <row r="10742" spans="1:8" ht="52.8">
      <c r="A10742" s="212">
        <v>4274</v>
      </c>
      <c r="B10742" s="213" t="s">
        <v>10868</v>
      </c>
      <c r="C10742" s="212" t="s">
        <v>7676</v>
      </c>
      <c r="D10742" s="214">
        <v>137.01</v>
      </c>
      <c r="E10742" s="215"/>
      <c r="F10742" s="215"/>
      <c r="G10742" s="215"/>
      <c r="H10742" s="231"/>
    </row>
    <row r="10743" spans="1:8" ht="52.8">
      <c r="A10743" s="212">
        <v>39438</v>
      </c>
      <c r="B10743" s="213" t="s">
        <v>10869</v>
      </c>
      <c r="C10743" s="212" t="s">
        <v>7676</v>
      </c>
      <c r="D10743" s="214">
        <v>0.28999999999999998</v>
      </c>
      <c r="E10743" s="215"/>
      <c r="F10743" s="215"/>
      <c r="G10743" s="215"/>
      <c r="H10743" s="231"/>
    </row>
    <row r="10744" spans="1:8" ht="26.4">
      <c r="A10744" s="212">
        <v>11963</v>
      </c>
      <c r="B10744" s="213" t="s">
        <v>10870</v>
      </c>
      <c r="C10744" s="212" t="s">
        <v>7676</v>
      </c>
      <c r="D10744" s="214">
        <v>10.62</v>
      </c>
      <c r="E10744" s="215"/>
      <c r="F10744" s="215"/>
      <c r="G10744" s="215"/>
      <c r="H10744" s="231"/>
    </row>
    <row r="10745" spans="1:8" ht="26.4">
      <c r="A10745" s="212">
        <v>11964</v>
      </c>
      <c r="B10745" s="213" t="s">
        <v>10871</v>
      </c>
      <c r="C10745" s="212" t="s">
        <v>7676</v>
      </c>
      <c r="D10745" s="214">
        <v>2.68</v>
      </c>
      <c r="E10745" s="215"/>
      <c r="F10745" s="215"/>
      <c r="G10745" s="215"/>
      <c r="H10745" s="231"/>
    </row>
    <row r="10746" spans="1:8" ht="39.6">
      <c r="A10746" s="212">
        <v>4379</v>
      </c>
      <c r="B10746" s="213" t="s">
        <v>10872</v>
      </c>
      <c r="C10746" s="212" t="s">
        <v>7676</v>
      </c>
      <c r="D10746" s="214">
        <v>0.05</v>
      </c>
      <c r="E10746" s="215"/>
      <c r="F10746" s="215"/>
      <c r="G10746" s="215"/>
      <c r="H10746" s="231"/>
    </row>
    <row r="10747" spans="1:8" ht="39.6">
      <c r="A10747" s="212">
        <v>4377</v>
      </c>
      <c r="B10747" s="213" t="s">
        <v>10873</v>
      </c>
      <c r="C10747" s="212" t="s">
        <v>7676</v>
      </c>
      <c r="D10747" s="214">
        <v>0.21</v>
      </c>
      <c r="E10747" s="215"/>
      <c r="F10747" s="215"/>
      <c r="G10747" s="215"/>
      <c r="H10747" s="231"/>
    </row>
    <row r="10748" spans="1:8" ht="39.6">
      <c r="A10748" s="212">
        <v>4356</v>
      </c>
      <c r="B10748" s="213" t="s">
        <v>10874</v>
      </c>
      <c r="C10748" s="212" t="s">
        <v>7676</v>
      </c>
      <c r="D10748" s="214">
        <v>0.28999999999999998</v>
      </c>
      <c r="E10748" s="215"/>
      <c r="F10748" s="215"/>
      <c r="G10748" s="215"/>
      <c r="H10748" s="231"/>
    </row>
    <row r="10749" spans="1:8" ht="39.6">
      <c r="A10749" s="212">
        <v>13246</v>
      </c>
      <c r="B10749" s="213" t="s">
        <v>10875</v>
      </c>
      <c r="C10749" s="212" t="s">
        <v>7676</v>
      </c>
      <c r="D10749" s="214">
        <v>0.5</v>
      </c>
      <c r="E10749" s="215"/>
      <c r="F10749" s="215"/>
      <c r="G10749" s="215"/>
      <c r="H10749" s="231"/>
    </row>
    <row r="10750" spans="1:8" ht="39.6">
      <c r="A10750" s="212">
        <v>4346</v>
      </c>
      <c r="B10750" s="213" t="s">
        <v>10876</v>
      </c>
      <c r="C10750" s="212" t="s">
        <v>7676</v>
      </c>
      <c r="D10750" s="214">
        <v>11.38</v>
      </c>
      <c r="E10750" s="215"/>
      <c r="F10750" s="215"/>
      <c r="G10750" s="215"/>
      <c r="H10750" s="231"/>
    </row>
    <row r="10751" spans="1:8" ht="52.8">
      <c r="A10751" s="212">
        <v>11955</v>
      </c>
      <c r="B10751" s="213" t="s">
        <v>10877</v>
      </c>
      <c r="C10751" s="212" t="s">
        <v>7676</v>
      </c>
      <c r="D10751" s="214">
        <v>4.9800000000000004</v>
      </c>
      <c r="E10751" s="215"/>
      <c r="F10751" s="215"/>
      <c r="G10751" s="215"/>
      <c r="H10751" s="231"/>
    </row>
    <row r="10752" spans="1:8" ht="39.6">
      <c r="A10752" s="212">
        <v>11960</v>
      </c>
      <c r="B10752" s="213" t="s">
        <v>10878</v>
      </c>
      <c r="C10752" s="212" t="s">
        <v>7676</v>
      </c>
      <c r="D10752" s="214">
        <v>0.16</v>
      </c>
      <c r="E10752" s="215"/>
      <c r="F10752" s="215"/>
      <c r="G10752" s="215"/>
      <c r="H10752" s="231"/>
    </row>
    <row r="10753" spans="1:8" ht="39.6">
      <c r="A10753" s="212">
        <v>4333</v>
      </c>
      <c r="B10753" s="213" t="s">
        <v>10879</v>
      </c>
      <c r="C10753" s="212" t="s">
        <v>7676</v>
      </c>
      <c r="D10753" s="214">
        <v>0.28999999999999998</v>
      </c>
      <c r="E10753" s="215"/>
      <c r="F10753" s="215"/>
      <c r="G10753" s="215"/>
      <c r="H10753" s="231"/>
    </row>
    <row r="10754" spans="1:8" ht="39.6">
      <c r="A10754" s="212">
        <v>4358</v>
      </c>
      <c r="B10754" s="213" t="s">
        <v>10880</v>
      </c>
      <c r="C10754" s="212" t="s">
        <v>7676</v>
      </c>
      <c r="D10754" s="214">
        <v>2.2799999999999998</v>
      </c>
      <c r="E10754" s="215"/>
      <c r="F10754" s="215"/>
      <c r="G10754" s="215"/>
      <c r="H10754" s="231"/>
    </row>
    <row r="10755" spans="1:8" ht="39.6">
      <c r="A10755" s="212">
        <v>39435</v>
      </c>
      <c r="B10755" s="213" t="s">
        <v>10881</v>
      </c>
      <c r="C10755" s="212" t="s">
        <v>7676</v>
      </c>
      <c r="D10755" s="214">
        <v>0.11</v>
      </c>
      <c r="E10755" s="215"/>
      <c r="F10755" s="215"/>
      <c r="G10755" s="215"/>
      <c r="H10755" s="231"/>
    </row>
    <row r="10756" spans="1:8" ht="39.6">
      <c r="A10756" s="212">
        <v>39436</v>
      </c>
      <c r="B10756" s="213" t="s">
        <v>10882</v>
      </c>
      <c r="C10756" s="212" t="s">
        <v>7676</v>
      </c>
      <c r="D10756" s="214">
        <v>0.19</v>
      </c>
      <c r="E10756" s="215"/>
      <c r="F10756" s="215"/>
      <c r="G10756" s="215"/>
      <c r="H10756" s="231"/>
    </row>
    <row r="10757" spans="1:8" ht="39.6">
      <c r="A10757" s="212">
        <v>39437</v>
      </c>
      <c r="B10757" s="213" t="s">
        <v>10883</v>
      </c>
      <c r="C10757" s="212" t="s">
        <v>7676</v>
      </c>
      <c r="D10757" s="214">
        <v>0.25</v>
      </c>
      <c r="E10757" s="215"/>
      <c r="F10757" s="215"/>
      <c r="G10757" s="215"/>
      <c r="H10757" s="231"/>
    </row>
    <row r="10758" spans="1:8" ht="39.6">
      <c r="A10758" s="212">
        <v>39439</v>
      </c>
      <c r="B10758" s="213" t="s">
        <v>10884</v>
      </c>
      <c r="C10758" s="212" t="s">
        <v>7676</v>
      </c>
      <c r="D10758" s="214">
        <v>0.17</v>
      </c>
      <c r="E10758" s="215"/>
      <c r="F10758" s="215"/>
      <c r="G10758" s="215"/>
      <c r="H10758" s="231"/>
    </row>
    <row r="10759" spans="1:8" ht="39.6">
      <c r="A10759" s="212">
        <v>39440</v>
      </c>
      <c r="B10759" s="213" t="s">
        <v>10885</v>
      </c>
      <c r="C10759" s="212" t="s">
        <v>7676</v>
      </c>
      <c r="D10759" s="214">
        <v>0.22</v>
      </c>
      <c r="E10759" s="215"/>
      <c r="F10759" s="215"/>
      <c r="G10759" s="215"/>
      <c r="H10759" s="231"/>
    </row>
    <row r="10760" spans="1:8" ht="39.6">
      <c r="A10760" s="212">
        <v>39441</v>
      </c>
      <c r="B10760" s="213" t="s">
        <v>10886</v>
      </c>
      <c r="C10760" s="212" t="s">
        <v>7676</v>
      </c>
      <c r="D10760" s="214">
        <v>0.28000000000000003</v>
      </c>
      <c r="E10760" s="215"/>
      <c r="F10760" s="215"/>
      <c r="G10760" s="215"/>
      <c r="H10760" s="231"/>
    </row>
    <row r="10761" spans="1:8" ht="39.6">
      <c r="A10761" s="212">
        <v>39442</v>
      </c>
      <c r="B10761" s="213" t="s">
        <v>10887</v>
      </c>
      <c r="C10761" s="212" t="s">
        <v>7676</v>
      </c>
      <c r="D10761" s="214">
        <v>0.2</v>
      </c>
      <c r="E10761" s="215"/>
      <c r="F10761" s="215"/>
      <c r="G10761" s="215"/>
      <c r="H10761" s="231"/>
    </row>
    <row r="10762" spans="1:8" ht="39.6">
      <c r="A10762" s="212">
        <v>39443</v>
      </c>
      <c r="B10762" s="213" t="s">
        <v>10888</v>
      </c>
      <c r="C10762" s="212" t="s">
        <v>7676</v>
      </c>
      <c r="D10762" s="214">
        <v>0.27</v>
      </c>
      <c r="E10762" s="215"/>
      <c r="F10762" s="215"/>
      <c r="G10762" s="215"/>
      <c r="H10762" s="231"/>
    </row>
    <row r="10763" spans="1:8" ht="39.6">
      <c r="A10763" s="212">
        <v>4329</v>
      </c>
      <c r="B10763" s="213" t="s">
        <v>10889</v>
      </c>
      <c r="C10763" s="212" t="s">
        <v>7676</v>
      </c>
      <c r="D10763" s="214">
        <v>2.4300000000000002</v>
      </c>
      <c r="E10763" s="215"/>
      <c r="F10763" s="215"/>
      <c r="G10763" s="215"/>
      <c r="H10763" s="231"/>
    </row>
    <row r="10764" spans="1:8" ht="52.8">
      <c r="A10764" s="212">
        <v>4383</v>
      </c>
      <c r="B10764" s="213" t="s">
        <v>10890</v>
      </c>
      <c r="C10764" s="212" t="s">
        <v>7676</v>
      </c>
      <c r="D10764" s="214">
        <v>21.97</v>
      </c>
      <c r="E10764" s="215"/>
      <c r="F10764" s="215"/>
      <c r="G10764" s="215"/>
      <c r="H10764" s="231"/>
    </row>
    <row r="10765" spans="1:8" ht="52.8">
      <c r="A10765" s="212">
        <v>4344</v>
      </c>
      <c r="B10765" s="213" t="s">
        <v>10891</v>
      </c>
      <c r="C10765" s="212" t="s">
        <v>7676</v>
      </c>
      <c r="D10765" s="214">
        <v>23.03</v>
      </c>
      <c r="E10765" s="215"/>
      <c r="F10765" s="215"/>
      <c r="G10765" s="215"/>
      <c r="H10765" s="231"/>
    </row>
    <row r="10766" spans="1:8" ht="39.6">
      <c r="A10766" s="212">
        <v>436</v>
      </c>
      <c r="B10766" s="213" t="s">
        <v>10892</v>
      </c>
      <c r="C10766" s="212" t="s">
        <v>7676</v>
      </c>
      <c r="D10766" s="214">
        <v>13.25</v>
      </c>
      <c r="E10766" s="215"/>
      <c r="F10766" s="215"/>
      <c r="G10766" s="215"/>
      <c r="H10766" s="231"/>
    </row>
    <row r="10767" spans="1:8" ht="39.6">
      <c r="A10767" s="212">
        <v>442</v>
      </c>
      <c r="B10767" s="213" t="s">
        <v>10893</v>
      </c>
      <c r="C10767" s="212" t="s">
        <v>7676</v>
      </c>
      <c r="D10767" s="214">
        <v>7.83</v>
      </c>
      <c r="E10767" s="215"/>
      <c r="F10767" s="215"/>
      <c r="G10767" s="215"/>
      <c r="H10767" s="231"/>
    </row>
    <row r="10768" spans="1:8" ht="26.4">
      <c r="A10768" s="212">
        <v>11953</v>
      </c>
      <c r="B10768" s="213" t="s">
        <v>10894</v>
      </c>
      <c r="C10768" s="212" t="s">
        <v>7676</v>
      </c>
      <c r="D10768" s="214">
        <v>3.65</v>
      </c>
      <c r="E10768" s="215"/>
      <c r="F10768" s="215"/>
      <c r="G10768" s="215"/>
      <c r="H10768" s="231"/>
    </row>
    <row r="10769" spans="1:8" ht="39.6">
      <c r="A10769" s="212">
        <v>4335</v>
      </c>
      <c r="B10769" s="213" t="s">
        <v>10895</v>
      </c>
      <c r="C10769" s="212" t="s">
        <v>7676</v>
      </c>
      <c r="D10769" s="214">
        <v>15.46</v>
      </c>
      <c r="E10769" s="215"/>
      <c r="F10769" s="215"/>
      <c r="G10769" s="215"/>
      <c r="H10769" s="231"/>
    </row>
    <row r="10770" spans="1:8" ht="39.6">
      <c r="A10770" s="212">
        <v>4334</v>
      </c>
      <c r="B10770" s="213" t="s">
        <v>10896</v>
      </c>
      <c r="C10770" s="212" t="s">
        <v>7676</v>
      </c>
      <c r="D10770" s="214">
        <v>21.21</v>
      </c>
      <c r="E10770" s="215"/>
      <c r="F10770" s="215"/>
      <c r="G10770" s="215"/>
      <c r="H10770" s="231"/>
    </row>
    <row r="10771" spans="1:8" ht="26.4">
      <c r="A10771" s="212">
        <v>4343</v>
      </c>
      <c r="B10771" s="213" t="s">
        <v>10897</v>
      </c>
      <c r="C10771" s="212" t="s">
        <v>7676</v>
      </c>
      <c r="D10771" s="214">
        <v>5.21</v>
      </c>
      <c r="E10771" s="215"/>
      <c r="F10771" s="215"/>
      <c r="G10771" s="215"/>
      <c r="H10771" s="231"/>
    </row>
    <row r="10772" spans="1:8" ht="39.6">
      <c r="A10772" s="212">
        <v>430</v>
      </c>
      <c r="B10772" s="213" t="s">
        <v>10898</v>
      </c>
      <c r="C10772" s="212" t="s">
        <v>7676</v>
      </c>
      <c r="D10772" s="214">
        <v>11.85</v>
      </c>
      <c r="E10772" s="215"/>
      <c r="F10772" s="215"/>
      <c r="G10772" s="215"/>
      <c r="H10772" s="231"/>
    </row>
    <row r="10773" spans="1:8" ht="39.6">
      <c r="A10773" s="212">
        <v>441</v>
      </c>
      <c r="B10773" s="213" t="s">
        <v>10899</v>
      </c>
      <c r="C10773" s="212" t="s">
        <v>7676</v>
      </c>
      <c r="D10773" s="214">
        <v>13.05</v>
      </c>
      <c r="E10773" s="215"/>
      <c r="F10773" s="215"/>
      <c r="G10773" s="215"/>
      <c r="H10773" s="231"/>
    </row>
    <row r="10774" spans="1:8" ht="39.6">
      <c r="A10774" s="212">
        <v>431</v>
      </c>
      <c r="B10774" s="213" t="s">
        <v>10900</v>
      </c>
      <c r="C10774" s="212" t="s">
        <v>7676</v>
      </c>
      <c r="D10774" s="214">
        <v>15.75</v>
      </c>
      <c r="E10774" s="215"/>
      <c r="F10774" s="215"/>
      <c r="G10774" s="215"/>
      <c r="H10774" s="231"/>
    </row>
    <row r="10775" spans="1:8" ht="39.6">
      <c r="A10775" s="212">
        <v>432</v>
      </c>
      <c r="B10775" s="213" t="s">
        <v>10901</v>
      </c>
      <c r="C10775" s="212" t="s">
        <v>7676</v>
      </c>
      <c r="D10775" s="214">
        <v>17.38</v>
      </c>
      <c r="E10775" s="215"/>
      <c r="F10775" s="215"/>
      <c r="G10775" s="215"/>
      <c r="H10775" s="231"/>
    </row>
    <row r="10776" spans="1:8" ht="39.6">
      <c r="A10776" s="212">
        <v>429</v>
      </c>
      <c r="B10776" s="213" t="s">
        <v>10902</v>
      </c>
      <c r="C10776" s="212" t="s">
        <v>7676</v>
      </c>
      <c r="D10776" s="214">
        <v>23.43</v>
      </c>
      <c r="E10776" s="215"/>
      <c r="F10776" s="215"/>
      <c r="G10776" s="215"/>
      <c r="H10776" s="231"/>
    </row>
    <row r="10777" spans="1:8" ht="39.6">
      <c r="A10777" s="212">
        <v>439</v>
      </c>
      <c r="B10777" s="213" t="s">
        <v>10903</v>
      </c>
      <c r="C10777" s="212" t="s">
        <v>7676</v>
      </c>
      <c r="D10777" s="214">
        <v>19.97</v>
      </c>
      <c r="E10777" s="215"/>
      <c r="F10777" s="215"/>
      <c r="G10777" s="215"/>
      <c r="H10777" s="231"/>
    </row>
    <row r="10778" spans="1:8" ht="39.6">
      <c r="A10778" s="212">
        <v>433</v>
      </c>
      <c r="B10778" s="213" t="s">
        <v>10904</v>
      </c>
      <c r="C10778" s="212" t="s">
        <v>7676</v>
      </c>
      <c r="D10778" s="214">
        <v>23.31</v>
      </c>
      <c r="E10778" s="215"/>
      <c r="F10778" s="215"/>
      <c r="G10778" s="215"/>
      <c r="H10778" s="231"/>
    </row>
    <row r="10779" spans="1:8" ht="39.6">
      <c r="A10779" s="212">
        <v>437</v>
      </c>
      <c r="B10779" s="213" t="s">
        <v>10905</v>
      </c>
      <c r="C10779" s="212" t="s">
        <v>7676</v>
      </c>
      <c r="D10779" s="214">
        <v>30.97</v>
      </c>
      <c r="E10779" s="215"/>
      <c r="F10779" s="215"/>
      <c r="G10779" s="215"/>
      <c r="H10779" s="231"/>
    </row>
    <row r="10780" spans="1:8" ht="39.6">
      <c r="A10780" s="212">
        <v>11790</v>
      </c>
      <c r="B10780" s="213" t="s">
        <v>10906</v>
      </c>
      <c r="C10780" s="212" t="s">
        <v>7676</v>
      </c>
      <c r="D10780" s="214">
        <v>35.130000000000003</v>
      </c>
      <c r="E10780" s="215"/>
      <c r="F10780" s="215"/>
      <c r="G10780" s="215"/>
      <c r="H10780" s="231"/>
    </row>
    <row r="10781" spans="1:8" ht="52.8">
      <c r="A10781" s="212">
        <v>428</v>
      </c>
      <c r="B10781" s="213" t="s">
        <v>10907</v>
      </c>
      <c r="C10781" s="212" t="s">
        <v>7676</v>
      </c>
      <c r="D10781" s="214">
        <v>38.200000000000003</v>
      </c>
      <c r="E10781" s="215"/>
      <c r="F10781" s="215"/>
      <c r="G10781" s="215"/>
      <c r="H10781" s="231"/>
    </row>
    <row r="10782" spans="1:8" ht="52.8">
      <c r="A10782" s="212">
        <v>4384</v>
      </c>
      <c r="B10782" s="213" t="s">
        <v>10908</v>
      </c>
      <c r="C10782" s="212" t="s">
        <v>7676</v>
      </c>
      <c r="D10782" s="214">
        <v>25.25</v>
      </c>
      <c r="E10782" s="215"/>
      <c r="F10782" s="215"/>
      <c r="G10782" s="215"/>
      <c r="H10782" s="231"/>
    </row>
    <row r="10783" spans="1:8" ht="52.8">
      <c r="A10783" s="212">
        <v>4351</v>
      </c>
      <c r="B10783" s="213" t="s">
        <v>10909</v>
      </c>
      <c r="C10783" s="212" t="s">
        <v>7676</v>
      </c>
      <c r="D10783" s="214">
        <v>18.72</v>
      </c>
      <c r="E10783" s="215"/>
      <c r="F10783" s="215"/>
      <c r="G10783" s="215"/>
      <c r="H10783" s="231"/>
    </row>
    <row r="10784" spans="1:8" ht="26.4">
      <c r="A10784" s="212">
        <v>11054</v>
      </c>
      <c r="B10784" s="213" t="s">
        <v>10910</v>
      </c>
      <c r="C10784" s="212" t="s">
        <v>7676</v>
      </c>
      <c r="D10784" s="214">
        <v>0.04</v>
      </c>
      <c r="E10784" s="215"/>
      <c r="F10784" s="215"/>
      <c r="G10784" s="215"/>
      <c r="H10784" s="231"/>
    </row>
    <row r="10785" spans="1:8" ht="26.4">
      <c r="A10785" s="212">
        <v>11055</v>
      </c>
      <c r="B10785" s="213" t="s">
        <v>10911</v>
      </c>
      <c r="C10785" s="212" t="s">
        <v>7676</v>
      </c>
      <c r="D10785" s="214">
        <v>7.0000000000000007E-2</v>
      </c>
      <c r="E10785" s="215"/>
      <c r="F10785" s="215"/>
      <c r="G10785" s="215"/>
      <c r="H10785" s="231"/>
    </row>
    <row r="10786" spans="1:8" ht="26.4">
      <c r="A10786" s="212">
        <v>11056</v>
      </c>
      <c r="B10786" s="213" t="s">
        <v>10912</v>
      </c>
      <c r="C10786" s="212" t="s">
        <v>7676</v>
      </c>
      <c r="D10786" s="214">
        <v>0.08</v>
      </c>
      <c r="E10786" s="215"/>
      <c r="F10786" s="215"/>
      <c r="G10786" s="215"/>
      <c r="H10786" s="231"/>
    </row>
    <row r="10787" spans="1:8" ht="26.4">
      <c r="A10787" s="212">
        <v>11057</v>
      </c>
      <c r="B10787" s="213" t="s">
        <v>10913</v>
      </c>
      <c r="C10787" s="212" t="s">
        <v>7676</v>
      </c>
      <c r="D10787" s="214">
        <v>0.16</v>
      </c>
      <c r="E10787" s="215"/>
      <c r="F10787" s="215"/>
      <c r="G10787" s="215"/>
      <c r="H10787" s="231"/>
    </row>
    <row r="10788" spans="1:8" ht="26.4">
      <c r="A10788" s="212">
        <v>11059</v>
      </c>
      <c r="B10788" s="213" t="s">
        <v>10914</v>
      </c>
      <c r="C10788" s="212" t="s">
        <v>7676</v>
      </c>
      <c r="D10788" s="214">
        <v>0.31</v>
      </c>
      <c r="E10788" s="215"/>
      <c r="F10788" s="215"/>
      <c r="G10788" s="215"/>
      <c r="H10788" s="231"/>
    </row>
    <row r="10789" spans="1:8" ht="26.4">
      <c r="A10789" s="212">
        <v>11058</v>
      </c>
      <c r="B10789" s="213" t="s">
        <v>10915</v>
      </c>
      <c r="C10789" s="212" t="s">
        <v>7676</v>
      </c>
      <c r="D10789" s="214">
        <v>0.4</v>
      </c>
      <c r="E10789" s="215"/>
      <c r="F10789" s="215"/>
      <c r="G10789" s="215"/>
      <c r="H10789" s="231"/>
    </row>
    <row r="10790" spans="1:8" ht="26.4">
      <c r="A10790" s="212">
        <v>4380</v>
      </c>
      <c r="B10790" s="213" t="s">
        <v>10916</v>
      </c>
      <c r="C10790" s="212" t="s">
        <v>7676</v>
      </c>
      <c r="D10790" s="214">
        <v>1.36</v>
      </c>
      <c r="E10790" s="215"/>
      <c r="F10790" s="215"/>
      <c r="G10790" s="215"/>
      <c r="H10790" s="231"/>
    </row>
    <row r="10791" spans="1:8" ht="39.6">
      <c r="A10791" s="212">
        <v>4299</v>
      </c>
      <c r="B10791" s="213" t="s">
        <v>10917</v>
      </c>
      <c r="C10791" s="212" t="s">
        <v>7676</v>
      </c>
      <c r="D10791" s="214">
        <v>1.28</v>
      </c>
      <c r="E10791" s="215"/>
      <c r="F10791" s="215"/>
      <c r="G10791" s="215"/>
      <c r="H10791" s="231"/>
    </row>
    <row r="10792" spans="1:8" ht="39.6">
      <c r="A10792" s="212">
        <v>4304</v>
      </c>
      <c r="B10792" s="213" t="s">
        <v>10918</v>
      </c>
      <c r="C10792" s="212" t="s">
        <v>7676</v>
      </c>
      <c r="D10792" s="214">
        <v>1.74</v>
      </c>
      <c r="E10792" s="215"/>
      <c r="F10792" s="215"/>
      <c r="G10792" s="215"/>
      <c r="H10792" s="231"/>
    </row>
    <row r="10793" spans="1:8" ht="39.6">
      <c r="A10793" s="212">
        <v>4305</v>
      </c>
      <c r="B10793" s="213" t="s">
        <v>10919</v>
      </c>
      <c r="C10793" s="212" t="s">
        <v>7676</v>
      </c>
      <c r="D10793" s="214">
        <v>2.0299999999999998</v>
      </c>
      <c r="E10793" s="215"/>
      <c r="F10793" s="215"/>
      <c r="G10793" s="215"/>
      <c r="H10793" s="231"/>
    </row>
    <row r="10794" spans="1:8" ht="39.6">
      <c r="A10794" s="212">
        <v>4306</v>
      </c>
      <c r="B10794" s="213" t="s">
        <v>10920</v>
      </c>
      <c r="C10794" s="212" t="s">
        <v>7676</v>
      </c>
      <c r="D10794" s="214">
        <v>2.35</v>
      </c>
      <c r="E10794" s="215"/>
      <c r="F10794" s="215"/>
      <c r="G10794" s="215"/>
      <c r="H10794" s="231"/>
    </row>
    <row r="10795" spans="1:8" ht="39.6">
      <c r="A10795" s="212">
        <v>4308</v>
      </c>
      <c r="B10795" s="213" t="s">
        <v>10921</v>
      </c>
      <c r="C10795" s="212" t="s">
        <v>7676</v>
      </c>
      <c r="D10795" s="214">
        <v>4.87</v>
      </c>
      <c r="E10795" s="215"/>
      <c r="F10795" s="215"/>
      <c r="G10795" s="215"/>
      <c r="H10795" s="231"/>
    </row>
    <row r="10796" spans="1:8" ht="39.6">
      <c r="A10796" s="212">
        <v>4302</v>
      </c>
      <c r="B10796" s="213" t="s">
        <v>10922</v>
      </c>
      <c r="C10796" s="212" t="s">
        <v>7676</v>
      </c>
      <c r="D10796" s="214">
        <v>3.65</v>
      </c>
      <c r="E10796" s="215"/>
      <c r="F10796" s="215"/>
      <c r="G10796" s="215"/>
      <c r="H10796" s="231"/>
    </row>
    <row r="10797" spans="1:8" ht="39.6">
      <c r="A10797" s="212">
        <v>4300</v>
      </c>
      <c r="B10797" s="213" t="s">
        <v>10923</v>
      </c>
      <c r="C10797" s="212" t="s">
        <v>7676</v>
      </c>
      <c r="D10797" s="214">
        <v>0.87</v>
      </c>
      <c r="E10797" s="215"/>
      <c r="F10797" s="215"/>
      <c r="G10797" s="215"/>
      <c r="H10797" s="231"/>
    </row>
    <row r="10798" spans="1:8" ht="39.6">
      <c r="A10798" s="212">
        <v>4301</v>
      </c>
      <c r="B10798" s="213" t="s">
        <v>10924</v>
      </c>
      <c r="C10798" s="212" t="s">
        <v>7676</v>
      </c>
      <c r="D10798" s="214">
        <v>1.06</v>
      </c>
      <c r="E10798" s="215"/>
      <c r="F10798" s="215"/>
      <c r="G10798" s="215"/>
      <c r="H10798" s="231"/>
    </row>
    <row r="10799" spans="1:8" ht="39.6">
      <c r="A10799" s="212">
        <v>4320</v>
      </c>
      <c r="B10799" s="213" t="s">
        <v>10925</v>
      </c>
      <c r="C10799" s="212" t="s">
        <v>7676</v>
      </c>
      <c r="D10799" s="214">
        <v>3.23</v>
      </c>
      <c r="E10799" s="215"/>
      <c r="F10799" s="215"/>
      <c r="G10799" s="215"/>
      <c r="H10799" s="231"/>
    </row>
    <row r="10800" spans="1:8" ht="39.6">
      <c r="A10800" s="212">
        <v>4318</v>
      </c>
      <c r="B10800" s="213" t="s">
        <v>10926</v>
      </c>
      <c r="C10800" s="212" t="s">
        <v>7676</v>
      </c>
      <c r="D10800" s="214">
        <v>1.57</v>
      </c>
      <c r="E10800" s="215"/>
      <c r="F10800" s="215"/>
      <c r="G10800" s="215"/>
      <c r="H10800" s="231"/>
    </row>
    <row r="10801" spans="1:8" ht="26.4">
      <c r="A10801" s="212">
        <v>40547</v>
      </c>
      <c r="B10801" s="213" t="s">
        <v>10927</v>
      </c>
      <c r="C10801" s="212" t="s">
        <v>5735</v>
      </c>
      <c r="D10801" s="214">
        <v>30.68</v>
      </c>
      <c r="E10801" s="215"/>
      <c r="F10801" s="215"/>
      <c r="G10801" s="215"/>
      <c r="H10801" s="231"/>
    </row>
    <row r="10802" spans="1:8" ht="26.4">
      <c r="A10802" s="212">
        <v>11962</v>
      </c>
      <c r="B10802" s="213" t="s">
        <v>10928</v>
      </c>
      <c r="C10802" s="212" t="s">
        <v>7676</v>
      </c>
      <c r="D10802" s="214">
        <v>0.25</v>
      </c>
      <c r="E10802" s="215"/>
      <c r="F10802" s="215"/>
      <c r="G10802" s="215"/>
      <c r="H10802" s="231"/>
    </row>
    <row r="10803" spans="1:8" ht="26.4">
      <c r="A10803" s="212">
        <v>4332</v>
      </c>
      <c r="B10803" s="213" t="s">
        <v>10929</v>
      </c>
      <c r="C10803" s="212" t="s">
        <v>7676</v>
      </c>
      <c r="D10803" s="214">
        <v>1.22</v>
      </c>
      <c r="E10803" s="215"/>
      <c r="F10803" s="215"/>
      <c r="G10803" s="215"/>
      <c r="H10803" s="231"/>
    </row>
    <row r="10804" spans="1:8" ht="26.4">
      <c r="A10804" s="212">
        <v>4331</v>
      </c>
      <c r="B10804" s="213" t="s">
        <v>10930</v>
      </c>
      <c r="C10804" s="212" t="s">
        <v>7676</v>
      </c>
      <c r="D10804" s="214">
        <v>4.5999999999999996</v>
      </c>
      <c r="E10804" s="215"/>
      <c r="F10804" s="215"/>
      <c r="G10804" s="215"/>
      <c r="H10804" s="231"/>
    </row>
    <row r="10805" spans="1:8" ht="39.6">
      <c r="A10805" s="212">
        <v>4336</v>
      </c>
      <c r="B10805" s="213" t="s">
        <v>10931</v>
      </c>
      <c r="C10805" s="212" t="s">
        <v>7676</v>
      </c>
      <c r="D10805" s="214">
        <v>5.89</v>
      </c>
      <c r="E10805" s="215"/>
      <c r="F10805" s="215"/>
      <c r="G10805" s="215"/>
      <c r="H10805" s="231"/>
    </row>
    <row r="10806" spans="1:8" ht="26.4">
      <c r="A10806" s="212">
        <v>13294</v>
      </c>
      <c r="B10806" s="213" t="s">
        <v>10932</v>
      </c>
      <c r="C10806" s="212" t="s">
        <v>7676</v>
      </c>
      <c r="D10806" s="214">
        <v>1.69</v>
      </c>
      <c r="E10806" s="215"/>
      <c r="F10806" s="215"/>
      <c r="G10806" s="215"/>
      <c r="H10806" s="231"/>
    </row>
    <row r="10807" spans="1:8" ht="26.4">
      <c r="A10807" s="212">
        <v>11948</v>
      </c>
      <c r="B10807" s="213" t="s">
        <v>10933</v>
      </c>
      <c r="C10807" s="212" t="s">
        <v>7676</v>
      </c>
      <c r="D10807" s="214">
        <v>0.76</v>
      </c>
      <c r="E10807" s="215"/>
      <c r="F10807" s="215"/>
      <c r="G10807" s="215"/>
      <c r="H10807" s="231"/>
    </row>
    <row r="10808" spans="1:8" ht="26.4">
      <c r="A10808" s="212">
        <v>4382</v>
      </c>
      <c r="B10808" s="213" t="s">
        <v>10934</v>
      </c>
      <c r="C10808" s="212" t="s">
        <v>7676</v>
      </c>
      <c r="D10808" s="214">
        <v>1.26</v>
      </c>
      <c r="E10808" s="215"/>
      <c r="F10808" s="215"/>
      <c r="G10808" s="215"/>
      <c r="H10808" s="231"/>
    </row>
    <row r="10809" spans="1:8" ht="39.6">
      <c r="A10809" s="212">
        <v>4354</v>
      </c>
      <c r="B10809" s="213" t="s">
        <v>10935</v>
      </c>
      <c r="C10809" s="212" t="s">
        <v>7676</v>
      </c>
      <c r="D10809" s="214">
        <v>52.82</v>
      </c>
      <c r="E10809" s="215"/>
      <c r="F10809" s="215"/>
      <c r="G10809" s="215"/>
      <c r="H10809" s="231"/>
    </row>
    <row r="10810" spans="1:8" ht="39.6">
      <c r="A10810" s="212">
        <v>40839</v>
      </c>
      <c r="B10810" s="213" t="s">
        <v>10936</v>
      </c>
      <c r="C10810" s="212" t="s">
        <v>5735</v>
      </c>
      <c r="D10810" s="214">
        <v>127.11</v>
      </c>
      <c r="E10810" s="215"/>
      <c r="F10810" s="215"/>
      <c r="G10810" s="215"/>
      <c r="H10810" s="231"/>
    </row>
    <row r="10811" spans="1:8" ht="26.4">
      <c r="A10811" s="212">
        <v>40552</v>
      </c>
      <c r="B10811" s="213" t="s">
        <v>10937</v>
      </c>
      <c r="C10811" s="212" t="s">
        <v>5735</v>
      </c>
      <c r="D10811" s="214">
        <v>52.59</v>
      </c>
      <c r="E10811" s="215"/>
      <c r="F10811" s="215"/>
      <c r="G10811" s="215"/>
      <c r="H10811" s="231"/>
    </row>
    <row r="10812" spans="1:8" ht="39.6">
      <c r="A10812" s="212">
        <v>40549</v>
      </c>
      <c r="B10812" s="213" t="s">
        <v>10938</v>
      </c>
      <c r="C10812" s="212" t="s">
        <v>5735</v>
      </c>
      <c r="D10812" s="214">
        <v>208.19</v>
      </c>
      <c r="E10812" s="215"/>
      <c r="F10812" s="215"/>
      <c r="G10812" s="215"/>
      <c r="H10812" s="231"/>
    </row>
    <row r="10813" spans="1:8" ht="39.6">
      <c r="A10813" s="212">
        <v>4385</v>
      </c>
      <c r="B10813" s="213" t="s">
        <v>10939</v>
      </c>
      <c r="C10813" s="212" t="s">
        <v>5740</v>
      </c>
      <c r="D10813" s="214">
        <v>6825</v>
      </c>
      <c r="E10813" s="215"/>
      <c r="F10813" s="215"/>
      <c r="G10813" s="215"/>
      <c r="H10813" s="231"/>
    </row>
    <row r="10814" spans="1:8" ht="39.6">
      <c r="A10814" s="212">
        <v>20078</v>
      </c>
      <c r="B10814" s="213" t="s">
        <v>10940</v>
      </c>
      <c r="C10814" s="212" t="s">
        <v>7676</v>
      </c>
      <c r="D10814" s="214">
        <v>31.75</v>
      </c>
      <c r="E10814" s="215"/>
      <c r="F10814" s="215"/>
      <c r="G10814" s="215"/>
      <c r="H10814" s="231"/>
    </row>
    <row r="10815" spans="1:8" ht="26.4">
      <c r="A10815" s="212">
        <v>39897</v>
      </c>
      <c r="B10815" s="213" t="s">
        <v>10941</v>
      </c>
      <c r="C10815" s="212" t="s">
        <v>7676</v>
      </c>
      <c r="D10815" s="214">
        <v>49.07</v>
      </c>
      <c r="E10815" s="215"/>
      <c r="F10815" s="215"/>
      <c r="G10815" s="215"/>
      <c r="H10815" s="231"/>
    </row>
    <row r="10816" spans="1:8" ht="39.6">
      <c r="A10816" s="212">
        <v>118</v>
      </c>
      <c r="B10816" s="213" t="s">
        <v>10942</v>
      </c>
      <c r="C10816" s="212" t="s">
        <v>7676</v>
      </c>
      <c r="D10816" s="214">
        <v>67.14</v>
      </c>
      <c r="E10816" s="215"/>
      <c r="F10816" s="215"/>
      <c r="G10816" s="215"/>
      <c r="H10816" s="231"/>
    </row>
    <row r="10817" spans="1:8" ht="52.8">
      <c r="A10817" s="212">
        <v>4396</v>
      </c>
      <c r="B10817" s="213" t="s">
        <v>10943</v>
      </c>
      <c r="C10817" s="212" t="s">
        <v>5728</v>
      </c>
      <c r="D10817" s="214">
        <v>204.6</v>
      </c>
      <c r="E10817" s="215"/>
      <c r="F10817" s="215"/>
      <c r="G10817" s="215"/>
      <c r="H10817" s="231"/>
    </row>
    <row r="10818" spans="1:8" ht="52.8">
      <c r="A10818" s="212">
        <v>36881</v>
      </c>
      <c r="B10818" s="213" t="s">
        <v>10944</v>
      </c>
      <c r="C10818" s="212" t="s">
        <v>5728</v>
      </c>
      <c r="D10818" s="214">
        <v>131.77000000000001</v>
      </c>
      <c r="E10818" s="215"/>
      <c r="F10818" s="215"/>
      <c r="G10818" s="215"/>
      <c r="H10818" s="231"/>
    </row>
    <row r="10819" spans="1:8" ht="52.8">
      <c r="A10819" s="212">
        <v>4397</v>
      </c>
      <c r="B10819" s="213" t="s">
        <v>10945</v>
      </c>
      <c r="C10819" s="212" t="s">
        <v>5728</v>
      </c>
      <c r="D10819" s="214">
        <v>222.56</v>
      </c>
      <c r="E10819" s="215"/>
      <c r="F10819" s="215"/>
      <c r="G10819" s="215"/>
      <c r="H10819" s="231"/>
    </row>
    <row r="10820" spans="1:8" ht="39.6">
      <c r="A10820" s="212">
        <v>36882</v>
      </c>
      <c r="B10820" s="213" t="s">
        <v>10946</v>
      </c>
      <c r="C10820" s="212" t="s">
        <v>5728</v>
      </c>
      <c r="D10820" s="214">
        <v>157.56</v>
      </c>
      <c r="E10820" s="215"/>
      <c r="F10820" s="215"/>
      <c r="G10820" s="215"/>
      <c r="H10820" s="231"/>
    </row>
    <row r="10821" spans="1:8" ht="13.8">
      <c r="A10821" s="212">
        <v>4751</v>
      </c>
      <c r="B10821" s="213" t="s">
        <v>10947</v>
      </c>
      <c r="C10821" s="212" t="s">
        <v>5726</v>
      </c>
      <c r="D10821" s="214">
        <v>18.739999999999998</v>
      </c>
      <c r="E10821" s="215"/>
      <c r="F10821" s="215"/>
      <c r="G10821" s="215"/>
      <c r="H10821" s="231"/>
    </row>
    <row r="10822" spans="1:8" ht="13.8">
      <c r="A10822" s="212">
        <v>41066</v>
      </c>
      <c r="B10822" s="213" t="s">
        <v>10948</v>
      </c>
      <c r="C10822" s="212" t="s">
        <v>5727</v>
      </c>
      <c r="D10822" s="214">
        <v>3307.49</v>
      </c>
      <c r="E10822" s="215"/>
      <c r="F10822" s="215"/>
      <c r="G10822" s="215"/>
      <c r="H10822" s="231"/>
    </row>
    <row r="10823" spans="1:8" ht="39.6">
      <c r="A10823" s="212">
        <v>39604</v>
      </c>
      <c r="B10823" s="213" t="s">
        <v>10949</v>
      </c>
      <c r="C10823" s="212" t="s">
        <v>7676</v>
      </c>
      <c r="D10823" s="214">
        <v>12.98</v>
      </c>
      <c r="E10823" s="215"/>
      <c r="F10823" s="215"/>
      <c r="G10823" s="215"/>
      <c r="H10823" s="231"/>
    </row>
    <row r="10824" spans="1:8" ht="39.6">
      <c r="A10824" s="212">
        <v>39605</v>
      </c>
      <c r="B10824" s="213" t="s">
        <v>10950</v>
      </c>
      <c r="C10824" s="212" t="s">
        <v>7676</v>
      </c>
      <c r="D10824" s="214">
        <v>14.1</v>
      </c>
      <c r="E10824" s="215"/>
      <c r="F10824" s="215"/>
      <c r="G10824" s="215"/>
      <c r="H10824" s="231"/>
    </row>
    <row r="10825" spans="1:8" ht="39.6">
      <c r="A10825" s="212">
        <v>39606</v>
      </c>
      <c r="B10825" s="213" t="s">
        <v>10951</v>
      </c>
      <c r="C10825" s="212" t="s">
        <v>7676</v>
      </c>
      <c r="D10825" s="214">
        <v>24.7</v>
      </c>
      <c r="E10825" s="215"/>
      <c r="F10825" s="215"/>
      <c r="G10825" s="215"/>
      <c r="H10825" s="231"/>
    </row>
    <row r="10826" spans="1:8" ht="39.6">
      <c r="A10826" s="212">
        <v>39607</v>
      </c>
      <c r="B10826" s="213" t="s">
        <v>10952</v>
      </c>
      <c r="C10826" s="212" t="s">
        <v>7676</v>
      </c>
      <c r="D10826" s="214">
        <v>33.409999999999997</v>
      </c>
      <c r="E10826" s="215"/>
      <c r="F10826" s="215"/>
      <c r="G10826" s="215"/>
      <c r="H10826" s="231"/>
    </row>
    <row r="10827" spans="1:8" ht="26.4">
      <c r="A10827" s="212">
        <v>39594</v>
      </c>
      <c r="B10827" s="213" t="s">
        <v>10953</v>
      </c>
      <c r="C10827" s="212" t="s">
        <v>7676</v>
      </c>
      <c r="D10827" s="214">
        <v>290</v>
      </c>
      <c r="E10827" s="215"/>
      <c r="F10827" s="215"/>
      <c r="G10827" s="215"/>
      <c r="H10827" s="231"/>
    </row>
    <row r="10828" spans="1:8" ht="26.4">
      <c r="A10828" s="212">
        <v>39596</v>
      </c>
      <c r="B10828" s="213" t="s">
        <v>10954</v>
      </c>
      <c r="C10828" s="212" t="s">
        <v>7676</v>
      </c>
      <c r="D10828" s="214">
        <v>776.64</v>
      </c>
      <c r="E10828" s="215"/>
      <c r="F10828" s="215"/>
      <c r="G10828" s="215"/>
      <c r="H10828" s="231"/>
    </row>
    <row r="10829" spans="1:8" ht="26.4">
      <c r="A10829" s="212">
        <v>39595</v>
      </c>
      <c r="B10829" s="213" t="s">
        <v>10955</v>
      </c>
      <c r="C10829" s="212" t="s">
        <v>7676</v>
      </c>
      <c r="D10829" s="214">
        <v>1745.01</v>
      </c>
      <c r="E10829" s="215"/>
      <c r="F10829" s="215"/>
      <c r="G10829" s="215"/>
      <c r="H10829" s="231"/>
    </row>
    <row r="10830" spans="1:8" ht="26.4">
      <c r="A10830" s="212">
        <v>39597</v>
      </c>
      <c r="B10830" s="213" t="s">
        <v>10956</v>
      </c>
      <c r="C10830" s="212" t="s">
        <v>7676</v>
      </c>
      <c r="D10830" s="214">
        <v>2737.28</v>
      </c>
      <c r="E10830" s="215"/>
      <c r="F10830" s="215"/>
      <c r="G10830" s="215"/>
      <c r="H10830" s="231"/>
    </row>
    <row r="10831" spans="1:8" ht="13.8">
      <c r="A10831" s="212">
        <v>10731</v>
      </c>
      <c r="B10831" s="213" t="s">
        <v>10957</v>
      </c>
      <c r="C10831" s="212" t="s">
        <v>5728</v>
      </c>
      <c r="D10831" s="214">
        <v>34.75</v>
      </c>
      <c r="E10831" s="215"/>
      <c r="F10831" s="215"/>
      <c r="G10831" s="215"/>
      <c r="H10831" s="231"/>
    </row>
    <row r="10832" spans="1:8" ht="13.8">
      <c r="A10832" s="212">
        <v>4704</v>
      </c>
      <c r="B10832" s="213" t="s">
        <v>10958</v>
      </c>
      <c r="C10832" s="212" t="s">
        <v>5728</v>
      </c>
      <c r="D10832" s="214">
        <v>31.36</v>
      </c>
      <c r="E10832" s="215"/>
      <c r="F10832" s="215"/>
      <c r="G10832" s="215"/>
      <c r="H10832" s="231"/>
    </row>
    <row r="10833" spans="1:8" ht="13.8">
      <c r="A10833" s="212">
        <v>10730</v>
      </c>
      <c r="B10833" s="213" t="s">
        <v>10959</v>
      </c>
      <c r="C10833" s="212" t="s">
        <v>5728</v>
      </c>
      <c r="D10833" s="214">
        <v>33.6</v>
      </c>
      <c r="E10833" s="215"/>
      <c r="F10833" s="215"/>
      <c r="G10833" s="215"/>
      <c r="H10833" s="231"/>
    </row>
    <row r="10834" spans="1:8" ht="26.4">
      <c r="A10834" s="212">
        <v>4729</v>
      </c>
      <c r="B10834" s="213" t="s">
        <v>10960</v>
      </c>
      <c r="C10834" s="212" t="s">
        <v>5725</v>
      </c>
      <c r="D10834" s="214">
        <v>140.32</v>
      </c>
      <c r="E10834" s="215"/>
      <c r="F10834" s="215"/>
      <c r="G10834" s="215"/>
      <c r="H10834" s="231"/>
    </row>
    <row r="10835" spans="1:8" ht="26.4">
      <c r="A10835" s="212">
        <v>4720</v>
      </c>
      <c r="B10835" s="213" t="s">
        <v>10961</v>
      </c>
      <c r="C10835" s="212" t="s">
        <v>5725</v>
      </c>
      <c r="D10835" s="214">
        <v>160.78</v>
      </c>
      <c r="E10835" s="215"/>
      <c r="F10835" s="215"/>
      <c r="G10835" s="215"/>
      <c r="H10835" s="231"/>
    </row>
    <row r="10836" spans="1:8" ht="26.4">
      <c r="A10836" s="212">
        <v>4721</v>
      </c>
      <c r="B10836" s="213" t="s">
        <v>10962</v>
      </c>
      <c r="C10836" s="212" t="s">
        <v>5725</v>
      </c>
      <c r="D10836" s="214">
        <v>139.26</v>
      </c>
      <c r="E10836" s="215"/>
      <c r="F10836" s="215"/>
      <c r="G10836" s="215"/>
      <c r="H10836" s="231"/>
    </row>
    <row r="10837" spans="1:8" ht="26.4">
      <c r="A10837" s="212">
        <v>4718</v>
      </c>
      <c r="B10837" s="213" t="s">
        <v>10963</v>
      </c>
      <c r="C10837" s="212" t="s">
        <v>5725</v>
      </c>
      <c r="D10837" s="214">
        <v>140</v>
      </c>
      <c r="E10837" s="215"/>
      <c r="F10837" s="215"/>
      <c r="G10837" s="215"/>
      <c r="H10837" s="231"/>
    </row>
    <row r="10838" spans="1:8" ht="26.4">
      <c r="A10838" s="212">
        <v>4722</v>
      </c>
      <c r="B10838" s="213" t="s">
        <v>10964</v>
      </c>
      <c r="C10838" s="212" t="s">
        <v>5725</v>
      </c>
      <c r="D10838" s="214">
        <v>131.55000000000001</v>
      </c>
      <c r="E10838" s="215"/>
      <c r="F10838" s="215"/>
      <c r="G10838" s="215"/>
      <c r="H10838" s="231"/>
    </row>
    <row r="10839" spans="1:8" ht="26.4">
      <c r="A10839" s="212">
        <v>4723</v>
      </c>
      <c r="B10839" s="213" t="s">
        <v>10965</v>
      </c>
      <c r="C10839" s="212" t="s">
        <v>5725</v>
      </c>
      <c r="D10839" s="214">
        <v>130.41</v>
      </c>
      <c r="E10839" s="215"/>
      <c r="F10839" s="215"/>
      <c r="G10839" s="215"/>
      <c r="H10839" s="231"/>
    </row>
    <row r="10840" spans="1:8" ht="26.4">
      <c r="A10840" s="212">
        <v>4727</v>
      </c>
      <c r="B10840" s="213" t="s">
        <v>10966</v>
      </c>
      <c r="C10840" s="212" t="s">
        <v>5725</v>
      </c>
      <c r="D10840" s="214">
        <v>119.37</v>
      </c>
      <c r="E10840" s="215"/>
      <c r="F10840" s="215"/>
      <c r="G10840" s="215"/>
      <c r="H10840" s="231"/>
    </row>
    <row r="10841" spans="1:8" ht="39.6">
      <c r="A10841" s="212">
        <v>4748</v>
      </c>
      <c r="B10841" s="213" t="s">
        <v>10967</v>
      </c>
      <c r="C10841" s="212" t="s">
        <v>5725</v>
      </c>
      <c r="D10841" s="214">
        <v>128.63</v>
      </c>
      <c r="E10841" s="215"/>
      <c r="F10841" s="215"/>
      <c r="G10841" s="215"/>
      <c r="H10841" s="231"/>
    </row>
    <row r="10842" spans="1:8" ht="39.6">
      <c r="A10842" s="212">
        <v>4730</v>
      </c>
      <c r="B10842" s="213" t="s">
        <v>10968</v>
      </c>
      <c r="C10842" s="212" t="s">
        <v>5725</v>
      </c>
      <c r="D10842" s="214">
        <v>130.9</v>
      </c>
      <c r="E10842" s="215"/>
      <c r="F10842" s="215"/>
      <c r="G10842" s="215"/>
      <c r="H10842" s="231"/>
    </row>
    <row r="10843" spans="1:8" ht="52.8">
      <c r="A10843" s="212">
        <v>13186</v>
      </c>
      <c r="B10843" s="213" t="s">
        <v>10969</v>
      </c>
      <c r="C10843" s="212" t="s">
        <v>5725</v>
      </c>
      <c r="D10843" s="214">
        <v>151.04</v>
      </c>
      <c r="E10843" s="215"/>
      <c r="F10843" s="215"/>
      <c r="G10843" s="215"/>
      <c r="H10843" s="231"/>
    </row>
    <row r="10844" spans="1:8" ht="52.8">
      <c r="A10844" s="212">
        <v>10737</v>
      </c>
      <c r="B10844" s="213" t="s">
        <v>10970</v>
      </c>
      <c r="C10844" s="212" t="s">
        <v>5728</v>
      </c>
      <c r="D10844" s="214">
        <v>109.2</v>
      </c>
      <c r="E10844" s="215"/>
      <c r="F10844" s="215"/>
      <c r="G10844" s="215"/>
      <c r="H10844" s="231"/>
    </row>
    <row r="10845" spans="1:8" ht="52.8">
      <c r="A10845" s="212">
        <v>10734</v>
      </c>
      <c r="B10845" s="213" t="s">
        <v>10971</v>
      </c>
      <c r="C10845" s="212" t="s">
        <v>5728</v>
      </c>
      <c r="D10845" s="214">
        <v>64.959999999999994</v>
      </c>
      <c r="E10845" s="215"/>
      <c r="F10845" s="215"/>
      <c r="G10845" s="215"/>
      <c r="H10845" s="231"/>
    </row>
    <row r="10846" spans="1:8" ht="26.4">
      <c r="A10846" s="212">
        <v>4708</v>
      </c>
      <c r="B10846" s="213" t="s">
        <v>10972</v>
      </c>
      <c r="C10846" s="212" t="s">
        <v>5728</v>
      </c>
      <c r="D10846" s="214">
        <v>126</v>
      </c>
      <c r="E10846" s="215"/>
      <c r="F10846" s="215"/>
      <c r="G10846" s="215"/>
      <c r="H10846" s="231"/>
    </row>
    <row r="10847" spans="1:8" ht="52.8">
      <c r="A10847" s="212">
        <v>4712</v>
      </c>
      <c r="B10847" s="213" t="s">
        <v>10973</v>
      </c>
      <c r="C10847" s="212" t="s">
        <v>5728</v>
      </c>
      <c r="D10847" s="214">
        <v>61.6</v>
      </c>
      <c r="E10847" s="215"/>
      <c r="F10847" s="215"/>
      <c r="G10847" s="215"/>
      <c r="H10847" s="231"/>
    </row>
    <row r="10848" spans="1:8" ht="66">
      <c r="A10848" s="212">
        <v>4710</v>
      </c>
      <c r="B10848" s="213" t="s">
        <v>10974</v>
      </c>
      <c r="C10848" s="212" t="s">
        <v>5728</v>
      </c>
      <c r="D10848" s="214">
        <v>197.55</v>
      </c>
      <c r="E10848" s="215"/>
      <c r="F10848" s="215"/>
      <c r="G10848" s="215"/>
      <c r="H10848" s="231"/>
    </row>
    <row r="10849" spans="1:8" ht="39.6">
      <c r="A10849" s="212">
        <v>4746</v>
      </c>
      <c r="B10849" s="213" t="s">
        <v>10975</v>
      </c>
      <c r="C10849" s="212" t="s">
        <v>5725</v>
      </c>
      <c r="D10849" s="214">
        <v>97.77</v>
      </c>
      <c r="E10849" s="215"/>
      <c r="F10849" s="215"/>
      <c r="G10849" s="215"/>
      <c r="H10849" s="231"/>
    </row>
    <row r="10850" spans="1:8" ht="13.8">
      <c r="A10850" s="212">
        <v>4750</v>
      </c>
      <c r="B10850" s="213" t="s">
        <v>10976</v>
      </c>
      <c r="C10850" s="212" t="s">
        <v>5726</v>
      </c>
      <c r="D10850" s="214">
        <v>18.739999999999998</v>
      </c>
      <c r="E10850" s="215"/>
      <c r="F10850" s="215"/>
      <c r="G10850" s="215"/>
      <c r="H10850" s="231"/>
    </row>
    <row r="10851" spans="1:8" ht="13.8">
      <c r="A10851" s="212">
        <v>41065</v>
      </c>
      <c r="B10851" s="213" t="s">
        <v>10977</v>
      </c>
      <c r="C10851" s="212" t="s">
        <v>5727</v>
      </c>
      <c r="D10851" s="214">
        <v>3307.49</v>
      </c>
      <c r="E10851" s="215"/>
      <c r="F10851" s="215"/>
      <c r="G10851" s="215"/>
      <c r="H10851" s="231"/>
    </row>
    <row r="10852" spans="1:8" ht="39.6">
      <c r="A10852" s="212">
        <v>34747</v>
      </c>
      <c r="B10852" s="213" t="s">
        <v>10978</v>
      </c>
      <c r="C10852" s="212" t="s">
        <v>5722</v>
      </c>
      <c r="D10852" s="214">
        <v>94.46</v>
      </c>
      <c r="E10852" s="215"/>
      <c r="F10852" s="215"/>
      <c r="G10852" s="215"/>
      <c r="H10852" s="231"/>
    </row>
    <row r="10853" spans="1:8" ht="26.4">
      <c r="A10853" s="212">
        <v>4826</v>
      </c>
      <c r="B10853" s="213" t="s">
        <v>10979</v>
      </c>
      <c r="C10853" s="212" t="s">
        <v>5722</v>
      </c>
      <c r="D10853" s="214">
        <v>101.57</v>
      </c>
      <c r="E10853" s="215"/>
      <c r="F10853" s="215"/>
      <c r="G10853" s="215"/>
      <c r="H10853" s="231"/>
    </row>
    <row r="10854" spans="1:8" ht="26.4">
      <c r="A10854" s="212">
        <v>41975</v>
      </c>
      <c r="B10854" s="213" t="s">
        <v>10980</v>
      </c>
      <c r="C10854" s="212" t="s">
        <v>5728</v>
      </c>
      <c r="D10854" s="214">
        <v>104.34</v>
      </c>
      <c r="E10854" s="215"/>
      <c r="F10854" s="215"/>
      <c r="G10854" s="215"/>
      <c r="H10854" s="231"/>
    </row>
    <row r="10855" spans="1:8" ht="39.6">
      <c r="A10855" s="212">
        <v>4825</v>
      </c>
      <c r="B10855" s="213" t="s">
        <v>10981</v>
      </c>
      <c r="C10855" s="212" t="s">
        <v>5722</v>
      </c>
      <c r="D10855" s="214">
        <v>140.59</v>
      </c>
      <c r="E10855" s="215"/>
      <c r="F10855" s="215"/>
      <c r="G10855" s="215"/>
      <c r="H10855" s="231"/>
    </row>
    <row r="10856" spans="1:8" ht="26.4">
      <c r="A10856" s="212">
        <v>34744</v>
      </c>
      <c r="B10856" s="213" t="s">
        <v>10982</v>
      </c>
      <c r="C10856" s="212" t="s">
        <v>5728</v>
      </c>
      <c r="D10856" s="214">
        <v>23.25</v>
      </c>
      <c r="E10856" s="215"/>
      <c r="F10856" s="215"/>
      <c r="G10856" s="215"/>
      <c r="H10856" s="231"/>
    </row>
    <row r="10857" spans="1:8" ht="52.8">
      <c r="A10857" s="212">
        <v>39430</v>
      </c>
      <c r="B10857" s="213" t="s">
        <v>10983</v>
      </c>
      <c r="C10857" s="212" t="s">
        <v>7676</v>
      </c>
      <c r="D10857" s="214">
        <v>2.04</v>
      </c>
      <c r="E10857" s="215"/>
      <c r="F10857" s="215"/>
      <c r="G10857" s="215"/>
      <c r="H10857" s="231"/>
    </row>
    <row r="10858" spans="1:8" ht="39.6">
      <c r="A10858" s="212">
        <v>39573</v>
      </c>
      <c r="B10858" s="213" t="s">
        <v>10984</v>
      </c>
      <c r="C10858" s="212" t="s">
        <v>7676</v>
      </c>
      <c r="D10858" s="214">
        <v>2.0099999999999998</v>
      </c>
      <c r="E10858" s="215"/>
      <c r="F10858" s="215"/>
      <c r="G10858" s="215"/>
      <c r="H10858" s="231"/>
    </row>
    <row r="10859" spans="1:8" ht="39.6">
      <c r="A10859" s="212">
        <v>38410</v>
      </c>
      <c r="B10859" s="213" t="s">
        <v>10985</v>
      </c>
      <c r="C10859" s="212" t="s">
        <v>7676</v>
      </c>
      <c r="D10859" s="214">
        <v>17496.98</v>
      </c>
      <c r="E10859" s="215"/>
      <c r="F10859" s="215"/>
      <c r="G10859" s="215"/>
      <c r="H10859" s="231"/>
    </row>
    <row r="10860" spans="1:8" ht="13.8">
      <c r="A10860" s="212">
        <v>41596</v>
      </c>
      <c r="B10860" s="213" t="s">
        <v>10986</v>
      </c>
      <c r="C10860" s="212" t="s">
        <v>5723</v>
      </c>
      <c r="D10860" s="214">
        <v>10.9</v>
      </c>
      <c r="E10860" s="215"/>
      <c r="F10860" s="215"/>
      <c r="G10860" s="215"/>
      <c r="H10860" s="231"/>
    </row>
    <row r="10861" spans="1:8" ht="13.8">
      <c r="A10861" s="212">
        <v>41598</v>
      </c>
      <c r="B10861" s="213" t="s">
        <v>10987</v>
      </c>
      <c r="C10861" s="212" t="s">
        <v>5723</v>
      </c>
      <c r="D10861" s="214">
        <v>10.9</v>
      </c>
      <c r="E10861" s="215"/>
      <c r="F10861" s="215"/>
      <c r="G10861" s="215"/>
      <c r="H10861" s="231"/>
    </row>
    <row r="10862" spans="1:8" ht="13.8">
      <c r="A10862" s="212">
        <v>41594</v>
      </c>
      <c r="B10862" s="213" t="s">
        <v>10988</v>
      </c>
      <c r="C10862" s="212" t="s">
        <v>5723</v>
      </c>
      <c r="D10862" s="214">
        <v>11.08</v>
      </c>
      <c r="E10862" s="215"/>
      <c r="F10862" s="215"/>
      <c r="G10862" s="215"/>
      <c r="H10862" s="231"/>
    </row>
    <row r="10863" spans="1:8" ht="26.4">
      <c r="A10863" s="212">
        <v>43663</v>
      </c>
      <c r="B10863" s="213" t="s">
        <v>10989</v>
      </c>
      <c r="C10863" s="212" t="s">
        <v>5723</v>
      </c>
      <c r="D10863" s="214">
        <v>9.1199999999999992</v>
      </c>
      <c r="E10863" s="215"/>
      <c r="F10863" s="215"/>
      <c r="G10863" s="215"/>
      <c r="H10863" s="231"/>
    </row>
    <row r="10864" spans="1:8" ht="26.4">
      <c r="A10864" s="212">
        <v>4766</v>
      </c>
      <c r="B10864" s="213" t="s">
        <v>10990</v>
      </c>
      <c r="C10864" s="212" t="s">
        <v>5723</v>
      </c>
      <c r="D10864" s="214">
        <v>8.59</v>
      </c>
      <c r="E10864" s="215"/>
      <c r="F10864" s="215"/>
      <c r="G10864" s="215"/>
      <c r="H10864" s="231"/>
    </row>
    <row r="10865" spans="1:8" ht="26.4">
      <c r="A10865" s="212">
        <v>43664</v>
      </c>
      <c r="B10865" s="213" t="s">
        <v>10991</v>
      </c>
      <c r="C10865" s="212" t="s">
        <v>5723</v>
      </c>
      <c r="D10865" s="214">
        <v>9.17</v>
      </c>
      <c r="E10865" s="215"/>
      <c r="F10865" s="215"/>
      <c r="G10865" s="215"/>
      <c r="H10865" s="231"/>
    </row>
    <row r="10866" spans="1:8" ht="26.4">
      <c r="A10866" s="212">
        <v>43082</v>
      </c>
      <c r="B10866" s="213" t="s">
        <v>10992</v>
      </c>
      <c r="C10866" s="212" t="s">
        <v>5723</v>
      </c>
      <c r="D10866" s="214">
        <v>10</v>
      </c>
      <c r="E10866" s="215"/>
      <c r="F10866" s="215"/>
      <c r="G10866" s="215"/>
      <c r="H10866" s="231"/>
    </row>
    <row r="10867" spans="1:8" ht="13.8">
      <c r="A10867" s="212">
        <v>43665</v>
      </c>
      <c r="B10867" s="213" t="s">
        <v>10993</v>
      </c>
      <c r="C10867" s="212" t="s">
        <v>5723</v>
      </c>
      <c r="D10867" s="214">
        <v>8.59</v>
      </c>
      <c r="E10867" s="215"/>
      <c r="F10867" s="215"/>
      <c r="G10867" s="215"/>
      <c r="H10867" s="231"/>
    </row>
    <row r="10868" spans="1:8" ht="13.8">
      <c r="A10868" s="212">
        <v>10966</v>
      </c>
      <c r="B10868" s="213" t="s">
        <v>10994</v>
      </c>
      <c r="C10868" s="212" t="s">
        <v>5723</v>
      </c>
      <c r="D10868" s="214">
        <v>9.1199999999999992</v>
      </c>
      <c r="E10868" s="215"/>
      <c r="F10868" s="215"/>
      <c r="G10868" s="215"/>
      <c r="H10868" s="231"/>
    </row>
    <row r="10869" spans="1:8" ht="26.4">
      <c r="A10869" s="212">
        <v>43692</v>
      </c>
      <c r="B10869" s="213" t="s">
        <v>10995</v>
      </c>
      <c r="C10869" s="212" t="s">
        <v>5723</v>
      </c>
      <c r="D10869" s="214">
        <v>9.1199999999999992</v>
      </c>
      <c r="E10869" s="215"/>
      <c r="F10869" s="215"/>
      <c r="G10869" s="215"/>
      <c r="H10869" s="231"/>
    </row>
    <row r="10870" spans="1:8" ht="39.6">
      <c r="A10870" s="212">
        <v>43083</v>
      </c>
      <c r="B10870" s="213" t="s">
        <v>10996</v>
      </c>
      <c r="C10870" s="212" t="s">
        <v>5723</v>
      </c>
      <c r="D10870" s="214">
        <v>8.66</v>
      </c>
      <c r="E10870" s="215"/>
      <c r="F10870" s="215"/>
      <c r="G10870" s="215"/>
      <c r="H10870" s="231"/>
    </row>
    <row r="10871" spans="1:8" ht="26.4">
      <c r="A10871" s="212">
        <v>40535</v>
      </c>
      <c r="B10871" s="213" t="s">
        <v>10997</v>
      </c>
      <c r="C10871" s="212" t="s">
        <v>5723</v>
      </c>
      <c r="D10871" s="214">
        <v>8.66</v>
      </c>
      <c r="E10871" s="215"/>
      <c r="F10871" s="215"/>
      <c r="G10871" s="215"/>
      <c r="H10871" s="231"/>
    </row>
    <row r="10872" spans="1:8" ht="39.6">
      <c r="A10872" s="212">
        <v>39427</v>
      </c>
      <c r="B10872" s="213" t="s">
        <v>10998</v>
      </c>
      <c r="C10872" s="212" t="s">
        <v>5722</v>
      </c>
      <c r="D10872" s="214">
        <v>5.41</v>
      </c>
      <c r="E10872" s="215"/>
      <c r="F10872" s="215"/>
      <c r="G10872" s="215"/>
      <c r="H10872" s="231"/>
    </row>
    <row r="10873" spans="1:8" ht="26.4">
      <c r="A10873" s="212">
        <v>39424</v>
      </c>
      <c r="B10873" s="213" t="s">
        <v>10999</v>
      </c>
      <c r="C10873" s="212" t="s">
        <v>5722</v>
      </c>
      <c r="D10873" s="214">
        <v>3.22</v>
      </c>
      <c r="E10873" s="215"/>
      <c r="F10873" s="215"/>
      <c r="G10873" s="215"/>
      <c r="H10873" s="231"/>
    </row>
    <row r="10874" spans="1:8" ht="26.4">
      <c r="A10874" s="212">
        <v>39425</v>
      </c>
      <c r="B10874" s="213" t="s">
        <v>11000</v>
      </c>
      <c r="C10874" s="212" t="s">
        <v>5722</v>
      </c>
      <c r="D10874" s="214">
        <v>3.18</v>
      </c>
      <c r="E10874" s="215"/>
      <c r="F10874" s="215"/>
      <c r="G10874" s="215"/>
      <c r="H10874" s="231"/>
    </row>
    <row r="10875" spans="1:8" ht="26.4">
      <c r="A10875" s="212">
        <v>40664</v>
      </c>
      <c r="B10875" s="213" t="s">
        <v>11001</v>
      </c>
      <c r="C10875" s="212" t="s">
        <v>5723</v>
      </c>
      <c r="D10875" s="214">
        <v>17.77</v>
      </c>
      <c r="E10875" s="215"/>
      <c r="F10875" s="215"/>
      <c r="G10875" s="215"/>
      <c r="H10875" s="231"/>
    </row>
    <row r="10876" spans="1:8" ht="13.8">
      <c r="A10876" s="212">
        <v>34360</v>
      </c>
      <c r="B10876" s="213" t="s">
        <v>11002</v>
      </c>
      <c r="C10876" s="212" t="s">
        <v>5723</v>
      </c>
      <c r="D10876" s="214">
        <v>40.049999999999997</v>
      </c>
      <c r="E10876" s="215"/>
      <c r="F10876" s="215"/>
      <c r="G10876" s="215"/>
      <c r="H10876" s="231"/>
    </row>
    <row r="10877" spans="1:8" ht="26.4">
      <c r="A10877" s="212">
        <v>20259</v>
      </c>
      <c r="B10877" s="213" t="s">
        <v>11003</v>
      </c>
      <c r="C10877" s="212" t="s">
        <v>5722</v>
      </c>
      <c r="D10877" s="214">
        <v>12.9</v>
      </c>
      <c r="E10877" s="215"/>
      <c r="F10877" s="215"/>
      <c r="G10877" s="215"/>
      <c r="H10877" s="231"/>
    </row>
    <row r="10878" spans="1:8" ht="52.8">
      <c r="A10878" s="212">
        <v>14077</v>
      </c>
      <c r="B10878" s="213" t="s">
        <v>11004</v>
      </c>
      <c r="C10878" s="212" t="s">
        <v>5722</v>
      </c>
      <c r="D10878" s="214">
        <v>197.44</v>
      </c>
      <c r="E10878" s="215"/>
      <c r="F10878" s="215"/>
      <c r="G10878" s="215"/>
      <c r="H10878" s="231"/>
    </row>
    <row r="10879" spans="1:8" ht="52.8">
      <c r="A10879" s="212">
        <v>3678</v>
      </c>
      <c r="B10879" s="213" t="s">
        <v>11005</v>
      </c>
      <c r="C10879" s="212" t="s">
        <v>5722</v>
      </c>
      <c r="D10879" s="214">
        <v>89.24</v>
      </c>
      <c r="E10879" s="215"/>
      <c r="F10879" s="215"/>
      <c r="G10879" s="215"/>
      <c r="H10879" s="231"/>
    </row>
    <row r="10880" spans="1:8" ht="52.8">
      <c r="A10880" s="212">
        <v>585</v>
      </c>
      <c r="B10880" s="213" t="s">
        <v>11006</v>
      </c>
      <c r="C10880" s="212" t="s">
        <v>5723</v>
      </c>
      <c r="D10880" s="214">
        <v>32.04</v>
      </c>
      <c r="E10880" s="215"/>
      <c r="F10880" s="215"/>
      <c r="G10880" s="215"/>
      <c r="H10880" s="231"/>
    </row>
    <row r="10881" spans="1:8" ht="39.6">
      <c r="A10881" s="212">
        <v>39418</v>
      </c>
      <c r="B10881" s="213" t="s">
        <v>11007</v>
      </c>
      <c r="C10881" s="212" t="s">
        <v>5722</v>
      </c>
      <c r="D10881" s="214">
        <v>6.04</v>
      </c>
      <c r="E10881" s="215"/>
      <c r="F10881" s="215"/>
      <c r="G10881" s="215"/>
      <c r="H10881" s="231"/>
    </row>
    <row r="10882" spans="1:8" ht="39.6">
      <c r="A10882" s="212">
        <v>39419</v>
      </c>
      <c r="B10882" s="213" t="s">
        <v>11008</v>
      </c>
      <c r="C10882" s="212" t="s">
        <v>5722</v>
      </c>
      <c r="D10882" s="214">
        <v>7.36</v>
      </c>
      <c r="E10882" s="215"/>
      <c r="F10882" s="215"/>
      <c r="G10882" s="215"/>
      <c r="H10882" s="231"/>
    </row>
    <row r="10883" spans="1:8" ht="39.6">
      <c r="A10883" s="212">
        <v>39420</v>
      </c>
      <c r="B10883" s="213" t="s">
        <v>11009</v>
      </c>
      <c r="C10883" s="212" t="s">
        <v>5722</v>
      </c>
      <c r="D10883" s="214">
        <v>8.1199999999999992</v>
      </c>
      <c r="E10883" s="215"/>
      <c r="F10883" s="215"/>
      <c r="G10883" s="215"/>
      <c r="H10883" s="231"/>
    </row>
    <row r="10884" spans="1:8" ht="39.6">
      <c r="A10884" s="212">
        <v>39571</v>
      </c>
      <c r="B10884" s="213" t="s">
        <v>11010</v>
      </c>
      <c r="C10884" s="212" t="s">
        <v>5722</v>
      </c>
      <c r="D10884" s="214">
        <v>4.91</v>
      </c>
      <c r="E10884" s="215"/>
      <c r="F10884" s="215"/>
      <c r="G10884" s="215"/>
      <c r="H10884" s="231"/>
    </row>
    <row r="10885" spans="1:8" ht="39.6">
      <c r="A10885" s="212">
        <v>39421</v>
      </c>
      <c r="B10885" s="213" t="s">
        <v>11011</v>
      </c>
      <c r="C10885" s="212" t="s">
        <v>5722</v>
      </c>
      <c r="D10885" s="214">
        <v>7.15</v>
      </c>
      <c r="E10885" s="215"/>
      <c r="F10885" s="215"/>
      <c r="G10885" s="215"/>
      <c r="H10885" s="231"/>
    </row>
    <row r="10886" spans="1:8" ht="39.6">
      <c r="A10886" s="212">
        <v>39422</v>
      </c>
      <c r="B10886" s="213" t="s">
        <v>11012</v>
      </c>
      <c r="C10886" s="212" t="s">
        <v>5722</v>
      </c>
      <c r="D10886" s="214">
        <v>8.35</v>
      </c>
      <c r="E10886" s="215"/>
      <c r="F10886" s="215"/>
      <c r="G10886" s="215"/>
      <c r="H10886" s="231"/>
    </row>
    <row r="10887" spans="1:8" ht="39.6">
      <c r="A10887" s="212">
        <v>39423</v>
      </c>
      <c r="B10887" s="213" t="s">
        <v>11013</v>
      </c>
      <c r="C10887" s="212" t="s">
        <v>5722</v>
      </c>
      <c r="D10887" s="214">
        <v>9.69</v>
      </c>
      <c r="E10887" s="215"/>
      <c r="F10887" s="215"/>
      <c r="G10887" s="215"/>
      <c r="H10887" s="231"/>
    </row>
    <row r="10888" spans="1:8" ht="39.6">
      <c r="A10888" s="212">
        <v>39426</v>
      </c>
      <c r="B10888" s="213" t="s">
        <v>11014</v>
      </c>
      <c r="C10888" s="212" t="s">
        <v>5722</v>
      </c>
      <c r="D10888" s="214">
        <v>21.79</v>
      </c>
      <c r="E10888" s="215"/>
      <c r="F10888" s="215"/>
      <c r="G10888" s="215"/>
      <c r="H10888" s="231"/>
    </row>
    <row r="10889" spans="1:8" ht="52.8">
      <c r="A10889" s="212">
        <v>39429</v>
      </c>
      <c r="B10889" s="213" t="s">
        <v>11015</v>
      </c>
      <c r="C10889" s="212" t="s">
        <v>5722</v>
      </c>
      <c r="D10889" s="214">
        <v>6.87</v>
      </c>
      <c r="E10889" s="215"/>
      <c r="F10889" s="215"/>
      <c r="G10889" s="215"/>
      <c r="H10889" s="231"/>
    </row>
    <row r="10890" spans="1:8" ht="52.8">
      <c r="A10890" s="212">
        <v>39428</v>
      </c>
      <c r="B10890" s="213" t="s">
        <v>11016</v>
      </c>
      <c r="C10890" s="212" t="s">
        <v>5722</v>
      </c>
      <c r="D10890" s="214">
        <v>5.25</v>
      </c>
      <c r="E10890" s="215"/>
      <c r="F10890" s="215"/>
      <c r="G10890" s="215"/>
      <c r="H10890" s="231"/>
    </row>
    <row r="10891" spans="1:8" ht="39.6">
      <c r="A10891" s="212">
        <v>39572</v>
      </c>
      <c r="B10891" s="213" t="s">
        <v>11017</v>
      </c>
      <c r="C10891" s="212" t="s">
        <v>5722</v>
      </c>
      <c r="D10891" s="214">
        <v>4.55</v>
      </c>
      <c r="E10891" s="215"/>
      <c r="F10891" s="215"/>
      <c r="G10891" s="215"/>
      <c r="H10891" s="231"/>
    </row>
    <row r="10892" spans="1:8" ht="39.6">
      <c r="A10892" s="212">
        <v>39570</v>
      </c>
      <c r="B10892" s="213" t="s">
        <v>11018</v>
      </c>
      <c r="C10892" s="212" t="s">
        <v>5722</v>
      </c>
      <c r="D10892" s="214">
        <v>4.82</v>
      </c>
      <c r="E10892" s="215"/>
      <c r="F10892" s="215"/>
      <c r="G10892" s="215"/>
      <c r="H10892" s="231"/>
    </row>
    <row r="10893" spans="1:8" ht="39.6">
      <c r="A10893" s="212">
        <v>39569</v>
      </c>
      <c r="B10893" s="213" t="s">
        <v>11019</v>
      </c>
      <c r="C10893" s="212" t="s">
        <v>5722</v>
      </c>
      <c r="D10893" s="214">
        <v>4.76</v>
      </c>
      <c r="E10893" s="215"/>
      <c r="F10893" s="215"/>
      <c r="G10893" s="215"/>
      <c r="H10893" s="231"/>
    </row>
    <row r="10894" spans="1:8" ht="39.6">
      <c r="A10894" s="212">
        <v>11552</v>
      </c>
      <c r="B10894" s="213" t="s">
        <v>11020</v>
      </c>
      <c r="C10894" s="212" t="s">
        <v>5722</v>
      </c>
      <c r="D10894" s="214">
        <v>8.14</v>
      </c>
      <c r="E10894" s="215"/>
      <c r="F10894" s="215"/>
      <c r="G10894" s="215"/>
      <c r="H10894" s="231"/>
    </row>
    <row r="10895" spans="1:8" ht="39.6">
      <c r="A10895" s="212">
        <v>40598</v>
      </c>
      <c r="B10895" s="213" t="s">
        <v>11021</v>
      </c>
      <c r="C10895" s="212" t="s">
        <v>5723</v>
      </c>
      <c r="D10895" s="214">
        <v>8.4499999999999993</v>
      </c>
      <c r="E10895" s="215"/>
      <c r="F10895" s="215"/>
      <c r="G10895" s="215"/>
      <c r="H10895" s="231"/>
    </row>
    <row r="10896" spans="1:8" ht="26.4">
      <c r="A10896" s="212">
        <v>39029</v>
      </c>
      <c r="B10896" s="213" t="s">
        <v>11022</v>
      </c>
      <c r="C10896" s="212" t="s">
        <v>5722</v>
      </c>
      <c r="D10896" s="214">
        <v>15.39</v>
      </c>
      <c r="E10896" s="215"/>
      <c r="F10896" s="215"/>
      <c r="G10896" s="215"/>
      <c r="H10896" s="231"/>
    </row>
    <row r="10897" spans="1:8" ht="26.4">
      <c r="A10897" s="212">
        <v>39028</v>
      </c>
      <c r="B10897" s="213" t="s">
        <v>11023</v>
      </c>
      <c r="C10897" s="212" t="s">
        <v>5722</v>
      </c>
      <c r="D10897" s="214">
        <v>8.9600000000000009</v>
      </c>
      <c r="E10897" s="215"/>
      <c r="F10897" s="215"/>
      <c r="G10897" s="215"/>
      <c r="H10897" s="231"/>
    </row>
    <row r="10898" spans="1:8" ht="13.8">
      <c r="A10898" s="212">
        <v>39328</v>
      </c>
      <c r="B10898" s="213" t="s">
        <v>11024</v>
      </c>
      <c r="C10898" s="212" t="s">
        <v>5722</v>
      </c>
      <c r="D10898" s="214">
        <v>4.92</v>
      </c>
      <c r="E10898" s="215"/>
      <c r="F10898" s="215"/>
      <c r="G10898" s="215"/>
      <c r="H10898" s="231"/>
    </row>
    <row r="10899" spans="1:8" ht="79.2">
      <c r="A10899" s="212">
        <v>38541</v>
      </c>
      <c r="B10899" s="213" t="s">
        <v>11025</v>
      </c>
      <c r="C10899" s="212" t="s">
        <v>7676</v>
      </c>
      <c r="D10899" s="214">
        <v>4020703.6</v>
      </c>
      <c r="E10899" s="215"/>
      <c r="F10899" s="215"/>
      <c r="G10899" s="215"/>
      <c r="H10899" s="231"/>
    </row>
    <row r="10900" spans="1:8" ht="79.2">
      <c r="A10900" s="212">
        <v>38542</v>
      </c>
      <c r="B10900" s="213" t="s">
        <v>11026</v>
      </c>
      <c r="C10900" s="212" t="s">
        <v>7676</v>
      </c>
      <c r="D10900" s="214">
        <v>6252032.4199999999</v>
      </c>
      <c r="E10900" s="215"/>
      <c r="F10900" s="215"/>
      <c r="G10900" s="215"/>
      <c r="H10900" s="231"/>
    </row>
    <row r="10901" spans="1:8" ht="79.2">
      <c r="A10901" s="212">
        <v>38543</v>
      </c>
      <c r="B10901" s="213" t="s">
        <v>11027</v>
      </c>
      <c r="C10901" s="212" t="s">
        <v>7676</v>
      </c>
      <c r="D10901" s="214">
        <v>1530670.05</v>
      </c>
      <c r="E10901" s="215"/>
      <c r="F10901" s="215"/>
      <c r="G10901" s="215"/>
      <c r="H10901" s="231"/>
    </row>
    <row r="10902" spans="1:8" ht="39.6">
      <c r="A10902" s="212">
        <v>40406</v>
      </c>
      <c r="B10902" s="213" t="s">
        <v>11028</v>
      </c>
      <c r="C10902" s="212" t="s">
        <v>7676</v>
      </c>
      <c r="D10902" s="214">
        <v>79342.740000000005</v>
      </c>
      <c r="E10902" s="215"/>
      <c r="F10902" s="215"/>
      <c r="G10902" s="215"/>
      <c r="H10902" s="231"/>
    </row>
    <row r="10903" spans="1:8" ht="39.6">
      <c r="A10903" s="212">
        <v>40789</v>
      </c>
      <c r="B10903" s="213" t="s">
        <v>11029</v>
      </c>
      <c r="C10903" s="212" t="s">
        <v>7676</v>
      </c>
      <c r="D10903" s="214">
        <v>11434.1</v>
      </c>
      <c r="E10903" s="215"/>
      <c r="F10903" s="215"/>
      <c r="G10903" s="215"/>
      <c r="H10903" s="231"/>
    </row>
    <row r="10904" spans="1:8" ht="52.8">
      <c r="A10904" s="212">
        <v>40791</v>
      </c>
      <c r="B10904" s="213" t="s">
        <v>11030</v>
      </c>
      <c r="C10904" s="212" t="s">
        <v>7676</v>
      </c>
      <c r="D10904" s="214">
        <v>35793.71</v>
      </c>
      <c r="E10904" s="215"/>
      <c r="F10904" s="215"/>
      <c r="G10904" s="215"/>
      <c r="H10904" s="231"/>
    </row>
    <row r="10905" spans="1:8" ht="39.6">
      <c r="A10905" s="212">
        <v>11651</v>
      </c>
      <c r="B10905" s="213" t="s">
        <v>11031</v>
      </c>
      <c r="C10905" s="212" t="s">
        <v>7676</v>
      </c>
      <c r="D10905" s="214">
        <v>19576.09</v>
      </c>
      <c r="E10905" s="215"/>
      <c r="F10905" s="215"/>
      <c r="G10905" s="215"/>
      <c r="H10905" s="231"/>
    </row>
    <row r="10906" spans="1:8" ht="39.6">
      <c r="A10906" s="212">
        <v>40435</v>
      </c>
      <c r="B10906" s="213" t="s">
        <v>11032</v>
      </c>
      <c r="C10906" s="212" t="s">
        <v>7676</v>
      </c>
      <c r="D10906" s="214">
        <v>839712.63</v>
      </c>
      <c r="E10906" s="215"/>
      <c r="F10906" s="215"/>
      <c r="G10906" s="215"/>
      <c r="H10906" s="231"/>
    </row>
    <row r="10907" spans="1:8" ht="39.6">
      <c r="A10907" s="212">
        <v>39012</v>
      </c>
      <c r="B10907" s="213" t="s">
        <v>11033</v>
      </c>
      <c r="C10907" s="212" t="s">
        <v>7676</v>
      </c>
      <c r="D10907" s="214">
        <v>876124.05</v>
      </c>
      <c r="E10907" s="215"/>
      <c r="F10907" s="215"/>
      <c r="G10907" s="215"/>
      <c r="H10907" s="231"/>
    </row>
    <row r="10908" spans="1:8" ht="39.6">
      <c r="A10908" s="212">
        <v>13617</v>
      </c>
      <c r="B10908" s="213" t="s">
        <v>11034</v>
      </c>
      <c r="C10908" s="212" t="s">
        <v>7676</v>
      </c>
      <c r="D10908" s="214">
        <v>101253.16</v>
      </c>
      <c r="E10908" s="215"/>
      <c r="F10908" s="215"/>
      <c r="G10908" s="215"/>
      <c r="H10908" s="231"/>
    </row>
    <row r="10909" spans="1:8" ht="39.6">
      <c r="A10909" s="212">
        <v>35274</v>
      </c>
      <c r="B10909" s="213" t="s">
        <v>11035</v>
      </c>
      <c r="C10909" s="212" t="s">
        <v>5722</v>
      </c>
      <c r="D10909" s="214">
        <v>44.91</v>
      </c>
      <c r="E10909" s="215"/>
      <c r="F10909" s="215"/>
      <c r="G10909" s="215"/>
      <c r="H10909" s="231"/>
    </row>
    <row r="10910" spans="1:8" ht="39.6">
      <c r="A10910" s="212">
        <v>35275</v>
      </c>
      <c r="B10910" s="213" t="s">
        <v>11036</v>
      </c>
      <c r="C10910" s="212" t="s">
        <v>5722</v>
      </c>
      <c r="D10910" s="214">
        <v>95.32</v>
      </c>
      <c r="E10910" s="215"/>
      <c r="F10910" s="215"/>
      <c r="G10910" s="215"/>
      <c r="H10910" s="231"/>
    </row>
    <row r="10911" spans="1:8" ht="39.6">
      <c r="A10911" s="212">
        <v>35276</v>
      </c>
      <c r="B10911" s="213" t="s">
        <v>11037</v>
      </c>
      <c r="C10911" s="212" t="s">
        <v>5722</v>
      </c>
      <c r="D10911" s="214">
        <v>165.86</v>
      </c>
      <c r="E10911" s="215"/>
      <c r="F10911" s="215"/>
      <c r="G10911" s="215"/>
      <c r="H10911" s="231"/>
    </row>
    <row r="10912" spans="1:8" ht="26.4">
      <c r="A10912" s="212">
        <v>38386</v>
      </c>
      <c r="B10912" s="213" t="s">
        <v>11038</v>
      </c>
      <c r="C10912" s="212" t="s">
        <v>7676</v>
      </c>
      <c r="D10912" s="214">
        <v>6.36</v>
      </c>
      <c r="E10912" s="215"/>
      <c r="F10912" s="215"/>
      <c r="G10912" s="215"/>
      <c r="H10912" s="231"/>
    </row>
    <row r="10913" spans="1:8" ht="39.6">
      <c r="A10913" s="212">
        <v>11091</v>
      </c>
      <c r="B10913" s="213" t="s">
        <v>11039</v>
      </c>
      <c r="C10913" s="212" t="s">
        <v>7676</v>
      </c>
      <c r="D10913" s="214">
        <v>1.56</v>
      </c>
      <c r="E10913" s="215"/>
      <c r="F10913" s="215"/>
      <c r="G10913" s="215"/>
      <c r="H10913" s="231"/>
    </row>
    <row r="10914" spans="1:8" ht="39.6">
      <c r="A10914" s="212">
        <v>37586</v>
      </c>
      <c r="B10914" s="213" t="s">
        <v>11040</v>
      </c>
      <c r="C10914" s="212" t="s">
        <v>5735</v>
      </c>
      <c r="D10914" s="214">
        <v>45.05</v>
      </c>
      <c r="E10914" s="215"/>
      <c r="F10914" s="215"/>
      <c r="G10914" s="215"/>
      <c r="H10914" s="231"/>
    </row>
    <row r="10915" spans="1:8" ht="26.4">
      <c r="A10915" s="212">
        <v>37395</v>
      </c>
      <c r="B10915" s="213" t="s">
        <v>11041</v>
      </c>
      <c r="C10915" s="212" t="s">
        <v>5735</v>
      </c>
      <c r="D10915" s="214">
        <v>38.74</v>
      </c>
      <c r="E10915" s="215"/>
      <c r="F10915" s="215"/>
      <c r="G10915" s="215"/>
      <c r="H10915" s="231"/>
    </row>
    <row r="10916" spans="1:8" ht="39.6">
      <c r="A10916" s="212">
        <v>14147</v>
      </c>
      <c r="B10916" s="213" t="s">
        <v>11042</v>
      </c>
      <c r="C10916" s="212" t="s">
        <v>5735</v>
      </c>
      <c r="D10916" s="214">
        <v>51.39</v>
      </c>
      <c r="E10916" s="215"/>
      <c r="F10916" s="215"/>
      <c r="G10916" s="215"/>
      <c r="H10916" s="231"/>
    </row>
    <row r="10917" spans="1:8" ht="26.4">
      <c r="A10917" s="212">
        <v>37396</v>
      </c>
      <c r="B10917" s="213" t="s">
        <v>11043</v>
      </c>
      <c r="C10917" s="212" t="s">
        <v>5735</v>
      </c>
      <c r="D10917" s="214">
        <v>31.7</v>
      </c>
      <c r="E10917" s="215"/>
      <c r="F10917" s="215"/>
      <c r="G10917" s="215"/>
      <c r="H10917" s="231"/>
    </row>
    <row r="10918" spans="1:8" ht="26.4">
      <c r="A10918" s="212">
        <v>37397</v>
      </c>
      <c r="B10918" s="213" t="s">
        <v>11044</v>
      </c>
      <c r="C10918" s="212" t="s">
        <v>5735</v>
      </c>
      <c r="D10918" s="214">
        <v>33.21</v>
      </c>
      <c r="E10918" s="215"/>
      <c r="F10918" s="215"/>
      <c r="G10918" s="215"/>
      <c r="H10918" s="231"/>
    </row>
    <row r="10919" spans="1:8" ht="26.4">
      <c r="A10919" s="212">
        <v>43606</v>
      </c>
      <c r="B10919" s="213" t="s">
        <v>11045</v>
      </c>
      <c r="C10919" s="212" t="s">
        <v>7676</v>
      </c>
      <c r="D10919" s="214">
        <v>9.75</v>
      </c>
      <c r="E10919" s="215"/>
      <c r="F10919" s="215"/>
      <c r="G10919" s="215"/>
      <c r="H10919" s="231"/>
    </row>
    <row r="10920" spans="1:8" ht="39.6">
      <c r="A10920" s="212">
        <v>444</v>
      </c>
      <c r="B10920" s="213" t="s">
        <v>11046</v>
      </c>
      <c r="C10920" s="212" t="s">
        <v>7676</v>
      </c>
      <c r="D10920" s="214">
        <v>47.28</v>
      </c>
      <c r="E10920" s="215"/>
      <c r="F10920" s="215"/>
      <c r="G10920" s="215"/>
      <c r="H10920" s="231"/>
    </row>
    <row r="10921" spans="1:8" ht="39.6">
      <c r="A10921" s="212">
        <v>445</v>
      </c>
      <c r="B10921" s="213" t="s">
        <v>11047</v>
      </c>
      <c r="C10921" s="212" t="s">
        <v>7676</v>
      </c>
      <c r="D10921" s="214">
        <v>64.73</v>
      </c>
      <c r="E10921" s="215"/>
      <c r="F10921" s="215"/>
      <c r="G10921" s="215"/>
      <c r="H10921" s="231"/>
    </row>
    <row r="10922" spans="1:8" ht="13.8">
      <c r="A10922" s="212">
        <v>4783</v>
      </c>
      <c r="B10922" s="213" t="s">
        <v>11048</v>
      </c>
      <c r="C10922" s="212" t="s">
        <v>5726</v>
      </c>
      <c r="D10922" s="214">
        <v>18.739999999999998</v>
      </c>
      <c r="E10922" s="215"/>
      <c r="F10922" s="215"/>
      <c r="G10922" s="215"/>
      <c r="H10922" s="231"/>
    </row>
    <row r="10923" spans="1:8" ht="13.8">
      <c r="A10923" s="212">
        <v>41079</v>
      </c>
      <c r="B10923" s="213" t="s">
        <v>11049</v>
      </c>
      <c r="C10923" s="212" t="s">
        <v>5727</v>
      </c>
      <c r="D10923" s="214">
        <v>3307.49</v>
      </c>
      <c r="E10923" s="215"/>
      <c r="F10923" s="215"/>
      <c r="G10923" s="215"/>
      <c r="H10923" s="231"/>
    </row>
    <row r="10924" spans="1:8" ht="13.8">
      <c r="A10924" s="212">
        <v>12874</v>
      </c>
      <c r="B10924" s="213" t="s">
        <v>11050</v>
      </c>
      <c r="C10924" s="212" t="s">
        <v>5726</v>
      </c>
      <c r="D10924" s="214">
        <v>18.18</v>
      </c>
      <c r="E10924" s="215"/>
      <c r="F10924" s="215"/>
      <c r="G10924" s="215"/>
      <c r="H10924" s="231"/>
    </row>
    <row r="10925" spans="1:8" ht="13.8">
      <c r="A10925" s="212">
        <v>41082</v>
      </c>
      <c r="B10925" s="213" t="s">
        <v>11051</v>
      </c>
      <c r="C10925" s="212" t="s">
        <v>5727</v>
      </c>
      <c r="D10925" s="214">
        <v>3211.79</v>
      </c>
      <c r="E10925" s="215"/>
      <c r="F10925" s="215"/>
      <c r="G10925" s="215"/>
      <c r="H10925" s="231"/>
    </row>
    <row r="10926" spans="1:8" ht="13.8">
      <c r="A10926" s="212">
        <v>4785</v>
      </c>
      <c r="B10926" s="213" t="s">
        <v>11052</v>
      </c>
      <c r="C10926" s="212" t="s">
        <v>5726</v>
      </c>
      <c r="D10926" s="214">
        <v>18.739999999999998</v>
      </c>
      <c r="E10926" s="215"/>
      <c r="F10926" s="215"/>
      <c r="G10926" s="215"/>
      <c r="H10926" s="231"/>
    </row>
    <row r="10927" spans="1:8" ht="13.8">
      <c r="A10927" s="212">
        <v>41081</v>
      </c>
      <c r="B10927" s="213" t="s">
        <v>11053</v>
      </c>
      <c r="C10927" s="212" t="s">
        <v>5727</v>
      </c>
      <c r="D10927" s="214">
        <v>3307.49</v>
      </c>
      <c r="E10927" s="215"/>
      <c r="F10927" s="215"/>
      <c r="G10927" s="215"/>
      <c r="H10927" s="231"/>
    </row>
    <row r="10928" spans="1:8" ht="26.4">
      <c r="A10928" s="212">
        <v>4801</v>
      </c>
      <c r="B10928" s="213" t="s">
        <v>11054</v>
      </c>
      <c r="C10928" s="212" t="s">
        <v>5728</v>
      </c>
      <c r="D10928" s="214">
        <v>88.53</v>
      </c>
      <c r="E10928" s="215"/>
      <c r="F10928" s="215"/>
      <c r="G10928" s="215"/>
      <c r="H10928" s="231"/>
    </row>
    <row r="10929" spans="1:8" ht="26.4">
      <c r="A10929" s="212">
        <v>4794</v>
      </c>
      <c r="B10929" s="213" t="s">
        <v>11055</v>
      </c>
      <c r="C10929" s="212" t="s">
        <v>5728</v>
      </c>
      <c r="D10929" s="214">
        <v>403.23</v>
      </c>
      <c r="E10929" s="215"/>
      <c r="F10929" s="215"/>
      <c r="G10929" s="215"/>
      <c r="H10929" s="231"/>
    </row>
    <row r="10930" spans="1:8" ht="39.6">
      <c r="A10930" s="212">
        <v>4796</v>
      </c>
      <c r="B10930" s="213" t="s">
        <v>11056</v>
      </c>
      <c r="C10930" s="212" t="s">
        <v>5728</v>
      </c>
      <c r="D10930" s="214">
        <v>244.92</v>
      </c>
      <c r="E10930" s="215"/>
      <c r="F10930" s="215"/>
      <c r="G10930" s="215"/>
      <c r="H10930" s="231"/>
    </row>
    <row r="10931" spans="1:8" ht="26.4">
      <c r="A10931" s="212">
        <v>4800</v>
      </c>
      <c r="B10931" s="213" t="s">
        <v>11057</v>
      </c>
      <c r="C10931" s="212" t="s">
        <v>5728</v>
      </c>
      <c r="D10931" s="214">
        <v>67.349999999999994</v>
      </c>
      <c r="E10931" s="215"/>
      <c r="F10931" s="215"/>
      <c r="G10931" s="215"/>
      <c r="H10931" s="231"/>
    </row>
    <row r="10932" spans="1:8" ht="26.4">
      <c r="A10932" s="212">
        <v>4795</v>
      </c>
      <c r="B10932" s="213" t="s">
        <v>11058</v>
      </c>
      <c r="C10932" s="212" t="s">
        <v>5728</v>
      </c>
      <c r="D10932" s="214">
        <v>392.52</v>
      </c>
      <c r="E10932" s="215"/>
      <c r="F10932" s="215"/>
      <c r="G10932" s="215"/>
      <c r="H10932" s="231"/>
    </row>
    <row r="10933" spans="1:8" ht="66">
      <c r="A10933" s="212">
        <v>39694</v>
      </c>
      <c r="B10933" s="213" t="s">
        <v>11059</v>
      </c>
      <c r="C10933" s="212" t="s">
        <v>5728</v>
      </c>
      <c r="D10933" s="214">
        <v>424.08</v>
      </c>
      <c r="E10933" s="215"/>
      <c r="F10933" s="215"/>
      <c r="G10933" s="215"/>
      <c r="H10933" s="231"/>
    </row>
    <row r="10934" spans="1:8" ht="39.6">
      <c r="A10934" s="212">
        <v>1292</v>
      </c>
      <c r="B10934" s="213" t="s">
        <v>11060</v>
      </c>
      <c r="C10934" s="212" t="s">
        <v>5728</v>
      </c>
      <c r="D10934" s="214">
        <v>71.14</v>
      </c>
      <c r="E10934" s="215"/>
      <c r="F10934" s="215"/>
      <c r="G10934" s="215"/>
      <c r="H10934" s="231"/>
    </row>
    <row r="10935" spans="1:8" ht="39.6">
      <c r="A10935" s="212">
        <v>1287</v>
      </c>
      <c r="B10935" s="213" t="s">
        <v>11061</v>
      </c>
      <c r="C10935" s="212" t="s">
        <v>5728</v>
      </c>
      <c r="D10935" s="214">
        <v>34.9</v>
      </c>
      <c r="E10935" s="215"/>
      <c r="F10935" s="215"/>
      <c r="G10935" s="215"/>
      <c r="H10935" s="231"/>
    </row>
    <row r="10936" spans="1:8" ht="39.6">
      <c r="A10936" s="212">
        <v>1297</v>
      </c>
      <c r="B10936" s="213" t="s">
        <v>11062</v>
      </c>
      <c r="C10936" s="212" t="s">
        <v>5728</v>
      </c>
      <c r="D10936" s="214">
        <v>28.95</v>
      </c>
      <c r="E10936" s="215"/>
      <c r="F10936" s="215"/>
      <c r="G10936" s="215"/>
      <c r="H10936" s="231"/>
    </row>
    <row r="10937" spans="1:8" ht="39.6">
      <c r="A10937" s="212">
        <v>4786</v>
      </c>
      <c r="B10937" s="213" t="s">
        <v>11063</v>
      </c>
      <c r="C10937" s="212" t="s">
        <v>5728</v>
      </c>
      <c r="D10937" s="214">
        <v>120</v>
      </c>
      <c r="E10937" s="215"/>
      <c r="F10937" s="215"/>
      <c r="G10937" s="215"/>
      <c r="H10937" s="231"/>
    </row>
    <row r="10938" spans="1:8" ht="52.8">
      <c r="A10938" s="212">
        <v>10840</v>
      </c>
      <c r="B10938" s="213" t="s">
        <v>11064</v>
      </c>
      <c r="C10938" s="212" t="s">
        <v>5728</v>
      </c>
      <c r="D10938" s="214">
        <v>418</v>
      </c>
      <c r="E10938" s="215"/>
      <c r="F10938" s="215"/>
      <c r="G10938" s="215"/>
      <c r="H10938" s="231"/>
    </row>
    <row r="10939" spans="1:8" ht="52.8">
      <c r="A10939" s="212">
        <v>10841</v>
      </c>
      <c r="B10939" s="213" t="s">
        <v>11065</v>
      </c>
      <c r="C10939" s="212" t="s">
        <v>5728</v>
      </c>
      <c r="D10939" s="214">
        <v>315.47000000000003</v>
      </c>
      <c r="E10939" s="215"/>
      <c r="F10939" s="215"/>
      <c r="G10939" s="215"/>
      <c r="H10939" s="231"/>
    </row>
    <row r="10940" spans="1:8" ht="52.8">
      <c r="A10940" s="212">
        <v>44540</v>
      </c>
      <c r="B10940" s="213" t="s">
        <v>11066</v>
      </c>
      <c r="C10940" s="212" t="s">
        <v>5728</v>
      </c>
      <c r="D10940" s="214">
        <v>403.1</v>
      </c>
      <c r="E10940" s="215"/>
      <c r="F10940" s="215"/>
      <c r="G10940" s="215"/>
      <c r="H10940" s="231"/>
    </row>
    <row r="10941" spans="1:8" ht="52.8">
      <c r="A10941" s="212">
        <v>10842</v>
      </c>
      <c r="B10941" s="213" t="s">
        <v>11067</v>
      </c>
      <c r="C10941" s="212" t="s">
        <v>5728</v>
      </c>
      <c r="D10941" s="214">
        <v>455.68</v>
      </c>
      <c r="E10941" s="215"/>
      <c r="F10941" s="215"/>
      <c r="G10941" s="215"/>
      <c r="H10941" s="231"/>
    </row>
    <row r="10942" spans="1:8" ht="26.4">
      <c r="A10942" s="212">
        <v>21108</v>
      </c>
      <c r="B10942" s="213" t="s">
        <v>11068</v>
      </c>
      <c r="C10942" s="212" t="s">
        <v>5728</v>
      </c>
      <c r="D10942" s="214">
        <v>94.82</v>
      </c>
      <c r="E10942" s="215"/>
      <c r="F10942" s="215"/>
      <c r="G10942" s="215"/>
      <c r="H10942" s="231"/>
    </row>
    <row r="10943" spans="1:8" ht="26.4">
      <c r="A10943" s="212">
        <v>38180</v>
      </c>
      <c r="B10943" s="213" t="s">
        <v>11069</v>
      </c>
      <c r="C10943" s="212" t="s">
        <v>5728</v>
      </c>
      <c r="D10943" s="214">
        <v>197.19</v>
      </c>
      <c r="E10943" s="215"/>
      <c r="F10943" s="215"/>
      <c r="G10943" s="215"/>
      <c r="H10943" s="231"/>
    </row>
    <row r="10944" spans="1:8" ht="26.4">
      <c r="A10944" s="212">
        <v>40648</v>
      </c>
      <c r="B10944" s="213" t="s">
        <v>11070</v>
      </c>
      <c r="C10944" s="212" t="s">
        <v>5728</v>
      </c>
      <c r="D10944" s="214">
        <v>230.4</v>
      </c>
      <c r="E10944" s="215"/>
      <c r="F10944" s="215"/>
      <c r="G10944" s="215"/>
      <c r="H10944" s="231"/>
    </row>
    <row r="10945" spans="1:8" ht="26.4">
      <c r="A10945" s="212">
        <v>40649</v>
      </c>
      <c r="B10945" s="213" t="s">
        <v>11071</v>
      </c>
      <c r="C10945" s="212" t="s">
        <v>5728</v>
      </c>
      <c r="D10945" s="214">
        <v>134.19999999999999</v>
      </c>
      <c r="E10945" s="215"/>
      <c r="F10945" s="215"/>
      <c r="G10945" s="215"/>
      <c r="H10945" s="231"/>
    </row>
    <row r="10946" spans="1:8" ht="26.4">
      <c r="A10946" s="212">
        <v>40650</v>
      </c>
      <c r="B10946" s="213" t="s">
        <v>11072</v>
      </c>
      <c r="C10946" s="212" t="s">
        <v>5728</v>
      </c>
      <c r="D10946" s="214">
        <v>172.8</v>
      </c>
      <c r="E10946" s="215"/>
      <c r="F10946" s="215"/>
      <c r="G10946" s="215"/>
      <c r="H10946" s="231"/>
    </row>
    <row r="10947" spans="1:8" ht="26.4">
      <c r="A10947" s="212">
        <v>40651</v>
      </c>
      <c r="B10947" s="213" t="s">
        <v>11073</v>
      </c>
      <c r="C10947" s="212" t="s">
        <v>5728</v>
      </c>
      <c r="D10947" s="214">
        <v>318.72000000000003</v>
      </c>
      <c r="E10947" s="215"/>
      <c r="F10947" s="215"/>
      <c r="G10947" s="215"/>
      <c r="H10947" s="231"/>
    </row>
    <row r="10948" spans="1:8" ht="26.4">
      <c r="A10948" s="212">
        <v>40652</v>
      </c>
      <c r="B10948" s="213" t="s">
        <v>11074</v>
      </c>
      <c r="C10948" s="212" t="s">
        <v>5728</v>
      </c>
      <c r="D10948" s="214">
        <v>170.88</v>
      </c>
      <c r="E10948" s="215"/>
      <c r="F10948" s="215"/>
      <c r="G10948" s="215"/>
      <c r="H10948" s="231"/>
    </row>
    <row r="10949" spans="1:8" ht="39.6">
      <c r="A10949" s="212">
        <v>40647</v>
      </c>
      <c r="B10949" s="213" t="s">
        <v>11075</v>
      </c>
      <c r="C10949" s="212" t="s">
        <v>5728</v>
      </c>
      <c r="D10949" s="214">
        <v>188.16</v>
      </c>
      <c r="E10949" s="215"/>
      <c r="F10949" s="215"/>
      <c r="G10949" s="215"/>
      <c r="H10949" s="231"/>
    </row>
    <row r="10950" spans="1:8" ht="13.8">
      <c r="A10950" s="212">
        <v>40653</v>
      </c>
      <c r="B10950" s="213" t="s">
        <v>11076</v>
      </c>
      <c r="C10950" s="212" t="s">
        <v>5728</v>
      </c>
      <c r="D10950" s="214">
        <v>144</v>
      </c>
      <c r="E10950" s="215"/>
      <c r="F10950" s="215"/>
      <c r="G10950" s="215"/>
      <c r="H10950" s="231"/>
    </row>
    <row r="10951" spans="1:8" ht="26.4">
      <c r="A10951" s="212">
        <v>36178</v>
      </c>
      <c r="B10951" s="213" t="s">
        <v>11077</v>
      </c>
      <c r="C10951" s="212" t="s">
        <v>7676</v>
      </c>
      <c r="D10951" s="214">
        <v>17.82</v>
      </c>
      <c r="E10951" s="215"/>
      <c r="F10951" s="215"/>
      <c r="G10951" s="215"/>
      <c r="H10951" s="231"/>
    </row>
    <row r="10952" spans="1:8" ht="26.4">
      <c r="A10952" s="212">
        <v>38195</v>
      </c>
      <c r="B10952" s="213" t="s">
        <v>11078</v>
      </c>
      <c r="C10952" s="212" t="s">
        <v>5728</v>
      </c>
      <c r="D10952" s="214">
        <v>111.99</v>
      </c>
      <c r="E10952" s="215"/>
      <c r="F10952" s="215"/>
      <c r="G10952" s="215"/>
      <c r="H10952" s="231"/>
    </row>
    <row r="10953" spans="1:8" ht="39.6">
      <c r="A10953" s="212">
        <v>38181</v>
      </c>
      <c r="B10953" s="213" t="s">
        <v>11079</v>
      </c>
      <c r="C10953" s="212" t="s">
        <v>5728</v>
      </c>
      <c r="D10953" s="214">
        <v>269.19</v>
      </c>
      <c r="E10953" s="215"/>
      <c r="F10953" s="215"/>
      <c r="G10953" s="215"/>
      <c r="H10953" s="231"/>
    </row>
    <row r="10954" spans="1:8" ht="39.6">
      <c r="A10954" s="212">
        <v>38182</v>
      </c>
      <c r="B10954" s="213" t="s">
        <v>11080</v>
      </c>
      <c r="C10954" s="212" t="s">
        <v>5728</v>
      </c>
      <c r="D10954" s="214">
        <v>256.42</v>
      </c>
      <c r="E10954" s="215"/>
      <c r="F10954" s="215"/>
      <c r="G10954" s="215"/>
      <c r="H10954" s="231"/>
    </row>
    <row r="10955" spans="1:8" ht="39.6">
      <c r="A10955" s="212">
        <v>38186</v>
      </c>
      <c r="B10955" s="213" t="s">
        <v>11081</v>
      </c>
      <c r="C10955" s="212" t="s">
        <v>5728</v>
      </c>
      <c r="D10955" s="214">
        <v>666.52</v>
      </c>
      <c r="E10955" s="215"/>
      <c r="F10955" s="215"/>
      <c r="G10955" s="215"/>
      <c r="H10955" s="231"/>
    </row>
    <row r="10956" spans="1:8" ht="39.6">
      <c r="A10956" s="212">
        <v>38185</v>
      </c>
      <c r="B10956" s="213" t="s">
        <v>11082</v>
      </c>
      <c r="C10956" s="212" t="s">
        <v>5728</v>
      </c>
      <c r="D10956" s="214">
        <v>593.42999999999995</v>
      </c>
      <c r="E10956" s="215"/>
      <c r="F10956" s="215"/>
      <c r="G10956" s="215"/>
      <c r="H10956" s="231"/>
    </row>
    <row r="10957" spans="1:8" ht="39.6">
      <c r="A10957" s="212">
        <v>40654</v>
      </c>
      <c r="B10957" s="213" t="s">
        <v>11083</v>
      </c>
      <c r="C10957" s="212" t="s">
        <v>5728</v>
      </c>
      <c r="D10957" s="214">
        <v>223.68</v>
      </c>
      <c r="E10957" s="215"/>
      <c r="F10957" s="215"/>
      <c r="G10957" s="215"/>
      <c r="H10957" s="231"/>
    </row>
    <row r="10958" spans="1:8" ht="52.8">
      <c r="A10958" s="212">
        <v>44541</v>
      </c>
      <c r="B10958" s="213" t="s">
        <v>11084</v>
      </c>
      <c r="C10958" s="212" t="s">
        <v>5728</v>
      </c>
      <c r="D10958" s="214">
        <v>332.99</v>
      </c>
      <c r="E10958" s="215"/>
      <c r="F10958" s="215"/>
      <c r="G10958" s="215"/>
      <c r="H10958" s="231"/>
    </row>
    <row r="10959" spans="1:8" ht="39.6">
      <c r="A10959" s="212">
        <v>4822</v>
      </c>
      <c r="B10959" s="213" t="s">
        <v>11085</v>
      </c>
      <c r="C10959" s="212" t="s">
        <v>5728</v>
      </c>
      <c r="D10959" s="214">
        <v>389.16</v>
      </c>
      <c r="E10959" s="215"/>
      <c r="F10959" s="215"/>
      <c r="G10959" s="215"/>
      <c r="H10959" s="231"/>
    </row>
    <row r="10960" spans="1:8" ht="39.6">
      <c r="A10960" s="212">
        <v>4818</v>
      </c>
      <c r="B10960" s="213" t="s">
        <v>11086</v>
      </c>
      <c r="C10960" s="212" t="s">
        <v>5728</v>
      </c>
      <c r="D10960" s="214">
        <v>400</v>
      </c>
      <c r="E10960" s="215"/>
      <c r="F10960" s="215"/>
      <c r="G10960" s="215"/>
      <c r="H10960" s="231"/>
    </row>
    <row r="10961" spans="1:8" ht="52.8">
      <c r="A10961" s="212">
        <v>39567</v>
      </c>
      <c r="B10961" s="213" t="s">
        <v>11087</v>
      </c>
      <c r="C10961" s="212" t="s">
        <v>5728</v>
      </c>
      <c r="D10961" s="214">
        <v>53.42</v>
      </c>
      <c r="E10961" s="215"/>
      <c r="F10961" s="215"/>
      <c r="G10961" s="215"/>
      <c r="H10961" s="231"/>
    </row>
    <row r="10962" spans="1:8" ht="52.8">
      <c r="A10962" s="212">
        <v>39566</v>
      </c>
      <c r="B10962" s="213" t="s">
        <v>11088</v>
      </c>
      <c r="C10962" s="212" t="s">
        <v>5728</v>
      </c>
      <c r="D10962" s="214">
        <v>56.54</v>
      </c>
      <c r="E10962" s="215"/>
      <c r="F10962" s="215"/>
      <c r="G10962" s="215"/>
      <c r="H10962" s="231"/>
    </row>
    <row r="10963" spans="1:8" ht="39.6">
      <c r="A10963" s="212">
        <v>39416</v>
      </c>
      <c r="B10963" s="213" t="s">
        <v>11089</v>
      </c>
      <c r="C10963" s="212" t="s">
        <v>5728</v>
      </c>
      <c r="D10963" s="214">
        <v>34.46</v>
      </c>
      <c r="E10963" s="215"/>
      <c r="F10963" s="215"/>
      <c r="G10963" s="215"/>
      <c r="H10963" s="231"/>
    </row>
    <row r="10964" spans="1:8" ht="39.6">
      <c r="A10964" s="212">
        <v>39417</v>
      </c>
      <c r="B10964" s="213" t="s">
        <v>11090</v>
      </c>
      <c r="C10964" s="212" t="s">
        <v>5728</v>
      </c>
      <c r="D10964" s="214">
        <v>33.61</v>
      </c>
      <c r="E10964" s="215"/>
      <c r="F10964" s="215"/>
      <c r="G10964" s="215"/>
      <c r="H10964" s="231"/>
    </row>
    <row r="10965" spans="1:8" ht="39.6">
      <c r="A10965" s="212">
        <v>43742</v>
      </c>
      <c r="B10965" s="213" t="s">
        <v>11091</v>
      </c>
      <c r="C10965" s="212" t="s">
        <v>5728</v>
      </c>
      <c r="D10965" s="214">
        <v>36.25</v>
      </c>
      <c r="E10965" s="215"/>
      <c r="F10965" s="215"/>
      <c r="G10965" s="215"/>
      <c r="H10965" s="231"/>
    </row>
    <row r="10966" spans="1:8" ht="39.6">
      <c r="A10966" s="212">
        <v>39414</v>
      </c>
      <c r="B10966" s="213" t="s">
        <v>11092</v>
      </c>
      <c r="C10966" s="212" t="s">
        <v>5728</v>
      </c>
      <c r="D10966" s="214">
        <v>32.64</v>
      </c>
      <c r="E10966" s="215"/>
      <c r="F10966" s="215"/>
      <c r="G10966" s="215"/>
      <c r="H10966" s="231"/>
    </row>
    <row r="10967" spans="1:8" ht="39.6">
      <c r="A10967" s="212">
        <v>39415</v>
      </c>
      <c r="B10967" s="213" t="s">
        <v>11093</v>
      </c>
      <c r="C10967" s="212" t="s">
        <v>5728</v>
      </c>
      <c r="D10967" s="214">
        <v>28.13</v>
      </c>
      <c r="E10967" s="215"/>
      <c r="F10967" s="215"/>
      <c r="G10967" s="215"/>
      <c r="H10967" s="231"/>
    </row>
    <row r="10968" spans="1:8" ht="39.6">
      <c r="A10968" s="212">
        <v>43740</v>
      </c>
      <c r="B10968" s="213" t="s">
        <v>11094</v>
      </c>
      <c r="C10968" s="212" t="s">
        <v>5728</v>
      </c>
      <c r="D10968" s="214">
        <v>34.35</v>
      </c>
      <c r="E10968" s="215"/>
      <c r="F10968" s="215"/>
      <c r="G10968" s="215"/>
      <c r="H10968" s="231"/>
    </row>
    <row r="10969" spans="1:8" ht="39.6">
      <c r="A10969" s="212">
        <v>39412</v>
      </c>
      <c r="B10969" s="213" t="s">
        <v>11095</v>
      </c>
      <c r="C10969" s="212" t="s">
        <v>5728</v>
      </c>
      <c r="D10969" s="214">
        <v>23.56</v>
      </c>
      <c r="E10969" s="215"/>
      <c r="F10969" s="215"/>
      <c r="G10969" s="215"/>
      <c r="H10969" s="231"/>
    </row>
    <row r="10970" spans="1:8" ht="39.6">
      <c r="A10970" s="212">
        <v>39413</v>
      </c>
      <c r="B10970" s="213" t="s">
        <v>11096</v>
      </c>
      <c r="C10970" s="212" t="s">
        <v>5728</v>
      </c>
      <c r="D10970" s="214">
        <v>25.48</v>
      </c>
      <c r="E10970" s="215"/>
      <c r="F10970" s="215"/>
      <c r="G10970" s="215"/>
      <c r="H10970" s="231"/>
    </row>
    <row r="10971" spans="1:8" ht="39.6">
      <c r="A10971" s="212">
        <v>43741</v>
      </c>
      <c r="B10971" s="213" t="s">
        <v>11097</v>
      </c>
      <c r="C10971" s="212" t="s">
        <v>5728</v>
      </c>
      <c r="D10971" s="214">
        <v>27.16</v>
      </c>
      <c r="E10971" s="215"/>
      <c r="F10971" s="215"/>
      <c r="G10971" s="215"/>
      <c r="H10971" s="231"/>
    </row>
    <row r="10972" spans="1:8" ht="26.4">
      <c r="A10972" s="212">
        <v>11062</v>
      </c>
      <c r="B10972" s="213" t="s">
        <v>11098</v>
      </c>
      <c r="C10972" s="212" t="s">
        <v>5728</v>
      </c>
      <c r="D10972" s="214">
        <v>53.1</v>
      </c>
      <c r="E10972" s="215"/>
      <c r="F10972" s="215"/>
      <c r="G10972" s="215"/>
      <c r="H10972" s="231"/>
    </row>
    <row r="10973" spans="1:8" ht="26.4">
      <c r="A10973" s="212">
        <v>11063</v>
      </c>
      <c r="B10973" s="213" t="s">
        <v>11099</v>
      </c>
      <c r="C10973" s="212" t="s">
        <v>5728</v>
      </c>
      <c r="D10973" s="214">
        <v>32.5</v>
      </c>
      <c r="E10973" s="215"/>
      <c r="F10973" s="215"/>
      <c r="G10973" s="215"/>
      <c r="H10973" s="231"/>
    </row>
    <row r="10974" spans="1:8" ht="26.4">
      <c r="A10974" s="212">
        <v>13521</v>
      </c>
      <c r="B10974" s="213" t="s">
        <v>11100</v>
      </c>
      <c r="C10974" s="212" t="s">
        <v>7676</v>
      </c>
      <c r="D10974" s="214">
        <v>82.5</v>
      </c>
      <c r="E10974" s="215"/>
      <c r="F10974" s="215"/>
      <c r="G10974" s="215"/>
      <c r="H10974" s="231"/>
    </row>
    <row r="10975" spans="1:8" ht="52.8">
      <c r="A10975" s="212">
        <v>10851</v>
      </c>
      <c r="B10975" s="213" t="s">
        <v>11101</v>
      </c>
      <c r="C10975" s="212" t="s">
        <v>7676</v>
      </c>
      <c r="D10975" s="214">
        <v>81.319999999999993</v>
      </c>
      <c r="E10975" s="215"/>
      <c r="F10975" s="215"/>
      <c r="G10975" s="215"/>
      <c r="H10975" s="231"/>
    </row>
    <row r="10976" spans="1:8" ht="39.6">
      <c r="A10976" s="212">
        <v>39515</v>
      </c>
      <c r="B10976" s="213" t="s">
        <v>11102</v>
      </c>
      <c r="C10976" s="212" t="s">
        <v>7676</v>
      </c>
      <c r="D10976" s="214">
        <v>61.41</v>
      </c>
      <c r="E10976" s="215"/>
      <c r="F10976" s="215"/>
      <c r="G10976" s="215"/>
      <c r="H10976" s="231"/>
    </row>
    <row r="10977" spans="1:8" ht="52.8">
      <c r="A10977" s="212">
        <v>39516</v>
      </c>
      <c r="B10977" s="213" t="s">
        <v>11103</v>
      </c>
      <c r="C10977" s="212" t="s">
        <v>7676</v>
      </c>
      <c r="D10977" s="214">
        <v>51.77</v>
      </c>
      <c r="E10977" s="215"/>
      <c r="F10977" s="215"/>
      <c r="G10977" s="215"/>
      <c r="H10977" s="231"/>
    </row>
    <row r="10978" spans="1:8" ht="39.6">
      <c r="A10978" s="212">
        <v>39514</v>
      </c>
      <c r="B10978" s="213" t="s">
        <v>11104</v>
      </c>
      <c r="C10978" s="212" t="s">
        <v>7676</v>
      </c>
      <c r="D10978" s="214">
        <v>32.21</v>
      </c>
      <c r="E10978" s="215"/>
      <c r="F10978" s="215"/>
      <c r="G10978" s="215"/>
      <c r="H10978" s="231"/>
    </row>
    <row r="10979" spans="1:8" ht="26.4">
      <c r="A10979" s="212">
        <v>4812</v>
      </c>
      <c r="B10979" s="213" t="s">
        <v>11105</v>
      </c>
      <c r="C10979" s="212" t="s">
        <v>5728</v>
      </c>
      <c r="D10979" s="214">
        <v>14.13</v>
      </c>
      <c r="E10979" s="215"/>
      <c r="F10979" s="215"/>
      <c r="G10979" s="215"/>
      <c r="H10979" s="231"/>
    </row>
    <row r="10980" spans="1:8" ht="13.8">
      <c r="A10980" s="212">
        <v>10849</v>
      </c>
      <c r="B10980" s="213" t="s">
        <v>11106</v>
      </c>
      <c r="C10980" s="212" t="s">
        <v>7676</v>
      </c>
      <c r="D10980" s="214">
        <v>1200.01</v>
      </c>
      <c r="E10980" s="215"/>
      <c r="F10980" s="215"/>
      <c r="G10980" s="215"/>
      <c r="H10980" s="231"/>
    </row>
    <row r="10981" spans="1:8" ht="26.4">
      <c r="A10981" s="212">
        <v>10848</v>
      </c>
      <c r="B10981" s="213" t="s">
        <v>11107</v>
      </c>
      <c r="C10981" s="212" t="s">
        <v>7676</v>
      </c>
      <c r="D10981" s="214">
        <v>753.75</v>
      </c>
      <c r="E10981" s="215"/>
      <c r="F10981" s="215"/>
      <c r="G10981" s="215"/>
      <c r="H10981" s="231"/>
    </row>
    <row r="10982" spans="1:8" ht="39.6">
      <c r="A10982" s="212">
        <v>4813</v>
      </c>
      <c r="B10982" s="213" t="s">
        <v>11108</v>
      </c>
      <c r="C10982" s="212" t="s">
        <v>5728</v>
      </c>
      <c r="D10982" s="214">
        <v>250</v>
      </c>
      <c r="E10982" s="215"/>
      <c r="F10982" s="215"/>
      <c r="G10982" s="215"/>
      <c r="H10982" s="231"/>
    </row>
    <row r="10983" spans="1:8" ht="52.8">
      <c r="A10983" s="212">
        <v>37560</v>
      </c>
      <c r="B10983" s="213" t="s">
        <v>11109</v>
      </c>
      <c r="C10983" s="212" t="s">
        <v>7676</v>
      </c>
      <c r="D10983" s="214">
        <v>37.619999999999997</v>
      </c>
      <c r="E10983" s="215"/>
      <c r="F10983" s="215"/>
      <c r="G10983" s="215"/>
      <c r="H10983" s="231"/>
    </row>
    <row r="10984" spans="1:8" ht="66">
      <c r="A10984" s="212">
        <v>37557</v>
      </c>
      <c r="B10984" s="213" t="s">
        <v>11110</v>
      </c>
      <c r="C10984" s="212" t="s">
        <v>7676</v>
      </c>
      <c r="D10984" s="214">
        <v>11.42</v>
      </c>
      <c r="E10984" s="215"/>
      <c r="F10984" s="215"/>
      <c r="G10984" s="215"/>
      <c r="H10984" s="231"/>
    </row>
    <row r="10985" spans="1:8" ht="66">
      <c r="A10985" s="212">
        <v>37556</v>
      </c>
      <c r="B10985" s="213" t="s">
        <v>11111</v>
      </c>
      <c r="C10985" s="212" t="s">
        <v>7676</v>
      </c>
      <c r="D10985" s="214">
        <v>22.1</v>
      </c>
      <c r="E10985" s="215"/>
      <c r="F10985" s="215"/>
      <c r="G10985" s="215"/>
      <c r="H10985" s="231"/>
    </row>
    <row r="10986" spans="1:8" ht="66">
      <c r="A10986" s="212">
        <v>37559</v>
      </c>
      <c r="B10986" s="213" t="s">
        <v>11112</v>
      </c>
      <c r="C10986" s="212" t="s">
        <v>7676</v>
      </c>
      <c r="D10986" s="214">
        <v>27.11</v>
      </c>
      <c r="E10986" s="215"/>
      <c r="F10986" s="215"/>
      <c r="G10986" s="215"/>
      <c r="H10986" s="231"/>
    </row>
    <row r="10987" spans="1:8" ht="66">
      <c r="A10987" s="212">
        <v>37539</v>
      </c>
      <c r="B10987" s="213" t="s">
        <v>11113</v>
      </c>
      <c r="C10987" s="212" t="s">
        <v>7676</v>
      </c>
      <c r="D10987" s="214">
        <v>19.11</v>
      </c>
      <c r="E10987" s="215"/>
      <c r="F10987" s="215"/>
      <c r="G10987" s="215"/>
      <c r="H10987" s="231"/>
    </row>
    <row r="10988" spans="1:8" ht="66">
      <c r="A10988" s="212">
        <v>37558</v>
      </c>
      <c r="B10988" s="213" t="s">
        <v>11114</v>
      </c>
      <c r="C10988" s="212" t="s">
        <v>7676</v>
      </c>
      <c r="D10988" s="214">
        <v>35.630000000000003</v>
      </c>
      <c r="E10988" s="215"/>
      <c r="F10988" s="215"/>
      <c r="G10988" s="215"/>
      <c r="H10988" s="231"/>
    </row>
    <row r="10989" spans="1:8" ht="26.4">
      <c r="A10989" s="212">
        <v>34723</v>
      </c>
      <c r="B10989" s="213" t="s">
        <v>11115</v>
      </c>
      <c r="C10989" s="212" t="s">
        <v>5728</v>
      </c>
      <c r="D10989" s="214">
        <v>577.5</v>
      </c>
      <c r="E10989" s="215"/>
      <c r="F10989" s="215"/>
      <c r="G10989" s="215"/>
      <c r="H10989" s="231"/>
    </row>
    <row r="10990" spans="1:8" ht="26.4">
      <c r="A10990" s="212">
        <v>34721</v>
      </c>
      <c r="B10990" s="213" t="s">
        <v>11116</v>
      </c>
      <c r="C10990" s="212" t="s">
        <v>5728</v>
      </c>
      <c r="D10990" s="214">
        <v>720</v>
      </c>
      <c r="E10990" s="215"/>
      <c r="F10990" s="215"/>
      <c r="G10990" s="215"/>
      <c r="H10990" s="231"/>
    </row>
    <row r="10991" spans="1:8" ht="26.4">
      <c r="A10991" s="212">
        <v>4309</v>
      </c>
      <c r="B10991" s="213" t="s">
        <v>11117</v>
      </c>
      <c r="C10991" s="212" t="s">
        <v>7676</v>
      </c>
      <c r="D10991" s="214">
        <v>7</v>
      </c>
      <c r="E10991" s="215"/>
      <c r="F10991" s="215"/>
      <c r="G10991" s="215"/>
      <c r="H10991" s="231"/>
    </row>
    <row r="10992" spans="1:8" ht="26.4">
      <c r="A10992" s="212">
        <v>4307</v>
      </c>
      <c r="B10992" s="213" t="s">
        <v>11118</v>
      </c>
      <c r="C10992" s="212" t="s">
        <v>7676</v>
      </c>
      <c r="D10992" s="214">
        <v>11.98</v>
      </c>
      <c r="E10992" s="215"/>
      <c r="F10992" s="215"/>
      <c r="G10992" s="215"/>
      <c r="H10992" s="231"/>
    </row>
    <row r="10993" spans="1:8" ht="26.4">
      <c r="A10993" s="212">
        <v>10850</v>
      </c>
      <c r="B10993" s="213" t="s">
        <v>11119</v>
      </c>
      <c r="C10993" s="212" t="s">
        <v>7676</v>
      </c>
      <c r="D10993" s="214">
        <v>37.5</v>
      </c>
      <c r="E10993" s="215"/>
      <c r="F10993" s="215"/>
      <c r="G10993" s="215"/>
      <c r="H10993" s="231"/>
    </row>
    <row r="10994" spans="1:8" ht="79.2">
      <c r="A10994" s="212">
        <v>42438</v>
      </c>
      <c r="B10994" s="213" t="s">
        <v>11120</v>
      </c>
      <c r="C10994" s="212" t="s">
        <v>7676</v>
      </c>
      <c r="D10994" s="214">
        <v>2090.75</v>
      </c>
      <c r="E10994" s="215"/>
      <c r="F10994" s="215"/>
      <c r="G10994" s="215"/>
      <c r="H10994" s="231"/>
    </row>
    <row r="10995" spans="1:8" ht="26.4">
      <c r="A10995" s="212">
        <v>4792</v>
      </c>
      <c r="B10995" s="213" t="s">
        <v>11121</v>
      </c>
      <c r="C10995" s="212" t="s">
        <v>5728</v>
      </c>
      <c r="D10995" s="214">
        <v>189.29</v>
      </c>
      <c r="E10995" s="215"/>
      <c r="F10995" s="215"/>
      <c r="G10995" s="215"/>
      <c r="H10995" s="231"/>
    </row>
    <row r="10996" spans="1:8" ht="39.6">
      <c r="A10996" s="212">
        <v>4790</v>
      </c>
      <c r="B10996" s="213" t="s">
        <v>11122</v>
      </c>
      <c r="C10996" s="212" t="s">
        <v>5728</v>
      </c>
      <c r="D10996" s="214">
        <v>113.81</v>
      </c>
      <c r="E10996" s="215"/>
      <c r="F10996" s="215"/>
      <c r="G10996" s="215"/>
      <c r="H10996" s="231"/>
    </row>
    <row r="10997" spans="1:8" ht="39.6">
      <c r="A10997" s="212">
        <v>40671</v>
      </c>
      <c r="B10997" s="213" t="s">
        <v>11123</v>
      </c>
      <c r="C10997" s="212" t="s">
        <v>5728</v>
      </c>
      <c r="D10997" s="214">
        <v>116.99</v>
      </c>
      <c r="E10997" s="215"/>
      <c r="F10997" s="215"/>
      <c r="G10997" s="215"/>
      <c r="H10997" s="231"/>
    </row>
    <row r="10998" spans="1:8" ht="26.4">
      <c r="A10998" s="212">
        <v>7552</v>
      </c>
      <c r="B10998" s="213" t="s">
        <v>11124</v>
      </c>
      <c r="C10998" s="212" t="s">
        <v>7676</v>
      </c>
      <c r="D10998" s="214">
        <v>26.62</v>
      </c>
      <c r="E10998" s="215"/>
      <c r="F10998" s="215"/>
      <c r="G10998" s="215"/>
      <c r="H10998" s="231"/>
    </row>
    <row r="10999" spans="1:8" ht="26.4">
      <c r="A10999" s="212">
        <v>4893</v>
      </c>
      <c r="B10999" s="213" t="s">
        <v>11125</v>
      </c>
      <c r="C10999" s="212" t="s">
        <v>7676</v>
      </c>
      <c r="D10999" s="214">
        <v>11.98</v>
      </c>
      <c r="E10999" s="215"/>
      <c r="F10999" s="215"/>
      <c r="G10999" s="215"/>
      <c r="H10999" s="231"/>
    </row>
    <row r="11000" spans="1:8" ht="26.4">
      <c r="A11000" s="212">
        <v>4894</v>
      </c>
      <c r="B11000" s="213" t="s">
        <v>11126</v>
      </c>
      <c r="C11000" s="212" t="s">
        <v>7676</v>
      </c>
      <c r="D11000" s="214">
        <v>10.27</v>
      </c>
      <c r="E11000" s="215"/>
      <c r="F11000" s="215"/>
      <c r="G11000" s="215"/>
      <c r="H11000" s="231"/>
    </row>
    <row r="11001" spans="1:8" ht="13.8">
      <c r="A11001" s="212">
        <v>4888</v>
      </c>
      <c r="B11001" s="213" t="s">
        <v>11127</v>
      </c>
      <c r="C11001" s="212" t="s">
        <v>7676</v>
      </c>
      <c r="D11001" s="214">
        <v>3.5</v>
      </c>
      <c r="E11001" s="215"/>
      <c r="F11001" s="215"/>
      <c r="G11001" s="215"/>
      <c r="H11001" s="231"/>
    </row>
    <row r="11002" spans="1:8" ht="13.8">
      <c r="A11002" s="212">
        <v>4890</v>
      </c>
      <c r="B11002" s="213" t="s">
        <v>11128</v>
      </c>
      <c r="C11002" s="212" t="s">
        <v>7676</v>
      </c>
      <c r="D11002" s="214">
        <v>6.57</v>
      </c>
      <c r="E11002" s="215"/>
      <c r="F11002" s="215"/>
      <c r="G11002" s="215"/>
      <c r="H11002" s="231"/>
    </row>
    <row r="11003" spans="1:8" ht="26.4">
      <c r="A11003" s="212">
        <v>12411</v>
      </c>
      <c r="B11003" s="213" t="s">
        <v>11129</v>
      </c>
      <c r="C11003" s="212" t="s">
        <v>7676</v>
      </c>
      <c r="D11003" s="214">
        <v>35.409999999999997</v>
      </c>
      <c r="E11003" s="215"/>
      <c r="F11003" s="215"/>
      <c r="G11003" s="215"/>
      <c r="H11003" s="231"/>
    </row>
    <row r="11004" spans="1:8" ht="13.8">
      <c r="A11004" s="212">
        <v>4891</v>
      </c>
      <c r="B11004" s="213" t="s">
        <v>11130</v>
      </c>
      <c r="C11004" s="212" t="s">
        <v>7676</v>
      </c>
      <c r="D11004" s="214">
        <v>17.7</v>
      </c>
      <c r="E11004" s="215"/>
      <c r="F11004" s="215"/>
      <c r="G11004" s="215"/>
      <c r="H11004" s="231"/>
    </row>
    <row r="11005" spans="1:8" ht="13.8">
      <c r="A11005" s="212">
        <v>4889</v>
      </c>
      <c r="B11005" s="213" t="s">
        <v>11131</v>
      </c>
      <c r="C11005" s="212" t="s">
        <v>7676</v>
      </c>
      <c r="D11005" s="214">
        <v>4.7300000000000004</v>
      </c>
      <c r="E11005" s="215"/>
      <c r="F11005" s="215"/>
      <c r="G11005" s="215"/>
      <c r="H11005" s="231"/>
    </row>
    <row r="11006" spans="1:8" ht="13.8">
      <c r="A11006" s="212">
        <v>4892</v>
      </c>
      <c r="B11006" s="213" t="s">
        <v>11132</v>
      </c>
      <c r="C11006" s="212" t="s">
        <v>7676</v>
      </c>
      <c r="D11006" s="214">
        <v>49.59</v>
      </c>
      <c r="E11006" s="215"/>
      <c r="F11006" s="215"/>
      <c r="G11006" s="215"/>
      <c r="H11006" s="231"/>
    </row>
    <row r="11007" spans="1:8" ht="13.8">
      <c r="A11007" s="212">
        <v>12412</v>
      </c>
      <c r="B11007" s="213" t="s">
        <v>11133</v>
      </c>
      <c r="C11007" s="212" t="s">
        <v>7676</v>
      </c>
      <c r="D11007" s="214">
        <v>92.16</v>
      </c>
      <c r="E11007" s="215"/>
      <c r="F11007" s="215"/>
      <c r="G11007" s="215"/>
      <c r="H11007" s="231"/>
    </row>
    <row r="11008" spans="1:8" ht="26.4">
      <c r="A11008" s="212">
        <v>4907</v>
      </c>
      <c r="B11008" s="213" t="s">
        <v>11134</v>
      </c>
      <c r="C11008" s="212" t="s">
        <v>7676</v>
      </c>
      <c r="D11008" s="214">
        <v>20.94</v>
      </c>
      <c r="E11008" s="215"/>
      <c r="F11008" s="215"/>
      <c r="G11008" s="215"/>
      <c r="H11008" s="231"/>
    </row>
    <row r="11009" spans="1:8" ht="26.4">
      <c r="A11009" s="212">
        <v>4902</v>
      </c>
      <c r="B11009" s="213" t="s">
        <v>11135</v>
      </c>
      <c r="C11009" s="212" t="s">
        <v>7676</v>
      </c>
      <c r="D11009" s="214">
        <v>54.33</v>
      </c>
      <c r="E11009" s="215"/>
      <c r="F11009" s="215"/>
      <c r="G11009" s="215"/>
      <c r="H11009" s="231"/>
    </row>
    <row r="11010" spans="1:8" ht="26.4">
      <c r="A11010" s="212">
        <v>11096</v>
      </c>
      <c r="B11010" s="213" t="s">
        <v>11136</v>
      </c>
      <c r="C11010" s="212" t="s">
        <v>5723</v>
      </c>
      <c r="D11010" s="214">
        <v>1.91</v>
      </c>
      <c r="E11010" s="215"/>
      <c r="F11010" s="215"/>
      <c r="G11010" s="215"/>
      <c r="H11010" s="231"/>
    </row>
    <row r="11011" spans="1:8" ht="26.4">
      <c r="A11011" s="212">
        <v>4741</v>
      </c>
      <c r="B11011" s="213" t="s">
        <v>11137</v>
      </c>
      <c r="C11011" s="212" t="s">
        <v>5725</v>
      </c>
      <c r="D11011" s="214">
        <v>131.55000000000001</v>
      </c>
      <c r="E11011" s="215"/>
      <c r="F11011" s="215"/>
      <c r="G11011" s="215"/>
      <c r="H11011" s="231"/>
    </row>
    <row r="11012" spans="1:8" ht="26.4">
      <c r="A11012" s="212">
        <v>4752</v>
      </c>
      <c r="B11012" s="213" t="s">
        <v>11138</v>
      </c>
      <c r="C11012" s="212" t="s">
        <v>5726</v>
      </c>
      <c r="D11012" s="214">
        <v>15.48</v>
      </c>
      <c r="E11012" s="215"/>
      <c r="F11012" s="215"/>
      <c r="G11012" s="215"/>
      <c r="H11012" s="231"/>
    </row>
    <row r="11013" spans="1:8" ht="26.4">
      <c r="A11013" s="212">
        <v>41091</v>
      </c>
      <c r="B11013" s="213" t="s">
        <v>11139</v>
      </c>
      <c r="C11013" s="212" t="s">
        <v>5727</v>
      </c>
      <c r="D11013" s="214">
        <v>2733.73</v>
      </c>
      <c r="E11013" s="215"/>
      <c r="F11013" s="215"/>
      <c r="G11013" s="215"/>
      <c r="H11013" s="231"/>
    </row>
    <row r="11014" spans="1:8" ht="39.6">
      <c r="A11014" s="212">
        <v>13954</v>
      </c>
      <c r="B11014" s="213" t="s">
        <v>11140</v>
      </c>
      <c r="C11014" s="212" t="s">
        <v>7676</v>
      </c>
      <c r="D11014" s="214">
        <v>7475.99</v>
      </c>
      <c r="E11014" s="215"/>
      <c r="F11014" s="215"/>
      <c r="G11014" s="215"/>
      <c r="H11014" s="231"/>
    </row>
    <row r="11015" spans="1:8" ht="26.4">
      <c r="A11015" s="212">
        <v>3411</v>
      </c>
      <c r="B11015" s="213" t="s">
        <v>11141</v>
      </c>
      <c r="C11015" s="212" t="s">
        <v>5723</v>
      </c>
      <c r="D11015" s="214">
        <v>76.28</v>
      </c>
      <c r="E11015" s="215"/>
      <c r="F11015" s="215"/>
      <c r="G11015" s="215"/>
      <c r="H11015" s="231"/>
    </row>
    <row r="11016" spans="1:8" ht="26.4">
      <c r="A11016" s="212">
        <v>39995</v>
      </c>
      <c r="B11016" s="213" t="s">
        <v>11142</v>
      </c>
      <c r="C11016" s="212" t="s">
        <v>5725</v>
      </c>
      <c r="D11016" s="214">
        <v>586.86</v>
      </c>
      <c r="E11016" s="215"/>
      <c r="F11016" s="215"/>
      <c r="G11016" s="215"/>
      <c r="H11016" s="231"/>
    </row>
    <row r="11017" spans="1:8" ht="39.6">
      <c r="A11017" s="212">
        <v>11615</v>
      </c>
      <c r="B11017" s="213" t="s">
        <v>11143</v>
      </c>
      <c r="C11017" s="212" t="s">
        <v>5728</v>
      </c>
      <c r="D11017" s="214">
        <v>4.9800000000000004</v>
      </c>
      <c r="E11017" s="215"/>
      <c r="F11017" s="215"/>
      <c r="G11017" s="215"/>
      <c r="H11017" s="231"/>
    </row>
    <row r="11018" spans="1:8" ht="39.6">
      <c r="A11018" s="212">
        <v>3408</v>
      </c>
      <c r="B11018" s="213" t="s">
        <v>11144</v>
      </c>
      <c r="C11018" s="212" t="s">
        <v>5728</v>
      </c>
      <c r="D11018" s="214">
        <v>13.22</v>
      </c>
      <c r="E11018" s="215"/>
      <c r="F11018" s="215"/>
      <c r="G11018" s="215"/>
      <c r="H11018" s="231"/>
    </row>
    <row r="11019" spans="1:8" ht="39.6">
      <c r="A11019" s="212">
        <v>3409</v>
      </c>
      <c r="B11019" s="213" t="s">
        <v>11145</v>
      </c>
      <c r="C11019" s="212" t="s">
        <v>5728</v>
      </c>
      <c r="D11019" s="214">
        <v>33.049999999999997</v>
      </c>
      <c r="E11019" s="215"/>
      <c r="F11019" s="215"/>
      <c r="G11019" s="215"/>
      <c r="H11019" s="231"/>
    </row>
    <row r="11020" spans="1:8" ht="13.8">
      <c r="A11020" s="212">
        <v>11427</v>
      </c>
      <c r="B11020" s="213" t="s">
        <v>11146</v>
      </c>
      <c r="C11020" s="212" t="s">
        <v>5723</v>
      </c>
      <c r="D11020" s="214">
        <v>113.86</v>
      </c>
      <c r="E11020" s="215"/>
      <c r="F11020" s="215"/>
      <c r="G11020" s="215"/>
      <c r="H11020" s="231"/>
    </row>
    <row r="11021" spans="1:8" ht="26.4">
      <c r="A11021" s="212">
        <v>4491</v>
      </c>
      <c r="B11021" s="213" t="s">
        <v>11147</v>
      </c>
      <c r="C11021" s="212" t="s">
        <v>5722</v>
      </c>
      <c r="D11021" s="214">
        <v>10.57</v>
      </c>
      <c r="E11021" s="215"/>
      <c r="F11021" s="215"/>
      <c r="G11021" s="215"/>
      <c r="H11021" s="231"/>
    </row>
    <row r="11022" spans="1:8" ht="39.6">
      <c r="A11022" s="212">
        <v>2745</v>
      </c>
      <c r="B11022" s="213" t="s">
        <v>11148</v>
      </c>
      <c r="C11022" s="212" t="s">
        <v>5722</v>
      </c>
      <c r="D11022" s="214">
        <v>4.66</v>
      </c>
      <c r="E11022" s="215"/>
      <c r="F11022" s="215"/>
      <c r="G11022" s="215"/>
      <c r="H11022" s="231"/>
    </row>
    <row r="11023" spans="1:8" ht="39.6">
      <c r="A11023" s="212">
        <v>14439</v>
      </c>
      <c r="B11023" s="213" t="s">
        <v>11149</v>
      </c>
      <c r="C11023" s="212" t="s">
        <v>5722</v>
      </c>
      <c r="D11023" s="214">
        <v>5.78</v>
      </c>
      <c r="E11023" s="215"/>
      <c r="F11023" s="215"/>
      <c r="G11023" s="215"/>
      <c r="H11023" s="231"/>
    </row>
    <row r="11024" spans="1:8" ht="39.6">
      <c r="A11024" s="212">
        <v>44496</v>
      </c>
      <c r="B11024" s="213" t="s">
        <v>11150</v>
      </c>
      <c r="C11024" s="212" t="s">
        <v>7676</v>
      </c>
      <c r="D11024" s="214">
        <v>252.17</v>
      </c>
      <c r="E11024" s="215"/>
      <c r="F11024" s="215"/>
      <c r="G11024" s="215"/>
      <c r="H11024" s="231"/>
    </row>
    <row r="11025" spans="1:8" ht="26.4">
      <c r="A11025" s="212">
        <v>12362</v>
      </c>
      <c r="B11025" s="213" t="s">
        <v>11151</v>
      </c>
      <c r="C11025" s="212" t="s">
        <v>7676</v>
      </c>
      <c r="D11025" s="214">
        <v>25.69</v>
      </c>
      <c r="E11025" s="215"/>
      <c r="F11025" s="215"/>
      <c r="G11025" s="215"/>
      <c r="H11025" s="231"/>
    </row>
    <row r="11026" spans="1:8" ht="26.4">
      <c r="A11026" s="212">
        <v>421</v>
      </c>
      <c r="B11026" s="213" t="s">
        <v>11152</v>
      </c>
      <c r="C11026" s="212" t="s">
        <v>7676</v>
      </c>
      <c r="D11026" s="214">
        <v>23.07</v>
      </c>
      <c r="E11026" s="215"/>
      <c r="F11026" s="215"/>
      <c r="G11026" s="215"/>
      <c r="H11026" s="231"/>
    </row>
    <row r="11027" spans="1:8" ht="26.4">
      <c r="A11027" s="212">
        <v>14148</v>
      </c>
      <c r="B11027" s="213" t="s">
        <v>11153</v>
      </c>
      <c r="C11027" s="212" t="s">
        <v>7676</v>
      </c>
      <c r="D11027" s="214">
        <v>0.87</v>
      </c>
      <c r="E11027" s="215"/>
      <c r="F11027" s="215"/>
      <c r="G11027" s="215"/>
      <c r="H11027" s="231"/>
    </row>
    <row r="11028" spans="1:8" ht="13.8">
      <c r="A11028" s="212">
        <v>4341</v>
      </c>
      <c r="B11028" s="213" t="s">
        <v>11154</v>
      </c>
      <c r="C11028" s="212" t="s">
        <v>7676</v>
      </c>
      <c r="D11028" s="214">
        <v>1.1399999999999999</v>
      </c>
      <c r="E11028" s="215"/>
      <c r="F11028" s="215"/>
      <c r="G11028" s="215"/>
      <c r="H11028" s="231"/>
    </row>
    <row r="11029" spans="1:8" ht="13.8">
      <c r="A11029" s="212">
        <v>4337</v>
      </c>
      <c r="B11029" s="213" t="s">
        <v>11155</v>
      </c>
      <c r="C11029" s="212" t="s">
        <v>7676</v>
      </c>
      <c r="D11029" s="214">
        <v>2.87</v>
      </c>
      <c r="E11029" s="215"/>
      <c r="F11029" s="215"/>
      <c r="G11029" s="215"/>
      <c r="H11029" s="231"/>
    </row>
    <row r="11030" spans="1:8" ht="13.8">
      <c r="A11030" s="212">
        <v>4339</v>
      </c>
      <c r="B11030" s="213" t="s">
        <v>11156</v>
      </c>
      <c r="C11030" s="212" t="s">
        <v>7676</v>
      </c>
      <c r="D11030" s="214">
        <v>0.61</v>
      </c>
      <c r="E11030" s="215"/>
      <c r="F11030" s="215"/>
      <c r="G11030" s="215"/>
      <c r="H11030" s="231"/>
    </row>
    <row r="11031" spans="1:8" ht="13.8">
      <c r="A11031" s="212">
        <v>39997</v>
      </c>
      <c r="B11031" s="213" t="s">
        <v>11157</v>
      </c>
      <c r="C11031" s="212" t="s">
        <v>7676</v>
      </c>
      <c r="D11031" s="214">
        <v>0.34</v>
      </c>
      <c r="E11031" s="215"/>
      <c r="F11031" s="215"/>
      <c r="G11031" s="215"/>
      <c r="H11031" s="231"/>
    </row>
    <row r="11032" spans="1:8" ht="13.8">
      <c r="A11032" s="212">
        <v>11971</v>
      </c>
      <c r="B11032" s="213" t="s">
        <v>11158</v>
      </c>
      <c r="C11032" s="212" t="s">
        <v>7676</v>
      </c>
      <c r="D11032" s="214">
        <v>4.75</v>
      </c>
      <c r="E11032" s="215"/>
      <c r="F11032" s="215"/>
      <c r="G11032" s="215"/>
      <c r="H11032" s="231"/>
    </row>
    <row r="11033" spans="1:8" ht="13.8">
      <c r="A11033" s="212">
        <v>4342</v>
      </c>
      <c r="B11033" s="213" t="s">
        <v>11159</v>
      </c>
      <c r="C11033" s="212" t="s">
        <v>7676</v>
      </c>
      <c r="D11033" s="214">
        <v>0.25</v>
      </c>
      <c r="E11033" s="215"/>
      <c r="F11033" s="215"/>
      <c r="G11033" s="215"/>
      <c r="H11033" s="231"/>
    </row>
    <row r="11034" spans="1:8" ht="13.8">
      <c r="A11034" s="212">
        <v>4330</v>
      </c>
      <c r="B11034" s="213" t="s">
        <v>11160</v>
      </c>
      <c r="C11034" s="212" t="s">
        <v>7676</v>
      </c>
      <c r="D11034" s="214">
        <v>0.16</v>
      </c>
      <c r="E11034" s="215"/>
      <c r="F11034" s="215"/>
      <c r="G11034" s="215"/>
      <c r="H11034" s="231"/>
    </row>
    <row r="11035" spans="1:8" ht="13.8">
      <c r="A11035" s="212">
        <v>4340</v>
      </c>
      <c r="B11035" s="213" t="s">
        <v>11161</v>
      </c>
      <c r="C11035" s="212" t="s">
        <v>7676</v>
      </c>
      <c r="D11035" s="214">
        <v>1.33</v>
      </c>
      <c r="E11035" s="215"/>
      <c r="F11035" s="215"/>
      <c r="G11035" s="215"/>
      <c r="H11035" s="231"/>
    </row>
    <row r="11036" spans="1:8" ht="26.4">
      <c r="A11036" s="212">
        <v>5088</v>
      </c>
      <c r="B11036" s="213" t="s">
        <v>11162</v>
      </c>
      <c r="C11036" s="212" t="s">
        <v>7676</v>
      </c>
      <c r="D11036" s="214">
        <v>7.61</v>
      </c>
      <c r="E11036" s="215"/>
      <c r="F11036" s="215"/>
      <c r="G11036" s="215"/>
      <c r="H11036" s="231"/>
    </row>
    <row r="11037" spans="1:8" ht="39.6">
      <c r="A11037" s="212">
        <v>11154</v>
      </c>
      <c r="B11037" s="213" t="s">
        <v>11163</v>
      </c>
      <c r="C11037" s="212" t="s">
        <v>7676</v>
      </c>
      <c r="D11037" s="214">
        <v>1838.74</v>
      </c>
      <c r="E11037" s="215"/>
      <c r="F11037" s="215"/>
      <c r="G11037" s="215"/>
      <c r="H11037" s="231"/>
    </row>
    <row r="11038" spans="1:8" ht="79.2">
      <c r="A11038" s="212">
        <v>4989</v>
      </c>
      <c r="B11038" s="213" t="s">
        <v>11164</v>
      </c>
      <c r="C11038" s="212" t="s">
        <v>7676</v>
      </c>
      <c r="D11038" s="214">
        <v>415.86</v>
      </c>
      <c r="E11038" s="215"/>
      <c r="F11038" s="215"/>
      <c r="G11038" s="215"/>
      <c r="H11038" s="231"/>
    </row>
    <row r="11039" spans="1:8" ht="66">
      <c r="A11039" s="212">
        <v>4982</v>
      </c>
      <c r="B11039" s="213" t="s">
        <v>11165</v>
      </c>
      <c r="C11039" s="212" t="s">
        <v>7676</v>
      </c>
      <c r="D11039" s="214">
        <v>390.06</v>
      </c>
      <c r="E11039" s="215"/>
      <c r="F11039" s="215"/>
      <c r="G11039" s="215"/>
      <c r="H11039" s="231"/>
    </row>
    <row r="11040" spans="1:8" ht="66">
      <c r="A11040" s="212">
        <v>4962</v>
      </c>
      <c r="B11040" s="213" t="s">
        <v>11166</v>
      </c>
      <c r="C11040" s="212" t="s">
        <v>7676</v>
      </c>
      <c r="D11040" s="214">
        <v>307.61</v>
      </c>
      <c r="E11040" s="215"/>
      <c r="F11040" s="215"/>
      <c r="G11040" s="215"/>
      <c r="H11040" s="231"/>
    </row>
    <row r="11041" spans="1:8" ht="79.2">
      <c r="A11041" s="212">
        <v>4981</v>
      </c>
      <c r="B11041" s="213" t="s">
        <v>11167</v>
      </c>
      <c r="C11041" s="212" t="s">
        <v>7676</v>
      </c>
      <c r="D11041" s="214">
        <v>273.85000000000002</v>
      </c>
      <c r="E11041" s="215"/>
      <c r="F11041" s="215"/>
      <c r="G11041" s="215"/>
      <c r="H11041" s="231"/>
    </row>
    <row r="11042" spans="1:8" ht="66">
      <c r="A11042" s="212">
        <v>4964</v>
      </c>
      <c r="B11042" s="213" t="s">
        <v>11168</v>
      </c>
      <c r="C11042" s="212" t="s">
        <v>7676</v>
      </c>
      <c r="D11042" s="214">
        <v>347.41</v>
      </c>
      <c r="E11042" s="215"/>
      <c r="F11042" s="215"/>
      <c r="G11042" s="215"/>
      <c r="H11042" s="231"/>
    </row>
    <row r="11043" spans="1:8" ht="79.2">
      <c r="A11043" s="212">
        <v>4992</v>
      </c>
      <c r="B11043" s="213" t="s">
        <v>11169</v>
      </c>
      <c r="C11043" s="212" t="s">
        <v>7676</v>
      </c>
      <c r="D11043" s="214">
        <v>339.36</v>
      </c>
      <c r="E11043" s="215"/>
      <c r="F11043" s="215"/>
      <c r="G11043" s="215"/>
      <c r="H11043" s="231"/>
    </row>
    <row r="11044" spans="1:8" ht="79.2">
      <c r="A11044" s="212">
        <v>4987</v>
      </c>
      <c r="B11044" s="213" t="s">
        <v>11170</v>
      </c>
      <c r="C11044" s="212" t="s">
        <v>7676</v>
      </c>
      <c r="D11044" s="214">
        <v>388.25</v>
      </c>
      <c r="E11044" s="215"/>
      <c r="F11044" s="215"/>
      <c r="G11044" s="215"/>
      <c r="H11044" s="231"/>
    </row>
    <row r="11045" spans="1:8" ht="52.8">
      <c r="A11045" s="212">
        <v>4930</v>
      </c>
      <c r="B11045" s="213" t="s">
        <v>11171</v>
      </c>
      <c r="C11045" s="212" t="s">
        <v>5728</v>
      </c>
      <c r="D11045" s="214">
        <v>778.82</v>
      </c>
      <c r="E11045" s="215"/>
      <c r="F11045" s="215"/>
      <c r="G11045" s="215"/>
      <c r="H11045" s="231"/>
    </row>
    <row r="11046" spans="1:8" ht="66">
      <c r="A11046" s="212">
        <v>39021</v>
      </c>
      <c r="B11046" s="213" t="s">
        <v>11172</v>
      </c>
      <c r="C11046" s="212" t="s">
        <v>7676</v>
      </c>
      <c r="D11046" s="214">
        <v>828.09</v>
      </c>
      <c r="E11046" s="215"/>
      <c r="F11046" s="215"/>
      <c r="G11046" s="215"/>
      <c r="H11046" s="231"/>
    </row>
    <row r="11047" spans="1:8" ht="39.6">
      <c r="A11047" s="212">
        <v>39022</v>
      </c>
      <c r="B11047" s="213" t="s">
        <v>11173</v>
      </c>
      <c r="C11047" s="212" t="s">
        <v>7676</v>
      </c>
      <c r="D11047" s="214">
        <v>741.74</v>
      </c>
      <c r="E11047" s="215"/>
      <c r="F11047" s="215"/>
      <c r="G11047" s="215"/>
      <c r="H11047" s="231"/>
    </row>
    <row r="11048" spans="1:8" ht="52.8">
      <c r="A11048" s="212">
        <v>39024</v>
      </c>
      <c r="B11048" s="213" t="s">
        <v>11174</v>
      </c>
      <c r="C11048" s="212" t="s">
        <v>7676</v>
      </c>
      <c r="D11048" s="214">
        <v>706.65</v>
      </c>
      <c r="E11048" s="215"/>
      <c r="F11048" s="215"/>
      <c r="G11048" s="215"/>
      <c r="H11048" s="231"/>
    </row>
    <row r="11049" spans="1:8" ht="52.8">
      <c r="A11049" s="212">
        <v>4914</v>
      </c>
      <c r="B11049" s="213" t="s">
        <v>11175</v>
      </c>
      <c r="C11049" s="212" t="s">
        <v>5728</v>
      </c>
      <c r="D11049" s="214">
        <v>572.97</v>
      </c>
      <c r="E11049" s="215"/>
      <c r="F11049" s="215"/>
      <c r="G11049" s="215"/>
      <c r="H11049" s="231"/>
    </row>
    <row r="11050" spans="1:8" ht="39.6">
      <c r="A11050" s="212">
        <v>4917</v>
      </c>
      <c r="B11050" s="213" t="s">
        <v>11176</v>
      </c>
      <c r="C11050" s="212" t="s">
        <v>5728</v>
      </c>
      <c r="D11050" s="214">
        <v>395.7</v>
      </c>
      <c r="E11050" s="215"/>
      <c r="F11050" s="215"/>
      <c r="G11050" s="215"/>
      <c r="H11050" s="231"/>
    </row>
    <row r="11051" spans="1:8" ht="39.6">
      <c r="A11051" s="212">
        <v>39025</v>
      </c>
      <c r="B11051" s="213" t="s">
        <v>11177</v>
      </c>
      <c r="C11051" s="212" t="s">
        <v>7676</v>
      </c>
      <c r="D11051" s="214">
        <v>724.6</v>
      </c>
      <c r="E11051" s="215"/>
      <c r="F11051" s="215"/>
      <c r="G11051" s="215"/>
      <c r="H11051" s="231"/>
    </row>
    <row r="11052" spans="1:8" ht="52.8">
      <c r="A11052" s="212">
        <v>4922</v>
      </c>
      <c r="B11052" s="213" t="s">
        <v>11178</v>
      </c>
      <c r="C11052" s="212" t="s">
        <v>5728</v>
      </c>
      <c r="D11052" s="214">
        <v>367.05</v>
      </c>
      <c r="E11052" s="215"/>
      <c r="F11052" s="215"/>
      <c r="G11052" s="215"/>
      <c r="H11052" s="231"/>
    </row>
    <row r="11053" spans="1:8" ht="52.8">
      <c r="A11053" s="212">
        <v>4911</v>
      </c>
      <c r="B11053" s="213" t="s">
        <v>11179</v>
      </c>
      <c r="C11053" s="212" t="s">
        <v>5728</v>
      </c>
      <c r="D11053" s="214">
        <v>383.88</v>
      </c>
      <c r="E11053" s="215"/>
      <c r="F11053" s="215"/>
      <c r="G11053" s="215"/>
      <c r="H11053" s="231"/>
    </row>
    <row r="11054" spans="1:8" ht="52.8">
      <c r="A11054" s="212">
        <v>37518</v>
      </c>
      <c r="B11054" s="213" t="s">
        <v>11180</v>
      </c>
      <c r="C11054" s="212" t="s">
        <v>5728</v>
      </c>
      <c r="D11054" s="214">
        <v>623.79999999999995</v>
      </c>
      <c r="E11054" s="215"/>
      <c r="F11054" s="215"/>
      <c r="G11054" s="215"/>
      <c r="H11054" s="231"/>
    </row>
    <row r="11055" spans="1:8" ht="39.6">
      <c r="A11055" s="212">
        <v>4910</v>
      </c>
      <c r="B11055" s="213" t="s">
        <v>11181</v>
      </c>
      <c r="C11055" s="212" t="s">
        <v>5728</v>
      </c>
      <c r="D11055" s="214">
        <v>525.87</v>
      </c>
      <c r="E11055" s="215"/>
      <c r="F11055" s="215"/>
      <c r="G11055" s="215"/>
      <c r="H11055" s="231"/>
    </row>
    <row r="11056" spans="1:8" ht="52.8">
      <c r="A11056" s="212">
        <v>4943</v>
      </c>
      <c r="B11056" s="213" t="s">
        <v>11182</v>
      </c>
      <c r="C11056" s="212" t="s">
        <v>5728</v>
      </c>
      <c r="D11056" s="214">
        <v>783.42</v>
      </c>
      <c r="E11056" s="215"/>
      <c r="F11056" s="215"/>
      <c r="G11056" s="215"/>
      <c r="H11056" s="231"/>
    </row>
    <row r="11057" spans="1:8" ht="39.6">
      <c r="A11057" s="212">
        <v>5002</v>
      </c>
      <c r="B11057" s="213" t="s">
        <v>11183</v>
      </c>
      <c r="C11057" s="212" t="s">
        <v>5728</v>
      </c>
      <c r="D11057" s="214">
        <v>477.42</v>
      </c>
      <c r="E11057" s="215"/>
      <c r="F11057" s="215"/>
      <c r="G11057" s="215"/>
      <c r="H11057" s="231"/>
    </row>
    <row r="11058" spans="1:8" ht="26.4">
      <c r="A11058" s="212">
        <v>4977</v>
      </c>
      <c r="B11058" s="213" t="s">
        <v>11184</v>
      </c>
      <c r="C11058" s="212" t="s">
        <v>5728</v>
      </c>
      <c r="D11058" s="214">
        <v>322.27999999999997</v>
      </c>
      <c r="E11058" s="215"/>
      <c r="F11058" s="215"/>
      <c r="G11058" s="215"/>
      <c r="H11058" s="231"/>
    </row>
    <row r="11059" spans="1:8" ht="39.6">
      <c r="A11059" s="212">
        <v>5028</v>
      </c>
      <c r="B11059" s="213" t="s">
        <v>11185</v>
      </c>
      <c r="C11059" s="212" t="s">
        <v>5728</v>
      </c>
      <c r="D11059" s="214">
        <v>788.56</v>
      </c>
      <c r="E11059" s="215"/>
      <c r="F11059" s="215"/>
      <c r="G11059" s="215"/>
      <c r="H11059" s="231"/>
    </row>
    <row r="11060" spans="1:8" ht="39.6">
      <c r="A11060" s="212">
        <v>4998</v>
      </c>
      <c r="B11060" s="213" t="s">
        <v>11186</v>
      </c>
      <c r="C11060" s="212" t="s">
        <v>5728</v>
      </c>
      <c r="D11060" s="214">
        <v>654.91999999999996</v>
      </c>
      <c r="E11060" s="215"/>
      <c r="F11060" s="215"/>
      <c r="G11060" s="215"/>
      <c r="H11060" s="231"/>
    </row>
    <row r="11061" spans="1:8" ht="39.6">
      <c r="A11061" s="212">
        <v>4969</v>
      </c>
      <c r="B11061" s="213" t="s">
        <v>11187</v>
      </c>
      <c r="C11061" s="212" t="s">
        <v>5728</v>
      </c>
      <c r="D11061" s="214">
        <v>455.8</v>
      </c>
      <c r="E11061" s="215"/>
      <c r="F11061" s="215"/>
      <c r="G11061" s="215"/>
      <c r="H11061" s="231"/>
    </row>
    <row r="11062" spans="1:8" ht="52.8">
      <c r="A11062" s="212">
        <v>11364</v>
      </c>
      <c r="B11062" s="213" t="s">
        <v>11188</v>
      </c>
      <c r="C11062" s="212" t="s">
        <v>7676</v>
      </c>
      <c r="D11062" s="214">
        <v>235.26</v>
      </c>
      <c r="E11062" s="215"/>
      <c r="F11062" s="215"/>
      <c r="G11062" s="215"/>
      <c r="H11062" s="231"/>
    </row>
    <row r="11063" spans="1:8" ht="52.8">
      <c r="A11063" s="212">
        <v>11365</v>
      </c>
      <c r="B11063" s="213" t="s">
        <v>11189</v>
      </c>
      <c r="C11063" s="212" t="s">
        <v>7676</v>
      </c>
      <c r="D11063" s="214">
        <v>244.14</v>
      </c>
      <c r="E11063" s="215"/>
      <c r="F11063" s="215"/>
      <c r="G11063" s="215"/>
      <c r="H11063" s="231"/>
    </row>
    <row r="11064" spans="1:8" ht="52.8">
      <c r="A11064" s="212">
        <v>11366</v>
      </c>
      <c r="B11064" s="213" t="s">
        <v>11190</v>
      </c>
      <c r="C11064" s="212" t="s">
        <v>7676</v>
      </c>
      <c r="D11064" s="214">
        <v>259.52</v>
      </c>
      <c r="E11064" s="215"/>
      <c r="F11064" s="215"/>
      <c r="G11064" s="215"/>
      <c r="H11064" s="231"/>
    </row>
    <row r="11065" spans="1:8" ht="52.8">
      <c r="A11065" s="212">
        <v>43777</v>
      </c>
      <c r="B11065" s="213" t="s">
        <v>11191</v>
      </c>
      <c r="C11065" s="212" t="s">
        <v>7676</v>
      </c>
      <c r="D11065" s="214">
        <v>304.85000000000002</v>
      </c>
      <c r="E11065" s="215"/>
      <c r="F11065" s="215"/>
      <c r="G11065" s="215"/>
      <c r="H11065" s="231"/>
    </row>
    <row r="11066" spans="1:8" ht="66">
      <c r="A11066" s="212">
        <v>20322</v>
      </c>
      <c r="B11066" s="213" t="s">
        <v>11192</v>
      </c>
      <c r="C11066" s="212" t="s">
        <v>7676</v>
      </c>
      <c r="D11066" s="214">
        <v>282.99</v>
      </c>
      <c r="E11066" s="215"/>
      <c r="F11066" s="215"/>
      <c r="G11066" s="215"/>
      <c r="H11066" s="231"/>
    </row>
    <row r="11067" spans="1:8" ht="66">
      <c r="A11067" s="212">
        <v>10553</v>
      </c>
      <c r="B11067" s="213" t="s">
        <v>11193</v>
      </c>
      <c r="C11067" s="212" t="s">
        <v>7676</v>
      </c>
      <c r="D11067" s="214">
        <v>256.95999999999998</v>
      </c>
      <c r="E11067" s="215"/>
      <c r="F11067" s="215"/>
      <c r="G11067" s="215"/>
      <c r="H11067" s="231"/>
    </row>
    <row r="11068" spans="1:8" ht="66">
      <c r="A11068" s="212">
        <v>5020</v>
      </c>
      <c r="B11068" s="213" t="s">
        <v>11194</v>
      </c>
      <c r="C11068" s="212" t="s">
        <v>7676</v>
      </c>
      <c r="D11068" s="214">
        <v>270.91000000000003</v>
      </c>
      <c r="E11068" s="215"/>
      <c r="F11068" s="215"/>
      <c r="G11068" s="215"/>
      <c r="H11068" s="231"/>
    </row>
    <row r="11069" spans="1:8" ht="66">
      <c r="A11069" s="212">
        <v>10554</v>
      </c>
      <c r="B11069" s="213" t="s">
        <v>11195</v>
      </c>
      <c r="C11069" s="212" t="s">
        <v>7676</v>
      </c>
      <c r="D11069" s="214">
        <v>259.24</v>
      </c>
      <c r="E11069" s="215"/>
      <c r="F11069" s="215"/>
      <c r="G11069" s="215"/>
      <c r="H11069" s="231"/>
    </row>
    <row r="11070" spans="1:8" ht="66">
      <c r="A11070" s="212">
        <v>10555</v>
      </c>
      <c r="B11070" s="213" t="s">
        <v>11196</v>
      </c>
      <c r="C11070" s="212" t="s">
        <v>7676</v>
      </c>
      <c r="D11070" s="214">
        <v>282.7</v>
      </c>
      <c r="E11070" s="215"/>
      <c r="F11070" s="215"/>
      <c r="G11070" s="215"/>
      <c r="H11070" s="231"/>
    </row>
    <row r="11071" spans="1:8" ht="66">
      <c r="A11071" s="212">
        <v>10556</v>
      </c>
      <c r="B11071" s="213" t="s">
        <v>11197</v>
      </c>
      <c r="C11071" s="212" t="s">
        <v>7676</v>
      </c>
      <c r="D11071" s="214">
        <v>375.88</v>
      </c>
      <c r="E11071" s="215"/>
      <c r="F11071" s="215"/>
      <c r="G11071" s="215"/>
      <c r="H11071" s="231"/>
    </row>
    <row r="11072" spans="1:8" ht="66">
      <c r="A11072" s="212">
        <v>39502</v>
      </c>
      <c r="B11072" s="213" t="s">
        <v>11198</v>
      </c>
      <c r="C11072" s="212" t="s">
        <v>7676</v>
      </c>
      <c r="D11072" s="214">
        <v>527.83000000000004</v>
      </c>
      <c r="E11072" s="215"/>
      <c r="F11072" s="215"/>
      <c r="G11072" s="215"/>
      <c r="H11072" s="231"/>
    </row>
    <row r="11073" spans="1:8" ht="52.8">
      <c r="A11073" s="212">
        <v>39504</v>
      </c>
      <c r="B11073" s="213" t="s">
        <v>11199</v>
      </c>
      <c r="C11073" s="212" t="s">
        <v>7676</v>
      </c>
      <c r="D11073" s="214">
        <v>583.67999999999995</v>
      </c>
      <c r="E11073" s="215"/>
      <c r="F11073" s="215"/>
      <c r="G11073" s="215"/>
      <c r="H11073" s="231"/>
    </row>
    <row r="11074" spans="1:8" ht="66">
      <c r="A11074" s="212">
        <v>39503</v>
      </c>
      <c r="B11074" s="213" t="s">
        <v>11200</v>
      </c>
      <c r="C11074" s="212" t="s">
        <v>7676</v>
      </c>
      <c r="D11074" s="214">
        <v>614.29999999999995</v>
      </c>
      <c r="E11074" s="215"/>
      <c r="F11074" s="215"/>
      <c r="G11074" s="215"/>
      <c r="H11074" s="231"/>
    </row>
    <row r="11075" spans="1:8" ht="52.8">
      <c r="A11075" s="212">
        <v>39505</v>
      </c>
      <c r="B11075" s="213" t="s">
        <v>11201</v>
      </c>
      <c r="C11075" s="212" t="s">
        <v>7676</v>
      </c>
      <c r="D11075" s="214">
        <v>662</v>
      </c>
      <c r="E11075" s="215"/>
      <c r="F11075" s="215"/>
      <c r="G11075" s="215"/>
      <c r="H11075" s="231"/>
    </row>
    <row r="11076" spans="1:8" ht="13.8">
      <c r="A11076" s="212">
        <v>44471</v>
      </c>
      <c r="B11076" s="213" t="s">
        <v>11202</v>
      </c>
      <c r="C11076" s="212" t="s">
        <v>7676</v>
      </c>
      <c r="D11076" s="214">
        <v>562.62</v>
      </c>
      <c r="E11076" s="215"/>
      <c r="F11076" s="215"/>
      <c r="G11076" s="215"/>
      <c r="H11076" s="231"/>
    </row>
    <row r="11077" spans="1:8" ht="39.6">
      <c r="A11077" s="212">
        <v>4944</v>
      </c>
      <c r="B11077" s="213" t="s">
        <v>11203</v>
      </c>
      <c r="C11077" s="212" t="s">
        <v>5728</v>
      </c>
      <c r="D11077" s="214">
        <v>1171.22</v>
      </c>
      <c r="E11077" s="215"/>
      <c r="F11077" s="215"/>
      <c r="G11077" s="215"/>
      <c r="H11077" s="231"/>
    </row>
    <row r="11078" spans="1:8" ht="26.4">
      <c r="A11078" s="212">
        <v>21102</v>
      </c>
      <c r="B11078" s="213" t="s">
        <v>11204</v>
      </c>
      <c r="C11078" s="212" t="s">
        <v>7676</v>
      </c>
      <c r="D11078" s="214">
        <v>34.58</v>
      </c>
      <c r="E11078" s="215"/>
      <c r="F11078" s="215"/>
      <c r="G11078" s="215"/>
      <c r="H11078" s="231"/>
    </row>
    <row r="11079" spans="1:8" ht="26.4">
      <c r="A11079" s="212">
        <v>21101</v>
      </c>
      <c r="B11079" s="213" t="s">
        <v>11205</v>
      </c>
      <c r="C11079" s="212" t="s">
        <v>7676</v>
      </c>
      <c r="D11079" s="214">
        <v>22.21</v>
      </c>
      <c r="E11079" s="215"/>
      <c r="F11079" s="215"/>
      <c r="G11079" s="215"/>
      <c r="H11079" s="231"/>
    </row>
    <row r="11080" spans="1:8" ht="39.6">
      <c r="A11080" s="212">
        <v>34713</v>
      </c>
      <c r="B11080" s="213" t="s">
        <v>11206</v>
      </c>
      <c r="C11080" s="212" t="s">
        <v>5728</v>
      </c>
      <c r="D11080" s="214">
        <v>451.24</v>
      </c>
      <c r="E11080" s="215"/>
      <c r="F11080" s="215"/>
      <c r="G11080" s="215"/>
      <c r="H11080" s="231"/>
    </row>
    <row r="11081" spans="1:8" ht="39.6">
      <c r="A11081" s="212">
        <v>37563</v>
      </c>
      <c r="B11081" s="213" t="s">
        <v>11207</v>
      </c>
      <c r="C11081" s="212" t="s">
        <v>5728</v>
      </c>
      <c r="D11081" s="214">
        <v>856.99</v>
      </c>
      <c r="E11081" s="215"/>
      <c r="F11081" s="215"/>
      <c r="G11081" s="215"/>
      <c r="H11081" s="231"/>
    </row>
    <row r="11082" spans="1:8" ht="39.6">
      <c r="A11082" s="212">
        <v>4948</v>
      </c>
      <c r="B11082" s="213" t="s">
        <v>11208</v>
      </c>
      <c r="C11082" s="212" t="s">
        <v>5728</v>
      </c>
      <c r="D11082" s="214">
        <v>745.6</v>
      </c>
      <c r="E11082" s="215"/>
      <c r="F11082" s="215"/>
      <c r="G11082" s="215"/>
      <c r="H11082" s="231"/>
    </row>
    <row r="11083" spans="1:8" ht="66">
      <c r="A11083" s="212">
        <v>37561</v>
      </c>
      <c r="B11083" s="213" t="s">
        <v>11209</v>
      </c>
      <c r="C11083" s="212" t="s">
        <v>5728</v>
      </c>
      <c r="D11083" s="214">
        <v>695.38</v>
      </c>
      <c r="E11083" s="215"/>
      <c r="F11083" s="215"/>
      <c r="G11083" s="215"/>
      <c r="H11083" s="231"/>
    </row>
    <row r="11084" spans="1:8" ht="52.8">
      <c r="A11084" s="212">
        <v>37562</v>
      </c>
      <c r="B11084" s="213" t="s">
        <v>11210</v>
      </c>
      <c r="C11084" s="212" t="s">
        <v>5728</v>
      </c>
      <c r="D11084" s="214">
        <v>911.72</v>
      </c>
      <c r="E11084" s="215"/>
      <c r="F11084" s="215"/>
      <c r="G11084" s="215"/>
      <c r="H11084" s="231"/>
    </row>
    <row r="11085" spans="1:8" ht="39.6">
      <c r="A11085" s="212">
        <v>14164</v>
      </c>
      <c r="B11085" s="213" t="s">
        <v>11211</v>
      </c>
      <c r="C11085" s="212" t="s">
        <v>7676</v>
      </c>
      <c r="D11085" s="214">
        <v>1936.97</v>
      </c>
      <c r="E11085" s="215"/>
      <c r="F11085" s="215"/>
      <c r="G11085" s="215"/>
      <c r="H11085" s="231"/>
    </row>
    <row r="11086" spans="1:8" ht="39.6">
      <c r="A11086" s="212">
        <v>14163</v>
      </c>
      <c r="B11086" s="213" t="s">
        <v>11212</v>
      </c>
      <c r="C11086" s="212" t="s">
        <v>7676</v>
      </c>
      <c r="D11086" s="214">
        <v>2201.4899999999998</v>
      </c>
      <c r="E11086" s="215"/>
      <c r="F11086" s="215"/>
      <c r="G11086" s="215"/>
      <c r="H11086" s="231"/>
    </row>
    <row r="11087" spans="1:8" ht="39.6">
      <c r="A11087" s="212">
        <v>5051</v>
      </c>
      <c r="B11087" s="213" t="s">
        <v>11213</v>
      </c>
      <c r="C11087" s="212" t="s">
        <v>7676</v>
      </c>
      <c r="D11087" s="214">
        <v>1872.34</v>
      </c>
      <c r="E11087" s="215"/>
      <c r="F11087" s="215"/>
      <c r="G11087" s="215"/>
      <c r="H11087" s="231"/>
    </row>
    <row r="11088" spans="1:8" ht="39.6">
      <c r="A11088" s="212">
        <v>14162</v>
      </c>
      <c r="B11088" s="213" t="s">
        <v>11214</v>
      </c>
      <c r="C11088" s="212" t="s">
        <v>7676</v>
      </c>
      <c r="D11088" s="214">
        <v>1869.62</v>
      </c>
      <c r="E11088" s="215"/>
      <c r="F11088" s="215"/>
      <c r="G11088" s="215"/>
      <c r="H11088" s="231"/>
    </row>
    <row r="11089" spans="1:8" ht="39.6">
      <c r="A11089" s="212">
        <v>5052</v>
      </c>
      <c r="B11089" s="213" t="s">
        <v>11215</v>
      </c>
      <c r="C11089" s="212" t="s">
        <v>7676</v>
      </c>
      <c r="D11089" s="214">
        <v>1395</v>
      </c>
      <c r="E11089" s="215"/>
      <c r="F11089" s="215"/>
      <c r="G11089" s="215"/>
      <c r="H11089" s="231"/>
    </row>
    <row r="11090" spans="1:8" ht="39.6">
      <c r="A11090" s="212">
        <v>14166</v>
      </c>
      <c r="B11090" s="213" t="s">
        <v>11216</v>
      </c>
      <c r="C11090" s="212" t="s">
        <v>7676</v>
      </c>
      <c r="D11090" s="214">
        <v>1412.71</v>
      </c>
      <c r="E11090" s="215"/>
      <c r="F11090" s="215"/>
      <c r="G11090" s="215"/>
      <c r="H11090" s="231"/>
    </row>
    <row r="11091" spans="1:8" ht="39.6">
      <c r="A11091" s="212">
        <v>14165</v>
      </c>
      <c r="B11091" s="213" t="s">
        <v>11217</v>
      </c>
      <c r="C11091" s="212" t="s">
        <v>7676</v>
      </c>
      <c r="D11091" s="214">
        <v>1957.12</v>
      </c>
      <c r="E11091" s="215"/>
      <c r="F11091" s="215"/>
      <c r="G11091" s="215"/>
      <c r="H11091" s="231"/>
    </row>
    <row r="11092" spans="1:8" ht="39.6">
      <c r="A11092" s="212">
        <v>5050</v>
      </c>
      <c r="B11092" s="213" t="s">
        <v>11218</v>
      </c>
      <c r="C11092" s="212" t="s">
        <v>7676</v>
      </c>
      <c r="D11092" s="214">
        <v>481.69</v>
      </c>
      <c r="E11092" s="215"/>
      <c r="F11092" s="215"/>
      <c r="G11092" s="215"/>
      <c r="H11092" s="231"/>
    </row>
    <row r="11093" spans="1:8" ht="39.6">
      <c r="A11093" s="212">
        <v>12366</v>
      </c>
      <c r="B11093" s="213" t="s">
        <v>11219</v>
      </c>
      <c r="C11093" s="212" t="s">
        <v>7676</v>
      </c>
      <c r="D11093" s="214">
        <v>1026.1400000000001</v>
      </c>
      <c r="E11093" s="215"/>
      <c r="F11093" s="215"/>
      <c r="G11093" s="215"/>
      <c r="H11093" s="231"/>
    </row>
    <row r="11094" spans="1:8" ht="39.6">
      <c r="A11094" s="212">
        <v>5045</v>
      </c>
      <c r="B11094" s="213" t="s">
        <v>11220</v>
      </c>
      <c r="C11094" s="212" t="s">
        <v>7676</v>
      </c>
      <c r="D11094" s="214">
        <v>1417.55</v>
      </c>
      <c r="E11094" s="215"/>
      <c r="F11094" s="215"/>
      <c r="G11094" s="215"/>
      <c r="H11094" s="231"/>
    </row>
    <row r="11095" spans="1:8" ht="39.6">
      <c r="A11095" s="212">
        <v>5035</v>
      </c>
      <c r="B11095" s="213" t="s">
        <v>11221</v>
      </c>
      <c r="C11095" s="212" t="s">
        <v>7676</v>
      </c>
      <c r="D11095" s="214">
        <v>1629.84</v>
      </c>
      <c r="E11095" s="215"/>
      <c r="F11095" s="215"/>
      <c r="G11095" s="215"/>
      <c r="H11095" s="231"/>
    </row>
    <row r="11096" spans="1:8" ht="39.6">
      <c r="A11096" s="212">
        <v>41180</v>
      </c>
      <c r="B11096" s="213" t="s">
        <v>11222</v>
      </c>
      <c r="C11096" s="212" t="s">
        <v>7676</v>
      </c>
      <c r="D11096" s="214">
        <v>3663.87</v>
      </c>
      <c r="E11096" s="215"/>
      <c r="F11096" s="215"/>
      <c r="G11096" s="215"/>
      <c r="H11096" s="231"/>
    </row>
    <row r="11097" spans="1:8" ht="39.6">
      <c r="A11097" s="212">
        <v>41181</v>
      </c>
      <c r="B11097" s="213" t="s">
        <v>11223</v>
      </c>
      <c r="C11097" s="212" t="s">
        <v>7676</v>
      </c>
      <c r="D11097" s="214">
        <v>4850.8500000000004</v>
      </c>
      <c r="E11097" s="215"/>
      <c r="F11097" s="215"/>
      <c r="G11097" s="215"/>
      <c r="H11097" s="231"/>
    </row>
    <row r="11098" spans="1:8" ht="39.6">
      <c r="A11098" s="212">
        <v>41182</v>
      </c>
      <c r="B11098" s="213" t="s">
        <v>11224</v>
      </c>
      <c r="C11098" s="212" t="s">
        <v>7676</v>
      </c>
      <c r="D11098" s="214">
        <v>6958.94</v>
      </c>
      <c r="E11098" s="215"/>
      <c r="F11098" s="215"/>
      <c r="G11098" s="215"/>
      <c r="H11098" s="231"/>
    </row>
    <row r="11099" spans="1:8" ht="39.6">
      <c r="A11099" s="212">
        <v>41183</v>
      </c>
      <c r="B11099" s="213" t="s">
        <v>11225</v>
      </c>
      <c r="C11099" s="212" t="s">
        <v>7676</v>
      </c>
      <c r="D11099" s="214">
        <v>8688.3799999999992</v>
      </c>
      <c r="E11099" s="215"/>
      <c r="F11099" s="215"/>
      <c r="G11099" s="215"/>
      <c r="H11099" s="231"/>
    </row>
    <row r="11100" spans="1:8" ht="39.6">
      <c r="A11100" s="212">
        <v>41184</v>
      </c>
      <c r="B11100" s="213" t="s">
        <v>11226</v>
      </c>
      <c r="C11100" s="212" t="s">
        <v>7676</v>
      </c>
      <c r="D11100" s="214">
        <v>13228.59</v>
      </c>
      <c r="E11100" s="215"/>
      <c r="F11100" s="215"/>
      <c r="G11100" s="215"/>
      <c r="H11100" s="231"/>
    </row>
    <row r="11101" spans="1:8" ht="39.6">
      <c r="A11101" s="212">
        <v>41185</v>
      </c>
      <c r="B11101" s="213" t="s">
        <v>11227</v>
      </c>
      <c r="C11101" s="212" t="s">
        <v>7676</v>
      </c>
      <c r="D11101" s="214">
        <v>4905.76</v>
      </c>
      <c r="E11101" s="215"/>
      <c r="F11101" s="215"/>
      <c r="G11101" s="215"/>
      <c r="H11101" s="231"/>
    </row>
    <row r="11102" spans="1:8" ht="39.6">
      <c r="A11102" s="212">
        <v>41186</v>
      </c>
      <c r="B11102" s="213" t="s">
        <v>11228</v>
      </c>
      <c r="C11102" s="212" t="s">
        <v>7676</v>
      </c>
      <c r="D11102" s="214">
        <v>6874.85</v>
      </c>
      <c r="E11102" s="215"/>
      <c r="F11102" s="215"/>
      <c r="G11102" s="215"/>
      <c r="H11102" s="231"/>
    </row>
    <row r="11103" spans="1:8" ht="39.6">
      <c r="A11103" s="212">
        <v>41187</v>
      </c>
      <c r="B11103" s="213" t="s">
        <v>11229</v>
      </c>
      <c r="C11103" s="212" t="s">
        <v>7676</v>
      </c>
      <c r="D11103" s="214">
        <v>9219.74</v>
      </c>
      <c r="E11103" s="215"/>
      <c r="F11103" s="215"/>
      <c r="G11103" s="215"/>
      <c r="H11103" s="231"/>
    </row>
    <row r="11104" spans="1:8" ht="39.6">
      <c r="A11104" s="212">
        <v>41188</v>
      </c>
      <c r="B11104" s="213" t="s">
        <v>11230</v>
      </c>
      <c r="C11104" s="212" t="s">
        <v>7676</v>
      </c>
      <c r="D11104" s="214">
        <v>11790</v>
      </c>
      <c r="E11104" s="215"/>
      <c r="F11104" s="215"/>
      <c r="G11104" s="215"/>
      <c r="H11104" s="231"/>
    </row>
    <row r="11105" spans="1:8" ht="39.6">
      <c r="A11105" s="212">
        <v>5036</v>
      </c>
      <c r="B11105" s="213" t="s">
        <v>11231</v>
      </c>
      <c r="C11105" s="212" t="s">
        <v>7676</v>
      </c>
      <c r="D11105" s="214">
        <v>2500.48</v>
      </c>
      <c r="E11105" s="215"/>
      <c r="F11105" s="215"/>
      <c r="G11105" s="215"/>
      <c r="H11105" s="231"/>
    </row>
    <row r="11106" spans="1:8" ht="39.6">
      <c r="A11106" s="212">
        <v>41189</v>
      </c>
      <c r="B11106" s="213" t="s">
        <v>11232</v>
      </c>
      <c r="C11106" s="212" t="s">
        <v>7676</v>
      </c>
      <c r="D11106" s="214">
        <v>15157.28</v>
      </c>
      <c r="E11106" s="215"/>
      <c r="F11106" s="215"/>
      <c r="G11106" s="215"/>
      <c r="H11106" s="231"/>
    </row>
    <row r="11107" spans="1:8" ht="39.6">
      <c r="A11107" s="212">
        <v>41190</v>
      </c>
      <c r="B11107" s="213" t="s">
        <v>11233</v>
      </c>
      <c r="C11107" s="212" t="s">
        <v>7676</v>
      </c>
      <c r="D11107" s="214">
        <v>5271.17</v>
      </c>
      <c r="E11107" s="215"/>
      <c r="F11107" s="215"/>
      <c r="G11107" s="215"/>
      <c r="H11107" s="231"/>
    </row>
    <row r="11108" spans="1:8" ht="39.6">
      <c r="A11108" s="212">
        <v>41191</v>
      </c>
      <c r="B11108" s="213" t="s">
        <v>11234</v>
      </c>
      <c r="C11108" s="212" t="s">
        <v>7676</v>
      </c>
      <c r="D11108" s="214">
        <v>8083.14</v>
      </c>
      <c r="E11108" s="215"/>
      <c r="F11108" s="215"/>
      <c r="G11108" s="215"/>
      <c r="H11108" s="231"/>
    </row>
    <row r="11109" spans="1:8" ht="39.6">
      <c r="A11109" s="212">
        <v>41192</v>
      </c>
      <c r="B11109" s="213" t="s">
        <v>11235</v>
      </c>
      <c r="C11109" s="212" t="s">
        <v>7676</v>
      </c>
      <c r="D11109" s="214">
        <v>8426.61</v>
      </c>
      <c r="E11109" s="215"/>
      <c r="F11109" s="215"/>
      <c r="G11109" s="215"/>
      <c r="H11109" s="231"/>
    </row>
    <row r="11110" spans="1:8" ht="39.6">
      <c r="A11110" s="212">
        <v>41193</v>
      </c>
      <c r="B11110" s="213" t="s">
        <v>11236</v>
      </c>
      <c r="C11110" s="212" t="s">
        <v>7676</v>
      </c>
      <c r="D11110" s="214">
        <v>13768.81</v>
      </c>
      <c r="E11110" s="215"/>
      <c r="F11110" s="215"/>
      <c r="G11110" s="215"/>
      <c r="H11110" s="231"/>
    </row>
    <row r="11111" spans="1:8" ht="39.6">
      <c r="A11111" s="212">
        <v>41194</v>
      </c>
      <c r="B11111" s="213" t="s">
        <v>11237</v>
      </c>
      <c r="C11111" s="212" t="s">
        <v>7676</v>
      </c>
      <c r="D11111" s="214">
        <v>16429.310000000001</v>
      </c>
      <c r="E11111" s="215"/>
      <c r="F11111" s="215"/>
      <c r="G11111" s="215"/>
      <c r="H11111" s="231"/>
    </row>
    <row r="11112" spans="1:8" ht="39.6">
      <c r="A11112" s="212">
        <v>5044</v>
      </c>
      <c r="B11112" s="213" t="s">
        <v>11238</v>
      </c>
      <c r="C11112" s="212" t="s">
        <v>7676</v>
      </c>
      <c r="D11112" s="214">
        <v>884.06</v>
      </c>
      <c r="E11112" s="215"/>
      <c r="F11112" s="215"/>
      <c r="G11112" s="215"/>
      <c r="H11112" s="231"/>
    </row>
    <row r="11113" spans="1:8" ht="39.6">
      <c r="A11113" s="212">
        <v>5059</v>
      </c>
      <c r="B11113" s="213" t="s">
        <v>11239</v>
      </c>
      <c r="C11113" s="212" t="s">
        <v>7676</v>
      </c>
      <c r="D11113" s="214">
        <v>1057.23</v>
      </c>
      <c r="E11113" s="215"/>
      <c r="F11113" s="215"/>
      <c r="G11113" s="215"/>
      <c r="H11113" s="231"/>
    </row>
    <row r="11114" spans="1:8" ht="39.6">
      <c r="A11114" s="212">
        <v>41201</v>
      </c>
      <c r="B11114" s="213" t="s">
        <v>11240</v>
      </c>
      <c r="C11114" s="212" t="s">
        <v>7676</v>
      </c>
      <c r="D11114" s="214">
        <v>2145.56</v>
      </c>
      <c r="E11114" s="215"/>
      <c r="F11114" s="215"/>
      <c r="G11114" s="215"/>
      <c r="H11114" s="231"/>
    </row>
    <row r="11115" spans="1:8" ht="39.6">
      <c r="A11115" s="212">
        <v>41199</v>
      </c>
      <c r="B11115" s="213" t="s">
        <v>11241</v>
      </c>
      <c r="C11115" s="212" t="s">
        <v>7676</v>
      </c>
      <c r="D11115" s="214">
        <v>689.45</v>
      </c>
      <c r="E11115" s="215"/>
      <c r="F11115" s="215"/>
      <c r="G11115" s="215"/>
      <c r="H11115" s="231"/>
    </row>
    <row r="11116" spans="1:8" ht="39.6">
      <c r="A11116" s="212">
        <v>5057</v>
      </c>
      <c r="B11116" s="213" t="s">
        <v>11242</v>
      </c>
      <c r="C11116" s="212" t="s">
        <v>7676</v>
      </c>
      <c r="D11116" s="214">
        <v>933.39</v>
      </c>
      <c r="E11116" s="215"/>
      <c r="F11116" s="215"/>
      <c r="G11116" s="215"/>
      <c r="H11116" s="231"/>
    </row>
    <row r="11117" spans="1:8" ht="39.6">
      <c r="A11117" s="212">
        <v>41200</v>
      </c>
      <c r="B11117" s="213" t="s">
        <v>11243</v>
      </c>
      <c r="C11117" s="212" t="s">
        <v>7676</v>
      </c>
      <c r="D11117" s="214">
        <v>1341.91</v>
      </c>
      <c r="E11117" s="215"/>
      <c r="F11117" s="215"/>
      <c r="G11117" s="215"/>
      <c r="H11117" s="231"/>
    </row>
    <row r="11118" spans="1:8" ht="39.6">
      <c r="A11118" s="212">
        <v>41205</v>
      </c>
      <c r="B11118" s="213" t="s">
        <v>11244</v>
      </c>
      <c r="C11118" s="212" t="s">
        <v>7676</v>
      </c>
      <c r="D11118" s="214">
        <v>2486.54</v>
      </c>
      <c r="E11118" s="215"/>
      <c r="F11118" s="215"/>
      <c r="G11118" s="215"/>
      <c r="H11118" s="231"/>
    </row>
    <row r="11119" spans="1:8" ht="39.6">
      <c r="A11119" s="212">
        <v>41202</v>
      </c>
      <c r="B11119" s="213" t="s">
        <v>11245</v>
      </c>
      <c r="C11119" s="212" t="s">
        <v>7676</v>
      </c>
      <c r="D11119" s="214">
        <v>725.59</v>
      </c>
      <c r="E11119" s="215"/>
      <c r="F11119" s="215"/>
      <c r="G11119" s="215"/>
      <c r="H11119" s="231"/>
    </row>
    <row r="11120" spans="1:8" ht="39.6">
      <c r="A11120" s="212">
        <v>41206</v>
      </c>
      <c r="B11120" s="213" t="s">
        <v>11246</v>
      </c>
      <c r="C11120" s="212" t="s">
        <v>7676</v>
      </c>
      <c r="D11120" s="214">
        <v>3278.39</v>
      </c>
      <c r="E11120" s="215"/>
      <c r="F11120" s="215"/>
      <c r="G11120" s="215"/>
      <c r="H11120" s="231"/>
    </row>
    <row r="11121" spans="1:8" ht="39.6">
      <c r="A11121" s="212">
        <v>12372</v>
      </c>
      <c r="B11121" s="213" t="s">
        <v>11247</v>
      </c>
      <c r="C11121" s="212" t="s">
        <v>7676</v>
      </c>
      <c r="D11121" s="214">
        <v>761.87</v>
      </c>
      <c r="E11121" s="215"/>
      <c r="F11121" s="215"/>
      <c r="G11121" s="215"/>
      <c r="H11121" s="231"/>
    </row>
    <row r="11122" spans="1:8" ht="39.6">
      <c r="A11122" s="212">
        <v>41207</v>
      </c>
      <c r="B11122" s="213" t="s">
        <v>11248</v>
      </c>
      <c r="C11122" s="212" t="s">
        <v>7676</v>
      </c>
      <c r="D11122" s="214">
        <v>4413.37</v>
      </c>
      <c r="E11122" s="215"/>
      <c r="F11122" s="215"/>
      <c r="G11122" s="215"/>
      <c r="H11122" s="231"/>
    </row>
    <row r="11123" spans="1:8" ht="39.6">
      <c r="A11123" s="212">
        <v>41203</v>
      </c>
      <c r="B11123" s="213" t="s">
        <v>11249</v>
      </c>
      <c r="C11123" s="212" t="s">
        <v>7676</v>
      </c>
      <c r="D11123" s="214">
        <v>1162.31</v>
      </c>
      <c r="E11123" s="215"/>
      <c r="F11123" s="215"/>
      <c r="G11123" s="215"/>
      <c r="H11123" s="231"/>
    </row>
    <row r="11124" spans="1:8" ht="39.6">
      <c r="A11124" s="212">
        <v>41204</v>
      </c>
      <c r="B11124" s="213" t="s">
        <v>11250</v>
      </c>
      <c r="C11124" s="212" t="s">
        <v>7676</v>
      </c>
      <c r="D11124" s="214">
        <v>1643.22</v>
      </c>
      <c r="E11124" s="215"/>
      <c r="F11124" s="215"/>
      <c r="G11124" s="215"/>
      <c r="H11124" s="231"/>
    </row>
    <row r="11125" spans="1:8" ht="39.6">
      <c r="A11125" s="212">
        <v>41210</v>
      </c>
      <c r="B11125" s="213" t="s">
        <v>11251</v>
      </c>
      <c r="C11125" s="212" t="s">
        <v>7676</v>
      </c>
      <c r="D11125" s="214">
        <v>2744.95</v>
      </c>
      <c r="E11125" s="215"/>
      <c r="F11125" s="215"/>
      <c r="G11125" s="215"/>
      <c r="H11125" s="231"/>
    </row>
    <row r="11126" spans="1:8" ht="39.6">
      <c r="A11126" s="212">
        <v>41208</v>
      </c>
      <c r="B11126" s="213" t="s">
        <v>11252</v>
      </c>
      <c r="C11126" s="212" t="s">
        <v>7676</v>
      </c>
      <c r="D11126" s="214">
        <v>960.89</v>
      </c>
      <c r="E11126" s="215"/>
      <c r="F11126" s="215"/>
      <c r="G11126" s="215"/>
      <c r="H11126" s="231"/>
    </row>
    <row r="11127" spans="1:8" ht="39.6">
      <c r="A11127" s="212">
        <v>41211</v>
      </c>
      <c r="B11127" s="213" t="s">
        <v>11253</v>
      </c>
      <c r="C11127" s="212" t="s">
        <v>7676</v>
      </c>
      <c r="D11127" s="214">
        <v>3867.6</v>
      </c>
      <c r="E11127" s="215"/>
      <c r="F11127" s="215"/>
      <c r="G11127" s="215"/>
      <c r="H11127" s="231"/>
    </row>
    <row r="11128" spans="1:8" ht="39.6">
      <c r="A11128" s="212">
        <v>13339</v>
      </c>
      <c r="B11128" s="213" t="s">
        <v>11254</v>
      </c>
      <c r="C11128" s="212" t="s">
        <v>7676</v>
      </c>
      <c r="D11128" s="214">
        <v>1302.24</v>
      </c>
      <c r="E11128" s="215"/>
      <c r="F11128" s="215"/>
      <c r="G11128" s="215"/>
      <c r="H11128" s="231"/>
    </row>
    <row r="11129" spans="1:8" ht="39.6">
      <c r="A11129" s="212">
        <v>41213</v>
      </c>
      <c r="B11129" s="213" t="s">
        <v>11255</v>
      </c>
      <c r="C11129" s="212" t="s">
        <v>7676</v>
      </c>
      <c r="D11129" s="214">
        <v>8016.58</v>
      </c>
      <c r="E11129" s="215"/>
      <c r="F11129" s="215"/>
      <c r="G11129" s="215"/>
      <c r="H11129" s="231"/>
    </row>
    <row r="11130" spans="1:8" ht="39.6">
      <c r="A11130" s="212">
        <v>41209</v>
      </c>
      <c r="B11130" s="213" t="s">
        <v>11256</v>
      </c>
      <c r="C11130" s="212" t="s">
        <v>7676</v>
      </c>
      <c r="D11130" s="214">
        <v>1791.72</v>
      </c>
      <c r="E11130" s="215"/>
      <c r="F11130" s="215"/>
      <c r="G11130" s="215"/>
      <c r="H11130" s="231"/>
    </row>
    <row r="11131" spans="1:8" ht="39.6">
      <c r="A11131" s="212">
        <v>41216</v>
      </c>
      <c r="B11131" s="213" t="s">
        <v>11257</v>
      </c>
      <c r="C11131" s="212" t="s">
        <v>7676</v>
      </c>
      <c r="D11131" s="214">
        <v>3356.13</v>
      </c>
      <c r="E11131" s="215"/>
      <c r="F11131" s="215"/>
      <c r="G11131" s="215"/>
      <c r="H11131" s="231"/>
    </row>
    <row r="11132" spans="1:8" ht="39.6">
      <c r="A11132" s="212">
        <v>41217</v>
      </c>
      <c r="B11132" s="213" t="s">
        <v>11258</v>
      </c>
      <c r="C11132" s="212" t="s">
        <v>7676</v>
      </c>
      <c r="D11132" s="214">
        <v>5381.07</v>
      </c>
      <c r="E11132" s="215"/>
      <c r="F11132" s="215"/>
      <c r="G11132" s="215"/>
      <c r="H11132" s="231"/>
    </row>
    <row r="11133" spans="1:8" ht="39.6">
      <c r="A11133" s="212">
        <v>41218</v>
      </c>
      <c r="B11133" s="213" t="s">
        <v>11259</v>
      </c>
      <c r="C11133" s="212" t="s">
        <v>7676</v>
      </c>
      <c r="D11133" s="214">
        <v>7216.18</v>
      </c>
      <c r="E11133" s="215"/>
      <c r="F11133" s="215"/>
      <c r="G11133" s="215"/>
      <c r="H11133" s="231"/>
    </row>
    <row r="11134" spans="1:8" ht="39.6">
      <c r="A11134" s="212">
        <v>41214</v>
      </c>
      <c r="B11134" s="213" t="s">
        <v>11260</v>
      </c>
      <c r="C11134" s="212" t="s">
        <v>7676</v>
      </c>
      <c r="D11134" s="214">
        <v>1521.52</v>
      </c>
      <c r="E11134" s="215"/>
      <c r="F11134" s="215"/>
      <c r="G11134" s="215"/>
      <c r="H11134" s="231"/>
    </row>
    <row r="11135" spans="1:8" ht="39.6">
      <c r="A11135" s="212">
        <v>41215</v>
      </c>
      <c r="B11135" s="213" t="s">
        <v>11261</v>
      </c>
      <c r="C11135" s="212" t="s">
        <v>7676</v>
      </c>
      <c r="D11135" s="214">
        <v>2290.85</v>
      </c>
      <c r="E11135" s="215"/>
      <c r="F11135" s="215"/>
      <c r="G11135" s="215"/>
      <c r="H11135" s="231"/>
    </row>
    <row r="11136" spans="1:8" ht="39.6">
      <c r="A11136" s="212">
        <v>41221</v>
      </c>
      <c r="B11136" s="213" t="s">
        <v>11262</v>
      </c>
      <c r="C11136" s="212" t="s">
        <v>7676</v>
      </c>
      <c r="D11136" s="214">
        <v>6633.2</v>
      </c>
      <c r="E11136" s="215"/>
      <c r="F11136" s="215"/>
      <c r="G11136" s="215"/>
      <c r="H11136" s="231"/>
    </row>
    <row r="11137" spans="1:8" ht="39.6">
      <c r="A11137" s="212">
        <v>41222</v>
      </c>
      <c r="B11137" s="213" t="s">
        <v>11263</v>
      </c>
      <c r="C11137" s="212" t="s">
        <v>7676</v>
      </c>
      <c r="D11137" s="214">
        <v>9492.19</v>
      </c>
      <c r="E11137" s="215"/>
      <c r="F11137" s="215"/>
      <c r="G11137" s="215"/>
      <c r="H11137" s="231"/>
    </row>
    <row r="11138" spans="1:8" ht="39.6">
      <c r="A11138" s="212">
        <v>41195</v>
      </c>
      <c r="B11138" s="213" t="s">
        <v>11264</v>
      </c>
      <c r="C11138" s="212" t="s">
        <v>7676</v>
      </c>
      <c r="D11138" s="214">
        <v>487.87</v>
      </c>
      <c r="E11138" s="215"/>
      <c r="F11138" s="215"/>
      <c r="G11138" s="215"/>
      <c r="H11138" s="231"/>
    </row>
    <row r="11139" spans="1:8" ht="39.6">
      <c r="A11139" s="212">
        <v>41198</v>
      </c>
      <c r="B11139" s="213" t="s">
        <v>11265</v>
      </c>
      <c r="C11139" s="212" t="s">
        <v>7676</v>
      </c>
      <c r="D11139" s="214">
        <v>1906.48</v>
      </c>
      <c r="E11139" s="215"/>
      <c r="F11139" s="215"/>
      <c r="G11139" s="215"/>
      <c r="H11139" s="231"/>
    </row>
    <row r="11140" spans="1:8" ht="39.6">
      <c r="A11140" s="212">
        <v>41196</v>
      </c>
      <c r="B11140" s="213" t="s">
        <v>11266</v>
      </c>
      <c r="C11140" s="212" t="s">
        <v>7676</v>
      </c>
      <c r="D11140" s="214">
        <v>604.74</v>
      </c>
      <c r="E11140" s="215"/>
      <c r="F11140" s="215"/>
      <c r="G11140" s="215"/>
      <c r="H11140" s="231"/>
    </row>
    <row r="11141" spans="1:8" ht="39.6">
      <c r="A11141" s="212">
        <v>5033</v>
      </c>
      <c r="B11141" s="213" t="s">
        <v>11267</v>
      </c>
      <c r="C11141" s="212" t="s">
        <v>7676</v>
      </c>
      <c r="D11141" s="214">
        <v>794</v>
      </c>
      <c r="E11141" s="215"/>
      <c r="F11141" s="215"/>
      <c r="G11141" s="215"/>
      <c r="H11141" s="231"/>
    </row>
    <row r="11142" spans="1:8" ht="39.6">
      <c r="A11142" s="212">
        <v>41197</v>
      </c>
      <c r="B11142" s="213" t="s">
        <v>11268</v>
      </c>
      <c r="C11142" s="212" t="s">
        <v>7676</v>
      </c>
      <c r="D11142" s="214">
        <v>1179.3800000000001</v>
      </c>
      <c r="E11142" s="215"/>
      <c r="F11142" s="215"/>
      <c r="G11142" s="215"/>
      <c r="H11142" s="231"/>
    </row>
    <row r="11143" spans="1:8" ht="26.4">
      <c r="A11143" s="212">
        <v>12388</v>
      </c>
      <c r="B11143" s="213" t="s">
        <v>11269</v>
      </c>
      <c r="C11143" s="212" t="s">
        <v>7676</v>
      </c>
      <c r="D11143" s="214">
        <v>285.12</v>
      </c>
      <c r="E11143" s="215"/>
      <c r="F11143" s="215"/>
      <c r="G11143" s="215"/>
      <c r="H11143" s="231"/>
    </row>
    <row r="11144" spans="1:8" ht="39.6">
      <c r="A11144" s="212">
        <v>2731</v>
      </c>
      <c r="B11144" s="213" t="s">
        <v>11270</v>
      </c>
      <c r="C11144" s="212" t="s">
        <v>5722</v>
      </c>
      <c r="D11144" s="214">
        <v>133.03</v>
      </c>
      <c r="E11144" s="215"/>
      <c r="F11144" s="215"/>
      <c r="G11144" s="215"/>
      <c r="H11144" s="231"/>
    </row>
    <row r="11145" spans="1:8" ht="39.6">
      <c r="A11145" s="212">
        <v>41457</v>
      </c>
      <c r="B11145" s="213" t="s">
        <v>11271</v>
      </c>
      <c r="C11145" s="212" t="s">
        <v>7676</v>
      </c>
      <c r="D11145" s="214">
        <v>1615.5</v>
      </c>
      <c r="E11145" s="215"/>
      <c r="F11145" s="215"/>
      <c r="G11145" s="215"/>
      <c r="H11145" s="231"/>
    </row>
    <row r="11146" spans="1:8" ht="39.6">
      <c r="A11146" s="212">
        <v>41458</v>
      </c>
      <c r="B11146" s="213" t="s">
        <v>11272</v>
      </c>
      <c r="C11146" s="212" t="s">
        <v>7676</v>
      </c>
      <c r="D11146" s="214">
        <v>2255.3200000000002</v>
      </c>
      <c r="E11146" s="215"/>
      <c r="F11146" s="215"/>
      <c r="G11146" s="215"/>
      <c r="H11146" s="231"/>
    </row>
    <row r="11147" spans="1:8" ht="39.6">
      <c r="A11147" s="212">
        <v>41459</v>
      </c>
      <c r="B11147" s="213" t="s">
        <v>11273</v>
      </c>
      <c r="C11147" s="212" t="s">
        <v>7676</v>
      </c>
      <c r="D11147" s="214">
        <v>3145.99</v>
      </c>
      <c r="E11147" s="215"/>
      <c r="F11147" s="215"/>
      <c r="G11147" s="215"/>
      <c r="H11147" s="231"/>
    </row>
    <row r="11148" spans="1:8" ht="39.6">
      <c r="A11148" s="212">
        <v>41461</v>
      </c>
      <c r="B11148" s="213" t="s">
        <v>11274</v>
      </c>
      <c r="C11148" s="212" t="s">
        <v>7676</v>
      </c>
      <c r="D11148" s="214">
        <v>4289.3999999999996</v>
      </c>
      <c r="E11148" s="215"/>
      <c r="F11148" s="215"/>
      <c r="G11148" s="215"/>
      <c r="H11148" s="231"/>
    </row>
    <row r="11149" spans="1:8" ht="13.8">
      <c r="A11149" s="212">
        <v>44537</v>
      </c>
      <c r="B11149" s="213" t="s">
        <v>11275</v>
      </c>
      <c r="C11149" s="212" t="s">
        <v>5731</v>
      </c>
      <c r="D11149" s="214">
        <v>354.06</v>
      </c>
      <c r="E11149" s="215"/>
      <c r="F11149" s="215"/>
      <c r="G11149" s="215"/>
      <c r="H11149" s="231"/>
    </row>
    <row r="11150" spans="1:8" ht="39.6">
      <c r="A11150" s="212">
        <v>11844</v>
      </c>
      <c r="B11150" s="213" t="s">
        <v>11276</v>
      </c>
      <c r="C11150" s="212" t="s">
        <v>5722</v>
      </c>
      <c r="D11150" s="214">
        <v>47.03</v>
      </c>
      <c r="E11150" s="215"/>
      <c r="F11150" s="215"/>
      <c r="G11150" s="215"/>
      <c r="H11150" s="231"/>
    </row>
    <row r="11151" spans="1:8" ht="39.6">
      <c r="A11151" s="212">
        <v>4465</v>
      </c>
      <c r="B11151" s="213" t="s">
        <v>11277</v>
      </c>
      <c r="C11151" s="212" t="s">
        <v>5722</v>
      </c>
      <c r="D11151" s="214">
        <v>39.08</v>
      </c>
      <c r="E11151" s="215"/>
      <c r="F11151" s="215"/>
      <c r="G11151" s="215"/>
      <c r="H11151" s="231"/>
    </row>
    <row r="11152" spans="1:8" ht="39.6">
      <c r="A11152" s="212">
        <v>35273</v>
      </c>
      <c r="B11152" s="213" t="s">
        <v>11278</v>
      </c>
      <c r="C11152" s="212" t="s">
        <v>5722</v>
      </c>
      <c r="D11152" s="214">
        <v>46.87</v>
      </c>
      <c r="E11152" s="215"/>
      <c r="F11152" s="215"/>
      <c r="G11152" s="215"/>
      <c r="H11152" s="231"/>
    </row>
    <row r="11153" spans="1:8" ht="39.6">
      <c r="A11153" s="212">
        <v>4470</v>
      </c>
      <c r="B11153" s="213" t="s">
        <v>11279</v>
      </c>
      <c r="C11153" s="212" t="s">
        <v>5722</v>
      </c>
      <c r="D11153" s="214">
        <v>108.17</v>
      </c>
      <c r="E11153" s="215"/>
      <c r="F11153" s="215"/>
      <c r="G11153" s="215"/>
      <c r="H11153" s="231"/>
    </row>
    <row r="11154" spans="1:8" ht="39.6">
      <c r="A11154" s="212">
        <v>20204</v>
      </c>
      <c r="B11154" s="213" t="s">
        <v>11280</v>
      </c>
      <c r="C11154" s="212" t="s">
        <v>5722</v>
      </c>
      <c r="D11154" s="214">
        <v>72.11</v>
      </c>
      <c r="E11154" s="215"/>
      <c r="F11154" s="215"/>
      <c r="G11154" s="215"/>
      <c r="H11154" s="231"/>
    </row>
    <row r="11155" spans="1:8" ht="39.6">
      <c r="A11155" s="212">
        <v>20208</v>
      </c>
      <c r="B11155" s="213" t="s">
        <v>11281</v>
      </c>
      <c r="C11155" s="212" t="s">
        <v>5722</v>
      </c>
      <c r="D11155" s="214">
        <v>97.35</v>
      </c>
      <c r="E11155" s="215"/>
      <c r="F11155" s="215"/>
      <c r="G11155" s="215"/>
      <c r="H11155" s="231"/>
    </row>
    <row r="11156" spans="1:8" ht="39.6">
      <c r="A11156" s="212">
        <v>4437</v>
      </c>
      <c r="B11156" s="213" t="s">
        <v>11282</v>
      </c>
      <c r="C11156" s="212" t="s">
        <v>5722</v>
      </c>
      <c r="D11156" s="214">
        <v>81.13</v>
      </c>
      <c r="E11156" s="215"/>
      <c r="F11156" s="215"/>
      <c r="G11156" s="215"/>
      <c r="H11156" s="231"/>
    </row>
    <row r="11157" spans="1:8" ht="39.6">
      <c r="A11157" s="212">
        <v>14580</v>
      </c>
      <c r="B11157" s="213" t="s">
        <v>11283</v>
      </c>
      <c r="C11157" s="212" t="s">
        <v>5722</v>
      </c>
      <c r="D11157" s="214">
        <v>81.13</v>
      </c>
      <c r="E11157" s="215"/>
      <c r="F11157" s="215"/>
      <c r="G11157" s="215"/>
      <c r="H11157" s="231"/>
    </row>
    <row r="11158" spans="1:8" ht="26.4">
      <c r="A11158" s="212">
        <v>40304</v>
      </c>
      <c r="B11158" s="213" t="s">
        <v>11284</v>
      </c>
      <c r="C11158" s="212" t="s">
        <v>5723</v>
      </c>
      <c r="D11158" s="214">
        <v>24.92</v>
      </c>
      <c r="E11158" s="215"/>
      <c r="F11158" s="215"/>
      <c r="G11158" s="215"/>
      <c r="H11158" s="231"/>
    </row>
    <row r="11159" spans="1:8" ht="26.4">
      <c r="A11159" s="212">
        <v>5065</v>
      </c>
      <c r="B11159" s="213" t="s">
        <v>11285</v>
      </c>
      <c r="C11159" s="212" t="s">
        <v>5723</v>
      </c>
      <c r="D11159" s="214">
        <v>38.409999999999997</v>
      </c>
      <c r="E11159" s="215"/>
      <c r="F11159" s="215"/>
      <c r="G11159" s="215"/>
      <c r="H11159" s="231"/>
    </row>
    <row r="11160" spans="1:8" ht="26.4">
      <c r="A11160" s="212">
        <v>5072</v>
      </c>
      <c r="B11160" s="213" t="s">
        <v>11286</v>
      </c>
      <c r="C11160" s="212" t="s">
        <v>5723</v>
      </c>
      <c r="D11160" s="214">
        <v>35.53</v>
      </c>
      <c r="E11160" s="215"/>
      <c r="F11160" s="215"/>
      <c r="G11160" s="215"/>
      <c r="H11160" s="231"/>
    </row>
    <row r="11161" spans="1:8" ht="13.8">
      <c r="A11161" s="212">
        <v>5066</v>
      </c>
      <c r="B11161" s="213" t="s">
        <v>11287</v>
      </c>
      <c r="C11161" s="212" t="s">
        <v>5723</v>
      </c>
      <c r="D11161" s="214">
        <v>26.6</v>
      </c>
      <c r="E11161" s="215"/>
      <c r="F11161" s="215"/>
      <c r="G11161" s="215"/>
      <c r="H11161" s="231"/>
    </row>
    <row r="11162" spans="1:8" ht="26.4">
      <c r="A11162" s="212">
        <v>5063</v>
      </c>
      <c r="B11162" s="213" t="s">
        <v>11288</v>
      </c>
      <c r="C11162" s="212" t="s">
        <v>5723</v>
      </c>
      <c r="D11162" s="214">
        <v>24.09</v>
      </c>
      <c r="E11162" s="215"/>
      <c r="F11162" s="215"/>
      <c r="G11162" s="215"/>
      <c r="H11162" s="231"/>
    </row>
    <row r="11163" spans="1:8" ht="26.4">
      <c r="A11163" s="212">
        <v>20247</v>
      </c>
      <c r="B11163" s="213" t="s">
        <v>11289</v>
      </c>
      <c r="C11163" s="212" t="s">
        <v>5723</v>
      </c>
      <c r="D11163" s="214">
        <v>22.36</v>
      </c>
      <c r="E11163" s="215"/>
      <c r="F11163" s="215"/>
      <c r="G11163" s="215"/>
      <c r="H11163" s="231"/>
    </row>
    <row r="11164" spans="1:8" ht="26.4">
      <c r="A11164" s="212">
        <v>5074</v>
      </c>
      <c r="B11164" s="213" t="s">
        <v>11290</v>
      </c>
      <c r="C11164" s="212" t="s">
        <v>5723</v>
      </c>
      <c r="D11164" s="214">
        <v>22.62</v>
      </c>
      <c r="E11164" s="215"/>
      <c r="F11164" s="215"/>
      <c r="G11164" s="215"/>
      <c r="H11164" s="231"/>
    </row>
    <row r="11165" spans="1:8" ht="26.4">
      <c r="A11165" s="212">
        <v>5067</v>
      </c>
      <c r="B11165" s="213" t="s">
        <v>11291</v>
      </c>
      <c r="C11165" s="212" t="s">
        <v>5723</v>
      </c>
      <c r="D11165" s="214">
        <v>21.52</v>
      </c>
      <c r="E11165" s="215"/>
      <c r="F11165" s="215"/>
      <c r="G11165" s="215"/>
      <c r="H11165" s="231"/>
    </row>
    <row r="11166" spans="1:8" ht="26.4">
      <c r="A11166" s="212">
        <v>5078</v>
      </c>
      <c r="B11166" s="213" t="s">
        <v>11292</v>
      </c>
      <c r="C11166" s="212" t="s">
        <v>5723</v>
      </c>
      <c r="D11166" s="214">
        <v>21.27</v>
      </c>
      <c r="E11166" s="215"/>
      <c r="F11166" s="215"/>
      <c r="G11166" s="215"/>
      <c r="H11166" s="231"/>
    </row>
    <row r="11167" spans="1:8" ht="26.4">
      <c r="A11167" s="212">
        <v>5068</v>
      </c>
      <c r="B11167" s="213" t="s">
        <v>11293</v>
      </c>
      <c r="C11167" s="212" t="s">
        <v>5723</v>
      </c>
      <c r="D11167" s="214">
        <v>20.190000000000001</v>
      </c>
      <c r="E11167" s="215"/>
      <c r="F11167" s="215"/>
      <c r="G11167" s="215"/>
      <c r="H11167" s="231"/>
    </row>
    <row r="11168" spans="1:8" ht="26.4">
      <c r="A11168" s="212">
        <v>5073</v>
      </c>
      <c r="B11168" s="213" t="s">
        <v>11294</v>
      </c>
      <c r="C11168" s="212" t="s">
        <v>5723</v>
      </c>
      <c r="D11168" s="214">
        <v>20.58</v>
      </c>
      <c r="E11168" s="215"/>
      <c r="F11168" s="215"/>
      <c r="G11168" s="215"/>
      <c r="H11168" s="231"/>
    </row>
    <row r="11169" spans="1:8" ht="26.4">
      <c r="A11169" s="212">
        <v>5069</v>
      </c>
      <c r="B11169" s="213" t="s">
        <v>11295</v>
      </c>
      <c r="C11169" s="212" t="s">
        <v>5723</v>
      </c>
      <c r="D11169" s="214">
        <v>20.58</v>
      </c>
      <c r="E11169" s="215"/>
      <c r="F11169" s="215"/>
      <c r="G11169" s="215"/>
      <c r="H11169" s="231"/>
    </row>
    <row r="11170" spans="1:8" ht="26.4">
      <c r="A11170" s="212">
        <v>5070</v>
      </c>
      <c r="B11170" s="213" t="s">
        <v>11296</v>
      </c>
      <c r="C11170" s="212" t="s">
        <v>5723</v>
      </c>
      <c r="D11170" s="214">
        <v>20.8</v>
      </c>
      <c r="E11170" s="215"/>
      <c r="F11170" s="215"/>
      <c r="G11170" s="215"/>
      <c r="H11170" s="231"/>
    </row>
    <row r="11171" spans="1:8" ht="26.4">
      <c r="A11171" s="212">
        <v>5071</v>
      </c>
      <c r="B11171" s="213" t="s">
        <v>11297</v>
      </c>
      <c r="C11171" s="212" t="s">
        <v>5723</v>
      </c>
      <c r="D11171" s="214">
        <v>20.190000000000001</v>
      </c>
      <c r="E11171" s="215"/>
      <c r="F11171" s="215"/>
      <c r="G11171" s="215"/>
      <c r="H11171" s="231"/>
    </row>
    <row r="11172" spans="1:8" ht="26.4">
      <c r="A11172" s="212">
        <v>5061</v>
      </c>
      <c r="B11172" s="213" t="s">
        <v>11298</v>
      </c>
      <c r="C11172" s="212" t="s">
        <v>5723</v>
      </c>
      <c r="D11172" s="214">
        <v>19.850000000000001</v>
      </c>
      <c r="E11172" s="215"/>
      <c r="F11172" s="215"/>
      <c r="G11172" s="215"/>
      <c r="H11172" s="231"/>
    </row>
    <row r="11173" spans="1:8" ht="26.4">
      <c r="A11173" s="212">
        <v>5075</v>
      </c>
      <c r="B11173" s="213" t="s">
        <v>11299</v>
      </c>
      <c r="C11173" s="212" t="s">
        <v>5723</v>
      </c>
      <c r="D11173" s="214">
        <v>20.190000000000001</v>
      </c>
      <c r="E11173" s="215"/>
      <c r="F11173" s="215"/>
      <c r="G11173" s="215"/>
      <c r="H11173" s="231"/>
    </row>
    <row r="11174" spans="1:8" ht="26.4">
      <c r="A11174" s="212">
        <v>39027</v>
      </c>
      <c r="B11174" s="213" t="s">
        <v>11300</v>
      </c>
      <c r="C11174" s="212" t="s">
        <v>5723</v>
      </c>
      <c r="D11174" s="214">
        <v>20.170000000000002</v>
      </c>
      <c r="E11174" s="215"/>
      <c r="F11174" s="215"/>
      <c r="G11174" s="215"/>
      <c r="H11174" s="231"/>
    </row>
    <row r="11175" spans="1:8" ht="26.4">
      <c r="A11175" s="212">
        <v>5062</v>
      </c>
      <c r="B11175" s="213" t="s">
        <v>11301</v>
      </c>
      <c r="C11175" s="212" t="s">
        <v>5723</v>
      </c>
      <c r="D11175" s="214">
        <v>20.46</v>
      </c>
      <c r="E11175" s="215"/>
      <c r="F11175" s="215"/>
      <c r="G11175" s="215"/>
      <c r="H11175" s="231"/>
    </row>
    <row r="11176" spans="1:8" ht="26.4">
      <c r="A11176" s="212">
        <v>40568</v>
      </c>
      <c r="B11176" s="213" t="s">
        <v>11302</v>
      </c>
      <c r="C11176" s="212" t="s">
        <v>5723</v>
      </c>
      <c r="D11176" s="214">
        <v>20.34</v>
      </c>
      <c r="E11176" s="215"/>
      <c r="F11176" s="215"/>
      <c r="G11176" s="215"/>
      <c r="H11176" s="231"/>
    </row>
    <row r="11177" spans="1:8" ht="26.4">
      <c r="A11177" s="212">
        <v>39026</v>
      </c>
      <c r="B11177" s="213" t="s">
        <v>11303</v>
      </c>
      <c r="C11177" s="212" t="s">
        <v>5723</v>
      </c>
      <c r="D11177" s="214">
        <v>22.7</v>
      </c>
      <c r="E11177" s="215"/>
      <c r="F11177" s="215"/>
      <c r="G11177" s="215"/>
      <c r="H11177" s="231"/>
    </row>
    <row r="11178" spans="1:8" ht="66">
      <c r="A11178" s="212">
        <v>42431</v>
      </c>
      <c r="B11178" s="213" t="s">
        <v>11304</v>
      </c>
      <c r="C11178" s="212" t="s">
        <v>7676</v>
      </c>
      <c r="D11178" s="214">
        <v>3957.85</v>
      </c>
      <c r="E11178" s="215"/>
      <c r="F11178" s="215"/>
      <c r="G11178" s="215"/>
      <c r="H11178" s="231"/>
    </row>
    <row r="11179" spans="1:8" ht="13.8">
      <c r="A11179" s="212">
        <v>44074</v>
      </c>
      <c r="B11179" s="213" t="s">
        <v>11305</v>
      </c>
      <c r="C11179" s="212" t="s">
        <v>5724</v>
      </c>
      <c r="D11179" s="214">
        <v>565.53</v>
      </c>
      <c r="E11179" s="215"/>
      <c r="F11179" s="215"/>
      <c r="G11179" s="215"/>
      <c r="H11179" s="231"/>
    </row>
    <row r="11180" spans="1:8" ht="13.8">
      <c r="A11180" s="212">
        <v>44072</v>
      </c>
      <c r="B11180" s="213" t="s">
        <v>11306</v>
      </c>
      <c r="C11180" s="212" t="s">
        <v>5724</v>
      </c>
      <c r="D11180" s="214">
        <v>103.53</v>
      </c>
      <c r="E11180" s="215"/>
      <c r="F11180" s="215"/>
      <c r="G11180" s="215"/>
      <c r="H11180" s="231"/>
    </row>
    <row r="11181" spans="1:8" ht="39.6">
      <c r="A11181" s="212">
        <v>511</v>
      </c>
      <c r="B11181" s="213" t="s">
        <v>11307</v>
      </c>
      <c r="C11181" s="212" t="s">
        <v>5724</v>
      </c>
      <c r="D11181" s="214">
        <v>31.23</v>
      </c>
      <c r="E11181" s="215"/>
      <c r="F11181" s="215"/>
      <c r="G11181" s="215"/>
      <c r="H11181" s="231"/>
    </row>
    <row r="11182" spans="1:8" ht="39.6">
      <c r="A11182" s="212">
        <v>37540</v>
      </c>
      <c r="B11182" s="213" t="s">
        <v>11308</v>
      </c>
      <c r="C11182" s="212" t="s">
        <v>7676</v>
      </c>
      <c r="D11182" s="214">
        <v>97222.21</v>
      </c>
      <c r="E11182" s="215"/>
      <c r="F11182" s="215"/>
      <c r="G11182" s="215"/>
      <c r="H11182" s="231"/>
    </row>
    <row r="11183" spans="1:8" ht="39.6">
      <c r="A11183" s="212">
        <v>37548</v>
      </c>
      <c r="B11183" s="213" t="s">
        <v>11309</v>
      </c>
      <c r="C11183" s="212" t="s">
        <v>7676</v>
      </c>
      <c r="D11183" s="214">
        <v>128867.56</v>
      </c>
      <c r="E11183" s="215"/>
      <c r="F11183" s="215"/>
      <c r="G11183" s="215"/>
      <c r="H11183" s="231"/>
    </row>
    <row r="11184" spans="1:8" ht="52.8">
      <c r="A11184" s="212">
        <v>39828</v>
      </c>
      <c r="B11184" s="213" t="s">
        <v>11310</v>
      </c>
      <c r="C11184" s="212" t="s">
        <v>7676</v>
      </c>
      <c r="D11184" s="214">
        <v>773.08</v>
      </c>
      <c r="E11184" s="215"/>
      <c r="F11184" s="215"/>
      <c r="G11184" s="215"/>
      <c r="H11184" s="231"/>
    </row>
    <row r="11185" spans="1:8" ht="79.2">
      <c r="A11185" s="212">
        <v>12273</v>
      </c>
      <c r="B11185" s="213" t="s">
        <v>11311</v>
      </c>
      <c r="C11185" s="212" t="s">
        <v>7676</v>
      </c>
      <c r="D11185" s="214">
        <v>119.02</v>
      </c>
      <c r="E11185" s="215"/>
      <c r="F11185" s="215"/>
      <c r="G11185" s="215"/>
      <c r="H11185" s="231"/>
    </row>
    <row r="11186" spans="1:8" ht="26.4">
      <c r="A11186" s="212">
        <v>38392</v>
      </c>
      <c r="B11186" s="213" t="s">
        <v>11312</v>
      </c>
      <c r="C11186" s="212" t="s">
        <v>7676</v>
      </c>
      <c r="D11186" s="214">
        <v>70.150000000000006</v>
      </c>
      <c r="E11186" s="215"/>
      <c r="F11186" s="215"/>
      <c r="G11186" s="215"/>
      <c r="H11186" s="231"/>
    </row>
    <row r="11187" spans="1:8" ht="26.4">
      <c r="A11187" s="212">
        <v>11735</v>
      </c>
      <c r="B11187" s="213" t="s">
        <v>11313</v>
      </c>
      <c r="C11187" s="212" t="s">
        <v>7676</v>
      </c>
      <c r="D11187" s="214">
        <v>8.94</v>
      </c>
      <c r="E11187" s="215"/>
      <c r="F11187" s="215"/>
      <c r="G11187" s="215"/>
      <c r="H11187" s="231"/>
    </row>
    <row r="11188" spans="1:8" ht="26.4">
      <c r="A11188" s="212">
        <v>11737</v>
      </c>
      <c r="B11188" s="213" t="s">
        <v>11314</v>
      </c>
      <c r="C11188" s="212" t="s">
        <v>7676</v>
      </c>
      <c r="D11188" s="214">
        <v>12.67</v>
      </c>
      <c r="E11188" s="215"/>
      <c r="F11188" s="215"/>
      <c r="G11188" s="215"/>
      <c r="H11188" s="231"/>
    </row>
    <row r="11189" spans="1:8" ht="26.4">
      <c r="A11189" s="212">
        <v>11738</v>
      </c>
      <c r="B11189" s="213" t="s">
        <v>11315</v>
      </c>
      <c r="C11189" s="212" t="s">
        <v>7676</v>
      </c>
      <c r="D11189" s="214">
        <v>15.98</v>
      </c>
      <c r="E11189" s="215"/>
      <c r="F11189" s="215"/>
      <c r="G11189" s="215"/>
      <c r="H11189" s="231"/>
    </row>
    <row r="11190" spans="1:8" ht="39.6">
      <c r="A11190" s="212">
        <v>36143</v>
      </c>
      <c r="B11190" s="213" t="s">
        <v>11316</v>
      </c>
      <c r="C11190" s="212" t="s">
        <v>7676</v>
      </c>
      <c r="D11190" s="214">
        <v>36.119999999999997</v>
      </c>
      <c r="E11190" s="215"/>
      <c r="F11190" s="215"/>
      <c r="G11190" s="215"/>
      <c r="H11190" s="231"/>
    </row>
    <row r="11191" spans="1:8" ht="26.4">
      <c r="A11191" s="212">
        <v>36142</v>
      </c>
      <c r="B11191" s="213" t="s">
        <v>11317</v>
      </c>
      <c r="C11191" s="212" t="s">
        <v>7676</v>
      </c>
      <c r="D11191" s="214">
        <v>2.64</v>
      </c>
      <c r="E11191" s="215"/>
      <c r="F11191" s="215"/>
      <c r="G11191" s="215"/>
      <c r="H11191" s="231"/>
    </row>
    <row r="11192" spans="1:8" ht="13.8">
      <c r="A11192" s="212">
        <v>36146</v>
      </c>
      <c r="B11192" s="213" t="s">
        <v>11318</v>
      </c>
      <c r="C11192" s="212" t="s">
        <v>7676</v>
      </c>
      <c r="D11192" s="214">
        <v>299.54000000000002</v>
      </c>
      <c r="E11192" s="215"/>
      <c r="F11192" s="215"/>
      <c r="G11192" s="215"/>
      <c r="H11192" s="231"/>
    </row>
    <row r="11193" spans="1:8" ht="39.6">
      <c r="A11193" s="212">
        <v>39015</v>
      </c>
      <c r="B11193" s="213" t="s">
        <v>11319</v>
      </c>
      <c r="C11193" s="212" t="s">
        <v>7676</v>
      </c>
      <c r="D11193" s="214">
        <v>0.97</v>
      </c>
      <c r="E11193" s="215"/>
      <c r="F11193" s="215"/>
      <c r="G11193" s="215"/>
      <c r="H11193" s="231"/>
    </row>
    <row r="11194" spans="1:8" ht="13.8">
      <c r="A11194" s="212">
        <v>38377</v>
      </c>
      <c r="B11194" s="213" t="s">
        <v>11320</v>
      </c>
      <c r="C11194" s="212" t="s">
        <v>7676</v>
      </c>
      <c r="D11194" s="214">
        <v>53.07</v>
      </c>
      <c r="E11194" s="215"/>
      <c r="F11194" s="215"/>
      <c r="G11194" s="215"/>
      <c r="H11194" s="231"/>
    </row>
    <row r="11195" spans="1:8" ht="13.8">
      <c r="A11195" s="212">
        <v>38376</v>
      </c>
      <c r="B11195" s="213" t="s">
        <v>11321</v>
      </c>
      <c r="C11195" s="212" t="s">
        <v>7676</v>
      </c>
      <c r="D11195" s="214">
        <v>60.51</v>
      </c>
      <c r="E11195" s="215"/>
      <c r="F11195" s="215"/>
      <c r="G11195" s="215"/>
      <c r="H11195" s="231"/>
    </row>
    <row r="11196" spans="1:8" ht="26.4">
      <c r="A11196" s="212">
        <v>38116</v>
      </c>
      <c r="B11196" s="213" t="s">
        <v>11322</v>
      </c>
      <c r="C11196" s="212" t="s">
        <v>7676</v>
      </c>
      <c r="D11196" s="214">
        <v>5.48</v>
      </c>
      <c r="E11196" s="215"/>
      <c r="F11196" s="215"/>
      <c r="G11196" s="215"/>
      <c r="H11196" s="231"/>
    </row>
    <row r="11197" spans="1:8" ht="39.6">
      <c r="A11197" s="212">
        <v>38066</v>
      </c>
      <c r="B11197" s="213" t="s">
        <v>11323</v>
      </c>
      <c r="C11197" s="212" t="s">
        <v>7676</v>
      </c>
      <c r="D11197" s="214">
        <v>9.0500000000000007</v>
      </c>
      <c r="E11197" s="215"/>
      <c r="F11197" s="215"/>
      <c r="G11197" s="215"/>
      <c r="H11197" s="231"/>
    </row>
    <row r="11198" spans="1:8" ht="26.4">
      <c r="A11198" s="212">
        <v>38117</v>
      </c>
      <c r="B11198" s="213" t="s">
        <v>11324</v>
      </c>
      <c r="C11198" s="212" t="s">
        <v>7676</v>
      </c>
      <c r="D11198" s="214">
        <v>9.33</v>
      </c>
      <c r="E11198" s="215"/>
      <c r="F11198" s="215"/>
      <c r="G11198" s="215"/>
      <c r="H11198" s="231"/>
    </row>
    <row r="11199" spans="1:8" ht="39.6">
      <c r="A11199" s="212">
        <v>38067</v>
      </c>
      <c r="B11199" s="213" t="s">
        <v>11325</v>
      </c>
      <c r="C11199" s="212" t="s">
        <v>7676</v>
      </c>
      <c r="D11199" s="214">
        <v>12.74</v>
      </c>
      <c r="E11199" s="215"/>
      <c r="F11199" s="215"/>
      <c r="G11199" s="215"/>
      <c r="H11199" s="231"/>
    </row>
    <row r="11200" spans="1:8" ht="52.8">
      <c r="A11200" s="212">
        <v>11522</v>
      </c>
      <c r="B11200" s="213" t="s">
        <v>11326</v>
      </c>
      <c r="C11200" s="212" t="s">
        <v>7676</v>
      </c>
      <c r="D11200" s="214">
        <v>14.75</v>
      </c>
      <c r="E11200" s="215"/>
      <c r="F11200" s="215"/>
      <c r="G11200" s="215"/>
      <c r="H11200" s="231"/>
    </row>
    <row r="11201" spans="1:8" ht="52.8">
      <c r="A11201" s="212">
        <v>43600</v>
      </c>
      <c r="B11201" s="213" t="s">
        <v>11327</v>
      </c>
      <c r="C11201" s="212" t="s">
        <v>7676</v>
      </c>
      <c r="D11201" s="214">
        <v>59.12</v>
      </c>
      <c r="E11201" s="215"/>
      <c r="F11201" s="215"/>
      <c r="G11201" s="215"/>
      <c r="H11201" s="231"/>
    </row>
    <row r="11202" spans="1:8" ht="52.8">
      <c r="A11202" s="212">
        <v>5080</v>
      </c>
      <c r="B11202" s="213" t="s">
        <v>11328</v>
      </c>
      <c r="C11202" s="212" t="s">
        <v>7676</v>
      </c>
      <c r="D11202" s="214">
        <v>23.05</v>
      </c>
      <c r="E11202" s="215"/>
      <c r="F11202" s="215"/>
      <c r="G11202" s="215"/>
      <c r="H11202" s="231"/>
    </row>
    <row r="11203" spans="1:8" ht="39.6">
      <c r="A11203" s="212">
        <v>38168</v>
      </c>
      <c r="B11203" s="213" t="s">
        <v>11329</v>
      </c>
      <c r="C11203" s="212" t="s">
        <v>7676</v>
      </c>
      <c r="D11203" s="214">
        <v>160.94999999999999</v>
      </c>
      <c r="E11203" s="215"/>
      <c r="F11203" s="215"/>
      <c r="G11203" s="215"/>
      <c r="H11203" s="231"/>
    </row>
    <row r="11204" spans="1:8" ht="39.6">
      <c r="A11204" s="212">
        <v>43601</v>
      </c>
      <c r="B11204" s="213" t="s">
        <v>11330</v>
      </c>
      <c r="C11204" s="212" t="s">
        <v>7676</v>
      </c>
      <c r="D11204" s="214">
        <v>80.47</v>
      </c>
      <c r="E11204" s="215"/>
      <c r="F11204" s="215"/>
      <c r="G11204" s="215"/>
      <c r="H11204" s="231"/>
    </row>
    <row r="11205" spans="1:8" ht="39.6">
      <c r="A11205" s="212">
        <v>13393</v>
      </c>
      <c r="B11205" s="213" t="s">
        <v>11331</v>
      </c>
      <c r="C11205" s="212" t="s">
        <v>7676</v>
      </c>
      <c r="D11205" s="214">
        <v>398.31</v>
      </c>
      <c r="E11205" s="215"/>
      <c r="F11205" s="215"/>
      <c r="G11205" s="215"/>
      <c r="H11205" s="231"/>
    </row>
    <row r="11206" spans="1:8" ht="52.8">
      <c r="A11206" s="212">
        <v>13395</v>
      </c>
      <c r="B11206" s="213" t="s">
        <v>11332</v>
      </c>
      <c r="C11206" s="212" t="s">
        <v>7676</v>
      </c>
      <c r="D11206" s="214">
        <v>558.19000000000005</v>
      </c>
      <c r="E11206" s="215"/>
      <c r="F11206" s="215"/>
      <c r="G11206" s="215"/>
      <c r="H11206" s="231"/>
    </row>
    <row r="11207" spans="1:8" ht="39.6">
      <c r="A11207" s="212">
        <v>12039</v>
      </c>
      <c r="B11207" s="213" t="s">
        <v>11333</v>
      </c>
      <c r="C11207" s="212" t="s">
        <v>7676</v>
      </c>
      <c r="D11207" s="214">
        <v>586.6</v>
      </c>
      <c r="E11207" s="215"/>
      <c r="F11207" s="215"/>
      <c r="G11207" s="215"/>
      <c r="H11207" s="231"/>
    </row>
    <row r="11208" spans="1:8" ht="39.6">
      <c r="A11208" s="212">
        <v>13396</v>
      </c>
      <c r="B11208" s="213" t="s">
        <v>11334</v>
      </c>
      <c r="C11208" s="212" t="s">
        <v>7676</v>
      </c>
      <c r="D11208" s="214">
        <v>823.84</v>
      </c>
      <c r="E11208" s="215"/>
      <c r="F11208" s="215"/>
      <c r="G11208" s="215"/>
      <c r="H11208" s="231"/>
    </row>
    <row r="11209" spans="1:8" ht="39.6">
      <c r="A11209" s="212">
        <v>12041</v>
      </c>
      <c r="B11209" s="213" t="s">
        <v>11335</v>
      </c>
      <c r="C11209" s="212" t="s">
        <v>7676</v>
      </c>
      <c r="D11209" s="214">
        <v>672.72</v>
      </c>
      <c r="E11209" s="215"/>
      <c r="F11209" s="215"/>
      <c r="G11209" s="215"/>
      <c r="H11209" s="231"/>
    </row>
    <row r="11210" spans="1:8" ht="39.6">
      <c r="A11210" s="212">
        <v>12043</v>
      </c>
      <c r="B11210" s="213" t="s">
        <v>11336</v>
      </c>
      <c r="C11210" s="212" t="s">
        <v>7676</v>
      </c>
      <c r="D11210" s="214">
        <v>1420.33</v>
      </c>
      <c r="E11210" s="215"/>
      <c r="F11210" s="215"/>
      <c r="G11210" s="215"/>
      <c r="H11210" s="231"/>
    </row>
    <row r="11211" spans="1:8" ht="39.6">
      <c r="A11211" s="212">
        <v>39762</v>
      </c>
      <c r="B11211" s="213" t="s">
        <v>11337</v>
      </c>
      <c r="C11211" s="212" t="s">
        <v>7676</v>
      </c>
      <c r="D11211" s="214">
        <v>676.11</v>
      </c>
      <c r="E11211" s="215"/>
      <c r="F11211" s="215"/>
      <c r="G11211" s="215"/>
      <c r="H11211" s="231"/>
    </row>
    <row r="11212" spans="1:8" ht="39.6">
      <c r="A11212" s="212">
        <v>12042</v>
      </c>
      <c r="B11212" s="213" t="s">
        <v>11338</v>
      </c>
      <c r="C11212" s="212" t="s">
        <v>7676</v>
      </c>
      <c r="D11212" s="214">
        <v>987.11</v>
      </c>
      <c r="E11212" s="215"/>
      <c r="F11212" s="215"/>
      <c r="G11212" s="215"/>
      <c r="H11212" s="231"/>
    </row>
    <row r="11213" spans="1:8" ht="39.6">
      <c r="A11213" s="212">
        <v>39763</v>
      </c>
      <c r="B11213" s="213" t="s">
        <v>11339</v>
      </c>
      <c r="C11213" s="212" t="s">
        <v>7676</v>
      </c>
      <c r="D11213" s="214">
        <v>1155.28</v>
      </c>
      <c r="E11213" s="215"/>
      <c r="F11213" s="215"/>
      <c r="G11213" s="215"/>
      <c r="H11213" s="231"/>
    </row>
    <row r="11214" spans="1:8" ht="52.8">
      <c r="A11214" s="212">
        <v>39760</v>
      </c>
      <c r="B11214" s="213" t="s">
        <v>11340</v>
      </c>
      <c r="C11214" s="212" t="s">
        <v>7676</v>
      </c>
      <c r="D11214" s="214">
        <v>1151.48</v>
      </c>
      <c r="E11214" s="215"/>
      <c r="F11214" s="215"/>
      <c r="G11214" s="215"/>
      <c r="H11214" s="231"/>
    </row>
    <row r="11215" spans="1:8" ht="39.6">
      <c r="A11215" s="212">
        <v>39756</v>
      </c>
      <c r="B11215" s="213" t="s">
        <v>11341</v>
      </c>
      <c r="C11215" s="212" t="s">
        <v>7676</v>
      </c>
      <c r="D11215" s="214">
        <v>413.45</v>
      </c>
      <c r="E11215" s="215"/>
      <c r="F11215" s="215"/>
      <c r="G11215" s="215"/>
      <c r="H11215" s="231"/>
    </row>
    <row r="11216" spans="1:8" ht="39.6">
      <c r="A11216" s="212">
        <v>12038</v>
      </c>
      <c r="B11216" s="213" t="s">
        <v>11342</v>
      </c>
      <c r="C11216" s="212" t="s">
        <v>7676</v>
      </c>
      <c r="D11216" s="214">
        <v>516.62</v>
      </c>
      <c r="E11216" s="215"/>
      <c r="F11216" s="215"/>
      <c r="G11216" s="215"/>
      <c r="H11216" s="231"/>
    </row>
    <row r="11217" spans="1:8" ht="39.6">
      <c r="A11217" s="212">
        <v>39757</v>
      </c>
      <c r="B11217" s="213" t="s">
        <v>11343</v>
      </c>
      <c r="C11217" s="212" t="s">
        <v>7676</v>
      </c>
      <c r="D11217" s="214">
        <v>477.71</v>
      </c>
      <c r="E11217" s="215"/>
      <c r="F11217" s="215"/>
      <c r="G11217" s="215"/>
      <c r="H11217" s="231"/>
    </row>
    <row r="11218" spans="1:8" ht="39.6">
      <c r="A11218" s="212">
        <v>39758</v>
      </c>
      <c r="B11218" s="213" t="s">
        <v>11344</v>
      </c>
      <c r="C11218" s="212" t="s">
        <v>7676</v>
      </c>
      <c r="D11218" s="214">
        <v>696.2</v>
      </c>
      <c r="E11218" s="215"/>
      <c r="F11218" s="215"/>
      <c r="G11218" s="215"/>
      <c r="H11218" s="231"/>
    </row>
    <row r="11219" spans="1:8" ht="39.6">
      <c r="A11219" s="212">
        <v>39759</v>
      </c>
      <c r="B11219" s="213" t="s">
        <v>11345</v>
      </c>
      <c r="C11219" s="212" t="s">
        <v>7676</v>
      </c>
      <c r="D11219" s="214">
        <v>859.81</v>
      </c>
      <c r="E11219" s="215"/>
      <c r="F11219" s="215"/>
      <c r="G11219" s="215"/>
      <c r="H11219" s="231"/>
    </row>
    <row r="11220" spans="1:8" ht="39.6">
      <c r="A11220" s="212">
        <v>39761</v>
      </c>
      <c r="B11220" s="213" t="s">
        <v>11346</v>
      </c>
      <c r="C11220" s="212" t="s">
        <v>7676</v>
      </c>
      <c r="D11220" s="214">
        <v>1033.51</v>
      </c>
      <c r="E11220" s="215"/>
      <c r="F11220" s="215"/>
      <c r="G11220" s="215"/>
      <c r="H11220" s="231"/>
    </row>
    <row r="11221" spans="1:8" ht="39.6">
      <c r="A11221" s="212">
        <v>39805</v>
      </c>
      <c r="B11221" s="213" t="s">
        <v>11347</v>
      </c>
      <c r="C11221" s="212" t="s">
        <v>7676</v>
      </c>
      <c r="D11221" s="214">
        <v>180.95</v>
      </c>
      <c r="E11221" s="215"/>
      <c r="F11221" s="215"/>
      <c r="G11221" s="215"/>
      <c r="H11221" s="231"/>
    </row>
    <row r="11222" spans="1:8" ht="39.6">
      <c r="A11222" s="212">
        <v>39806</v>
      </c>
      <c r="B11222" s="213" t="s">
        <v>11348</v>
      </c>
      <c r="C11222" s="212" t="s">
        <v>7676</v>
      </c>
      <c r="D11222" s="214">
        <v>335.25</v>
      </c>
      <c r="E11222" s="215"/>
      <c r="F11222" s="215"/>
      <c r="G11222" s="215"/>
      <c r="H11222" s="231"/>
    </row>
    <row r="11223" spans="1:8" ht="39.6">
      <c r="A11223" s="212">
        <v>39807</v>
      </c>
      <c r="B11223" s="213" t="s">
        <v>11349</v>
      </c>
      <c r="C11223" s="212" t="s">
        <v>7676</v>
      </c>
      <c r="D11223" s="214">
        <v>726.57</v>
      </c>
      <c r="E11223" s="215"/>
      <c r="F11223" s="215"/>
      <c r="G11223" s="215"/>
      <c r="H11223" s="231"/>
    </row>
    <row r="11224" spans="1:8" ht="39.6">
      <c r="A11224" s="212">
        <v>43100</v>
      </c>
      <c r="B11224" s="213" t="s">
        <v>11350</v>
      </c>
      <c r="C11224" s="212" t="s">
        <v>7676</v>
      </c>
      <c r="D11224" s="214">
        <v>568.03</v>
      </c>
      <c r="E11224" s="215"/>
      <c r="F11224" s="215"/>
      <c r="G11224" s="215"/>
      <c r="H11224" s="231"/>
    </row>
    <row r="11225" spans="1:8" ht="39.6">
      <c r="A11225" s="212">
        <v>39804</v>
      </c>
      <c r="B11225" s="213" t="s">
        <v>11351</v>
      </c>
      <c r="C11225" s="212" t="s">
        <v>7676</v>
      </c>
      <c r="D11225" s="214">
        <v>106.25</v>
      </c>
      <c r="E11225" s="215"/>
      <c r="F11225" s="215"/>
      <c r="G11225" s="215"/>
      <c r="H11225" s="231"/>
    </row>
    <row r="11226" spans="1:8" ht="39.6">
      <c r="A11226" s="212">
        <v>39796</v>
      </c>
      <c r="B11226" s="213" t="s">
        <v>11352</v>
      </c>
      <c r="C11226" s="212" t="s">
        <v>7676</v>
      </c>
      <c r="D11226" s="214">
        <v>110.05</v>
      </c>
      <c r="E11226" s="215"/>
      <c r="F11226" s="215"/>
      <c r="G11226" s="215"/>
      <c r="H11226" s="231"/>
    </row>
    <row r="11227" spans="1:8" ht="39.6">
      <c r="A11227" s="212">
        <v>39797</v>
      </c>
      <c r="B11227" s="213" t="s">
        <v>11353</v>
      </c>
      <c r="C11227" s="212" t="s">
        <v>7676</v>
      </c>
      <c r="D11227" s="214">
        <v>172.76</v>
      </c>
      <c r="E11227" s="215"/>
      <c r="F11227" s="215"/>
      <c r="G11227" s="215"/>
      <c r="H11227" s="231"/>
    </row>
    <row r="11228" spans="1:8" ht="39.6">
      <c r="A11228" s="212">
        <v>39798</v>
      </c>
      <c r="B11228" s="213" t="s">
        <v>11354</v>
      </c>
      <c r="C11228" s="212" t="s">
        <v>7676</v>
      </c>
      <c r="D11228" s="214">
        <v>296.33999999999997</v>
      </c>
      <c r="E11228" s="215"/>
      <c r="F11228" s="215"/>
      <c r="G11228" s="215"/>
      <c r="H11228" s="231"/>
    </row>
    <row r="11229" spans="1:8" ht="39.6">
      <c r="A11229" s="212">
        <v>39794</v>
      </c>
      <c r="B11229" s="213" t="s">
        <v>11355</v>
      </c>
      <c r="C11229" s="212" t="s">
        <v>7676</v>
      </c>
      <c r="D11229" s="214">
        <v>46.71</v>
      </c>
      <c r="E11229" s="215"/>
      <c r="F11229" s="215"/>
      <c r="G11229" s="215"/>
      <c r="H11229" s="231"/>
    </row>
    <row r="11230" spans="1:8" ht="39.6">
      <c r="A11230" s="212">
        <v>39795</v>
      </c>
      <c r="B11230" s="213" t="s">
        <v>11356</v>
      </c>
      <c r="C11230" s="212" t="s">
        <v>7676</v>
      </c>
      <c r="D11230" s="214">
        <v>73.8</v>
      </c>
      <c r="E11230" s="215"/>
      <c r="F11230" s="215"/>
      <c r="G11230" s="215"/>
      <c r="H11230" s="231"/>
    </row>
    <row r="11231" spans="1:8" ht="39.6">
      <c r="A11231" s="212">
        <v>39799</v>
      </c>
      <c r="B11231" s="213" t="s">
        <v>11357</v>
      </c>
      <c r="C11231" s="212" t="s">
        <v>7676</v>
      </c>
      <c r="D11231" s="214">
        <v>54.45</v>
      </c>
      <c r="E11231" s="215"/>
      <c r="F11231" s="215"/>
      <c r="G11231" s="215"/>
      <c r="H11231" s="231"/>
    </row>
    <row r="11232" spans="1:8" ht="39.6">
      <c r="A11232" s="212">
        <v>39801</v>
      </c>
      <c r="B11232" s="213" t="s">
        <v>11358</v>
      </c>
      <c r="C11232" s="212" t="s">
        <v>7676</v>
      </c>
      <c r="D11232" s="214">
        <v>155.84</v>
      </c>
      <c r="E11232" s="215"/>
      <c r="F11232" s="215"/>
      <c r="G11232" s="215"/>
      <c r="H11232" s="231"/>
    </row>
    <row r="11233" spans="1:8" ht="39.6">
      <c r="A11233" s="212">
        <v>39802</v>
      </c>
      <c r="B11233" s="213" t="s">
        <v>11359</v>
      </c>
      <c r="C11233" s="212" t="s">
        <v>7676</v>
      </c>
      <c r="D11233" s="214">
        <v>228.43</v>
      </c>
      <c r="E11233" s="215"/>
      <c r="F11233" s="215"/>
      <c r="G11233" s="215"/>
      <c r="H11233" s="231"/>
    </row>
    <row r="11234" spans="1:8" ht="39.6">
      <c r="A11234" s="212">
        <v>39803</v>
      </c>
      <c r="B11234" s="213" t="s">
        <v>11360</v>
      </c>
      <c r="C11234" s="212" t="s">
        <v>7676</v>
      </c>
      <c r="D11234" s="214">
        <v>318.67</v>
      </c>
      <c r="E11234" s="215"/>
      <c r="F11234" s="215"/>
      <c r="G11234" s="215"/>
      <c r="H11234" s="231"/>
    </row>
    <row r="11235" spans="1:8" ht="39.6">
      <c r="A11235" s="212">
        <v>39800</v>
      </c>
      <c r="B11235" s="213" t="s">
        <v>11361</v>
      </c>
      <c r="C11235" s="212" t="s">
        <v>7676</v>
      </c>
      <c r="D11235" s="214">
        <v>92.75</v>
      </c>
      <c r="E11235" s="215"/>
      <c r="F11235" s="215"/>
      <c r="G11235" s="215"/>
      <c r="H11235" s="231"/>
    </row>
    <row r="11236" spans="1:8" ht="26.4">
      <c r="A11236" s="212">
        <v>43837</v>
      </c>
      <c r="B11236" s="213" t="s">
        <v>11362</v>
      </c>
      <c r="C11236" s="212" t="s">
        <v>7676</v>
      </c>
      <c r="D11236" s="214">
        <v>1159.79</v>
      </c>
      <c r="E11236" s="215"/>
      <c r="F11236" s="215"/>
      <c r="G11236" s="215"/>
      <c r="H11236" s="231"/>
    </row>
    <row r="11237" spans="1:8" ht="26.4">
      <c r="A11237" s="212">
        <v>43836</v>
      </c>
      <c r="B11237" s="213" t="s">
        <v>11363</v>
      </c>
      <c r="C11237" s="212" t="s">
        <v>7676</v>
      </c>
      <c r="D11237" s="214">
        <v>2359.9699999999998</v>
      </c>
      <c r="E11237" s="215"/>
      <c r="F11237" s="215"/>
      <c r="G11237" s="215"/>
      <c r="H11237" s="231"/>
    </row>
    <row r="11238" spans="1:8" ht="26.4">
      <c r="A11238" s="212">
        <v>21059</v>
      </c>
      <c r="B11238" s="213" t="s">
        <v>11364</v>
      </c>
      <c r="C11238" s="212" t="s">
        <v>7676</v>
      </c>
      <c r="D11238" s="214">
        <v>61.13</v>
      </c>
      <c r="E11238" s="215"/>
      <c r="F11238" s="215"/>
      <c r="G11238" s="215"/>
      <c r="H11238" s="231"/>
    </row>
    <row r="11239" spans="1:8" ht="26.4">
      <c r="A11239" s="212">
        <v>11234</v>
      </c>
      <c r="B11239" s="213" t="s">
        <v>11365</v>
      </c>
      <c r="C11239" s="212" t="s">
        <v>7676</v>
      </c>
      <c r="D11239" s="214">
        <v>92.14</v>
      </c>
      <c r="E11239" s="215"/>
      <c r="F11239" s="215"/>
      <c r="G11239" s="215"/>
      <c r="H11239" s="231"/>
    </row>
    <row r="11240" spans="1:8" ht="26.4">
      <c r="A11240" s="212">
        <v>21060</v>
      </c>
      <c r="B11240" s="213" t="s">
        <v>11366</v>
      </c>
      <c r="C11240" s="212" t="s">
        <v>7676</v>
      </c>
      <c r="D11240" s="214">
        <v>113.41</v>
      </c>
      <c r="E11240" s="215"/>
      <c r="F11240" s="215"/>
      <c r="G11240" s="215"/>
      <c r="H11240" s="231"/>
    </row>
    <row r="11241" spans="1:8" ht="26.4">
      <c r="A11241" s="212">
        <v>21061</v>
      </c>
      <c r="B11241" s="213" t="s">
        <v>11367</v>
      </c>
      <c r="C11241" s="212" t="s">
        <v>7676</v>
      </c>
      <c r="D11241" s="214">
        <v>141.76</v>
      </c>
      <c r="E11241" s="215"/>
      <c r="F11241" s="215"/>
      <c r="G11241" s="215"/>
      <c r="H11241" s="231"/>
    </row>
    <row r="11242" spans="1:8" ht="26.4">
      <c r="A11242" s="212">
        <v>21062</v>
      </c>
      <c r="B11242" s="213" t="s">
        <v>11368</v>
      </c>
      <c r="C11242" s="212" t="s">
        <v>7676</v>
      </c>
      <c r="D11242" s="214">
        <v>223.28</v>
      </c>
      <c r="E11242" s="215"/>
      <c r="F11242" s="215"/>
      <c r="G11242" s="215"/>
      <c r="H11242" s="231"/>
    </row>
    <row r="11243" spans="1:8" ht="26.4">
      <c r="A11243" s="212">
        <v>11708</v>
      </c>
      <c r="B11243" s="213" t="s">
        <v>11369</v>
      </c>
      <c r="C11243" s="212" t="s">
        <v>7676</v>
      </c>
      <c r="D11243" s="214">
        <v>24.36</v>
      </c>
      <c r="E11243" s="215"/>
      <c r="F11243" s="215"/>
      <c r="G11243" s="215"/>
      <c r="H11243" s="231"/>
    </row>
    <row r="11244" spans="1:8" ht="26.4">
      <c r="A11244" s="212">
        <v>11709</v>
      </c>
      <c r="B11244" s="213" t="s">
        <v>11370</v>
      </c>
      <c r="C11244" s="212" t="s">
        <v>7676</v>
      </c>
      <c r="D11244" s="214">
        <v>57.23</v>
      </c>
      <c r="E11244" s="215"/>
      <c r="F11244" s="215"/>
      <c r="G11244" s="215"/>
      <c r="H11244" s="231"/>
    </row>
    <row r="11245" spans="1:8" ht="26.4">
      <c r="A11245" s="212">
        <v>11710</v>
      </c>
      <c r="B11245" s="213" t="s">
        <v>11371</v>
      </c>
      <c r="C11245" s="212" t="s">
        <v>7676</v>
      </c>
      <c r="D11245" s="214">
        <v>131.57</v>
      </c>
      <c r="E11245" s="215"/>
      <c r="F11245" s="215"/>
      <c r="G11245" s="215"/>
      <c r="H11245" s="231"/>
    </row>
    <row r="11246" spans="1:8" ht="26.4">
      <c r="A11246" s="212">
        <v>11707</v>
      </c>
      <c r="B11246" s="213" t="s">
        <v>11372</v>
      </c>
      <c r="C11246" s="212" t="s">
        <v>7676</v>
      </c>
      <c r="D11246" s="214">
        <v>18.25</v>
      </c>
      <c r="E11246" s="215"/>
      <c r="F11246" s="215"/>
      <c r="G11246" s="215"/>
      <c r="H11246" s="231"/>
    </row>
    <row r="11247" spans="1:8" ht="39.6">
      <c r="A11247" s="212">
        <v>5102</v>
      </c>
      <c r="B11247" s="213" t="s">
        <v>11373</v>
      </c>
      <c r="C11247" s="212" t="s">
        <v>7676</v>
      </c>
      <c r="D11247" s="214">
        <v>12.56</v>
      </c>
      <c r="E11247" s="215"/>
      <c r="F11247" s="215"/>
      <c r="G11247" s="215"/>
      <c r="H11247" s="231"/>
    </row>
    <row r="11248" spans="1:8" ht="26.4">
      <c r="A11248" s="212">
        <v>11739</v>
      </c>
      <c r="B11248" s="213" t="s">
        <v>11374</v>
      </c>
      <c r="C11248" s="212" t="s">
        <v>7676</v>
      </c>
      <c r="D11248" s="214">
        <v>8.9499999999999993</v>
      </c>
      <c r="E11248" s="215"/>
      <c r="F11248" s="215"/>
      <c r="G11248" s="215"/>
      <c r="H11248" s="231"/>
    </row>
    <row r="11249" spans="1:8" ht="26.4">
      <c r="A11249" s="212">
        <v>11711</v>
      </c>
      <c r="B11249" s="213" t="s">
        <v>11375</v>
      </c>
      <c r="C11249" s="212" t="s">
        <v>7676</v>
      </c>
      <c r="D11249" s="214">
        <v>10.46</v>
      </c>
      <c r="E11249" s="215"/>
      <c r="F11249" s="215"/>
      <c r="G11249" s="215"/>
      <c r="H11249" s="231"/>
    </row>
    <row r="11250" spans="1:8" ht="26.4">
      <c r="A11250" s="212">
        <v>11741</v>
      </c>
      <c r="B11250" s="213" t="s">
        <v>11376</v>
      </c>
      <c r="C11250" s="212" t="s">
        <v>7676</v>
      </c>
      <c r="D11250" s="214">
        <v>11.39</v>
      </c>
      <c r="E11250" s="215"/>
      <c r="F11250" s="215"/>
      <c r="G11250" s="215"/>
      <c r="H11250" s="231"/>
    </row>
    <row r="11251" spans="1:8" ht="26.4">
      <c r="A11251" s="212">
        <v>11745</v>
      </c>
      <c r="B11251" s="213" t="s">
        <v>11377</v>
      </c>
      <c r="C11251" s="212" t="s">
        <v>7676</v>
      </c>
      <c r="D11251" s="214">
        <v>15.01</v>
      </c>
      <c r="E11251" s="215"/>
      <c r="F11251" s="215"/>
      <c r="G11251" s="215"/>
      <c r="H11251" s="231"/>
    </row>
    <row r="11252" spans="1:8" ht="26.4">
      <c r="A11252" s="212">
        <v>11743</v>
      </c>
      <c r="B11252" s="213" t="s">
        <v>11378</v>
      </c>
      <c r="C11252" s="212" t="s">
        <v>7676</v>
      </c>
      <c r="D11252" s="214">
        <v>9.56</v>
      </c>
      <c r="E11252" s="215"/>
      <c r="F11252" s="215"/>
      <c r="G11252" s="215"/>
      <c r="H11252" s="231"/>
    </row>
    <row r="11253" spans="1:8" ht="26.4">
      <c r="A11253" s="212">
        <v>1088</v>
      </c>
      <c r="B11253" s="213" t="s">
        <v>11379</v>
      </c>
      <c r="C11253" s="212" t="s">
        <v>7676</v>
      </c>
      <c r="D11253" s="214">
        <v>31.62</v>
      </c>
      <c r="E11253" s="215"/>
      <c r="F11253" s="215"/>
      <c r="G11253" s="215"/>
      <c r="H11253" s="231"/>
    </row>
    <row r="11254" spans="1:8" ht="26.4">
      <c r="A11254" s="212">
        <v>1087</v>
      </c>
      <c r="B11254" s="213" t="s">
        <v>11380</v>
      </c>
      <c r="C11254" s="212" t="s">
        <v>7676</v>
      </c>
      <c r="D11254" s="214">
        <v>39.5</v>
      </c>
      <c r="E11254" s="215"/>
      <c r="F11254" s="215"/>
      <c r="G11254" s="215"/>
      <c r="H11254" s="231"/>
    </row>
    <row r="11255" spans="1:8" ht="26.4">
      <c r="A11255" s="212">
        <v>38777</v>
      </c>
      <c r="B11255" s="213" t="s">
        <v>11381</v>
      </c>
      <c r="C11255" s="212" t="s">
        <v>7676</v>
      </c>
      <c r="D11255" s="214">
        <v>78.66</v>
      </c>
      <c r="E11255" s="215"/>
      <c r="F11255" s="215"/>
      <c r="G11255" s="215"/>
      <c r="H11255" s="231"/>
    </row>
    <row r="11256" spans="1:8" ht="26.4">
      <c r="A11256" s="212">
        <v>1086</v>
      </c>
      <c r="B11256" s="213" t="s">
        <v>11382</v>
      </c>
      <c r="C11256" s="212" t="s">
        <v>7676</v>
      </c>
      <c r="D11256" s="214">
        <v>41.51</v>
      </c>
      <c r="E11256" s="215"/>
      <c r="F11256" s="215"/>
      <c r="G11256" s="215"/>
      <c r="H11256" s="231"/>
    </row>
    <row r="11257" spans="1:8" ht="26.4">
      <c r="A11257" s="212">
        <v>1079</v>
      </c>
      <c r="B11257" s="213" t="s">
        <v>11383</v>
      </c>
      <c r="C11257" s="212" t="s">
        <v>7676</v>
      </c>
      <c r="D11257" s="214">
        <v>42.91</v>
      </c>
      <c r="E11257" s="215"/>
      <c r="F11257" s="215"/>
      <c r="G11257" s="215"/>
      <c r="H11257" s="231"/>
    </row>
    <row r="11258" spans="1:8" ht="39.6">
      <c r="A11258" s="212">
        <v>39374</v>
      </c>
      <c r="B11258" s="213" t="s">
        <v>11384</v>
      </c>
      <c r="C11258" s="212" t="s">
        <v>7676</v>
      </c>
      <c r="D11258" s="214">
        <v>156.93</v>
      </c>
      <c r="E11258" s="215"/>
      <c r="F11258" s="215"/>
      <c r="G11258" s="215"/>
      <c r="H11258" s="231"/>
    </row>
    <row r="11259" spans="1:8" ht="26.4">
      <c r="A11259" s="212">
        <v>1082</v>
      </c>
      <c r="B11259" s="213" t="s">
        <v>11385</v>
      </c>
      <c r="C11259" s="212" t="s">
        <v>7676</v>
      </c>
      <c r="D11259" s="214">
        <v>269.77</v>
      </c>
      <c r="E11259" s="215"/>
      <c r="F11259" s="215"/>
      <c r="G11259" s="215"/>
      <c r="H11259" s="231"/>
    </row>
    <row r="11260" spans="1:8" ht="26.4">
      <c r="A11260" s="212">
        <v>12316</v>
      </c>
      <c r="B11260" s="213" t="s">
        <v>11386</v>
      </c>
      <c r="C11260" s="212" t="s">
        <v>7676</v>
      </c>
      <c r="D11260" s="214">
        <v>123.64</v>
      </c>
      <c r="E11260" s="215"/>
      <c r="F11260" s="215"/>
      <c r="G11260" s="215"/>
      <c r="H11260" s="231"/>
    </row>
    <row r="11261" spans="1:8" ht="26.4">
      <c r="A11261" s="212">
        <v>12317</v>
      </c>
      <c r="B11261" s="213" t="s">
        <v>11387</v>
      </c>
      <c r="C11261" s="212" t="s">
        <v>7676</v>
      </c>
      <c r="D11261" s="214">
        <v>147.44999999999999</v>
      </c>
      <c r="E11261" s="215"/>
      <c r="F11261" s="215"/>
      <c r="G11261" s="215"/>
      <c r="H11261" s="231"/>
    </row>
    <row r="11262" spans="1:8" ht="26.4">
      <c r="A11262" s="212">
        <v>12318</v>
      </c>
      <c r="B11262" s="213" t="s">
        <v>11388</v>
      </c>
      <c r="C11262" s="212" t="s">
        <v>7676</v>
      </c>
      <c r="D11262" s="214">
        <v>169.86</v>
      </c>
      <c r="E11262" s="215"/>
      <c r="F11262" s="215"/>
      <c r="G11262" s="215"/>
      <c r="H11262" s="231"/>
    </row>
    <row r="11263" spans="1:8" ht="39.6">
      <c r="A11263" s="212">
        <v>5104</v>
      </c>
      <c r="B11263" s="213" t="s">
        <v>11389</v>
      </c>
      <c r="C11263" s="212" t="s">
        <v>5723</v>
      </c>
      <c r="D11263" s="214">
        <v>65.290000000000006</v>
      </c>
      <c r="E11263" s="215"/>
      <c r="F11263" s="215"/>
      <c r="G11263" s="215"/>
      <c r="H11263" s="231"/>
    </row>
    <row r="11264" spans="1:8" ht="26.4">
      <c r="A11264" s="212">
        <v>44530</v>
      </c>
      <c r="B11264" s="213" t="s">
        <v>11390</v>
      </c>
      <c r="C11264" s="212" t="s">
        <v>7676</v>
      </c>
      <c r="D11264" s="214">
        <v>89.58</v>
      </c>
      <c r="E11264" s="215"/>
      <c r="F11264" s="215"/>
      <c r="G11264" s="215"/>
      <c r="H11264" s="231"/>
    </row>
    <row r="11265" spans="1:8" ht="26.4">
      <c r="A11265" s="212">
        <v>2710</v>
      </c>
      <c r="B11265" s="213" t="s">
        <v>11391</v>
      </c>
      <c r="C11265" s="212" t="s">
        <v>7676</v>
      </c>
      <c r="D11265" s="214">
        <v>71.540000000000006</v>
      </c>
      <c r="E11265" s="215"/>
      <c r="F11265" s="215"/>
      <c r="G11265" s="215"/>
      <c r="H11265" s="231"/>
    </row>
    <row r="11266" spans="1:8" ht="39.6">
      <c r="A11266" s="212">
        <v>14575</v>
      </c>
      <c r="B11266" s="213" t="s">
        <v>11392</v>
      </c>
      <c r="C11266" s="212" t="s">
        <v>7676</v>
      </c>
      <c r="D11266" s="214">
        <v>5682927.1100000003</v>
      </c>
      <c r="E11266" s="215"/>
      <c r="F11266" s="215"/>
      <c r="G11266" s="215"/>
      <c r="H11266" s="231"/>
    </row>
    <row r="11267" spans="1:8" ht="26.4">
      <c r="A11267" s="212">
        <v>20043</v>
      </c>
      <c r="B11267" s="213" t="s">
        <v>11393</v>
      </c>
      <c r="C11267" s="212" t="s">
        <v>7676</v>
      </c>
      <c r="D11267" s="214">
        <v>8.82</v>
      </c>
      <c r="E11267" s="215"/>
      <c r="F11267" s="215"/>
      <c r="G11267" s="215"/>
      <c r="H11267" s="231"/>
    </row>
    <row r="11268" spans="1:8" ht="26.4">
      <c r="A11268" s="212">
        <v>20044</v>
      </c>
      <c r="B11268" s="213" t="s">
        <v>11394</v>
      </c>
      <c r="C11268" s="212" t="s">
        <v>7676</v>
      </c>
      <c r="D11268" s="214">
        <v>10.23</v>
      </c>
      <c r="E11268" s="215"/>
      <c r="F11268" s="215"/>
      <c r="G11268" s="215"/>
      <c r="H11268" s="231"/>
    </row>
    <row r="11269" spans="1:8" ht="26.4">
      <c r="A11269" s="212">
        <v>20042</v>
      </c>
      <c r="B11269" s="213" t="s">
        <v>11395</v>
      </c>
      <c r="C11269" s="212" t="s">
        <v>7676</v>
      </c>
      <c r="D11269" s="214">
        <v>7.65</v>
      </c>
      <c r="E11269" s="215"/>
      <c r="F11269" s="215"/>
      <c r="G11269" s="215"/>
      <c r="H11269" s="231"/>
    </row>
    <row r="11270" spans="1:8" ht="26.4">
      <c r="A11270" s="212">
        <v>20046</v>
      </c>
      <c r="B11270" s="213" t="s">
        <v>11396</v>
      </c>
      <c r="C11270" s="212" t="s">
        <v>7676</v>
      </c>
      <c r="D11270" s="214">
        <v>18.11</v>
      </c>
      <c r="E11270" s="215"/>
      <c r="F11270" s="215"/>
      <c r="G11270" s="215"/>
      <c r="H11270" s="231"/>
    </row>
    <row r="11271" spans="1:8" ht="26.4">
      <c r="A11271" s="212">
        <v>20047</v>
      </c>
      <c r="B11271" s="213" t="s">
        <v>11397</v>
      </c>
      <c r="C11271" s="212" t="s">
        <v>7676</v>
      </c>
      <c r="D11271" s="214">
        <v>54.31</v>
      </c>
      <c r="E11271" s="215"/>
      <c r="F11271" s="215"/>
      <c r="G11271" s="215"/>
      <c r="H11271" s="231"/>
    </row>
    <row r="11272" spans="1:8" ht="26.4">
      <c r="A11272" s="212">
        <v>20045</v>
      </c>
      <c r="B11272" s="213" t="s">
        <v>11398</v>
      </c>
      <c r="C11272" s="212" t="s">
        <v>7676</v>
      </c>
      <c r="D11272" s="214">
        <v>9.16</v>
      </c>
      <c r="E11272" s="215"/>
      <c r="F11272" s="215"/>
      <c r="G11272" s="215"/>
      <c r="H11272" s="231"/>
    </row>
    <row r="11273" spans="1:8" ht="39.6">
      <c r="A11273" s="212">
        <v>20972</v>
      </c>
      <c r="B11273" s="213" t="s">
        <v>11399</v>
      </c>
      <c r="C11273" s="212" t="s">
        <v>7676</v>
      </c>
      <c r="D11273" s="214">
        <v>128.57</v>
      </c>
      <c r="E11273" s="215"/>
      <c r="F11273" s="215"/>
      <c r="G11273" s="215"/>
      <c r="H11273" s="231"/>
    </row>
    <row r="11274" spans="1:8" ht="26.4">
      <c r="A11274" s="212">
        <v>11321</v>
      </c>
      <c r="B11274" s="213" t="s">
        <v>11400</v>
      </c>
      <c r="C11274" s="212" t="s">
        <v>7676</v>
      </c>
      <c r="D11274" s="214">
        <v>24.08</v>
      </c>
      <c r="E11274" s="215"/>
      <c r="F11274" s="215"/>
      <c r="G11274" s="215"/>
      <c r="H11274" s="231"/>
    </row>
    <row r="11275" spans="1:8" ht="26.4">
      <c r="A11275" s="212">
        <v>11323</v>
      </c>
      <c r="B11275" s="213" t="s">
        <v>11401</v>
      </c>
      <c r="C11275" s="212" t="s">
        <v>7676</v>
      </c>
      <c r="D11275" s="214">
        <v>27.69</v>
      </c>
      <c r="E11275" s="215"/>
      <c r="F11275" s="215"/>
      <c r="G11275" s="215"/>
      <c r="H11275" s="231"/>
    </row>
    <row r="11276" spans="1:8" ht="26.4">
      <c r="A11276" s="212">
        <v>20327</v>
      </c>
      <c r="B11276" s="213" t="s">
        <v>11402</v>
      </c>
      <c r="C11276" s="212" t="s">
        <v>7676</v>
      </c>
      <c r="D11276" s="214">
        <v>15.72</v>
      </c>
      <c r="E11276" s="215"/>
      <c r="F11276" s="215"/>
      <c r="G11276" s="215"/>
      <c r="H11276" s="231"/>
    </row>
    <row r="11277" spans="1:8" ht="66">
      <c r="A11277" s="212">
        <v>13390</v>
      </c>
      <c r="B11277" s="213" t="s">
        <v>11403</v>
      </c>
      <c r="C11277" s="212" t="s">
        <v>7676</v>
      </c>
      <c r="D11277" s="214">
        <v>156.04</v>
      </c>
      <c r="E11277" s="215"/>
      <c r="F11277" s="215"/>
      <c r="G11277" s="215"/>
      <c r="H11277" s="231"/>
    </row>
    <row r="11278" spans="1:8" ht="26.4">
      <c r="A11278" s="212">
        <v>6034</v>
      </c>
      <c r="B11278" s="213" t="s">
        <v>11404</v>
      </c>
      <c r="C11278" s="212" t="s">
        <v>7676</v>
      </c>
      <c r="D11278" s="214">
        <v>10.43</v>
      </c>
      <c r="E11278" s="215"/>
      <c r="F11278" s="215"/>
      <c r="G11278" s="215"/>
      <c r="H11278" s="231"/>
    </row>
    <row r="11279" spans="1:8" ht="26.4">
      <c r="A11279" s="212">
        <v>6036</v>
      </c>
      <c r="B11279" s="213" t="s">
        <v>11405</v>
      </c>
      <c r="C11279" s="212" t="s">
        <v>7676</v>
      </c>
      <c r="D11279" s="214">
        <v>14.2</v>
      </c>
      <c r="E11279" s="215"/>
      <c r="F11279" s="215"/>
      <c r="G11279" s="215"/>
      <c r="H11279" s="231"/>
    </row>
    <row r="11280" spans="1:8" ht="26.4">
      <c r="A11280" s="212">
        <v>6031</v>
      </c>
      <c r="B11280" s="213" t="s">
        <v>11406</v>
      </c>
      <c r="C11280" s="212" t="s">
        <v>7676</v>
      </c>
      <c r="D11280" s="214">
        <v>16.690000000000001</v>
      </c>
      <c r="E11280" s="215"/>
      <c r="F11280" s="215"/>
      <c r="G11280" s="215"/>
      <c r="H11280" s="231"/>
    </row>
    <row r="11281" spans="1:8" ht="26.4">
      <c r="A11281" s="212">
        <v>6029</v>
      </c>
      <c r="B11281" s="213" t="s">
        <v>11407</v>
      </c>
      <c r="C11281" s="212" t="s">
        <v>7676</v>
      </c>
      <c r="D11281" s="214">
        <v>16.86</v>
      </c>
      <c r="E11281" s="215"/>
      <c r="F11281" s="215"/>
      <c r="G11281" s="215"/>
      <c r="H11281" s="231"/>
    </row>
    <row r="11282" spans="1:8" ht="26.4">
      <c r="A11282" s="212">
        <v>6033</v>
      </c>
      <c r="B11282" s="213" t="s">
        <v>11408</v>
      </c>
      <c r="C11282" s="212" t="s">
        <v>7676</v>
      </c>
      <c r="D11282" s="214">
        <v>22.23</v>
      </c>
      <c r="E11282" s="215"/>
      <c r="F11282" s="215"/>
      <c r="G11282" s="215"/>
      <c r="H11282" s="231"/>
    </row>
    <row r="11283" spans="1:8" ht="26.4">
      <c r="A11283" s="212">
        <v>11672</v>
      </c>
      <c r="B11283" s="213" t="s">
        <v>11409</v>
      </c>
      <c r="C11283" s="212" t="s">
        <v>7676</v>
      </c>
      <c r="D11283" s="214">
        <v>48.36</v>
      </c>
      <c r="E11283" s="215"/>
      <c r="F11283" s="215"/>
      <c r="G11283" s="215"/>
      <c r="H11283" s="231"/>
    </row>
    <row r="11284" spans="1:8" ht="26.4">
      <c r="A11284" s="212">
        <v>11669</v>
      </c>
      <c r="B11284" s="213" t="s">
        <v>11410</v>
      </c>
      <c r="C11284" s="212" t="s">
        <v>7676</v>
      </c>
      <c r="D11284" s="214">
        <v>46.05</v>
      </c>
      <c r="E11284" s="215"/>
      <c r="F11284" s="215"/>
      <c r="G11284" s="215"/>
      <c r="H11284" s="231"/>
    </row>
    <row r="11285" spans="1:8" ht="26.4">
      <c r="A11285" s="212">
        <v>11670</v>
      </c>
      <c r="B11285" s="213" t="s">
        <v>11411</v>
      </c>
      <c r="C11285" s="212" t="s">
        <v>7676</v>
      </c>
      <c r="D11285" s="214">
        <v>17.64</v>
      </c>
      <c r="E11285" s="215"/>
      <c r="F11285" s="215"/>
      <c r="G11285" s="215"/>
      <c r="H11285" s="231"/>
    </row>
    <row r="11286" spans="1:8" ht="26.4">
      <c r="A11286" s="212">
        <v>20055</v>
      </c>
      <c r="B11286" s="213" t="s">
        <v>11412</v>
      </c>
      <c r="C11286" s="212" t="s">
        <v>7676</v>
      </c>
      <c r="D11286" s="214">
        <v>34.49</v>
      </c>
      <c r="E11286" s="215"/>
      <c r="F11286" s="215"/>
      <c r="G11286" s="215"/>
      <c r="H11286" s="231"/>
    </row>
    <row r="11287" spans="1:8" ht="26.4">
      <c r="A11287" s="212">
        <v>11671</v>
      </c>
      <c r="B11287" s="213" t="s">
        <v>11413</v>
      </c>
      <c r="C11287" s="212" t="s">
        <v>7676</v>
      </c>
      <c r="D11287" s="214">
        <v>74.010000000000005</v>
      </c>
      <c r="E11287" s="215"/>
      <c r="F11287" s="215"/>
      <c r="G11287" s="215"/>
      <c r="H11287" s="231"/>
    </row>
    <row r="11288" spans="1:8" ht="26.4">
      <c r="A11288" s="212">
        <v>6032</v>
      </c>
      <c r="B11288" s="213" t="s">
        <v>11414</v>
      </c>
      <c r="C11288" s="212" t="s">
        <v>7676</v>
      </c>
      <c r="D11288" s="214">
        <v>21.14</v>
      </c>
      <c r="E11288" s="215"/>
      <c r="F11288" s="215"/>
      <c r="G11288" s="215"/>
      <c r="H11288" s="231"/>
    </row>
    <row r="11289" spans="1:8" ht="26.4">
      <c r="A11289" s="212">
        <v>11673</v>
      </c>
      <c r="B11289" s="213" t="s">
        <v>11415</v>
      </c>
      <c r="C11289" s="212" t="s">
        <v>7676</v>
      </c>
      <c r="D11289" s="214">
        <v>16.649999999999999</v>
      </c>
      <c r="E11289" s="215"/>
      <c r="F11289" s="215"/>
      <c r="G11289" s="215"/>
      <c r="H11289" s="231"/>
    </row>
    <row r="11290" spans="1:8" ht="26.4">
      <c r="A11290" s="212">
        <v>11674</v>
      </c>
      <c r="B11290" s="213" t="s">
        <v>11416</v>
      </c>
      <c r="C11290" s="212" t="s">
        <v>7676</v>
      </c>
      <c r="D11290" s="214">
        <v>21.43</v>
      </c>
      <c r="E11290" s="215"/>
      <c r="F11290" s="215"/>
      <c r="G11290" s="215"/>
      <c r="H11290" s="231"/>
    </row>
    <row r="11291" spans="1:8" ht="26.4">
      <c r="A11291" s="212">
        <v>11675</v>
      </c>
      <c r="B11291" s="213" t="s">
        <v>11417</v>
      </c>
      <c r="C11291" s="212" t="s">
        <v>7676</v>
      </c>
      <c r="D11291" s="214">
        <v>34.03</v>
      </c>
      <c r="E11291" s="215"/>
      <c r="F11291" s="215"/>
      <c r="G11291" s="215"/>
      <c r="H11291" s="231"/>
    </row>
    <row r="11292" spans="1:8" ht="26.4">
      <c r="A11292" s="212">
        <v>11676</v>
      </c>
      <c r="B11292" s="213" t="s">
        <v>11418</v>
      </c>
      <c r="C11292" s="212" t="s">
        <v>7676</v>
      </c>
      <c r="D11292" s="214">
        <v>45.51</v>
      </c>
      <c r="E11292" s="215"/>
      <c r="F11292" s="215"/>
      <c r="G11292" s="215"/>
      <c r="H11292" s="231"/>
    </row>
    <row r="11293" spans="1:8" ht="26.4">
      <c r="A11293" s="212">
        <v>11677</v>
      </c>
      <c r="B11293" s="213" t="s">
        <v>11419</v>
      </c>
      <c r="C11293" s="212" t="s">
        <v>7676</v>
      </c>
      <c r="D11293" s="214">
        <v>47.01</v>
      </c>
      <c r="E11293" s="215"/>
      <c r="F11293" s="215"/>
      <c r="G11293" s="215"/>
      <c r="H11293" s="231"/>
    </row>
    <row r="11294" spans="1:8" ht="26.4">
      <c r="A11294" s="212">
        <v>11678</v>
      </c>
      <c r="B11294" s="213" t="s">
        <v>11420</v>
      </c>
      <c r="C11294" s="212" t="s">
        <v>7676</v>
      </c>
      <c r="D11294" s="214">
        <v>86.09</v>
      </c>
      <c r="E11294" s="215"/>
      <c r="F11294" s="215"/>
      <c r="G11294" s="215"/>
      <c r="H11294" s="231"/>
    </row>
    <row r="11295" spans="1:8" ht="26.4">
      <c r="A11295" s="212">
        <v>6038</v>
      </c>
      <c r="B11295" s="213" t="s">
        <v>11421</v>
      </c>
      <c r="C11295" s="212" t="s">
        <v>7676</v>
      </c>
      <c r="D11295" s="214">
        <v>5.46</v>
      </c>
      <c r="E11295" s="215"/>
      <c r="F11295" s="215"/>
      <c r="G11295" s="215"/>
      <c r="H11295" s="231"/>
    </row>
    <row r="11296" spans="1:8" ht="26.4">
      <c r="A11296" s="212">
        <v>11718</v>
      </c>
      <c r="B11296" s="213" t="s">
        <v>11422</v>
      </c>
      <c r="C11296" s="212" t="s">
        <v>7676</v>
      </c>
      <c r="D11296" s="214">
        <v>15.57</v>
      </c>
      <c r="E11296" s="215"/>
      <c r="F11296" s="215"/>
      <c r="G11296" s="215"/>
      <c r="H11296" s="231"/>
    </row>
    <row r="11297" spans="1:8" ht="26.4">
      <c r="A11297" s="212">
        <v>6037</v>
      </c>
      <c r="B11297" s="213" t="s">
        <v>11423</v>
      </c>
      <c r="C11297" s="212" t="s">
        <v>7676</v>
      </c>
      <c r="D11297" s="214">
        <v>11.36</v>
      </c>
      <c r="E11297" s="215"/>
      <c r="F11297" s="215"/>
      <c r="G11297" s="215"/>
      <c r="H11297" s="231"/>
    </row>
    <row r="11298" spans="1:8" ht="26.4">
      <c r="A11298" s="212">
        <v>11719</v>
      </c>
      <c r="B11298" s="213" t="s">
        <v>11424</v>
      </c>
      <c r="C11298" s="212" t="s">
        <v>7676</v>
      </c>
      <c r="D11298" s="214">
        <v>12.63</v>
      </c>
      <c r="E11298" s="215"/>
      <c r="F11298" s="215"/>
      <c r="G11298" s="215"/>
      <c r="H11298" s="231"/>
    </row>
    <row r="11299" spans="1:8" ht="26.4">
      <c r="A11299" s="212">
        <v>6019</v>
      </c>
      <c r="B11299" s="213" t="s">
        <v>11425</v>
      </c>
      <c r="C11299" s="212" t="s">
        <v>7676</v>
      </c>
      <c r="D11299" s="214">
        <v>38.81</v>
      </c>
      <c r="E11299" s="215"/>
      <c r="F11299" s="215"/>
      <c r="G11299" s="215"/>
      <c r="H11299" s="231"/>
    </row>
    <row r="11300" spans="1:8" ht="26.4">
      <c r="A11300" s="212">
        <v>6010</v>
      </c>
      <c r="B11300" s="213" t="s">
        <v>11426</v>
      </c>
      <c r="C11300" s="212" t="s">
        <v>7676</v>
      </c>
      <c r="D11300" s="214">
        <v>66.78</v>
      </c>
      <c r="E11300" s="215"/>
      <c r="F11300" s="215"/>
      <c r="G11300" s="215"/>
      <c r="H11300" s="231"/>
    </row>
    <row r="11301" spans="1:8" ht="26.4">
      <c r="A11301" s="212">
        <v>6017</v>
      </c>
      <c r="B11301" s="213" t="s">
        <v>11427</v>
      </c>
      <c r="C11301" s="212" t="s">
        <v>7676</v>
      </c>
      <c r="D11301" s="214">
        <v>52.9</v>
      </c>
      <c r="E11301" s="215"/>
      <c r="F11301" s="215"/>
      <c r="G11301" s="215"/>
      <c r="H11301" s="231"/>
    </row>
    <row r="11302" spans="1:8" ht="26.4">
      <c r="A11302" s="212">
        <v>6020</v>
      </c>
      <c r="B11302" s="213" t="s">
        <v>11428</v>
      </c>
      <c r="C11302" s="212" t="s">
        <v>7676</v>
      </c>
      <c r="D11302" s="214">
        <v>23.31</v>
      </c>
      <c r="E11302" s="215"/>
      <c r="F11302" s="215"/>
      <c r="G11302" s="215"/>
      <c r="H11302" s="231"/>
    </row>
    <row r="11303" spans="1:8" ht="26.4">
      <c r="A11303" s="212">
        <v>6028</v>
      </c>
      <c r="B11303" s="213" t="s">
        <v>11429</v>
      </c>
      <c r="C11303" s="212" t="s">
        <v>7676</v>
      </c>
      <c r="D11303" s="214">
        <v>93.02</v>
      </c>
      <c r="E11303" s="215"/>
      <c r="F11303" s="215"/>
      <c r="G11303" s="215"/>
      <c r="H11303" s="231"/>
    </row>
    <row r="11304" spans="1:8" ht="26.4">
      <c r="A11304" s="212">
        <v>6011</v>
      </c>
      <c r="B11304" s="213" t="s">
        <v>11430</v>
      </c>
      <c r="C11304" s="212" t="s">
        <v>7676</v>
      </c>
      <c r="D11304" s="214">
        <v>192.92</v>
      </c>
      <c r="E11304" s="215"/>
      <c r="F11304" s="215"/>
      <c r="G11304" s="215"/>
      <c r="H11304" s="231"/>
    </row>
    <row r="11305" spans="1:8" ht="26.4">
      <c r="A11305" s="212">
        <v>6012</v>
      </c>
      <c r="B11305" s="213" t="s">
        <v>11431</v>
      </c>
      <c r="C11305" s="212" t="s">
        <v>7676</v>
      </c>
      <c r="D11305" s="214">
        <v>233.56</v>
      </c>
      <c r="E11305" s="215"/>
      <c r="F11305" s="215"/>
      <c r="G11305" s="215"/>
      <c r="H11305" s="231"/>
    </row>
    <row r="11306" spans="1:8" ht="26.4">
      <c r="A11306" s="212">
        <v>6016</v>
      </c>
      <c r="B11306" s="213" t="s">
        <v>11432</v>
      </c>
      <c r="C11306" s="212" t="s">
        <v>7676</v>
      </c>
      <c r="D11306" s="214">
        <v>24.59</v>
      </c>
      <c r="E11306" s="215"/>
      <c r="F11306" s="215"/>
      <c r="G11306" s="215"/>
      <c r="H11306" s="231"/>
    </row>
    <row r="11307" spans="1:8" ht="26.4">
      <c r="A11307" s="212">
        <v>6027</v>
      </c>
      <c r="B11307" s="213" t="s">
        <v>11433</v>
      </c>
      <c r="C11307" s="212" t="s">
        <v>7676</v>
      </c>
      <c r="D11307" s="214">
        <v>486.66</v>
      </c>
      <c r="E11307" s="215"/>
      <c r="F11307" s="215"/>
      <c r="G11307" s="215"/>
      <c r="H11307" s="231"/>
    </row>
    <row r="11308" spans="1:8" ht="39.6">
      <c r="A11308" s="212">
        <v>6013</v>
      </c>
      <c r="B11308" s="213" t="s">
        <v>11434</v>
      </c>
      <c r="C11308" s="212" t="s">
        <v>7676</v>
      </c>
      <c r="D11308" s="214">
        <v>73.430000000000007</v>
      </c>
      <c r="E11308" s="215"/>
      <c r="F11308" s="215"/>
      <c r="G11308" s="215"/>
      <c r="H11308" s="231"/>
    </row>
    <row r="11309" spans="1:8" ht="39.6">
      <c r="A11309" s="212">
        <v>6015</v>
      </c>
      <c r="B11309" s="213" t="s">
        <v>11435</v>
      </c>
      <c r="C11309" s="212" t="s">
        <v>7676</v>
      </c>
      <c r="D11309" s="214">
        <v>106.79</v>
      </c>
      <c r="E11309" s="215"/>
      <c r="F11309" s="215"/>
      <c r="G11309" s="215"/>
      <c r="H11309" s="231"/>
    </row>
    <row r="11310" spans="1:8" ht="39.6">
      <c r="A11310" s="212">
        <v>6014</v>
      </c>
      <c r="B11310" s="213" t="s">
        <v>11436</v>
      </c>
      <c r="C11310" s="212" t="s">
        <v>7676</v>
      </c>
      <c r="D11310" s="214">
        <v>102.1</v>
      </c>
      <c r="E11310" s="215"/>
      <c r="F11310" s="215"/>
      <c r="G11310" s="215"/>
      <c r="H11310" s="231"/>
    </row>
    <row r="11311" spans="1:8" ht="39.6">
      <c r="A11311" s="212">
        <v>6006</v>
      </c>
      <c r="B11311" s="213" t="s">
        <v>11437</v>
      </c>
      <c r="C11311" s="212" t="s">
        <v>7676</v>
      </c>
      <c r="D11311" s="214">
        <v>53.18</v>
      </c>
      <c r="E11311" s="215"/>
      <c r="F11311" s="215"/>
      <c r="G11311" s="215"/>
      <c r="H11311" s="231"/>
    </row>
    <row r="11312" spans="1:8" ht="39.6">
      <c r="A11312" s="212">
        <v>6005</v>
      </c>
      <c r="B11312" s="213" t="s">
        <v>11438</v>
      </c>
      <c r="C11312" s="212" t="s">
        <v>7676</v>
      </c>
      <c r="D11312" s="214">
        <v>59.99</v>
      </c>
      <c r="E11312" s="215"/>
      <c r="F11312" s="215"/>
      <c r="G11312" s="215"/>
      <c r="H11312" s="231"/>
    </row>
    <row r="11313" spans="1:8" ht="26.4">
      <c r="A11313" s="212">
        <v>11756</v>
      </c>
      <c r="B11313" s="213" t="s">
        <v>11439</v>
      </c>
      <c r="C11313" s="212" t="s">
        <v>7676</v>
      </c>
      <c r="D11313" s="214">
        <v>28.65</v>
      </c>
      <c r="E11313" s="215"/>
      <c r="F11313" s="215"/>
      <c r="G11313" s="215"/>
      <c r="H11313" s="231"/>
    </row>
    <row r="11314" spans="1:8" ht="66">
      <c r="A11314" s="212">
        <v>10904</v>
      </c>
      <c r="B11314" s="213" t="s">
        <v>11440</v>
      </c>
      <c r="C11314" s="212" t="s">
        <v>7676</v>
      </c>
      <c r="D11314" s="214">
        <v>180</v>
      </c>
      <c r="E11314" s="215"/>
      <c r="F11314" s="215"/>
      <c r="G11314" s="215"/>
      <c r="H11314" s="231"/>
    </row>
    <row r="11315" spans="1:8" ht="26.4">
      <c r="A11315" s="212">
        <v>11752</v>
      </c>
      <c r="B11315" s="213" t="s">
        <v>11441</v>
      </c>
      <c r="C11315" s="212" t="s">
        <v>7676</v>
      </c>
      <c r="D11315" s="214">
        <v>16.52</v>
      </c>
      <c r="E11315" s="215"/>
      <c r="F11315" s="215"/>
      <c r="G11315" s="215"/>
      <c r="H11315" s="231"/>
    </row>
    <row r="11316" spans="1:8" ht="26.4">
      <c r="A11316" s="212">
        <v>11753</v>
      </c>
      <c r="B11316" s="213" t="s">
        <v>11442</v>
      </c>
      <c r="C11316" s="212" t="s">
        <v>7676</v>
      </c>
      <c r="D11316" s="214">
        <v>19.72</v>
      </c>
      <c r="E11316" s="215"/>
      <c r="F11316" s="215"/>
      <c r="G11316" s="215"/>
      <c r="H11316" s="231"/>
    </row>
    <row r="11317" spans="1:8" ht="39.6">
      <c r="A11317" s="212">
        <v>6021</v>
      </c>
      <c r="B11317" s="213" t="s">
        <v>11443</v>
      </c>
      <c r="C11317" s="212" t="s">
        <v>7676</v>
      </c>
      <c r="D11317" s="214">
        <v>54.73</v>
      </c>
      <c r="E11317" s="215"/>
      <c r="F11317" s="215"/>
      <c r="G11317" s="215"/>
      <c r="H11317" s="231"/>
    </row>
    <row r="11318" spans="1:8" ht="39.6">
      <c r="A11318" s="212">
        <v>6024</v>
      </c>
      <c r="B11318" s="213" t="s">
        <v>11444</v>
      </c>
      <c r="C11318" s="212" t="s">
        <v>7676</v>
      </c>
      <c r="D11318" s="214">
        <v>56.58</v>
      </c>
      <c r="E11318" s="215"/>
      <c r="F11318" s="215"/>
      <c r="G11318" s="215"/>
      <c r="H11318" s="231"/>
    </row>
    <row r="11319" spans="1:8" ht="13.8">
      <c r="A11319" s="212">
        <v>38379</v>
      </c>
      <c r="B11319" s="213" t="s">
        <v>11445</v>
      </c>
      <c r="C11319" s="212" t="s">
        <v>5722</v>
      </c>
      <c r="D11319" s="214">
        <v>71</v>
      </c>
      <c r="E11319" s="215"/>
      <c r="F11319" s="215"/>
      <c r="G11319" s="215"/>
      <c r="H11319" s="231"/>
    </row>
    <row r="11320" spans="1:8" ht="39.6">
      <c r="A11320" s="212">
        <v>13897</v>
      </c>
      <c r="B11320" s="213" t="s">
        <v>11446</v>
      </c>
      <c r="C11320" s="212" t="s">
        <v>7676</v>
      </c>
      <c r="D11320" s="214">
        <v>6818.1</v>
      </c>
      <c r="E11320" s="215"/>
      <c r="F11320" s="215"/>
      <c r="G11320" s="215"/>
      <c r="H11320" s="231"/>
    </row>
    <row r="11321" spans="1:8" ht="26.4">
      <c r="A11321" s="212">
        <v>10640</v>
      </c>
      <c r="B11321" s="213" t="s">
        <v>11447</v>
      </c>
      <c r="C11321" s="212" t="s">
        <v>7676</v>
      </c>
      <c r="D11321" s="214">
        <v>14766.58</v>
      </c>
      <c r="E11321" s="215"/>
      <c r="F11321" s="215"/>
      <c r="G11321" s="215"/>
      <c r="H11321" s="231"/>
    </row>
    <row r="11322" spans="1:8" ht="13.8">
      <c r="A11322" s="212">
        <v>34357</v>
      </c>
      <c r="B11322" s="213" t="s">
        <v>11448</v>
      </c>
      <c r="C11322" s="212" t="s">
        <v>5723</v>
      </c>
      <c r="D11322" s="214">
        <v>6.75</v>
      </c>
      <c r="E11322" s="215"/>
      <c r="F11322" s="215"/>
      <c r="G11322" s="215"/>
      <c r="H11322" s="231"/>
    </row>
    <row r="11323" spans="1:8" ht="13.8">
      <c r="A11323" s="212">
        <v>37329</v>
      </c>
      <c r="B11323" s="213" t="s">
        <v>11449</v>
      </c>
      <c r="C11323" s="212" t="s">
        <v>5723</v>
      </c>
      <c r="D11323" s="214">
        <v>142.22</v>
      </c>
      <c r="E11323" s="215"/>
      <c r="F11323" s="215"/>
      <c r="G11323" s="215"/>
      <c r="H11323" s="231"/>
    </row>
    <row r="11324" spans="1:8" ht="26.4">
      <c r="A11324" s="212">
        <v>2510</v>
      </c>
      <c r="B11324" s="213" t="s">
        <v>11450</v>
      </c>
      <c r="C11324" s="212" t="s">
        <v>7676</v>
      </c>
      <c r="D11324" s="214">
        <v>39.08</v>
      </c>
      <c r="E11324" s="215"/>
      <c r="F11324" s="215"/>
      <c r="G11324" s="215"/>
      <c r="H11324" s="231"/>
    </row>
    <row r="11325" spans="1:8" ht="39.6">
      <c r="A11325" s="212">
        <v>12359</v>
      </c>
      <c r="B11325" s="213" t="s">
        <v>11451</v>
      </c>
      <c r="C11325" s="212" t="s">
        <v>7676</v>
      </c>
      <c r="D11325" s="214">
        <v>114.93</v>
      </c>
      <c r="E11325" s="215"/>
      <c r="F11325" s="215"/>
      <c r="G11325" s="215"/>
      <c r="H11325" s="231"/>
    </row>
    <row r="11326" spans="1:8" ht="26.4">
      <c r="A11326" s="212">
        <v>7353</v>
      </c>
      <c r="B11326" s="213" t="s">
        <v>11452</v>
      </c>
      <c r="C11326" s="212" t="s">
        <v>5724</v>
      </c>
      <c r="D11326" s="214">
        <v>29.77</v>
      </c>
      <c r="E11326" s="215"/>
      <c r="F11326" s="215"/>
      <c r="G11326" s="215"/>
      <c r="H11326" s="231"/>
    </row>
    <row r="11327" spans="1:8" ht="26.4">
      <c r="A11327" s="212">
        <v>36144</v>
      </c>
      <c r="B11327" s="213" t="s">
        <v>11453</v>
      </c>
      <c r="C11327" s="212" t="s">
        <v>7676</v>
      </c>
      <c r="D11327" s="214">
        <v>1.97</v>
      </c>
      <c r="E11327" s="215"/>
      <c r="F11327" s="215"/>
      <c r="G11327" s="215"/>
      <c r="H11327" s="231"/>
    </row>
    <row r="11328" spans="1:8" ht="13.8">
      <c r="A11328" s="212">
        <v>10518</v>
      </c>
      <c r="B11328" s="213" t="s">
        <v>11454</v>
      </c>
      <c r="C11328" s="212" t="s">
        <v>7676</v>
      </c>
      <c r="D11328" s="214">
        <v>116.96</v>
      </c>
      <c r="E11328" s="215"/>
      <c r="F11328" s="215"/>
      <c r="G11328" s="215"/>
      <c r="H11328" s="231"/>
    </row>
    <row r="11329" spans="1:8" ht="92.4">
      <c r="A11329" s="212">
        <v>36530</v>
      </c>
      <c r="B11329" s="213" t="s">
        <v>11455</v>
      </c>
      <c r="C11329" s="212" t="s">
        <v>7676</v>
      </c>
      <c r="D11329" s="214">
        <v>387219.5</v>
      </c>
      <c r="E11329" s="215"/>
      <c r="F11329" s="215"/>
      <c r="G11329" s="215"/>
      <c r="H11329" s="231"/>
    </row>
    <row r="11330" spans="1:8" ht="105.6">
      <c r="A11330" s="212">
        <v>6046</v>
      </c>
      <c r="B11330" s="213" t="s">
        <v>11456</v>
      </c>
      <c r="C11330" s="212" t="s">
        <v>7676</v>
      </c>
      <c r="D11330" s="214">
        <v>420000</v>
      </c>
      <c r="E11330" s="215"/>
      <c r="F11330" s="215"/>
      <c r="G11330" s="215"/>
      <c r="H11330" s="231"/>
    </row>
    <row r="11331" spans="1:8" ht="92.4">
      <c r="A11331" s="212">
        <v>36531</v>
      </c>
      <c r="B11331" s="213" t="s">
        <v>11457</v>
      </c>
      <c r="C11331" s="212" t="s">
        <v>7676</v>
      </c>
      <c r="D11331" s="214">
        <v>435365.82</v>
      </c>
      <c r="E11331" s="215"/>
      <c r="F11331" s="215"/>
      <c r="G11331" s="215"/>
      <c r="H11331" s="231"/>
    </row>
    <row r="11332" spans="1:8" ht="39.6">
      <c r="A11332" s="212">
        <v>34684</v>
      </c>
      <c r="B11332" s="213" t="s">
        <v>11458</v>
      </c>
      <c r="C11332" s="212" t="s">
        <v>5728</v>
      </c>
      <c r="D11332" s="214">
        <v>283.82</v>
      </c>
      <c r="E11332" s="215"/>
      <c r="F11332" s="215"/>
      <c r="G11332" s="215"/>
      <c r="H11332" s="231"/>
    </row>
    <row r="11333" spans="1:8" ht="39.6">
      <c r="A11333" s="212">
        <v>34683</v>
      </c>
      <c r="B11333" s="213" t="s">
        <v>11459</v>
      </c>
      <c r="C11333" s="212" t="s">
        <v>5728</v>
      </c>
      <c r="D11333" s="214">
        <v>177.39</v>
      </c>
      <c r="E11333" s="215"/>
      <c r="F11333" s="215"/>
      <c r="G11333" s="215"/>
      <c r="H11333" s="231"/>
    </row>
    <row r="11334" spans="1:8" ht="39.6">
      <c r="A11334" s="212">
        <v>533</v>
      </c>
      <c r="B11334" s="213" t="s">
        <v>11460</v>
      </c>
      <c r="C11334" s="212" t="s">
        <v>5728</v>
      </c>
      <c r="D11334" s="214">
        <v>24.4</v>
      </c>
      <c r="E11334" s="215"/>
      <c r="F11334" s="215"/>
      <c r="G11334" s="215"/>
      <c r="H11334" s="231"/>
    </row>
    <row r="11335" spans="1:8" ht="39.6">
      <c r="A11335" s="212">
        <v>10515</v>
      </c>
      <c r="B11335" s="213" t="s">
        <v>11461</v>
      </c>
      <c r="C11335" s="212" t="s">
        <v>5728</v>
      </c>
      <c r="D11335" s="214">
        <v>46.03</v>
      </c>
      <c r="E11335" s="215"/>
      <c r="F11335" s="215"/>
      <c r="G11335" s="215"/>
      <c r="H11335" s="231"/>
    </row>
    <row r="11336" spans="1:8" ht="39.6">
      <c r="A11336" s="212">
        <v>536</v>
      </c>
      <c r="B11336" s="213" t="s">
        <v>11462</v>
      </c>
      <c r="C11336" s="212" t="s">
        <v>5728</v>
      </c>
      <c r="D11336" s="214">
        <v>33.299999999999997</v>
      </c>
      <c r="E11336" s="215"/>
      <c r="F11336" s="215"/>
      <c r="G11336" s="215"/>
      <c r="H11336" s="231"/>
    </row>
    <row r="11337" spans="1:8" ht="39.6">
      <c r="A11337" s="212">
        <v>153</v>
      </c>
      <c r="B11337" s="213" t="s">
        <v>11463</v>
      </c>
      <c r="C11337" s="212" t="s">
        <v>5724</v>
      </c>
      <c r="D11337" s="214">
        <v>98.06</v>
      </c>
      <c r="E11337" s="215"/>
      <c r="F11337" s="215"/>
      <c r="G11337" s="215"/>
      <c r="H11337" s="231"/>
    </row>
    <row r="11338" spans="1:8" ht="39.6">
      <c r="A11338" s="212">
        <v>34682</v>
      </c>
      <c r="B11338" s="213" t="s">
        <v>11464</v>
      </c>
      <c r="C11338" s="212" t="s">
        <v>5728</v>
      </c>
      <c r="D11338" s="214">
        <v>135.65</v>
      </c>
      <c r="E11338" s="215"/>
      <c r="F11338" s="215"/>
      <c r="G11338" s="215"/>
      <c r="H11338" s="231"/>
    </row>
    <row r="11339" spans="1:8" ht="39.6">
      <c r="A11339" s="212">
        <v>20205</v>
      </c>
      <c r="B11339" s="213" t="s">
        <v>11465</v>
      </c>
      <c r="C11339" s="212" t="s">
        <v>5722</v>
      </c>
      <c r="D11339" s="214">
        <v>3</v>
      </c>
      <c r="E11339" s="215"/>
      <c r="F11339" s="215"/>
      <c r="G11339" s="215"/>
      <c r="H11339" s="231"/>
    </row>
    <row r="11340" spans="1:8" ht="39.6">
      <c r="A11340" s="212">
        <v>4412</v>
      </c>
      <c r="B11340" s="213" t="s">
        <v>11466</v>
      </c>
      <c r="C11340" s="212" t="s">
        <v>5722</v>
      </c>
      <c r="D11340" s="214">
        <v>1.8</v>
      </c>
      <c r="E11340" s="215"/>
      <c r="F11340" s="215"/>
      <c r="G11340" s="215"/>
      <c r="H11340" s="231"/>
    </row>
    <row r="11341" spans="1:8" ht="39.6">
      <c r="A11341" s="212">
        <v>4408</v>
      </c>
      <c r="B11341" s="213" t="s">
        <v>11467</v>
      </c>
      <c r="C11341" s="212" t="s">
        <v>5722</v>
      </c>
      <c r="D11341" s="214">
        <v>2.2400000000000002</v>
      </c>
      <c r="E11341" s="215"/>
      <c r="F11341" s="215"/>
      <c r="G11341" s="215"/>
      <c r="H11341" s="231"/>
    </row>
    <row r="11342" spans="1:8" ht="26.4">
      <c r="A11342" s="212">
        <v>36250</v>
      </c>
      <c r="B11342" s="213" t="s">
        <v>11468</v>
      </c>
      <c r="C11342" s="212" t="s">
        <v>5722</v>
      </c>
      <c r="D11342" s="214">
        <v>5.0199999999999996</v>
      </c>
      <c r="E11342" s="215"/>
      <c r="F11342" s="215"/>
      <c r="G11342" s="215"/>
      <c r="H11342" s="231"/>
    </row>
    <row r="11343" spans="1:8" ht="13.8">
      <c r="A11343" s="212">
        <v>10857</v>
      </c>
      <c r="B11343" s="213" t="s">
        <v>11469</v>
      </c>
      <c r="C11343" s="212" t="s">
        <v>5722</v>
      </c>
      <c r="D11343" s="214">
        <v>13.53</v>
      </c>
      <c r="E11343" s="215"/>
      <c r="F11343" s="215"/>
      <c r="G11343" s="215"/>
      <c r="H11343" s="231"/>
    </row>
    <row r="11344" spans="1:8" ht="26.4">
      <c r="A11344" s="212">
        <v>4803</v>
      </c>
      <c r="B11344" s="213" t="s">
        <v>11470</v>
      </c>
      <c r="C11344" s="212" t="s">
        <v>5722</v>
      </c>
      <c r="D11344" s="214">
        <v>36</v>
      </c>
      <c r="E11344" s="215"/>
      <c r="F11344" s="215"/>
      <c r="G11344" s="215"/>
      <c r="H11344" s="231"/>
    </row>
    <row r="11345" spans="1:8" ht="39.6">
      <c r="A11345" s="212">
        <v>6186</v>
      </c>
      <c r="B11345" s="213" t="s">
        <v>11471</v>
      </c>
      <c r="C11345" s="212" t="s">
        <v>5722</v>
      </c>
      <c r="D11345" s="214">
        <v>18.05</v>
      </c>
      <c r="E11345" s="215"/>
      <c r="F11345" s="215"/>
      <c r="G11345" s="215"/>
      <c r="H11345" s="231"/>
    </row>
    <row r="11346" spans="1:8" ht="26.4">
      <c r="A11346" s="212">
        <v>4829</v>
      </c>
      <c r="B11346" s="213" t="s">
        <v>11472</v>
      </c>
      <c r="C11346" s="212" t="s">
        <v>5722</v>
      </c>
      <c r="D11346" s="214">
        <v>47.62</v>
      </c>
      <c r="E11346" s="215"/>
      <c r="F11346" s="215"/>
      <c r="G11346" s="215"/>
      <c r="H11346" s="231"/>
    </row>
    <row r="11347" spans="1:8" ht="26.4">
      <c r="A11347" s="212">
        <v>39829</v>
      </c>
      <c r="B11347" s="213" t="s">
        <v>11473</v>
      </c>
      <c r="C11347" s="212" t="s">
        <v>5722</v>
      </c>
      <c r="D11347" s="214">
        <v>53.32</v>
      </c>
      <c r="E11347" s="215"/>
      <c r="F11347" s="215"/>
      <c r="G11347" s="215"/>
      <c r="H11347" s="231"/>
    </row>
    <row r="11348" spans="1:8" ht="52.8">
      <c r="A11348" s="212">
        <v>20231</v>
      </c>
      <c r="B11348" s="213" t="s">
        <v>11474</v>
      </c>
      <c r="C11348" s="212" t="s">
        <v>5722</v>
      </c>
      <c r="D11348" s="214">
        <v>62.21</v>
      </c>
      <c r="E11348" s="215"/>
      <c r="F11348" s="215"/>
      <c r="G11348" s="215"/>
      <c r="H11348" s="231"/>
    </row>
    <row r="11349" spans="1:8" ht="13.8">
      <c r="A11349" s="212">
        <v>4804</v>
      </c>
      <c r="B11349" s="213" t="s">
        <v>11475</v>
      </c>
      <c r="C11349" s="212" t="s">
        <v>5722</v>
      </c>
      <c r="D11349" s="214">
        <v>27.63</v>
      </c>
      <c r="E11349" s="215"/>
      <c r="F11349" s="215"/>
      <c r="G11349" s="215"/>
      <c r="H11349" s="231"/>
    </row>
    <row r="11350" spans="1:8" ht="26.4">
      <c r="A11350" s="212">
        <v>34680</v>
      </c>
      <c r="B11350" s="213" t="s">
        <v>11476</v>
      </c>
      <c r="C11350" s="212" t="s">
        <v>5722</v>
      </c>
      <c r="D11350" s="214">
        <v>41.73</v>
      </c>
      <c r="E11350" s="215"/>
      <c r="F11350" s="215"/>
      <c r="G11350" s="215"/>
      <c r="H11350" s="231"/>
    </row>
    <row r="11351" spans="1:8" ht="39.6">
      <c r="A11351" s="212">
        <v>11573</v>
      </c>
      <c r="B11351" s="213" t="s">
        <v>11477</v>
      </c>
      <c r="C11351" s="212" t="s">
        <v>7676</v>
      </c>
      <c r="D11351" s="214">
        <v>6.6</v>
      </c>
      <c r="E11351" s="215"/>
      <c r="F11351" s="215"/>
      <c r="G11351" s="215"/>
      <c r="H11351" s="231"/>
    </row>
    <row r="11352" spans="1:8" ht="13.8">
      <c r="A11352" s="212">
        <v>38401</v>
      </c>
      <c r="B11352" s="213" t="s">
        <v>11478</v>
      </c>
      <c r="C11352" s="212" t="s">
        <v>7676</v>
      </c>
      <c r="D11352" s="214">
        <v>22.4</v>
      </c>
      <c r="E11352" s="215"/>
      <c r="F11352" s="215"/>
      <c r="G11352" s="215"/>
      <c r="H11352" s="231"/>
    </row>
    <row r="11353" spans="1:8" ht="39.6">
      <c r="A11353" s="212">
        <v>11575</v>
      </c>
      <c r="B11353" s="213" t="s">
        <v>11479</v>
      </c>
      <c r="C11353" s="212" t="s">
        <v>7676</v>
      </c>
      <c r="D11353" s="214">
        <v>63.66</v>
      </c>
      <c r="E11353" s="215"/>
      <c r="F11353" s="215"/>
      <c r="G11353" s="215"/>
      <c r="H11353" s="231"/>
    </row>
    <row r="11354" spans="1:8" ht="52.8">
      <c r="A11354" s="212">
        <v>38179</v>
      </c>
      <c r="B11354" s="213" t="s">
        <v>11480</v>
      </c>
      <c r="C11354" s="212" t="s">
        <v>7676</v>
      </c>
      <c r="D11354" s="214">
        <v>52.64</v>
      </c>
      <c r="E11354" s="215"/>
      <c r="F11354" s="215"/>
      <c r="G11354" s="215"/>
      <c r="H11354" s="231"/>
    </row>
    <row r="11355" spans="1:8" ht="26.4">
      <c r="A11355" s="212">
        <v>20256</v>
      </c>
      <c r="B11355" s="213" t="s">
        <v>11481</v>
      </c>
      <c r="C11355" s="212" t="s">
        <v>7676</v>
      </c>
      <c r="D11355" s="214">
        <v>0.38</v>
      </c>
      <c r="E11355" s="215"/>
      <c r="F11355" s="215"/>
      <c r="G11355" s="215"/>
      <c r="H11355" s="231"/>
    </row>
    <row r="11356" spans="1:8" ht="52.8">
      <c r="A11356" s="212">
        <v>14511</v>
      </c>
      <c r="B11356" s="213" t="s">
        <v>11482</v>
      </c>
      <c r="C11356" s="212" t="s">
        <v>7676</v>
      </c>
      <c r="D11356" s="214">
        <v>997825.41</v>
      </c>
      <c r="E11356" s="215"/>
      <c r="F11356" s="215"/>
      <c r="G11356" s="215"/>
      <c r="H11356" s="231"/>
    </row>
    <row r="11357" spans="1:8" ht="52.8">
      <c r="A11357" s="212">
        <v>10642</v>
      </c>
      <c r="B11357" s="213" t="s">
        <v>11483</v>
      </c>
      <c r="C11357" s="212" t="s">
        <v>7676</v>
      </c>
      <c r="D11357" s="214">
        <v>940000</v>
      </c>
      <c r="E11357" s="215"/>
      <c r="F11357" s="215"/>
      <c r="G11357" s="215"/>
      <c r="H11357" s="231"/>
    </row>
    <row r="11358" spans="1:8" ht="66">
      <c r="A11358" s="212">
        <v>14489</v>
      </c>
      <c r="B11358" s="213" t="s">
        <v>11484</v>
      </c>
      <c r="C11358" s="212" t="s">
        <v>7676</v>
      </c>
      <c r="D11358" s="214">
        <v>833762.51</v>
      </c>
      <c r="E11358" s="215"/>
      <c r="F11358" s="215"/>
      <c r="G11358" s="215"/>
      <c r="H11358" s="231"/>
    </row>
    <row r="11359" spans="1:8" ht="52.8">
      <c r="A11359" s="212">
        <v>14513</v>
      </c>
      <c r="B11359" s="213" t="s">
        <v>11485</v>
      </c>
      <c r="C11359" s="212" t="s">
        <v>7676</v>
      </c>
      <c r="D11359" s="214">
        <v>625341.67000000004</v>
      </c>
      <c r="E11359" s="215"/>
      <c r="F11359" s="215"/>
      <c r="G11359" s="215"/>
      <c r="H11359" s="231"/>
    </row>
    <row r="11360" spans="1:8" ht="52.8">
      <c r="A11360" s="212">
        <v>13600</v>
      </c>
      <c r="B11360" s="213" t="s">
        <v>11486</v>
      </c>
      <c r="C11360" s="212" t="s">
        <v>7676</v>
      </c>
      <c r="D11360" s="214">
        <v>806866.86</v>
      </c>
      <c r="E11360" s="215"/>
      <c r="F11360" s="215"/>
      <c r="G11360" s="215"/>
      <c r="H11360" s="231"/>
    </row>
    <row r="11361" spans="1:8" ht="52.8">
      <c r="A11361" s="212">
        <v>10646</v>
      </c>
      <c r="B11361" s="213" t="s">
        <v>11487</v>
      </c>
      <c r="C11361" s="212" t="s">
        <v>7676</v>
      </c>
      <c r="D11361" s="214">
        <v>601465.48</v>
      </c>
      <c r="E11361" s="215"/>
      <c r="F11361" s="215"/>
      <c r="G11361" s="215"/>
      <c r="H11361" s="231"/>
    </row>
    <row r="11362" spans="1:8" ht="52.8">
      <c r="A11362" s="212">
        <v>6070</v>
      </c>
      <c r="B11362" s="213" t="s">
        <v>11488</v>
      </c>
      <c r="C11362" s="212" t="s">
        <v>7676</v>
      </c>
      <c r="D11362" s="214">
        <v>821828.55</v>
      </c>
      <c r="E11362" s="215"/>
      <c r="F11362" s="215"/>
      <c r="G11362" s="215"/>
      <c r="H11362" s="231"/>
    </row>
    <row r="11363" spans="1:8" ht="52.8">
      <c r="A11363" s="212">
        <v>6069</v>
      </c>
      <c r="B11363" s="213" t="s">
        <v>11489</v>
      </c>
      <c r="C11363" s="212" t="s">
        <v>7676</v>
      </c>
      <c r="D11363" s="214">
        <v>181554.32</v>
      </c>
      <c r="E11363" s="215"/>
      <c r="F11363" s="215"/>
      <c r="G11363" s="215"/>
      <c r="H11363" s="231"/>
    </row>
    <row r="11364" spans="1:8" ht="39.6">
      <c r="A11364" s="212">
        <v>14626</v>
      </c>
      <c r="B11364" s="213" t="s">
        <v>11490</v>
      </c>
      <c r="C11364" s="212" t="s">
        <v>7676</v>
      </c>
      <c r="D11364" s="214">
        <v>899714.32</v>
      </c>
      <c r="E11364" s="215"/>
      <c r="F11364" s="215"/>
      <c r="G11364" s="215"/>
      <c r="H11364" s="231"/>
    </row>
    <row r="11365" spans="1:8" ht="39.6">
      <c r="A11365" s="212">
        <v>6067</v>
      </c>
      <c r="B11365" s="213" t="s">
        <v>11491</v>
      </c>
      <c r="C11365" s="212" t="s">
        <v>7676</v>
      </c>
      <c r="D11365" s="214">
        <v>738571.44</v>
      </c>
      <c r="E11365" s="215"/>
      <c r="F11365" s="215"/>
      <c r="G11365" s="215"/>
      <c r="H11365" s="231"/>
    </row>
    <row r="11366" spans="1:8" ht="13.8">
      <c r="A11366" s="212">
        <v>38393</v>
      </c>
      <c r="B11366" s="213" t="s">
        <v>11492</v>
      </c>
      <c r="C11366" s="212" t="s">
        <v>7676</v>
      </c>
      <c r="D11366" s="214">
        <v>19.649999999999999</v>
      </c>
      <c r="E11366" s="215"/>
      <c r="F11366" s="215"/>
      <c r="G11366" s="215"/>
      <c r="H11366" s="231"/>
    </row>
    <row r="11367" spans="1:8" ht="13.8">
      <c r="A11367" s="212">
        <v>38390</v>
      </c>
      <c r="B11367" s="213" t="s">
        <v>11493</v>
      </c>
      <c r="C11367" s="212" t="s">
        <v>7676</v>
      </c>
      <c r="D11367" s="214">
        <v>43.58</v>
      </c>
      <c r="E11367" s="215"/>
      <c r="F11367" s="215"/>
      <c r="G11367" s="215"/>
      <c r="H11367" s="231"/>
    </row>
    <row r="11368" spans="1:8" ht="26.4">
      <c r="A11368" s="212">
        <v>36532</v>
      </c>
      <c r="B11368" s="213" t="s">
        <v>11494</v>
      </c>
      <c r="C11368" s="212" t="s">
        <v>7676</v>
      </c>
      <c r="D11368" s="214">
        <v>30613.94</v>
      </c>
      <c r="E11368" s="215"/>
      <c r="F11368" s="215"/>
      <c r="G11368" s="215"/>
      <c r="H11368" s="231"/>
    </row>
    <row r="11369" spans="1:8" ht="39.6">
      <c r="A11369" s="212">
        <v>11578</v>
      </c>
      <c r="B11369" s="213" t="s">
        <v>11495</v>
      </c>
      <c r="C11369" s="212" t="s">
        <v>7676</v>
      </c>
      <c r="D11369" s="214">
        <v>13.74</v>
      </c>
      <c r="E11369" s="215"/>
      <c r="F11369" s="215"/>
      <c r="G11369" s="215"/>
      <c r="H11369" s="231"/>
    </row>
    <row r="11370" spans="1:8" ht="52.8">
      <c r="A11370" s="212">
        <v>11577</v>
      </c>
      <c r="B11370" s="213" t="s">
        <v>11496</v>
      </c>
      <c r="C11370" s="212" t="s">
        <v>7676</v>
      </c>
      <c r="D11370" s="214">
        <v>13.12</v>
      </c>
      <c r="E11370" s="215"/>
      <c r="F11370" s="215"/>
      <c r="G11370" s="215"/>
      <c r="H11370" s="231"/>
    </row>
    <row r="11371" spans="1:8" ht="66">
      <c r="A11371" s="212">
        <v>42432</v>
      </c>
      <c r="B11371" s="213" t="s">
        <v>11497</v>
      </c>
      <c r="C11371" s="212" t="s">
        <v>7676</v>
      </c>
      <c r="D11371" s="214">
        <v>2424.64</v>
      </c>
      <c r="E11371" s="215"/>
      <c r="F11371" s="215"/>
      <c r="G11371" s="215"/>
      <c r="H11371" s="231"/>
    </row>
    <row r="11372" spans="1:8" ht="66">
      <c r="A11372" s="212">
        <v>42437</v>
      </c>
      <c r="B11372" s="213" t="s">
        <v>11498</v>
      </c>
      <c r="C11372" s="212" t="s">
        <v>7676</v>
      </c>
      <c r="D11372" s="214">
        <v>1843.37</v>
      </c>
      <c r="E11372" s="215"/>
      <c r="F11372" s="215"/>
      <c r="G11372" s="215"/>
      <c r="H11372" s="231"/>
    </row>
    <row r="11373" spans="1:8" ht="26.4">
      <c r="A11373" s="212">
        <v>1116</v>
      </c>
      <c r="B11373" s="213" t="s">
        <v>11499</v>
      </c>
      <c r="C11373" s="212" t="s">
        <v>5722</v>
      </c>
      <c r="D11373" s="214">
        <v>22.88</v>
      </c>
      <c r="E11373" s="215"/>
      <c r="F11373" s="215"/>
      <c r="G11373" s="215"/>
      <c r="H11373" s="231"/>
    </row>
    <row r="11374" spans="1:8" ht="26.4">
      <c r="A11374" s="212">
        <v>1115</v>
      </c>
      <c r="B11374" s="213" t="s">
        <v>11500</v>
      </c>
      <c r="C11374" s="212" t="s">
        <v>5722</v>
      </c>
      <c r="D11374" s="214">
        <v>27.42</v>
      </c>
      <c r="E11374" s="215"/>
      <c r="F11374" s="215"/>
      <c r="G11374" s="215"/>
      <c r="H11374" s="231"/>
    </row>
    <row r="11375" spans="1:8" ht="26.4">
      <c r="A11375" s="212">
        <v>1113</v>
      </c>
      <c r="B11375" s="213" t="s">
        <v>11501</v>
      </c>
      <c r="C11375" s="212" t="s">
        <v>5722</v>
      </c>
      <c r="D11375" s="214">
        <v>32.06</v>
      </c>
      <c r="E11375" s="215"/>
      <c r="F11375" s="215"/>
      <c r="G11375" s="215"/>
      <c r="H11375" s="231"/>
    </row>
    <row r="11376" spans="1:8" ht="26.4">
      <c r="A11376" s="212">
        <v>1114</v>
      </c>
      <c r="B11376" s="213" t="s">
        <v>11502</v>
      </c>
      <c r="C11376" s="212" t="s">
        <v>5722</v>
      </c>
      <c r="D11376" s="214">
        <v>38.19</v>
      </c>
      <c r="E11376" s="215"/>
      <c r="F11376" s="215"/>
      <c r="G11376" s="215"/>
      <c r="H11376" s="231"/>
    </row>
    <row r="11377" spans="1:8" ht="26.4">
      <c r="A11377" s="212">
        <v>40873</v>
      </c>
      <c r="B11377" s="213" t="s">
        <v>11503</v>
      </c>
      <c r="C11377" s="212" t="s">
        <v>5722</v>
      </c>
      <c r="D11377" s="214">
        <v>29.88</v>
      </c>
      <c r="E11377" s="215"/>
      <c r="F11377" s="215"/>
      <c r="G11377" s="215"/>
      <c r="H11377" s="231"/>
    </row>
    <row r="11378" spans="1:8" ht="26.4">
      <c r="A11378" s="212">
        <v>20214</v>
      </c>
      <c r="B11378" s="213" t="s">
        <v>11504</v>
      </c>
      <c r="C11378" s="212" t="s">
        <v>7676</v>
      </c>
      <c r="D11378" s="214">
        <v>59.56</v>
      </c>
      <c r="E11378" s="215"/>
      <c r="F11378" s="215"/>
      <c r="G11378" s="215"/>
      <c r="H11378" s="231"/>
    </row>
    <row r="11379" spans="1:8" ht="39.6">
      <c r="A11379" s="212">
        <v>7237</v>
      </c>
      <c r="B11379" s="213" t="s">
        <v>11505</v>
      </c>
      <c r="C11379" s="212" t="s">
        <v>7676</v>
      </c>
      <c r="D11379" s="214">
        <v>58.31</v>
      </c>
      <c r="E11379" s="215"/>
      <c r="F11379" s="215"/>
      <c r="G11379" s="215"/>
      <c r="H11379" s="231"/>
    </row>
    <row r="11380" spans="1:8" ht="13.8">
      <c r="A11380" s="212">
        <v>11757</v>
      </c>
      <c r="B11380" s="213" t="s">
        <v>11506</v>
      </c>
      <c r="C11380" s="212" t="s">
        <v>7676</v>
      </c>
      <c r="D11380" s="214">
        <v>28.34</v>
      </c>
      <c r="E11380" s="215"/>
      <c r="F11380" s="215"/>
      <c r="G11380" s="215"/>
      <c r="H11380" s="231"/>
    </row>
    <row r="11381" spans="1:8" ht="39.6">
      <c r="A11381" s="212">
        <v>11758</v>
      </c>
      <c r="B11381" s="213" t="s">
        <v>11507</v>
      </c>
      <c r="C11381" s="212" t="s">
        <v>7676</v>
      </c>
      <c r="D11381" s="214">
        <v>60.9</v>
      </c>
      <c r="E11381" s="215"/>
      <c r="F11381" s="215"/>
      <c r="G11381" s="215"/>
      <c r="H11381" s="231"/>
    </row>
    <row r="11382" spans="1:8" ht="26.4">
      <c r="A11382" s="212">
        <v>37526</v>
      </c>
      <c r="B11382" s="213" t="s">
        <v>11508</v>
      </c>
      <c r="C11382" s="212" t="s">
        <v>7676</v>
      </c>
      <c r="D11382" s="214">
        <v>3.31</v>
      </c>
      <c r="E11382" s="215"/>
      <c r="F11382" s="215"/>
      <c r="G11382" s="215"/>
      <c r="H11382" s="231"/>
    </row>
    <row r="11383" spans="1:8" ht="26.4">
      <c r="A11383" s="212">
        <v>6076</v>
      </c>
      <c r="B11383" s="213" t="s">
        <v>11509</v>
      </c>
      <c r="C11383" s="212" t="s">
        <v>5725</v>
      </c>
      <c r="D11383" s="214">
        <v>65</v>
      </c>
      <c r="E11383" s="215"/>
      <c r="F11383" s="215"/>
      <c r="G11383" s="215"/>
      <c r="H11383" s="231"/>
    </row>
    <row r="11384" spans="1:8" ht="13.8">
      <c r="A11384" s="212">
        <v>13109</v>
      </c>
      <c r="B11384" s="213" t="s">
        <v>11510</v>
      </c>
      <c r="C11384" s="212" t="s">
        <v>7676</v>
      </c>
      <c r="D11384" s="214">
        <v>270.93</v>
      </c>
      <c r="E11384" s="215"/>
      <c r="F11384" s="215"/>
      <c r="G11384" s="215"/>
      <c r="H11384" s="231"/>
    </row>
    <row r="11385" spans="1:8" ht="13.8">
      <c r="A11385" s="212">
        <v>13110</v>
      </c>
      <c r="B11385" s="213" t="s">
        <v>11511</v>
      </c>
      <c r="C11385" s="212" t="s">
        <v>7676</v>
      </c>
      <c r="D11385" s="214">
        <v>356.56</v>
      </c>
      <c r="E11385" s="215"/>
      <c r="F11385" s="215"/>
      <c r="G11385" s="215"/>
      <c r="H11385" s="231"/>
    </row>
    <row r="11386" spans="1:8" ht="26.4">
      <c r="A11386" s="212">
        <v>7581</v>
      </c>
      <c r="B11386" s="213" t="s">
        <v>11512</v>
      </c>
      <c r="C11386" s="212" t="s">
        <v>7676</v>
      </c>
      <c r="D11386" s="214">
        <v>6.78</v>
      </c>
      <c r="E11386" s="215"/>
      <c r="F11386" s="215"/>
      <c r="G11386" s="215"/>
      <c r="H11386" s="231"/>
    </row>
    <row r="11387" spans="1:8" ht="26.4">
      <c r="A11387" s="212">
        <v>4509</v>
      </c>
      <c r="B11387" s="213" t="s">
        <v>11513</v>
      </c>
      <c r="C11387" s="212" t="s">
        <v>5722</v>
      </c>
      <c r="D11387" s="214">
        <v>5.36</v>
      </c>
      <c r="E11387" s="215"/>
      <c r="F11387" s="215"/>
      <c r="G11387" s="215"/>
      <c r="H11387" s="231"/>
    </row>
    <row r="11388" spans="1:8" ht="26.4">
      <c r="A11388" s="212">
        <v>4512</v>
      </c>
      <c r="B11388" s="213" t="s">
        <v>11514</v>
      </c>
      <c r="C11388" s="212" t="s">
        <v>5722</v>
      </c>
      <c r="D11388" s="214">
        <v>2.56</v>
      </c>
      <c r="E11388" s="215"/>
      <c r="F11388" s="215"/>
      <c r="G11388" s="215"/>
      <c r="H11388" s="231"/>
    </row>
    <row r="11389" spans="1:8" ht="26.4">
      <c r="A11389" s="212">
        <v>4517</v>
      </c>
      <c r="B11389" s="213" t="s">
        <v>11515</v>
      </c>
      <c r="C11389" s="212" t="s">
        <v>5722</v>
      </c>
      <c r="D11389" s="214">
        <v>3.69</v>
      </c>
      <c r="E11389" s="215"/>
      <c r="F11389" s="215"/>
      <c r="G11389" s="215"/>
      <c r="H11389" s="231"/>
    </row>
    <row r="11390" spans="1:8" ht="39.6">
      <c r="A11390" s="212">
        <v>20206</v>
      </c>
      <c r="B11390" s="213" t="s">
        <v>11516</v>
      </c>
      <c r="C11390" s="212" t="s">
        <v>5722</v>
      </c>
      <c r="D11390" s="214">
        <v>8.11</v>
      </c>
      <c r="E11390" s="215"/>
      <c r="F11390" s="215"/>
      <c r="G11390" s="215"/>
      <c r="H11390" s="231"/>
    </row>
    <row r="11391" spans="1:8" ht="39.6">
      <c r="A11391" s="212">
        <v>4460</v>
      </c>
      <c r="B11391" s="213" t="s">
        <v>11517</v>
      </c>
      <c r="C11391" s="212" t="s">
        <v>5722</v>
      </c>
      <c r="D11391" s="214">
        <v>8.32</v>
      </c>
      <c r="E11391" s="215"/>
      <c r="F11391" s="215"/>
      <c r="G11391" s="215"/>
      <c r="H11391" s="231"/>
    </row>
    <row r="11392" spans="1:8" ht="52.8">
      <c r="A11392" s="212">
        <v>4415</v>
      </c>
      <c r="B11392" s="213" t="s">
        <v>11518</v>
      </c>
      <c r="C11392" s="212" t="s">
        <v>5722</v>
      </c>
      <c r="D11392" s="214">
        <v>4.46</v>
      </c>
      <c r="E11392" s="215"/>
      <c r="F11392" s="215"/>
      <c r="G11392" s="215"/>
      <c r="H11392" s="231"/>
    </row>
    <row r="11393" spans="1:8" ht="52.8">
      <c r="A11393" s="212">
        <v>4417</v>
      </c>
      <c r="B11393" s="213" t="s">
        <v>11519</v>
      </c>
      <c r="C11393" s="212" t="s">
        <v>5722</v>
      </c>
      <c r="D11393" s="214">
        <v>6.42</v>
      </c>
      <c r="E11393" s="215"/>
      <c r="F11393" s="215"/>
      <c r="G11393" s="215"/>
      <c r="H11393" s="231"/>
    </row>
    <row r="11394" spans="1:8" ht="26.4">
      <c r="A11394" s="212">
        <v>37373</v>
      </c>
      <c r="B11394" s="213" t="s">
        <v>11520</v>
      </c>
      <c r="C11394" s="212" t="s">
        <v>5726</v>
      </c>
      <c r="D11394" s="214">
        <v>7.0000000000000007E-2</v>
      </c>
      <c r="E11394" s="215"/>
      <c r="F11394" s="215"/>
      <c r="G11394" s="215"/>
      <c r="H11394" s="231"/>
    </row>
    <row r="11395" spans="1:8" ht="26.4">
      <c r="A11395" s="212">
        <v>40864</v>
      </c>
      <c r="B11395" s="213" t="s">
        <v>11521</v>
      </c>
      <c r="C11395" s="212" t="s">
        <v>5727</v>
      </c>
      <c r="D11395" s="214">
        <v>12.89</v>
      </c>
      <c r="E11395" s="215"/>
      <c r="F11395" s="215"/>
      <c r="G11395" s="215"/>
      <c r="H11395" s="231"/>
    </row>
    <row r="11396" spans="1:8" ht="26.4">
      <c r="A11396" s="212">
        <v>4734</v>
      </c>
      <c r="B11396" s="213" t="s">
        <v>11522</v>
      </c>
      <c r="C11396" s="212" t="s">
        <v>5725</v>
      </c>
      <c r="D11396" s="214">
        <v>457.8</v>
      </c>
      <c r="E11396" s="215"/>
      <c r="F11396" s="215"/>
      <c r="G11396" s="215"/>
      <c r="H11396" s="231"/>
    </row>
    <row r="11397" spans="1:8" ht="26.4">
      <c r="A11397" s="212">
        <v>6085</v>
      </c>
      <c r="B11397" s="213" t="s">
        <v>11523</v>
      </c>
      <c r="C11397" s="212" t="s">
        <v>5724</v>
      </c>
      <c r="D11397" s="214">
        <v>5.79</v>
      </c>
      <c r="E11397" s="215"/>
      <c r="F11397" s="215"/>
      <c r="G11397" s="215"/>
      <c r="H11397" s="231"/>
    </row>
    <row r="11398" spans="1:8" ht="13.8">
      <c r="A11398" s="212">
        <v>38396</v>
      </c>
      <c r="B11398" s="213" t="s">
        <v>11524</v>
      </c>
      <c r="C11398" s="212" t="s">
        <v>7676</v>
      </c>
      <c r="D11398" s="214">
        <v>559.47</v>
      </c>
      <c r="E11398" s="215"/>
      <c r="F11398" s="215"/>
      <c r="G11398" s="215"/>
      <c r="H11398" s="231"/>
    </row>
    <row r="11399" spans="1:8" ht="26.4">
      <c r="A11399" s="212">
        <v>11622</v>
      </c>
      <c r="B11399" s="213" t="s">
        <v>11525</v>
      </c>
      <c r="C11399" s="212" t="s">
        <v>5723</v>
      </c>
      <c r="D11399" s="214">
        <v>73.89</v>
      </c>
      <c r="E11399" s="215"/>
      <c r="F11399" s="215"/>
      <c r="G11399" s="215"/>
      <c r="H11399" s="231"/>
    </row>
    <row r="11400" spans="1:8" ht="39.6">
      <c r="A11400" s="212">
        <v>43143</v>
      </c>
      <c r="B11400" s="213" t="s">
        <v>11526</v>
      </c>
      <c r="C11400" s="212" t="s">
        <v>5724</v>
      </c>
      <c r="D11400" s="214">
        <v>27.91</v>
      </c>
      <c r="E11400" s="215"/>
      <c r="F11400" s="215"/>
      <c r="G11400" s="215"/>
      <c r="H11400" s="231"/>
    </row>
    <row r="11401" spans="1:8" ht="13.8">
      <c r="A11401" s="212">
        <v>7317</v>
      </c>
      <c r="B11401" s="213" t="s">
        <v>11527</v>
      </c>
      <c r="C11401" s="212" t="s">
        <v>5723</v>
      </c>
      <c r="D11401" s="214">
        <v>87.17</v>
      </c>
      <c r="E11401" s="215"/>
      <c r="F11401" s="215"/>
      <c r="G11401" s="215"/>
      <c r="H11401" s="231"/>
    </row>
    <row r="11402" spans="1:8" ht="26.4">
      <c r="A11402" s="212">
        <v>142</v>
      </c>
      <c r="B11402" s="213" t="s">
        <v>11528</v>
      </c>
      <c r="C11402" s="212" t="s">
        <v>5741</v>
      </c>
      <c r="D11402" s="214">
        <v>34.86</v>
      </c>
      <c r="E11402" s="215"/>
      <c r="F11402" s="215"/>
      <c r="G11402" s="215"/>
      <c r="H11402" s="231"/>
    </row>
    <row r="11403" spans="1:8" ht="39.6">
      <c r="A11403" s="212">
        <v>43142</v>
      </c>
      <c r="B11403" s="213" t="s">
        <v>11529</v>
      </c>
      <c r="C11403" s="212" t="s">
        <v>5724</v>
      </c>
      <c r="D11403" s="214">
        <v>158.37</v>
      </c>
      <c r="E11403" s="215"/>
      <c r="F11403" s="215"/>
      <c r="G11403" s="215"/>
      <c r="H11403" s="231"/>
    </row>
    <row r="11404" spans="1:8" ht="26.4">
      <c r="A11404" s="212">
        <v>38123</v>
      </c>
      <c r="B11404" s="213" t="s">
        <v>11530</v>
      </c>
      <c r="C11404" s="212" t="s">
        <v>5723</v>
      </c>
      <c r="D11404" s="214">
        <v>36.6</v>
      </c>
      <c r="E11404" s="215"/>
      <c r="F11404" s="215"/>
      <c r="G11404" s="215"/>
      <c r="H11404" s="231"/>
    </row>
    <row r="11405" spans="1:8" ht="39.6">
      <c r="A11405" s="212">
        <v>42699</v>
      </c>
      <c r="B11405" s="213" t="s">
        <v>11531</v>
      </c>
      <c r="C11405" s="212" t="s">
        <v>7676</v>
      </c>
      <c r="D11405" s="214">
        <v>31.73</v>
      </c>
      <c r="E11405" s="215"/>
      <c r="F11405" s="215"/>
      <c r="G11405" s="215"/>
      <c r="H11405" s="231"/>
    </row>
    <row r="11406" spans="1:8" ht="52.8">
      <c r="A11406" s="212">
        <v>37743</v>
      </c>
      <c r="B11406" s="213" t="s">
        <v>11532</v>
      </c>
      <c r="C11406" s="212" t="s">
        <v>7676</v>
      </c>
      <c r="D11406" s="214">
        <v>213383.28</v>
      </c>
      <c r="E11406" s="215"/>
      <c r="F11406" s="215"/>
      <c r="G11406" s="215"/>
      <c r="H11406" s="231"/>
    </row>
    <row r="11407" spans="1:8" ht="52.8">
      <c r="A11407" s="212">
        <v>37744</v>
      </c>
      <c r="B11407" s="213" t="s">
        <v>11533</v>
      </c>
      <c r="C11407" s="212" t="s">
        <v>7676</v>
      </c>
      <c r="D11407" s="214">
        <v>250898.6</v>
      </c>
      <c r="E11407" s="215"/>
      <c r="F11407" s="215"/>
      <c r="G11407" s="215"/>
      <c r="H11407" s="231"/>
    </row>
    <row r="11408" spans="1:8" ht="52.8">
      <c r="A11408" s="212">
        <v>37741</v>
      </c>
      <c r="B11408" s="213" t="s">
        <v>11534</v>
      </c>
      <c r="C11408" s="212" t="s">
        <v>7676</v>
      </c>
      <c r="D11408" s="214">
        <v>194028.25</v>
      </c>
      <c r="E11408" s="215"/>
      <c r="F11408" s="215"/>
      <c r="G11408" s="215"/>
      <c r="H11408" s="231"/>
    </row>
    <row r="11409" spans="1:8" ht="39.6">
      <c r="A11409" s="212">
        <v>39396</v>
      </c>
      <c r="B11409" s="213" t="s">
        <v>11535</v>
      </c>
      <c r="C11409" s="212" t="s">
        <v>7676</v>
      </c>
      <c r="D11409" s="214">
        <v>76.53</v>
      </c>
      <c r="E11409" s="215"/>
      <c r="F11409" s="215"/>
      <c r="G11409" s="215"/>
      <c r="H11409" s="231"/>
    </row>
    <row r="11410" spans="1:8" ht="39.6">
      <c r="A11410" s="212">
        <v>39392</v>
      </c>
      <c r="B11410" s="213" t="s">
        <v>11536</v>
      </c>
      <c r="C11410" s="212" t="s">
        <v>7676</v>
      </c>
      <c r="D11410" s="214">
        <v>86.33</v>
      </c>
      <c r="E11410" s="215"/>
      <c r="F11410" s="215"/>
      <c r="G11410" s="215"/>
      <c r="H11410" s="231"/>
    </row>
    <row r="11411" spans="1:8" ht="39.6">
      <c r="A11411" s="212">
        <v>39393</v>
      </c>
      <c r="B11411" s="213" t="s">
        <v>11537</v>
      </c>
      <c r="C11411" s="212" t="s">
        <v>7676</v>
      </c>
      <c r="D11411" s="214">
        <v>53.39</v>
      </c>
      <c r="E11411" s="215"/>
      <c r="F11411" s="215"/>
      <c r="G11411" s="215"/>
      <c r="H11411" s="231"/>
    </row>
    <row r="11412" spans="1:8" ht="39.6">
      <c r="A11412" s="212">
        <v>39394</v>
      </c>
      <c r="B11412" s="213" t="s">
        <v>11538</v>
      </c>
      <c r="C11412" s="212" t="s">
        <v>7676</v>
      </c>
      <c r="D11412" s="214">
        <v>60.09</v>
      </c>
      <c r="E11412" s="215"/>
      <c r="F11412" s="215"/>
      <c r="G11412" s="215"/>
      <c r="H11412" s="231"/>
    </row>
    <row r="11413" spans="1:8" ht="39.6">
      <c r="A11413" s="212">
        <v>39395</v>
      </c>
      <c r="B11413" s="213" t="s">
        <v>11539</v>
      </c>
      <c r="C11413" s="212" t="s">
        <v>7676</v>
      </c>
      <c r="D11413" s="214">
        <v>55.88</v>
      </c>
      <c r="E11413" s="215"/>
      <c r="F11413" s="215"/>
      <c r="G11413" s="215"/>
      <c r="H11413" s="231"/>
    </row>
    <row r="11414" spans="1:8" ht="39.6">
      <c r="A11414" s="212">
        <v>14618</v>
      </c>
      <c r="B11414" s="213" t="s">
        <v>11540</v>
      </c>
      <c r="C11414" s="212" t="s">
        <v>7676</v>
      </c>
      <c r="D11414" s="214">
        <v>1574.39</v>
      </c>
      <c r="E11414" s="215"/>
      <c r="F11414" s="215"/>
      <c r="G11414" s="215"/>
      <c r="H11414" s="231"/>
    </row>
    <row r="11415" spans="1:8" ht="52.8">
      <c r="A11415" s="212">
        <v>40269</v>
      </c>
      <c r="B11415" s="213" t="s">
        <v>11541</v>
      </c>
      <c r="C11415" s="212" t="s">
        <v>7676</v>
      </c>
      <c r="D11415" s="214">
        <v>6343.12</v>
      </c>
      <c r="E11415" s="215"/>
      <c r="F11415" s="215"/>
      <c r="G11415" s="215"/>
      <c r="H11415" s="231"/>
    </row>
    <row r="11416" spans="1:8" ht="13.8">
      <c r="A11416" s="212">
        <v>6110</v>
      </c>
      <c r="B11416" s="213" t="s">
        <v>11542</v>
      </c>
      <c r="C11416" s="212" t="s">
        <v>5726</v>
      </c>
      <c r="D11416" s="214">
        <v>18.739999999999998</v>
      </c>
      <c r="E11416" s="215"/>
      <c r="F11416" s="215"/>
      <c r="G11416" s="215"/>
      <c r="H11416" s="231"/>
    </row>
    <row r="11417" spans="1:8" ht="13.8">
      <c r="A11417" s="212">
        <v>40910</v>
      </c>
      <c r="B11417" s="213" t="s">
        <v>11543</v>
      </c>
      <c r="C11417" s="212" t="s">
        <v>5727</v>
      </c>
      <c r="D11417" s="214">
        <v>3307.49</v>
      </c>
      <c r="E11417" s="215"/>
      <c r="F11417" s="215"/>
      <c r="G11417" s="215"/>
      <c r="H11417" s="231"/>
    </row>
    <row r="11418" spans="1:8" ht="13.8">
      <c r="A11418" s="212">
        <v>6111</v>
      </c>
      <c r="B11418" s="213" t="s">
        <v>11544</v>
      </c>
      <c r="C11418" s="212" t="s">
        <v>5726</v>
      </c>
      <c r="D11418" s="214">
        <v>13.97</v>
      </c>
      <c r="E11418" s="215"/>
      <c r="F11418" s="215"/>
      <c r="G11418" s="215"/>
      <c r="H11418" s="231"/>
    </row>
    <row r="11419" spans="1:8" ht="13.8">
      <c r="A11419" s="212">
        <v>41084</v>
      </c>
      <c r="B11419" s="213" t="s">
        <v>11545</v>
      </c>
      <c r="C11419" s="212" t="s">
        <v>5727</v>
      </c>
      <c r="D11419" s="214">
        <v>2465.0500000000002</v>
      </c>
      <c r="E11419" s="215"/>
      <c r="F11419" s="215"/>
      <c r="G11419" s="215"/>
      <c r="H11419" s="231"/>
    </row>
    <row r="11420" spans="1:8" ht="39.6">
      <c r="A11420" s="212">
        <v>44535</v>
      </c>
      <c r="B11420" s="213" t="s">
        <v>11546</v>
      </c>
      <c r="C11420" s="212" t="s">
        <v>5725</v>
      </c>
      <c r="D11420" s="214">
        <v>66.67</v>
      </c>
      <c r="E11420" s="215"/>
      <c r="F11420" s="215"/>
      <c r="G11420" s="215"/>
      <c r="H11420" s="231"/>
    </row>
    <row r="11421" spans="1:8" ht="39.6">
      <c r="A11421" s="212">
        <v>44945</v>
      </c>
      <c r="B11421" s="213" t="s">
        <v>11547</v>
      </c>
      <c r="C11421" s="212" t="s">
        <v>7676</v>
      </c>
      <c r="D11421" s="214">
        <v>12.99</v>
      </c>
      <c r="E11421" s="215"/>
      <c r="F11421" s="215"/>
      <c r="G11421" s="215"/>
      <c r="H11421" s="231"/>
    </row>
    <row r="11422" spans="1:8" ht="26.4">
      <c r="A11422" s="212">
        <v>38637</v>
      </c>
      <c r="B11422" s="213" t="s">
        <v>11548</v>
      </c>
      <c r="C11422" s="212" t="s">
        <v>7676</v>
      </c>
      <c r="D11422" s="214">
        <v>251.66</v>
      </c>
      <c r="E11422" s="215"/>
      <c r="F11422" s="215"/>
      <c r="G11422" s="215"/>
      <c r="H11422" s="231"/>
    </row>
    <row r="11423" spans="1:8" ht="26.4">
      <c r="A11423" s="212">
        <v>6150</v>
      </c>
      <c r="B11423" s="213" t="s">
        <v>11549</v>
      </c>
      <c r="C11423" s="212" t="s">
        <v>7676</v>
      </c>
      <c r="D11423" s="214">
        <v>254.74</v>
      </c>
      <c r="E11423" s="215"/>
      <c r="F11423" s="215"/>
      <c r="G11423" s="215"/>
      <c r="H11423" s="231"/>
    </row>
    <row r="11424" spans="1:8" ht="26.4">
      <c r="A11424" s="212">
        <v>6136</v>
      </c>
      <c r="B11424" s="213" t="s">
        <v>11550</v>
      </c>
      <c r="C11424" s="212" t="s">
        <v>7676</v>
      </c>
      <c r="D11424" s="214">
        <v>200.24</v>
      </c>
      <c r="E11424" s="215"/>
      <c r="F11424" s="215"/>
      <c r="G11424" s="215"/>
      <c r="H11424" s="231"/>
    </row>
    <row r="11425" spans="1:8" ht="26.4">
      <c r="A11425" s="212">
        <v>38638</v>
      </c>
      <c r="B11425" s="213" t="s">
        <v>11551</v>
      </c>
      <c r="C11425" s="212" t="s">
        <v>7676</v>
      </c>
      <c r="D11425" s="214">
        <v>212.07</v>
      </c>
      <c r="E11425" s="215"/>
      <c r="F11425" s="215"/>
      <c r="G11425" s="215"/>
      <c r="H11425" s="231"/>
    </row>
    <row r="11426" spans="1:8" ht="26.4">
      <c r="A11426" s="212">
        <v>20262</v>
      </c>
      <c r="B11426" s="213" t="s">
        <v>11552</v>
      </c>
      <c r="C11426" s="212" t="s">
        <v>7676</v>
      </c>
      <c r="D11426" s="214">
        <v>23.79</v>
      </c>
      <c r="E11426" s="215"/>
      <c r="F11426" s="215"/>
      <c r="G11426" s="215"/>
      <c r="H11426" s="231"/>
    </row>
    <row r="11427" spans="1:8" ht="26.4">
      <c r="A11427" s="212">
        <v>6145</v>
      </c>
      <c r="B11427" s="213" t="s">
        <v>11553</v>
      </c>
      <c r="C11427" s="212" t="s">
        <v>7676</v>
      </c>
      <c r="D11427" s="214">
        <v>26.28</v>
      </c>
      <c r="E11427" s="215"/>
      <c r="F11427" s="215"/>
      <c r="G11427" s="215"/>
      <c r="H11427" s="231"/>
    </row>
    <row r="11428" spans="1:8" ht="26.4">
      <c r="A11428" s="212">
        <v>6149</v>
      </c>
      <c r="B11428" s="213" t="s">
        <v>11554</v>
      </c>
      <c r="C11428" s="212" t="s">
        <v>7676</v>
      </c>
      <c r="D11428" s="214">
        <v>17.37</v>
      </c>
      <c r="E11428" s="215"/>
      <c r="F11428" s="215"/>
      <c r="G11428" s="215"/>
      <c r="H11428" s="231"/>
    </row>
    <row r="11429" spans="1:8" ht="26.4">
      <c r="A11429" s="212">
        <v>6146</v>
      </c>
      <c r="B11429" s="213" t="s">
        <v>11555</v>
      </c>
      <c r="C11429" s="212" t="s">
        <v>7676</v>
      </c>
      <c r="D11429" s="214">
        <v>24.97</v>
      </c>
      <c r="E11429" s="215"/>
      <c r="F11429" s="215"/>
      <c r="G11429" s="215"/>
      <c r="H11429" s="231"/>
    </row>
    <row r="11430" spans="1:8" ht="26.4">
      <c r="A11430" s="212">
        <v>44536</v>
      </c>
      <c r="B11430" s="213" t="s">
        <v>11556</v>
      </c>
      <c r="C11430" s="212" t="s">
        <v>5723</v>
      </c>
      <c r="D11430" s="214">
        <v>2.93</v>
      </c>
      <c r="E11430" s="215"/>
      <c r="F11430" s="215"/>
      <c r="G11430" s="215"/>
      <c r="H11430" s="231"/>
    </row>
    <row r="11431" spans="1:8" ht="13.8">
      <c r="A11431" s="212">
        <v>39961</v>
      </c>
      <c r="B11431" s="213" t="s">
        <v>11557</v>
      </c>
      <c r="C11431" s="212" t="s">
        <v>7676</v>
      </c>
      <c r="D11431" s="214">
        <v>23.04</v>
      </c>
      <c r="E11431" s="215"/>
      <c r="F11431" s="215"/>
      <c r="G11431" s="215"/>
      <c r="H11431" s="231"/>
    </row>
    <row r="11432" spans="1:8" ht="66">
      <c r="A11432" s="212">
        <v>42433</v>
      </c>
      <c r="B11432" s="213" t="s">
        <v>11558</v>
      </c>
      <c r="C11432" s="212" t="s">
        <v>7676</v>
      </c>
      <c r="D11432" s="214">
        <v>4789.18</v>
      </c>
      <c r="E11432" s="215"/>
      <c r="F11432" s="215"/>
      <c r="G11432" s="215"/>
      <c r="H11432" s="231"/>
    </row>
    <row r="11433" spans="1:8" ht="66">
      <c r="A11433" s="212">
        <v>42434</v>
      </c>
      <c r="B11433" s="213" t="s">
        <v>11559</v>
      </c>
      <c r="C11433" s="212" t="s">
        <v>7676</v>
      </c>
      <c r="D11433" s="214">
        <v>5175.3999999999996</v>
      </c>
      <c r="E11433" s="215"/>
      <c r="F11433" s="215"/>
      <c r="G11433" s="215"/>
      <c r="H11433" s="231"/>
    </row>
    <row r="11434" spans="1:8" ht="66">
      <c r="A11434" s="212">
        <v>42435</v>
      </c>
      <c r="B11434" s="213" t="s">
        <v>11560</v>
      </c>
      <c r="C11434" s="212" t="s">
        <v>7676</v>
      </c>
      <c r="D11434" s="214">
        <v>2580.7800000000002</v>
      </c>
      <c r="E11434" s="215"/>
      <c r="F11434" s="215"/>
      <c r="G11434" s="215"/>
      <c r="H11434" s="231"/>
    </row>
    <row r="11435" spans="1:8" ht="26.4">
      <c r="A11435" s="212">
        <v>38061</v>
      </c>
      <c r="B11435" s="213" t="s">
        <v>11561</v>
      </c>
      <c r="C11435" s="212" t="s">
        <v>7676</v>
      </c>
      <c r="D11435" s="214">
        <v>48.85</v>
      </c>
      <c r="E11435" s="215"/>
      <c r="F11435" s="215"/>
      <c r="G11435" s="215"/>
      <c r="H11435" s="231"/>
    </row>
    <row r="11436" spans="1:8" ht="13.8">
      <c r="A11436" s="212">
        <v>20250</v>
      </c>
      <c r="B11436" s="213" t="s">
        <v>11562</v>
      </c>
      <c r="C11436" s="212" t="s">
        <v>5723</v>
      </c>
      <c r="D11436" s="214">
        <v>14.9</v>
      </c>
      <c r="E11436" s="215"/>
      <c r="F11436" s="215"/>
      <c r="G11436" s="215"/>
      <c r="H11436" s="231"/>
    </row>
    <row r="11437" spans="1:8" ht="13.8">
      <c r="A11437" s="212">
        <v>13388</v>
      </c>
      <c r="B11437" s="213" t="s">
        <v>11563</v>
      </c>
      <c r="C11437" s="212" t="s">
        <v>5723</v>
      </c>
      <c r="D11437" s="214">
        <v>144.77000000000001</v>
      </c>
      <c r="E11437" s="215"/>
      <c r="F11437" s="215"/>
      <c r="G11437" s="215"/>
      <c r="H11437" s="231"/>
    </row>
    <row r="11438" spans="1:8" ht="26.4">
      <c r="A11438" s="212">
        <v>39914</v>
      </c>
      <c r="B11438" s="213" t="s">
        <v>11564</v>
      </c>
      <c r="C11438" s="212" t="s">
        <v>5723</v>
      </c>
      <c r="D11438" s="214">
        <v>231.97</v>
      </c>
      <c r="E11438" s="215"/>
      <c r="F11438" s="215"/>
      <c r="G11438" s="215"/>
      <c r="H11438" s="231"/>
    </row>
    <row r="11439" spans="1:8" ht="39.6">
      <c r="A11439" s="212">
        <v>12732</v>
      </c>
      <c r="B11439" s="213" t="s">
        <v>11565</v>
      </c>
      <c r="C11439" s="212" t="s">
        <v>7676</v>
      </c>
      <c r="D11439" s="214">
        <v>267.66000000000003</v>
      </c>
      <c r="E11439" s="215"/>
      <c r="F11439" s="215"/>
      <c r="G11439" s="215"/>
      <c r="H11439" s="231"/>
    </row>
    <row r="11440" spans="1:8" ht="13.8">
      <c r="A11440" s="212">
        <v>6160</v>
      </c>
      <c r="B11440" s="213" t="s">
        <v>11566</v>
      </c>
      <c r="C11440" s="212" t="s">
        <v>5726</v>
      </c>
      <c r="D11440" s="214">
        <v>18.739999999999998</v>
      </c>
      <c r="E11440" s="215"/>
      <c r="F11440" s="215"/>
      <c r="G11440" s="215"/>
      <c r="H11440" s="231"/>
    </row>
    <row r="11441" spans="1:8" ht="13.8">
      <c r="A11441" s="212">
        <v>41087</v>
      </c>
      <c r="B11441" s="213" t="s">
        <v>11567</v>
      </c>
      <c r="C11441" s="212" t="s">
        <v>5727</v>
      </c>
      <c r="D11441" s="214">
        <v>3307.49</v>
      </c>
      <c r="E11441" s="215"/>
      <c r="F11441" s="215"/>
      <c r="G11441" s="215"/>
      <c r="H11441" s="231"/>
    </row>
    <row r="11442" spans="1:8" ht="26.4">
      <c r="A11442" s="212">
        <v>6166</v>
      </c>
      <c r="B11442" s="213" t="s">
        <v>11568</v>
      </c>
      <c r="C11442" s="212" t="s">
        <v>5726</v>
      </c>
      <c r="D11442" s="214">
        <v>22.02</v>
      </c>
      <c r="E11442" s="215"/>
      <c r="F11442" s="215"/>
      <c r="G11442" s="215"/>
      <c r="H11442" s="231"/>
    </row>
    <row r="11443" spans="1:8" ht="26.4">
      <c r="A11443" s="212">
        <v>41088</v>
      </c>
      <c r="B11443" s="213" t="s">
        <v>11569</v>
      </c>
      <c r="C11443" s="212" t="s">
        <v>5727</v>
      </c>
      <c r="D11443" s="214">
        <v>3886.7</v>
      </c>
      <c r="E11443" s="215"/>
      <c r="F11443" s="215"/>
      <c r="G11443" s="215"/>
      <c r="H11443" s="231"/>
    </row>
    <row r="11444" spans="1:8" ht="52.8">
      <c r="A11444" s="212">
        <v>20232</v>
      </c>
      <c r="B11444" s="213" t="s">
        <v>11570</v>
      </c>
      <c r="C11444" s="212" t="s">
        <v>5722</v>
      </c>
      <c r="D11444" s="214">
        <v>88.06</v>
      </c>
      <c r="E11444" s="215"/>
      <c r="F11444" s="215"/>
      <c r="G11444" s="215"/>
      <c r="H11444" s="231"/>
    </row>
    <row r="11445" spans="1:8" ht="26.4">
      <c r="A11445" s="212">
        <v>10856</v>
      </c>
      <c r="B11445" s="213" t="s">
        <v>11571</v>
      </c>
      <c r="C11445" s="212" t="s">
        <v>5722</v>
      </c>
      <c r="D11445" s="214">
        <v>114.78</v>
      </c>
      <c r="E11445" s="215"/>
      <c r="F11445" s="215"/>
      <c r="G11445" s="215"/>
      <c r="H11445" s="231"/>
    </row>
    <row r="11446" spans="1:8" ht="39.6">
      <c r="A11446" s="212">
        <v>4828</v>
      </c>
      <c r="B11446" s="213" t="s">
        <v>11572</v>
      </c>
      <c r="C11446" s="212" t="s">
        <v>5722</v>
      </c>
      <c r="D11446" s="214">
        <v>71.069999999999993</v>
      </c>
      <c r="E11446" s="215"/>
      <c r="F11446" s="215"/>
      <c r="G11446" s="215"/>
      <c r="H11446" s="231"/>
    </row>
    <row r="11447" spans="1:8" ht="26.4">
      <c r="A11447" s="212">
        <v>20249</v>
      </c>
      <c r="B11447" s="213" t="s">
        <v>11573</v>
      </c>
      <c r="C11447" s="212" t="s">
        <v>5722</v>
      </c>
      <c r="D11447" s="214">
        <v>38.92</v>
      </c>
      <c r="E11447" s="215"/>
      <c r="F11447" s="215"/>
      <c r="G11447" s="215"/>
      <c r="H11447" s="231"/>
    </row>
    <row r="11448" spans="1:8" ht="26.4">
      <c r="A11448" s="212">
        <v>11609</v>
      </c>
      <c r="B11448" s="213" t="s">
        <v>11574</v>
      </c>
      <c r="C11448" s="212" t="s">
        <v>5724</v>
      </c>
      <c r="D11448" s="214">
        <v>12.28</v>
      </c>
      <c r="E11448" s="215"/>
      <c r="F11448" s="215"/>
      <c r="G11448" s="215"/>
      <c r="H11448" s="231"/>
    </row>
    <row r="11449" spans="1:8" ht="26.4">
      <c r="A11449" s="212">
        <v>20083</v>
      </c>
      <c r="B11449" s="213" t="s">
        <v>11575</v>
      </c>
      <c r="C11449" s="212" t="s">
        <v>7676</v>
      </c>
      <c r="D11449" s="214">
        <v>87.17</v>
      </c>
      <c r="E11449" s="215"/>
      <c r="F11449" s="215"/>
      <c r="G11449" s="215"/>
      <c r="H11449" s="231"/>
    </row>
    <row r="11450" spans="1:8" ht="26.4">
      <c r="A11450" s="212">
        <v>10691</v>
      </c>
      <c r="B11450" s="213" t="s">
        <v>11576</v>
      </c>
      <c r="C11450" s="212" t="s">
        <v>5724</v>
      </c>
      <c r="D11450" s="214">
        <v>83.23</v>
      </c>
      <c r="E11450" s="215"/>
      <c r="F11450" s="215"/>
      <c r="G11450" s="215"/>
      <c r="H11450" s="231"/>
    </row>
    <row r="11451" spans="1:8" ht="26.4">
      <c r="A11451" s="212">
        <v>12295</v>
      </c>
      <c r="B11451" s="213" t="s">
        <v>11577</v>
      </c>
      <c r="C11451" s="212" t="s">
        <v>7676</v>
      </c>
      <c r="D11451" s="214">
        <v>3.26</v>
      </c>
      <c r="E11451" s="215"/>
      <c r="F11451" s="215"/>
      <c r="G11451" s="215"/>
      <c r="H11451" s="231"/>
    </row>
    <row r="11452" spans="1:8" ht="26.4">
      <c r="A11452" s="212">
        <v>12296</v>
      </c>
      <c r="B11452" s="213" t="s">
        <v>11578</v>
      </c>
      <c r="C11452" s="212" t="s">
        <v>7676</v>
      </c>
      <c r="D11452" s="214">
        <v>4.22</v>
      </c>
      <c r="E11452" s="215"/>
      <c r="F11452" s="215"/>
      <c r="G11452" s="215"/>
      <c r="H11452" s="231"/>
    </row>
    <row r="11453" spans="1:8" ht="26.4">
      <c r="A11453" s="212">
        <v>12294</v>
      </c>
      <c r="B11453" s="213" t="s">
        <v>11579</v>
      </c>
      <c r="C11453" s="212" t="s">
        <v>7676</v>
      </c>
      <c r="D11453" s="214">
        <v>10.14</v>
      </c>
      <c r="E11453" s="215"/>
      <c r="F11453" s="215"/>
      <c r="G11453" s="215"/>
      <c r="H11453" s="231"/>
    </row>
    <row r="11454" spans="1:8" ht="26.4">
      <c r="A11454" s="212">
        <v>14543</v>
      </c>
      <c r="B11454" s="213" t="s">
        <v>11580</v>
      </c>
      <c r="C11454" s="212" t="s">
        <v>7676</v>
      </c>
      <c r="D11454" s="214">
        <v>7.24</v>
      </c>
      <c r="E11454" s="215"/>
      <c r="F11454" s="215"/>
      <c r="G11454" s="215"/>
      <c r="H11454" s="231"/>
    </row>
    <row r="11455" spans="1:8" ht="26.4">
      <c r="A11455" s="212">
        <v>13329</v>
      </c>
      <c r="B11455" s="213" t="s">
        <v>11581</v>
      </c>
      <c r="C11455" s="212" t="s">
        <v>7676</v>
      </c>
      <c r="D11455" s="214">
        <v>4.25</v>
      </c>
      <c r="E11455" s="215"/>
      <c r="F11455" s="215"/>
      <c r="G11455" s="215"/>
      <c r="H11455" s="231"/>
    </row>
    <row r="11456" spans="1:8" ht="39.6">
      <c r="A11456" s="212">
        <v>21047</v>
      </c>
      <c r="B11456" s="213" t="s">
        <v>11582</v>
      </c>
      <c r="C11456" s="212" t="s">
        <v>7676</v>
      </c>
      <c r="D11456" s="214">
        <v>39.549999999999997</v>
      </c>
      <c r="E11456" s="215"/>
      <c r="F11456" s="215"/>
      <c r="G11456" s="215"/>
      <c r="H11456" s="231"/>
    </row>
    <row r="11457" spans="1:8" ht="52.8">
      <c r="A11457" s="212">
        <v>21042</v>
      </c>
      <c r="B11457" s="213" t="s">
        <v>11583</v>
      </c>
      <c r="C11457" s="212" t="s">
        <v>7676</v>
      </c>
      <c r="D11457" s="214">
        <v>30.48</v>
      </c>
      <c r="E11457" s="215"/>
      <c r="F11457" s="215"/>
      <c r="G11457" s="215"/>
      <c r="H11457" s="231"/>
    </row>
    <row r="11458" spans="1:8" ht="39.6">
      <c r="A11458" s="212">
        <v>21043</v>
      </c>
      <c r="B11458" s="213" t="s">
        <v>11584</v>
      </c>
      <c r="C11458" s="212" t="s">
        <v>7676</v>
      </c>
      <c r="D11458" s="214">
        <v>38.5</v>
      </c>
      <c r="E11458" s="215"/>
      <c r="F11458" s="215"/>
      <c r="G11458" s="215"/>
      <c r="H11458" s="231"/>
    </row>
    <row r="11459" spans="1:8" ht="39.6">
      <c r="A11459" s="212">
        <v>21044</v>
      </c>
      <c r="B11459" s="213" t="s">
        <v>11585</v>
      </c>
      <c r="C11459" s="212" t="s">
        <v>7676</v>
      </c>
      <c r="D11459" s="214">
        <v>26.82</v>
      </c>
      <c r="E11459" s="215"/>
      <c r="F11459" s="215"/>
      <c r="G11459" s="215"/>
      <c r="H11459" s="231"/>
    </row>
    <row r="11460" spans="1:8" ht="39.6">
      <c r="A11460" s="212">
        <v>21045</v>
      </c>
      <c r="B11460" s="213" t="s">
        <v>11586</v>
      </c>
      <c r="C11460" s="212" t="s">
        <v>7676</v>
      </c>
      <c r="D11460" s="214">
        <v>36.74</v>
      </c>
      <c r="E11460" s="215"/>
      <c r="F11460" s="215"/>
      <c r="G11460" s="215"/>
      <c r="H11460" s="231"/>
    </row>
    <row r="11461" spans="1:8" ht="39.6">
      <c r="A11461" s="212">
        <v>21041</v>
      </c>
      <c r="B11461" s="213" t="s">
        <v>11587</v>
      </c>
      <c r="C11461" s="212" t="s">
        <v>7676</v>
      </c>
      <c r="D11461" s="214">
        <v>31.68</v>
      </c>
      <c r="E11461" s="215"/>
      <c r="F11461" s="215"/>
      <c r="G11461" s="215"/>
      <c r="H11461" s="231"/>
    </row>
    <row r="11462" spans="1:8" ht="39.6">
      <c r="A11462" s="212">
        <v>21040</v>
      </c>
      <c r="B11462" s="213" t="s">
        <v>11588</v>
      </c>
      <c r="C11462" s="212" t="s">
        <v>7676</v>
      </c>
      <c r="D11462" s="214">
        <v>26.25</v>
      </c>
      <c r="E11462" s="215"/>
      <c r="F11462" s="215"/>
      <c r="G11462" s="215"/>
      <c r="H11462" s="231"/>
    </row>
    <row r="11463" spans="1:8" ht="13.8">
      <c r="A11463" s="212">
        <v>14149</v>
      </c>
      <c r="B11463" s="213" t="s">
        <v>11589</v>
      </c>
      <c r="C11463" s="212" t="s">
        <v>5735</v>
      </c>
      <c r="D11463" s="214">
        <v>182.88</v>
      </c>
      <c r="E11463" s="215"/>
      <c r="F11463" s="215"/>
      <c r="G11463" s="215"/>
      <c r="H11463" s="231"/>
    </row>
    <row r="11464" spans="1:8" ht="52.8">
      <c r="A11464" s="212">
        <v>38099</v>
      </c>
      <c r="B11464" s="213" t="s">
        <v>11590</v>
      </c>
      <c r="C11464" s="212" t="s">
        <v>7676</v>
      </c>
      <c r="D11464" s="214">
        <v>1.44</v>
      </c>
      <c r="E11464" s="215"/>
      <c r="F11464" s="215"/>
      <c r="G11464" s="215"/>
      <c r="H11464" s="231"/>
    </row>
    <row r="11465" spans="1:8" ht="52.8">
      <c r="A11465" s="212">
        <v>38100</v>
      </c>
      <c r="B11465" s="213" t="s">
        <v>11591</v>
      </c>
      <c r="C11465" s="212" t="s">
        <v>7676</v>
      </c>
      <c r="D11465" s="214">
        <v>2.35</v>
      </c>
      <c r="E11465" s="215"/>
      <c r="F11465" s="215"/>
      <c r="G11465" s="215"/>
      <c r="H11465" s="231"/>
    </row>
    <row r="11466" spans="1:8" ht="39.6">
      <c r="A11466" s="212">
        <v>7576</v>
      </c>
      <c r="B11466" s="213" t="s">
        <v>11592</v>
      </c>
      <c r="C11466" s="212" t="s">
        <v>7676</v>
      </c>
      <c r="D11466" s="214">
        <v>278.41000000000003</v>
      </c>
      <c r="E11466" s="215"/>
      <c r="F11466" s="215"/>
      <c r="G11466" s="215"/>
      <c r="H11466" s="231"/>
    </row>
    <row r="11467" spans="1:8" ht="26.4">
      <c r="A11467" s="212">
        <v>3384</v>
      </c>
      <c r="B11467" s="213" t="s">
        <v>11593</v>
      </c>
      <c r="C11467" s="212" t="s">
        <v>7676</v>
      </c>
      <c r="D11467" s="214">
        <v>7.87</v>
      </c>
      <c r="E11467" s="215"/>
      <c r="F11467" s="215"/>
      <c r="G11467" s="215"/>
      <c r="H11467" s="231"/>
    </row>
    <row r="11468" spans="1:8" ht="26.4">
      <c r="A11468" s="212">
        <v>7572</v>
      </c>
      <c r="B11468" s="213" t="s">
        <v>11594</v>
      </c>
      <c r="C11468" s="212" t="s">
        <v>7676</v>
      </c>
      <c r="D11468" s="214">
        <v>7.98</v>
      </c>
      <c r="E11468" s="215"/>
      <c r="F11468" s="215"/>
      <c r="G11468" s="215"/>
      <c r="H11468" s="231"/>
    </row>
    <row r="11469" spans="1:8" ht="26.4">
      <c r="A11469" s="212">
        <v>3396</v>
      </c>
      <c r="B11469" s="213" t="s">
        <v>11595</v>
      </c>
      <c r="C11469" s="212" t="s">
        <v>7676</v>
      </c>
      <c r="D11469" s="214">
        <v>5.4</v>
      </c>
      <c r="E11469" s="215"/>
      <c r="F11469" s="215"/>
      <c r="G11469" s="215"/>
      <c r="H11469" s="231"/>
    </row>
    <row r="11470" spans="1:8" ht="26.4">
      <c r="A11470" s="212">
        <v>37590</v>
      </c>
      <c r="B11470" s="213" t="s">
        <v>11596</v>
      </c>
      <c r="C11470" s="212" t="s">
        <v>7676</v>
      </c>
      <c r="D11470" s="214">
        <v>16.86</v>
      </c>
      <c r="E11470" s="215"/>
      <c r="F11470" s="215"/>
      <c r="G11470" s="215"/>
      <c r="H11470" s="231"/>
    </row>
    <row r="11471" spans="1:8" ht="26.4">
      <c r="A11471" s="212">
        <v>37591</v>
      </c>
      <c r="B11471" s="213" t="s">
        <v>11597</v>
      </c>
      <c r="C11471" s="212" t="s">
        <v>7676</v>
      </c>
      <c r="D11471" s="214">
        <v>20.27</v>
      </c>
      <c r="E11471" s="215"/>
      <c r="F11471" s="215"/>
      <c r="G11471" s="215"/>
      <c r="H11471" s="231"/>
    </row>
    <row r="11472" spans="1:8" ht="39.6">
      <c r="A11472" s="212">
        <v>12626</v>
      </c>
      <c r="B11472" s="213" t="s">
        <v>11598</v>
      </c>
      <c r="C11472" s="212" t="s">
        <v>7676</v>
      </c>
      <c r="D11472" s="214">
        <v>40.14</v>
      </c>
      <c r="E11472" s="215"/>
      <c r="F11472" s="215"/>
      <c r="G11472" s="215"/>
      <c r="H11472" s="231"/>
    </row>
    <row r="11473" spans="1:8" ht="26.4">
      <c r="A11473" s="212">
        <v>11033</v>
      </c>
      <c r="B11473" s="213" t="s">
        <v>11599</v>
      </c>
      <c r="C11473" s="212" t="s">
        <v>7676</v>
      </c>
      <c r="D11473" s="214">
        <v>6.7</v>
      </c>
      <c r="E11473" s="215"/>
      <c r="F11473" s="215"/>
      <c r="G11473" s="215"/>
      <c r="H11473" s="231"/>
    </row>
    <row r="11474" spans="1:8" ht="26.4">
      <c r="A11474" s="212">
        <v>390</v>
      </c>
      <c r="B11474" s="213" t="s">
        <v>11600</v>
      </c>
      <c r="C11474" s="212" t="s">
        <v>7676</v>
      </c>
      <c r="D11474" s="214">
        <v>9.77</v>
      </c>
      <c r="E11474" s="215"/>
      <c r="F11474" s="215"/>
      <c r="G11474" s="215"/>
      <c r="H11474" s="231"/>
    </row>
    <row r="11475" spans="1:8" ht="52.8">
      <c r="A11475" s="212">
        <v>42436</v>
      </c>
      <c r="B11475" s="213" t="s">
        <v>11601</v>
      </c>
      <c r="C11475" s="212" t="s">
        <v>7676</v>
      </c>
      <c r="D11475" s="214">
        <v>2701.34</v>
      </c>
      <c r="E11475" s="215"/>
      <c r="F11475" s="215"/>
      <c r="G11475" s="215"/>
      <c r="H11475" s="231"/>
    </row>
    <row r="11476" spans="1:8" ht="26.4">
      <c r="A11476" s="212">
        <v>6194</v>
      </c>
      <c r="B11476" s="213" t="s">
        <v>11602</v>
      </c>
      <c r="C11476" s="212" t="s">
        <v>5722</v>
      </c>
      <c r="D11476" s="214">
        <v>7.54</v>
      </c>
      <c r="E11476" s="215"/>
      <c r="F11476" s="215"/>
      <c r="G11476" s="215"/>
      <c r="H11476" s="231"/>
    </row>
    <row r="11477" spans="1:8" ht="26.4">
      <c r="A11477" s="212">
        <v>10567</v>
      </c>
      <c r="B11477" s="213" t="s">
        <v>11603</v>
      </c>
      <c r="C11477" s="212" t="s">
        <v>5722</v>
      </c>
      <c r="D11477" s="214">
        <v>11.94</v>
      </c>
      <c r="E11477" s="215"/>
      <c r="F11477" s="215"/>
      <c r="G11477" s="215"/>
      <c r="H11477" s="231"/>
    </row>
    <row r="11478" spans="1:8" ht="26.4">
      <c r="A11478" s="212">
        <v>6212</v>
      </c>
      <c r="B11478" s="213" t="s">
        <v>11604</v>
      </c>
      <c r="C11478" s="212" t="s">
        <v>5722</v>
      </c>
      <c r="D11478" s="214">
        <v>17.52</v>
      </c>
      <c r="E11478" s="215"/>
      <c r="F11478" s="215"/>
      <c r="G11478" s="215"/>
      <c r="H11478" s="231"/>
    </row>
    <row r="11479" spans="1:8" ht="39.6">
      <c r="A11479" s="212">
        <v>3993</v>
      </c>
      <c r="B11479" s="213" t="s">
        <v>11605</v>
      </c>
      <c r="C11479" s="212" t="s">
        <v>5728</v>
      </c>
      <c r="D11479" s="214">
        <v>107.78</v>
      </c>
      <c r="E11479" s="215"/>
      <c r="F11479" s="215"/>
      <c r="G11479" s="215"/>
      <c r="H11479" s="231"/>
    </row>
    <row r="11480" spans="1:8" ht="39.6">
      <c r="A11480" s="212">
        <v>3990</v>
      </c>
      <c r="B11480" s="213" t="s">
        <v>11606</v>
      </c>
      <c r="C11480" s="212" t="s">
        <v>5722</v>
      </c>
      <c r="D11480" s="214">
        <v>20.28</v>
      </c>
      <c r="E11480" s="215"/>
      <c r="F11480" s="215"/>
      <c r="G11480" s="215"/>
      <c r="H11480" s="231"/>
    </row>
    <row r="11481" spans="1:8" ht="39.6">
      <c r="A11481" s="212">
        <v>3992</v>
      </c>
      <c r="B11481" s="213" t="s">
        <v>11607</v>
      </c>
      <c r="C11481" s="212" t="s">
        <v>5722</v>
      </c>
      <c r="D11481" s="214">
        <v>27.38</v>
      </c>
      <c r="E11481" s="215"/>
      <c r="F11481" s="215"/>
      <c r="G11481" s="215"/>
      <c r="H11481" s="231"/>
    </row>
    <row r="11482" spans="1:8" ht="39.6">
      <c r="A11482" s="212">
        <v>6178</v>
      </c>
      <c r="B11482" s="213" t="s">
        <v>11608</v>
      </c>
      <c r="C11482" s="212" t="s">
        <v>5728</v>
      </c>
      <c r="D11482" s="214">
        <v>301.13</v>
      </c>
      <c r="E11482" s="215"/>
      <c r="F11482" s="215"/>
      <c r="G11482" s="215"/>
      <c r="H11482" s="231"/>
    </row>
    <row r="11483" spans="1:8" ht="39.6">
      <c r="A11483" s="212">
        <v>6180</v>
      </c>
      <c r="B11483" s="213" t="s">
        <v>11609</v>
      </c>
      <c r="C11483" s="212" t="s">
        <v>5728</v>
      </c>
      <c r="D11483" s="214">
        <v>325</v>
      </c>
      <c r="E11483" s="215"/>
      <c r="F11483" s="215"/>
      <c r="G11483" s="215"/>
      <c r="H11483" s="231"/>
    </row>
    <row r="11484" spans="1:8" ht="39.6">
      <c r="A11484" s="212">
        <v>6182</v>
      </c>
      <c r="B11484" s="213" t="s">
        <v>11610</v>
      </c>
      <c r="C11484" s="212" t="s">
        <v>5728</v>
      </c>
      <c r="D11484" s="214">
        <v>403.4</v>
      </c>
      <c r="E11484" s="215"/>
      <c r="F11484" s="215"/>
      <c r="G11484" s="215"/>
      <c r="H11484" s="231"/>
    </row>
    <row r="11485" spans="1:8" ht="39.6">
      <c r="A11485" s="212">
        <v>43614</v>
      </c>
      <c r="B11485" s="213" t="s">
        <v>11611</v>
      </c>
      <c r="C11485" s="212" t="s">
        <v>5722</v>
      </c>
      <c r="D11485" s="214">
        <v>13.7</v>
      </c>
      <c r="E11485" s="215"/>
      <c r="F11485" s="215"/>
      <c r="G11485" s="215"/>
      <c r="H11485" s="231"/>
    </row>
    <row r="11486" spans="1:8" ht="39.6">
      <c r="A11486" s="212">
        <v>6193</v>
      </c>
      <c r="B11486" s="213" t="s">
        <v>11612</v>
      </c>
      <c r="C11486" s="212" t="s">
        <v>5722</v>
      </c>
      <c r="D11486" s="214">
        <v>16.670000000000002</v>
      </c>
      <c r="E11486" s="215"/>
      <c r="F11486" s="215"/>
      <c r="G11486" s="215"/>
      <c r="H11486" s="231"/>
    </row>
    <row r="11487" spans="1:8" ht="39.6">
      <c r="A11487" s="212">
        <v>6189</v>
      </c>
      <c r="B11487" s="213" t="s">
        <v>11613</v>
      </c>
      <c r="C11487" s="212" t="s">
        <v>5722</v>
      </c>
      <c r="D11487" s="214">
        <v>24.33</v>
      </c>
      <c r="E11487" s="215"/>
      <c r="F11487" s="215"/>
      <c r="G11487" s="215"/>
      <c r="H11487" s="231"/>
    </row>
    <row r="11488" spans="1:8" ht="26.4">
      <c r="A11488" s="212">
        <v>6214</v>
      </c>
      <c r="B11488" s="213" t="s">
        <v>11614</v>
      </c>
      <c r="C11488" s="212" t="s">
        <v>5728</v>
      </c>
      <c r="D11488" s="214">
        <v>188.63</v>
      </c>
      <c r="E11488" s="215"/>
      <c r="F11488" s="215"/>
      <c r="G11488" s="215"/>
      <c r="H11488" s="231"/>
    </row>
    <row r="11489" spans="1:8" ht="39.6">
      <c r="A11489" s="212">
        <v>36153</v>
      </c>
      <c r="B11489" s="213" t="s">
        <v>11615</v>
      </c>
      <c r="C11489" s="212" t="s">
        <v>7676</v>
      </c>
      <c r="D11489" s="214">
        <v>235.66</v>
      </c>
      <c r="E11489" s="215"/>
      <c r="F11489" s="215"/>
      <c r="G11489" s="215"/>
      <c r="H11489" s="231"/>
    </row>
    <row r="11490" spans="1:8" ht="26.4">
      <c r="A11490" s="212">
        <v>10740</v>
      </c>
      <c r="B11490" s="213" t="s">
        <v>11616</v>
      </c>
      <c r="C11490" s="212" t="s">
        <v>7676</v>
      </c>
      <c r="D11490" s="214">
        <v>9994.1299999999992</v>
      </c>
      <c r="E11490" s="215"/>
      <c r="F11490" s="215"/>
      <c r="G11490" s="215"/>
      <c r="H11490" s="231"/>
    </row>
    <row r="11491" spans="1:8" ht="26.4">
      <c r="A11491" s="212">
        <v>13914</v>
      </c>
      <c r="B11491" s="213" t="s">
        <v>11617</v>
      </c>
      <c r="C11491" s="212" t="s">
        <v>7676</v>
      </c>
      <c r="D11491" s="214">
        <v>723.11</v>
      </c>
      <c r="E11491" s="215"/>
      <c r="F11491" s="215"/>
      <c r="G11491" s="215"/>
      <c r="H11491" s="231"/>
    </row>
    <row r="11492" spans="1:8" ht="26.4">
      <c r="A11492" s="212">
        <v>10742</v>
      </c>
      <c r="B11492" s="213" t="s">
        <v>11618</v>
      </c>
      <c r="C11492" s="212" t="s">
        <v>7676</v>
      </c>
      <c r="D11492" s="214">
        <v>1054.67</v>
      </c>
      <c r="E11492" s="215"/>
      <c r="F11492" s="215"/>
      <c r="G11492" s="215"/>
      <c r="H11492" s="231"/>
    </row>
    <row r="11493" spans="1:8" ht="26.4">
      <c r="A11493" s="212">
        <v>38465</v>
      </c>
      <c r="B11493" s="213" t="s">
        <v>11619</v>
      </c>
      <c r="C11493" s="212" t="s">
        <v>7676</v>
      </c>
      <c r="D11493" s="214">
        <v>33.78</v>
      </c>
      <c r="E11493" s="215"/>
      <c r="F11493" s="215"/>
      <c r="G11493" s="215"/>
      <c r="H11493" s="231"/>
    </row>
    <row r="11494" spans="1:8" ht="13.8">
      <c r="A11494" s="212">
        <v>7543</v>
      </c>
      <c r="B11494" s="213" t="s">
        <v>11620</v>
      </c>
      <c r="C11494" s="212" t="s">
        <v>7676</v>
      </c>
      <c r="D11494" s="214">
        <v>5.91</v>
      </c>
      <c r="E11494" s="215"/>
      <c r="F11494" s="215"/>
      <c r="G11494" s="215"/>
      <c r="H11494" s="231"/>
    </row>
    <row r="11495" spans="1:8" ht="39.6">
      <c r="A11495" s="212">
        <v>43427</v>
      </c>
      <c r="B11495" s="213" t="s">
        <v>11621</v>
      </c>
      <c r="C11495" s="212" t="s">
        <v>7676</v>
      </c>
      <c r="D11495" s="214">
        <v>1864.15</v>
      </c>
      <c r="E11495" s="215"/>
      <c r="F11495" s="215"/>
      <c r="G11495" s="215"/>
      <c r="H11495" s="231"/>
    </row>
    <row r="11496" spans="1:8" ht="26.4">
      <c r="A11496" s="212">
        <v>41613</v>
      </c>
      <c r="B11496" s="213" t="s">
        <v>11622</v>
      </c>
      <c r="C11496" s="212" t="s">
        <v>7676</v>
      </c>
      <c r="D11496" s="214">
        <v>119.83</v>
      </c>
      <c r="E11496" s="215"/>
      <c r="F11496" s="215"/>
      <c r="G11496" s="215"/>
      <c r="H11496" s="231"/>
    </row>
    <row r="11497" spans="1:8" ht="26.4">
      <c r="A11497" s="212">
        <v>41614</v>
      </c>
      <c r="B11497" s="213" t="s">
        <v>11623</v>
      </c>
      <c r="C11497" s="212" t="s">
        <v>7676</v>
      </c>
      <c r="D11497" s="214">
        <v>152.68</v>
      </c>
      <c r="E11497" s="215"/>
      <c r="F11497" s="215"/>
      <c r="G11497" s="215"/>
      <c r="H11497" s="231"/>
    </row>
    <row r="11498" spans="1:8" ht="26.4">
      <c r="A11498" s="212">
        <v>41615</v>
      </c>
      <c r="B11498" s="213" t="s">
        <v>11624</v>
      </c>
      <c r="C11498" s="212" t="s">
        <v>7676</v>
      </c>
      <c r="D11498" s="214">
        <v>235.99</v>
      </c>
      <c r="E11498" s="215"/>
      <c r="F11498" s="215"/>
      <c r="G11498" s="215"/>
      <c r="H11498" s="231"/>
    </row>
    <row r="11499" spans="1:8" ht="26.4">
      <c r="A11499" s="212">
        <v>41616</v>
      </c>
      <c r="B11499" s="213" t="s">
        <v>11625</v>
      </c>
      <c r="C11499" s="212" t="s">
        <v>7676</v>
      </c>
      <c r="D11499" s="214">
        <v>352.6</v>
      </c>
      <c r="E11499" s="215"/>
      <c r="F11499" s="215"/>
      <c r="G11499" s="215"/>
      <c r="H11499" s="231"/>
    </row>
    <row r="11500" spans="1:8" ht="26.4">
      <c r="A11500" s="212">
        <v>41617</v>
      </c>
      <c r="B11500" s="213" t="s">
        <v>11626</v>
      </c>
      <c r="C11500" s="212" t="s">
        <v>7676</v>
      </c>
      <c r="D11500" s="214">
        <v>701.11</v>
      </c>
      <c r="E11500" s="215"/>
      <c r="F11500" s="215"/>
      <c r="G11500" s="215"/>
      <c r="H11500" s="231"/>
    </row>
    <row r="11501" spans="1:8" ht="26.4">
      <c r="A11501" s="212">
        <v>41618</v>
      </c>
      <c r="B11501" s="213" t="s">
        <v>11627</v>
      </c>
      <c r="C11501" s="212" t="s">
        <v>7676</v>
      </c>
      <c r="D11501" s="214">
        <v>1290.7</v>
      </c>
      <c r="E11501" s="215"/>
      <c r="F11501" s="215"/>
      <c r="G11501" s="215"/>
      <c r="H11501" s="231"/>
    </row>
    <row r="11502" spans="1:8" ht="52.8">
      <c r="A11502" s="212">
        <v>43428</v>
      </c>
      <c r="B11502" s="213" t="s">
        <v>11628</v>
      </c>
      <c r="C11502" s="212" t="s">
        <v>7676</v>
      </c>
      <c r="D11502" s="214">
        <v>2267.14</v>
      </c>
      <c r="E11502" s="215"/>
      <c r="F11502" s="215"/>
      <c r="G11502" s="215"/>
      <c r="H11502" s="231"/>
    </row>
    <row r="11503" spans="1:8" ht="26.4">
      <c r="A11503" s="212">
        <v>41619</v>
      </c>
      <c r="B11503" s="213" t="s">
        <v>11629</v>
      </c>
      <c r="C11503" s="212" t="s">
        <v>7676</v>
      </c>
      <c r="D11503" s="214">
        <v>146.88999999999999</v>
      </c>
      <c r="E11503" s="215"/>
      <c r="F11503" s="215"/>
      <c r="G11503" s="215"/>
      <c r="H11503" s="231"/>
    </row>
    <row r="11504" spans="1:8" ht="26.4">
      <c r="A11504" s="212">
        <v>41620</v>
      </c>
      <c r="B11504" s="213" t="s">
        <v>11630</v>
      </c>
      <c r="C11504" s="212" t="s">
        <v>7676</v>
      </c>
      <c r="D11504" s="214">
        <v>185.54</v>
      </c>
      <c r="E11504" s="215"/>
      <c r="F11504" s="215"/>
      <c r="G11504" s="215"/>
      <c r="H11504" s="231"/>
    </row>
    <row r="11505" spans="1:8" ht="26.4">
      <c r="A11505" s="212">
        <v>41622</v>
      </c>
      <c r="B11505" s="213" t="s">
        <v>11631</v>
      </c>
      <c r="C11505" s="212" t="s">
        <v>7676</v>
      </c>
      <c r="D11505" s="214">
        <v>321.8</v>
      </c>
      <c r="E11505" s="215"/>
      <c r="F11505" s="215"/>
      <c r="G11505" s="215"/>
      <c r="H11505" s="231"/>
    </row>
    <row r="11506" spans="1:8" ht="26.4">
      <c r="A11506" s="212">
        <v>41623</v>
      </c>
      <c r="B11506" s="213" t="s">
        <v>11632</v>
      </c>
      <c r="C11506" s="212" t="s">
        <v>7676</v>
      </c>
      <c r="D11506" s="214">
        <v>494.78</v>
      </c>
      <c r="E11506" s="215"/>
      <c r="F11506" s="215"/>
      <c r="G11506" s="215"/>
      <c r="H11506" s="231"/>
    </row>
    <row r="11507" spans="1:8" ht="26.4">
      <c r="A11507" s="212">
        <v>41624</v>
      </c>
      <c r="B11507" s="213" t="s">
        <v>11633</v>
      </c>
      <c r="C11507" s="212" t="s">
        <v>7676</v>
      </c>
      <c r="D11507" s="214">
        <v>927.73</v>
      </c>
      <c r="E11507" s="215"/>
      <c r="F11507" s="215"/>
      <c r="G11507" s="215"/>
      <c r="H11507" s="231"/>
    </row>
    <row r="11508" spans="1:8" ht="26.4">
      <c r="A11508" s="212">
        <v>41625</v>
      </c>
      <c r="B11508" s="213" t="s">
        <v>11634</v>
      </c>
      <c r="C11508" s="212" t="s">
        <v>7676</v>
      </c>
      <c r="D11508" s="214">
        <v>1427.35</v>
      </c>
      <c r="E11508" s="215"/>
      <c r="F11508" s="215"/>
      <c r="G11508" s="215"/>
      <c r="H11508" s="231"/>
    </row>
    <row r="11509" spans="1:8" ht="26.4">
      <c r="A11509" s="212">
        <v>39352</v>
      </c>
      <c r="B11509" s="213" t="s">
        <v>11635</v>
      </c>
      <c r="C11509" s="212" t="s">
        <v>7676</v>
      </c>
      <c r="D11509" s="214">
        <v>3.65</v>
      </c>
      <c r="E11509" s="215"/>
      <c r="F11509" s="215"/>
      <c r="G11509" s="215"/>
      <c r="H11509" s="231"/>
    </row>
    <row r="11510" spans="1:8" ht="26.4">
      <c r="A11510" s="212">
        <v>39346</v>
      </c>
      <c r="B11510" s="213" t="s">
        <v>11636</v>
      </c>
      <c r="C11510" s="212" t="s">
        <v>7676</v>
      </c>
      <c r="D11510" s="214">
        <v>3.65</v>
      </c>
      <c r="E11510" s="215"/>
      <c r="F11510" s="215"/>
      <c r="G11510" s="215"/>
      <c r="H11510" s="231"/>
    </row>
    <row r="11511" spans="1:8" ht="26.4">
      <c r="A11511" s="212">
        <v>39350</v>
      </c>
      <c r="B11511" s="213" t="s">
        <v>11637</v>
      </c>
      <c r="C11511" s="212" t="s">
        <v>7676</v>
      </c>
      <c r="D11511" s="214">
        <v>3.93</v>
      </c>
      <c r="E11511" s="215"/>
      <c r="F11511" s="215"/>
      <c r="G11511" s="215"/>
      <c r="H11511" s="231"/>
    </row>
    <row r="11512" spans="1:8" ht="26.4">
      <c r="A11512" s="212">
        <v>39351</v>
      </c>
      <c r="B11512" s="213" t="s">
        <v>11638</v>
      </c>
      <c r="C11512" s="212" t="s">
        <v>7676</v>
      </c>
      <c r="D11512" s="214">
        <v>4.54</v>
      </c>
      <c r="E11512" s="215"/>
      <c r="F11512" s="215"/>
      <c r="G11512" s="215"/>
      <c r="H11512" s="231"/>
    </row>
    <row r="11513" spans="1:8" ht="26.4">
      <c r="A11513" s="212">
        <v>38837</v>
      </c>
      <c r="B11513" s="213" t="s">
        <v>11639</v>
      </c>
      <c r="C11513" s="212" t="s">
        <v>7676</v>
      </c>
      <c r="D11513" s="214">
        <v>7.53</v>
      </c>
      <c r="E11513" s="215"/>
      <c r="F11513" s="215"/>
      <c r="G11513" s="215"/>
      <c r="H11513" s="231"/>
    </row>
    <row r="11514" spans="1:8" ht="26.4">
      <c r="A11514" s="212">
        <v>38836</v>
      </c>
      <c r="B11514" s="213" t="s">
        <v>11640</v>
      </c>
      <c r="C11514" s="212" t="s">
        <v>7676</v>
      </c>
      <c r="D11514" s="214">
        <v>5.26</v>
      </c>
      <c r="E11514" s="215"/>
      <c r="F11514" s="215"/>
      <c r="G11514" s="215"/>
      <c r="H11514" s="231"/>
    </row>
    <row r="11515" spans="1:8" ht="39.6">
      <c r="A11515" s="212">
        <v>2666</v>
      </c>
      <c r="B11515" s="213" t="s">
        <v>11641</v>
      </c>
      <c r="C11515" s="212" t="s">
        <v>7676</v>
      </c>
      <c r="D11515" s="214">
        <v>7.09</v>
      </c>
      <c r="E11515" s="215"/>
      <c r="F11515" s="215"/>
      <c r="G11515" s="215"/>
      <c r="H11515" s="231"/>
    </row>
    <row r="11516" spans="1:8" ht="39.6">
      <c r="A11516" s="212">
        <v>2668</v>
      </c>
      <c r="B11516" s="213" t="s">
        <v>11642</v>
      </c>
      <c r="C11516" s="212" t="s">
        <v>7676</v>
      </c>
      <c r="D11516" s="214">
        <v>8.1</v>
      </c>
      <c r="E11516" s="215"/>
      <c r="F11516" s="215"/>
      <c r="G11516" s="215"/>
      <c r="H11516" s="231"/>
    </row>
    <row r="11517" spans="1:8" ht="39.6">
      <c r="A11517" s="212">
        <v>2664</v>
      </c>
      <c r="B11517" s="213" t="s">
        <v>11643</v>
      </c>
      <c r="C11517" s="212" t="s">
        <v>7676</v>
      </c>
      <c r="D11517" s="214">
        <v>11.95</v>
      </c>
      <c r="E11517" s="215"/>
      <c r="F11517" s="215"/>
      <c r="G11517" s="215"/>
      <c r="H11517" s="231"/>
    </row>
    <row r="11518" spans="1:8" ht="39.6">
      <c r="A11518" s="212">
        <v>2662</v>
      </c>
      <c r="B11518" s="213" t="s">
        <v>11644</v>
      </c>
      <c r="C11518" s="212" t="s">
        <v>7676</v>
      </c>
      <c r="D11518" s="214">
        <v>14.66</v>
      </c>
      <c r="E11518" s="215"/>
      <c r="F11518" s="215"/>
      <c r="G11518" s="215"/>
      <c r="H11518" s="231"/>
    </row>
    <row r="11519" spans="1:8" ht="39.6">
      <c r="A11519" s="212">
        <v>20964</v>
      </c>
      <c r="B11519" s="213" t="s">
        <v>11645</v>
      </c>
      <c r="C11519" s="212" t="s">
        <v>7676</v>
      </c>
      <c r="D11519" s="214">
        <v>70.28</v>
      </c>
      <c r="E11519" s="215"/>
      <c r="F11519" s="215"/>
      <c r="G11519" s="215"/>
      <c r="H11519" s="231"/>
    </row>
    <row r="11520" spans="1:8" ht="39.6">
      <c r="A11520" s="212">
        <v>10905</v>
      </c>
      <c r="B11520" s="213" t="s">
        <v>11646</v>
      </c>
      <c r="C11520" s="212" t="s">
        <v>7676</v>
      </c>
      <c r="D11520" s="214">
        <v>94.28</v>
      </c>
      <c r="E11520" s="215"/>
      <c r="F11520" s="215"/>
      <c r="G11520" s="215"/>
      <c r="H11520" s="231"/>
    </row>
    <row r="11521" spans="1:8" ht="26.4">
      <c r="A11521" s="212">
        <v>11289</v>
      </c>
      <c r="B11521" s="213" t="s">
        <v>11647</v>
      </c>
      <c r="C11521" s="212" t="s">
        <v>7676</v>
      </c>
      <c r="D11521" s="214">
        <v>99.23</v>
      </c>
      <c r="E11521" s="215"/>
      <c r="F11521" s="215"/>
      <c r="G11521" s="215"/>
      <c r="H11521" s="231"/>
    </row>
    <row r="11522" spans="1:8" ht="26.4">
      <c r="A11522" s="212">
        <v>11241</v>
      </c>
      <c r="B11522" s="213" t="s">
        <v>11648</v>
      </c>
      <c r="C11522" s="212" t="s">
        <v>7676</v>
      </c>
      <c r="D11522" s="214">
        <v>248.09</v>
      </c>
      <c r="E11522" s="215"/>
      <c r="F11522" s="215"/>
      <c r="G11522" s="215"/>
      <c r="H11522" s="231"/>
    </row>
    <row r="11523" spans="1:8" ht="39.6">
      <c r="A11523" s="212">
        <v>11301</v>
      </c>
      <c r="B11523" s="213" t="s">
        <v>11649</v>
      </c>
      <c r="C11523" s="212" t="s">
        <v>7676</v>
      </c>
      <c r="D11523" s="214">
        <v>629.09</v>
      </c>
      <c r="E11523" s="215"/>
      <c r="F11523" s="215"/>
      <c r="G11523" s="215"/>
      <c r="H11523" s="231"/>
    </row>
    <row r="11524" spans="1:8" ht="39.6">
      <c r="A11524" s="212">
        <v>21090</v>
      </c>
      <c r="B11524" s="213" t="s">
        <v>11650</v>
      </c>
      <c r="C11524" s="212" t="s">
        <v>7676</v>
      </c>
      <c r="D11524" s="214">
        <v>770.86</v>
      </c>
      <c r="E11524" s="215"/>
      <c r="F11524" s="215"/>
      <c r="G11524" s="215"/>
      <c r="H11524" s="231"/>
    </row>
    <row r="11525" spans="1:8" ht="39.6">
      <c r="A11525" s="212">
        <v>11315</v>
      </c>
      <c r="B11525" s="213" t="s">
        <v>11651</v>
      </c>
      <c r="C11525" s="212" t="s">
        <v>7676</v>
      </c>
      <c r="D11525" s="214">
        <v>150.62</v>
      </c>
      <c r="E11525" s="215"/>
      <c r="F11525" s="215"/>
      <c r="G11525" s="215"/>
      <c r="H11525" s="231"/>
    </row>
    <row r="11526" spans="1:8" ht="39.6">
      <c r="A11526" s="212">
        <v>21071</v>
      </c>
      <c r="B11526" s="213" t="s">
        <v>11652</v>
      </c>
      <c r="C11526" s="212" t="s">
        <v>7676</v>
      </c>
      <c r="D11526" s="214">
        <v>230.37</v>
      </c>
      <c r="E11526" s="215"/>
      <c r="F11526" s="215"/>
      <c r="G11526" s="215"/>
      <c r="H11526" s="231"/>
    </row>
    <row r="11527" spans="1:8" ht="39.6">
      <c r="A11527" s="212">
        <v>14112</v>
      </c>
      <c r="B11527" s="213" t="s">
        <v>11653</v>
      </c>
      <c r="C11527" s="212" t="s">
        <v>7676</v>
      </c>
      <c r="D11527" s="214">
        <v>321.63</v>
      </c>
      <c r="E11527" s="215"/>
      <c r="F11527" s="215"/>
      <c r="G11527" s="215"/>
      <c r="H11527" s="231"/>
    </row>
    <row r="11528" spans="1:8" ht="52.8">
      <c r="A11528" s="212">
        <v>11316</v>
      </c>
      <c r="B11528" s="213" t="s">
        <v>11654</v>
      </c>
      <c r="C11528" s="212" t="s">
        <v>7676</v>
      </c>
      <c r="D11528" s="214">
        <v>496.18</v>
      </c>
      <c r="E11528" s="215"/>
      <c r="F11528" s="215"/>
      <c r="G11528" s="215"/>
      <c r="H11528" s="231"/>
    </row>
    <row r="11529" spans="1:8" ht="52.8">
      <c r="A11529" s="212">
        <v>6243</v>
      </c>
      <c r="B11529" s="213" t="s">
        <v>11655</v>
      </c>
      <c r="C11529" s="212" t="s">
        <v>7676</v>
      </c>
      <c r="D11529" s="214">
        <v>571.5</v>
      </c>
      <c r="E11529" s="215"/>
      <c r="F11529" s="215"/>
      <c r="G11529" s="215"/>
      <c r="H11529" s="231"/>
    </row>
    <row r="11530" spans="1:8" ht="52.8">
      <c r="A11530" s="212">
        <v>6240</v>
      </c>
      <c r="B11530" s="213" t="s">
        <v>11656</v>
      </c>
      <c r="C11530" s="212" t="s">
        <v>7676</v>
      </c>
      <c r="D11530" s="214">
        <v>756.68</v>
      </c>
      <c r="E11530" s="215"/>
      <c r="F11530" s="215"/>
      <c r="G11530" s="215"/>
      <c r="H11530" s="231"/>
    </row>
    <row r="11531" spans="1:8" ht="52.8">
      <c r="A11531" s="212">
        <v>11296</v>
      </c>
      <c r="B11531" s="213" t="s">
        <v>11657</v>
      </c>
      <c r="C11531" s="212" t="s">
        <v>7676</v>
      </c>
      <c r="D11531" s="214">
        <v>2410.9299999999998</v>
      </c>
      <c r="E11531" s="215"/>
      <c r="F11531" s="215"/>
      <c r="G11531" s="215"/>
      <c r="H11531" s="231"/>
    </row>
    <row r="11532" spans="1:8" ht="52.8">
      <c r="A11532" s="212">
        <v>11299</v>
      </c>
      <c r="B11532" s="213" t="s">
        <v>11658</v>
      </c>
      <c r="C11532" s="212" t="s">
        <v>7676</v>
      </c>
      <c r="D11532" s="214">
        <v>816.04</v>
      </c>
      <c r="E11532" s="215"/>
      <c r="F11532" s="215"/>
      <c r="G11532" s="215"/>
      <c r="H11532" s="231"/>
    </row>
    <row r="11533" spans="1:8" ht="26.4">
      <c r="A11533" s="212">
        <v>11688</v>
      </c>
      <c r="B11533" s="213" t="s">
        <v>11659</v>
      </c>
      <c r="C11533" s="212" t="s">
        <v>7676</v>
      </c>
      <c r="D11533" s="214">
        <v>578.15</v>
      </c>
      <c r="E11533" s="215"/>
      <c r="F11533" s="215"/>
      <c r="G11533" s="215"/>
      <c r="H11533" s="231"/>
    </row>
    <row r="11534" spans="1:8" ht="66">
      <c r="A11534" s="212">
        <v>37736</v>
      </c>
      <c r="B11534" s="213" t="s">
        <v>11660</v>
      </c>
      <c r="C11534" s="212" t="s">
        <v>7676</v>
      </c>
      <c r="D11534" s="214">
        <v>82950</v>
      </c>
      <c r="E11534" s="215"/>
      <c r="F11534" s="215"/>
      <c r="G11534" s="215"/>
      <c r="H11534" s="231"/>
    </row>
    <row r="11535" spans="1:8" ht="39.6">
      <c r="A11535" s="212">
        <v>37739</v>
      </c>
      <c r="B11535" s="213" t="s">
        <v>11661</v>
      </c>
      <c r="C11535" s="212" t="s">
        <v>7676</v>
      </c>
      <c r="D11535" s="214">
        <v>102092.3</v>
      </c>
      <c r="E11535" s="215"/>
      <c r="F11535" s="215"/>
      <c r="G11535" s="215"/>
      <c r="H11535" s="231"/>
    </row>
    <row r="11536" spans="1:8" ht="39.6">
      <c r="A11536" s="212">
        <v>37740</v>
      </c>
      <c r="B11536" s="213" t="s">
        <v>11662</v>
      </c>
      <c r="C11536" s="212" t="s">
        <v>7676</v>
      </c>
      <c r="D11536" s="214">
        <v>58259.19</v>
      </c>
      <c r="E11536" s="215"/>
      <c r="F11536" s="215"/>
      <c r="G11536" s="215"/>
      <c r="H11536" s="231"/>
    </row>
    <row r="11537" spans="1:8" ht="39.6">
      <c r="A11537" s="212">
        <v>37738</v>
      </c>
      <c r="B11537" s="213" t="s">
        <v>11663</v>
      </c>
      <c r="C11537" s="212" t="s">
        <v>7676</v>
      </c>
      <c r="D11537" s="214">
        <v>69217.47</v>
      </c>
      <c r="E11537" s="215"/>
      <c r="F11537" s="215"/>
      <c r="G11537" s="215"/>
      <c r="H11537" s="231"/>
    </row>
    <row r="11538" spans="1:8" ht="39.6">
      <c r="A11538" s="212">
        <v>37737</v>
      </c>
      <c r="B11538" s="213" t="s">
        <v>11664</v>
      </c>
      <c r="C11538" s="212" t="s">
        <v>7676</v>
      </c>
      <c r="D11538" s="214">
        <v>55068.81</v>
      </c>
      <c r="E11538" s="215"/>
      <c r="F11538" s="215"/>
      <c r="G11538" s="215"/>
      <c r="H11538" s="231"/>
    </row>
    <row r="11539" spans="1:8" ht="26.4">
      <c r="A11539" s="212">
        <v>25014</v>
      </c>
      <c r="B11539" s="213" t="s">
        <v>11665</v>
      </c>
      <c r="C11539" s="212" t="s">
        <v>7676</v>
      </c>
      <c r="D11539" s="214">
        <v>115339.33</v>
      </c>
      <c r="E11539" s="215"/>
      <c r="F11539" s="215"/>
      <c r="G11539" s="215"/>
      <c r="H11539" s="231"/>
    </row>
    <row r="11540" spans="1:8" ht="26.4">
      <c r="A11540" s="212">
        <v>25013</v>
      </c>
      <c r="B11540" s="213" t="s">
        <v>11666</v>
      </c>
      <c r="C11540" s="212" t="s">
        <v>7676</v>
      </c>
      <c r="D11540" s="214">
        <v>120887.83</v>
      </c>
      <c r="E11540" s="215"/>
      <c r="F11540" s="215"/>
      <c r="G11540" s="215"/>
      <c r="H11540" s="231"/>
    </row>
    <row r="11541" spans="1:8" ht="26.4">
      <c r="A11541" s="212">
        <v>14405</v>
      </c>
      <c r="B11541" s="213" t="s">
        <v>11667</v>
      </c>
      <c r="C11541" s="212" t="s">
        <v>7676</v>
      </c>
      <c r="D11541" s="214">
        <v>141902.75</v>
      </c>
      <c r="E11541" s="215"/>
      <c r="F11541" s="215"/>
      <c r="G11541" s="215"/>
      <c r="H11541" s="231"/>
    </row>
    <row r="11542" spans="1:8" ht="13.8">
      <c r="A11542" s="212">
        <v>20271</v>
      </c>
      <c r="B11542" s="213" t="s">
        <v>11668</v>
      </c>
      <c r="C11542" s="212" t="s">
        <v>7676</v>
      </c>
      <c r="D11542" s="214">
        <v>507.24</v>
      </c>
      <c r="E11542" s="215"/>
      <c r="F11542" s="215"/>
      <c r="G11542" s="215"/>
      <c r="H11542" s="231"/>
    </row>
    <row r="11543" spans="1:8" ht="13.8">
      <c r="A11543" s="212">
        <v>10423</v>
      </c>
      <c r="B11543" s="213" t="s">
        <v>11669</v>
      </c>
      <c r="C11543" s="212" t="s">
        <v>7676</v>
      </c>
      <c r="D11543" s="214">
        <v>372.43</v>
      </c>
      <c r="E11543" s="215"/>
      <c r="F11543" s="215"/>
      <c r="G11543" s="215"/>
      <c r="H11543" s="231"/>
    </row>
    <row r="11544" spans="1:8" ht="26.4">
      <c r="A11544" s="212">
        <v>36790</v>
      </c>
      <c r="B11544" s="213" t="s">
        <v>11670</v>
      </c>
      <c r="C11544" s="212" t="s">
        <v>7676</v>
      </c>
      <c r="D11544" s="214">
        <v>338.69</v>
      </c>
      <c r="E11544" s="215"/>
      <c r="F11544" s="215"/>
      <c r="G11544" s="215"/>
      <c r="H11544" s="231"/>
    </row>
    <row r="11545" spans="1:8" ht="26.4">
      <c r="A11545" s="212">
        <v>37589</v>
      </c>
      <c r="B11545" s="213" t="s">
        <v>11671</v>
      </c>
      <c r="C11545" s="212" t="s">
        <v>7676</v>
      </c>
      <c r="D11545" s="214">
        <v>414.98</v>
      </c>
      <c r="E11545" s="215"/>
      <c r="F11545" s="215"/>
      <c r="G11545" s="215"/>
      <c r="H11545" s="231"/>
    </row>
    <row r="11546" spans="1:8" ht="39.6">
      <c r="A11546" s="212">
        <v>11690</v>
      </c>
      <c r="B11546" s="213" t="s">
        <v>11672</v>
      </c>
      <c r="C11546" s="212" t="s">
        <v>7676</v>
      </c>
      <c r="D11546" s="214">
        <v>220.45</v>
      </c>
      <c r="E11546" s="215"/>
      <c r="F11546" s="215"/>
      <c r="G11546" s="215"/>
      <c r="H11546" s="231"/>
    </row>
    <row r="11547" spans="1:8" ht="26.4">
      <c r="A11547" s="212">
        <v>20234</v>
      </c>
      <c r="B11547" s="213" t="s">
        <v>11673</v>
      </c>
      <c r="C11547" s="212" t="s">
        <v>7676</v>
      </c>
      <c r="D11547" s="214">
        <v>278.98</v>
      </c>
      <c r="E11547" s="215"/>
      <c r="F11547" s="215"/>
      <c r="G11547" s="215"/>
      <c r="H11547" s="231"/>
    </row>
    <row r="11548" spans="1:8" ht="13.8">
      <c r="A11548" s="212">
        <v>4763</v>
      </c>
      <c r="B11548" s="213" t="s">
        <v>11674</v>
      </c>
      <c r="C11548" s="212" t="s">
        <v>5726</v>
      </c>
      <c r="D11548" s="214">
        <v>18.739999999999998</v>
      </c>
      <c r="E11548" s="215"/>
      <c r="F11548" s="215"/>
      <c r="G11548" s="215"/>
      <c r="H11548" s="231"/>
    </row>
    <row r="11549" spans="1:8" ht="13.8">
      <c r="A11549" s="212">
        <v>41070</v>
      </c>
      <c r="B11549" s="213" t="s">
        <v>11675</v>
      </c>
      <c r="C11549" s="212" t="s">
        <v>5727</v>
      </c>
      <c r="D11549" s="214">
        <v>3307.49</v>
      </c>
      <c r="E11549" s="215"/>
      <c r="F11549" s="215"/>
      <c r="G11549" s="215"/>
      <c r="H11549" s="231"/>
    </row>
    <row r="11550" spans="1:8" ht="26.4">
      <c r="A11550" s="212">
        <v>44480</v>
      </c>
      <c r="B11550" s="213" t="s">
        <v>11676</v>
      </c>
      <c r="C11550" s="212" t="s">
        <v>5725</v>
      </c>
      <c r="D11550" s="214">
        <v>20.62</v>
      </c>
      <c r="E11550" s="215"/>
      <c r="F11550" s="215"/>
      <c r="G11550" s="215"/>
      <c r="H11550" s="231"/>
    </row>
    <row r="11551" spans="1:8" ht="39.6">
      <c r="A11551" s="212">
        <v>11457</v>
      </c>
      <c r="B11551" s="213" t="s">
        <v>11677</v>
      </c>
      <c r="C11551" s="212" t="s">
        <v>7676</v>
      </c>
      <c r="D11551" s="214">
        <v>52.04</v>
      </c>
      <c r="E11551" s="215"/>
      <c r="F11551" s="215"/>
      <c r="G11551" s="215"/>
      <c r="H11551" s="231"/>
    </row>
    <row r="11552" spans="1:8" ht="39.6">
      <c r="A11552" s="212">
        <v>44073</v>
      </c>
      <c r="B11552" s="213" t="s">
        <v>11678</v>
      </c>
      <c r="C11552" s="212" t="s">
        <v>5722</v>
      </c>
      <c r="D11552" s="214">
        <v>0.67</v>
      </c>
      <c r="E11552" s="215"/>
      <c r="F11552" s="215"/>
      <c r="G11552" s="215"/>
      <c r="H11552" s="231"/>
    </row>
    <row r="11553" spans="1:8" ht="26.4">
      <c r="A11553" s="212">
        <v>44253</v>
      </c>
      <c r="B11553" s="213" t="s">
        <v>11679</v>
      </c>
      <c r="C11553" s="212" t="s">
        <v>7676</v>
      </c>
      <c r="D11553" s="214">
        <v>260.79000000000002</v>
      </c>
      <c r="E11553" s="215"/>
      <c r="F11553" s="215"/>
      <c r="G11553" s="215"/>
      <c r="H11553" s="231"/>
    </row>
    <row r="11554" spans="1:8" ht="26.4">
      <c r="A11554" s="212">
        <v>21121</v>
      </c>
      <c r="B11554" s="213" t="s">
        <v>11680</v>
      </c>
      <c r="C11554" s="212" t="s">
        <v>7676</v>
      </c>
      <c r="D11554" s="214">
        <v>3.74</v>
      </c>
      <c r="E11554" s="215"/>
      <c r="F11554" s="215"/>
      <c r="G11554" s="215"/>
      <c r="H11554" s="231"/>
    </row>
    <row r="11555" spans="1:8" ht="26.4">
      <c r="A11555" s="212">
        <v>38010</v>
      </c>
      <c r="B11555" s="213" t="s">
        <v>11681</v>
      </c>
      <c r="C11555" s="212" t="s">
        <v>7676</v>
      </c>
      <c r="D11555" s="214">
        <v>4.66</v>
      </c>
      <c r="E11555" s="215"/>
      <c r="F11555" s="215"/>
      <c r="G11555" s="215"/>
      <c r="H11555" s="231"/>
    </row>
    <row r="11556" spans="1:8" ht="26.4">
      <c r="A11556" s="212">
        <v>38011</v>
      </c>
      <c r="B11556" s="213" t="s">
        <v>11682</v>
      </c>
      <c r="C11556" s="212" t="s">
        <v>7676</v>
      </c>
      <c r="D11556" s="214">
        <v>9.33</v>
      </c>
      <c r="E11556" s="215"/>
      <c r="F11556" s="215"/>
      <c r="G11556" s="215"/>
      <c r="H11556" s="231"/>
    </row>
    <row r="11557" spans="1:8" ht="26.4">
      <c r="A11557" s="212">
        <v>38012</v>
      </c>
      <c r="B11557" s="213" t="s">
        <v>11683</v>
      </c>
      <c r="C11557" s="212" t="s">
        <v>7676</v>
      </c>
      <c r="D11557" s="214">
        <v>35.6</v>
      </c>
      <c r="E11557" s="215"/>
      <c r="F11557" s="215"/>
      <c r="G11557" s="215"/>
      <c r="H11557" s="231"/>
    </row>
    <row r="11558" spans="1:8" ht="26.4">
      <c r="A11558" s="212">
        <v>38013</v>
      </c>
      <c r="B11558" s="213" t="s">
        <v>11684</v>
      </c>
      <c r="C11558" s="212" t="s">
        <v>7676</v>
      </c>
      <c r="D11558" s="214">
        <v>45.73</v>
      </c>
      <c r="E11558" s="215"/>
      <c r="F11558" s="215"/>
      <c r="G11558" s="215"/>
      <c r="H11558" s="231"/>
    </row>
    <row r="11559" spans="1:8" ht="26.4">
      <c r="A11559" s="212">
        <v>38014</v>
      </c>
      <c r="B11559" s="213" t="s">
        <v>11685</v>
      </c>
      <c r="C11559" s="212" t="s">
        <v>7676</v>
      </c>
      <c r="D11559" s="214">
        <v>76.37</v>
      </c>
      <c r="E11559" s="215"/>
      <c r="F11559" s="215"/>
      <c r="G11559" s="215"/>
      <c r="H11559" s="231"/>
    </row>
    <row r="11560" spans="1:8" ht="26.4">
      <c r="A11560" s="212">
        <v>38015</v>
      </c>
      <c r="B11560" s="213" t="s">
        <v>11686</v>
      </c>
      <c r="C11560" s="212" t="s">
        <v>7676</v>
      </c>
      <c r="D11560" s="214">
        <v>179.55</v>
      </c>
      <c r="E11560" s="215"/>
      <c r="F11560" s="215"/>
      <c r="G11560" s="215"/>
      <c r="H11560" s="231"/>
    </row>
    <row r="11561" spans="1:8" ht="26.4">
      <c r="A11561" s="212">
        <v>38016</v>
      </c>
      <c r="B11561" s="213" t="s">
        <v>11687</v>
      </c>
      <c r="C11561" s="212" t="s">
        <v>7676</v>
      </c>
      <c r="D11561" s="214">
        <v>208.8</v>
      </c>
      <c r="E11561" s="215"/>
      <c r="F11561" s="215"/>
      <c r="G11561" s="215"/>
      <c r="H11561" s="231"/>
    </row>
    <row r="11562" spans="1:8" ht="26.4">
      <c r="A11562" s="212">
        <v>12741</v>
      </c>
      <c r="B11562" s="213" t="s">
        <v>11688</v>
      </c>
      <c r="C11562" s="212" t="s">
        <v>7676</v>
      </c>
      <c r="D11562" s="214">
        <v>1285.23</v>
      </c>
      <c r="E11562" s="215"/>
      <c r="F11562" s="215"/>
      <c r="G11562" s="215"/>
      <c r="H11562" s="231"/>
    </row>
    <row r="11563" spans="1:8" ht="26.4">
      <c r="A11563" s="212">
        <v>12733</v>
      </c>
      <c r="B11563" s="213" t="s">
        <v>11689</v>
      </c>
      <c r="C11563" s="212" t="s">
        <v>7676</v>
      </c>
      <c r="D11563" s="214">
        <v>6.46</v>
      </c>
      <c r="E11563" s="215"/>
      <c r="F11563" s="215"/>
      <c r="G11563" s="215"/>
      <c r="H11563" s="231"/>
    </row>
    <row r="11564" spans="1:8" ht="26.4">
      <c r="A11564" s="212">
        <v>12734</v>
      </c>
      <c r="B11564" s="213" t="s">
        <v>11690</v>
      </c>
      <c r="C11564" s="212" t="s">
        <v>7676</v>
      </c>
      <c r="D11564" s="214">
        <v>13.78</v>
      </c>
      <c r="E11564" s="215"/>
      <c r="F11564" s="215"/>
      <c r="G11564" s="215"/>
      <c r="H11564" s="231"/>
    </row>
    <row r="11565" spans="1:8" ht="26.4">
      <c r="A11565" s="212">
        <v>12735</v>
      </c>
      <c r="B11565" s="213" t="s">
        <v>11691</v>
      </c>
      <c r="C11565" s="212" t="s">
        <v>7676</v>
      </c>
      <c r="D11565" s="214">
        <v>22.67</v>
      </c>
      <c r="E11565" s="215"/>
      <c r="F11565" s="215"/>
      <c r="G11565" s="215"/>
      <c r="H11565" s="231"/>
    </row>
    <row r="11566" spans="1:8" ht="26.4">
      <c r="A11566" s="212">
        <v>12736</v>
      </c>
      <c r="B11566" s="213" t="s">
        <v>11692</v>
      </c>
      <c r="C11566" s="212" t="s">
        <v>7676</v>
      </c>
      <c r="D11566" s="214">
        <v>51.83</v>
      </c>
      <c r="E11566" s="215"/>
      <c r="F11566" s="215"/>
      <c r="G11566" s="215"/>
      <c r="H11566" s="231"/>
    </row>
    <row r="11567" spans="1:8" ht="26.4">
      <c r="A11567" s="212">
        <v>12737</v>
      </c>
      <c r="B11567" s="213" t="s">
        <v>11693</v>
      </c>
      <c r="C11567" s="212" t="s">
        <v>7676</v>
      </c>
      <c r="D11567" s="214">
        <v>66.78</v>
      </c>
      <c r="E11567" s="215"/>
      <c r="F11567" s="215"/>
      <c r="G11567" s="215"/>
      <c r="H11567" s="231"/>
    </row>
    <row r="11568" spans="1:8" ht="26.4">
      <c r="A11568" s="212">
        <v>12738</v>
      </c>
      <c r="B11568" s="213" t="s">
        <v>11694</v>
      </c>
      <c r="C11568" s="212" t="s">
        <v>7676</v>
      </c>
      <c r="D11568" s="214">
        <v>131.97999999999999</v>
      </c>
      <c r="E11568" s="215"/>
      <c r="F11568" s="215"/>
      <c r="G11568" s="215"/>
      <c r="H11568" s="231"/>
    </row>
    <row r="11569" spans="1:8" ht="26.4">
      <c r="A11569" s="212">
        <v>12739</v>
      </c>
      <c r="B11569" s="213" t="s">
        <v>11695</v>
      </c>
      <c r="C11569" s="212" t="s">
        <v>7676</v>
      </c>
      <c r="D11569" s="214">
        <v>375.71</v>
      </c>
      <c r="E11569" s="215"/>
      <c r="F11569" s="215"/>
      <c r="G11569" s="215"/>
      <c r="H11569" s="231"/>
    </row>
    <row r="11570" spans="1:8" ht="26.4">
      <c r="A11570" s="212">
        <v>12740</v>
      </c>
      <c r="B11570" s="213" t="s">
        <v>11696</v>
      </c>
      <c r="C11570" s="212" t="s">
        <v>7676</v>
      </c>
      <c r="D11570" s="214">
        <v>587.82000000000005</v>
      </c>
      <c r="E11570" s="215"/>
      <c r="F11570" s="215"/>
      <c r="G11570" s="215"/>
      <c r="H11570" s="231"/>
    </row>
    <row r="11571" spans="1:8" ht="13.8">
      <c r="A11571" s="212">
        <v>6297</v>
      </c>
      <c r="B11571" s="213" t="s">
        <v>11697</v>
      </c>
      <c r="C11571" s="212" t="s">
        <v>7676</v>
      </c>
      <c r="D11571" s="214">
        <v>35.58</v>
      </c>
      <c r="E11571" s="215"/>
      <c r="F11571" s="215"/>
      <c r="G11571" s="215"/>
      <c r="H11571" s="231"/>
    </row>
    <row r="11572" spans="1:8" ht="13.8">
      <c r="A11572" s="212">
        <v>6296</v>
      </c>
      <c r="B11572" s="213" t="s">
        <v>11698</v>
      </c>
      <c r="C11572" s="212" t="s">
        <v>7676</v>
      </c>
      <c r="D11572" s="214">
        <v>28.08</v>
      </c>
      <c r="E11572" s="215"/>
      <c r="F11572" s="215"/>
      <c r="G11572" s="215"/>
      <c r="H11572" s="231"/>
    </row>
    <row r="11573" spans="1:8" ht="13.8">
      <c r="A11573" s="212">
        <v>6294</v>
      </c>
      <c r="B11573" s="213" t="s">
        <v>11699</v>
      </c>
      <c r="C11573" s="212" t="s">
        <v>7676</v>
      </c>
      <c r="D11573" s="214">
        <v>8</v>
      </c>
      <c r="E11573" s="215"/>
      <c r="F11573" s="215"/>
      <c r="G11573" s="215"/>
      <c r="H11573" s="231"/>
    </row>
    <row r="11574" spans="1:8" ht="13.8">
      <c r="A11574" s="212">
        <v>6323</v>
      </c>
      <c r="B11574" s="213" t="s">
        <v>11700</v>
      </c>
      <c r="C11574" s="212" t="s">
        <v>7676</v>
      </c>
      <c r="D11574" s="214">
        <v>18.350000000000001</v>
      </c>
      <c r="E11574" s="215"/>
      <c r="F11574" s="215"/>
      <c r="G11574" s="215"/>
      <c r="H11574" s="231"/>
    </row>
    <row r="11575" spans="1:8" ht="13.8">
      <c r="A11575" s="212">
        <v>6299</v>
      </c>
      <c r="B11575" s="213" t="s">
        <v>11701</v>
      </c>
      <c r="C11575" s="212" t="s">
        <v>7676</v>
      </c>
      <c r="D11575" s="214">
        <v>107</v>
      </c>
      <c r="E11575" s="215"/>
      <c r="F11575" s="215"/>
      <c r="G11575" s="215"/>
      <c r="H11575" s="231"/>
    </row>
    <row r="11576" spans="1:8" ht="13.8">
      <c r="A11576" s="212">
        <v>6298</v>
      </c>
      <c r="B11576" s="213" t="s">
        <v>11702</v>
      </c>
      <c r="C11576" s="212" t="s">
        <v>7676</v>
      </c>
      <c r="D11576" s="214">
        <v>56.35</v>
      </c>
      <c r="E11576" s="215"/>
      <c r="F11576" s="215"/>
      <c r="G11576" s="215"/>
      <c r="H11576" s="231"/>
    </row>
    <row r="11577" spans="1:8" ht="13.8">
      <c r="A11577" s="212">
        <v>6295</v>
      </c>
      <c r="B11577" s="213" t="s">
        <v>11703</v>
      </c>
      <c r="C11577" s="212" t="s">
        <v>7676</v>
      </c>
      <c r="D11577" s="214">
        <v>11.4</v>
      </c>
      <c r="E11577" s="215"/>
      <c r="F11577" s="215"/>
      <c r="G11577" s="215"/>
      <c r="H11577" s="231"/>
    </row>
    <row r="11578" spans="1:8" ht="13.8">
      <c r="A11578" s="212">
        <v>6322</v>
      </c>
      <c r="B11578" s="213" t="s">
        <v>11704</v>
      </c>
      <c r="C11578" s="212" t="s">
        <v>7676</v>
      </c>
      <c r="D11578" s="214">
        <v>143.32</v>
      </c>
      <c r="E11578" s="215"/>
      <c r="F11578" s="215"/>
      <c r="G11578" s="215"/>
      <c r="H11578" s="231"/>
    </row>
    <row r="11579" spans="1:8" ht="13.8">
      <c r="A11579" s="212">
        <v>6300</v>
      </c>
      <c r="B11579" s="213" t="s">
        <v>11705</v>
      </c>
      <c r="C11579" s="212" t="s">
        <v>7676</v>
      </c>
      <c r="D11579" s="214">
        <v>264.23</v>
      </c>
      <c r="E11579" s="215"/>
      <c r="F11579" s="215"/>
      <c r="G11579" s="215"/>
      <c r="H11579" s="231"/>
    </row>
    <row r="11580" spans="1:8" ht="13.8">
      <c r="A11580" s="212">
        <v>6321</v>
      </c>
      <c r="B11580" s="213" t="s">
        <v>11706</v>
      </c>
      <c r="C11580" s="212" t="s">
        <v>7676</v>
      </c>
      <c r="D11580" s="214">
        <v>377.43</v>
      </c>
      <c r="E11580" s="215"/>
      <c r="F11580" s="215"/>
      <c r="G11580" s="215"/>
      <c r="H11580" s="231"/>
    </row>
    <row r="11581" spans="1:8" ht="13.8">
      <c r="A11581" s="212">
        <v>6301</v>
      </c>
      <c r="B11581" s="213" t="s">
        <v>11707</v>
      </c>
      <c r="C11581" s="212" t="s">
        <v>7676</v>
      </c>
      <c r="D11581" s="214">
        <v>884.66</v>
      </c>
      <c r="E11581" s="215"/>
      <c r="F11581" s="215"/>
      <c r="G11581" s="215"/>
      <c r="H11581" s="231"/>
    </row>
    <row r="11582" spans="1:8" ht="26.4">
      <c r="A11582" s="212">
        <v>7105</v>
      </c>
      <c r="B11582" s="213" t="s">
        <v>11708</v>
      </c>
      <c r="C11582" s="212" t="s">
        <v>7676</v>
      </c>
      <c r="D11582" s="214">
        <v>40.340000000000003</v>
      </c>
      <c r="E11582" s="215"/>
      <c r="F11582" s="215"/>
      <c r="G11582" s="215"/>
      <c r="H11582" s="231"/>
    </row>
    <row r="11583" spans="1:8" ht="26.4">
      <c r="A11583" s="212">
        <v>20183</v>
      </c>
      <c r="B11583" s="213" t="s">
        <v>11709</v>
      </c>
      <c r="C11583" s="212" t="s">
        <v>7676</v>
      </c>
      <c r="D11583" s="214">
        <v>49.7</v>
      </c>
      <c r="E11583" s="215"/>
      <c r="F11583" s="215"/>
      <c r="G11583" s="215"/>
      <c r="H11583" s="231"/>
    </row>
    <row r="11584" spans="1:8" ht="26.4">
      <c r="A11584" s="212">
        <v>38448</v>
      </c>
      <c r="B11584" s="213" t="s">
        <v>11710</v>
      </c>
      <c r="C11584" s="212" t="s">
        <v>7676</v>
      </c>
      <c r="D11584" s="214">
        <v>225.53</v>
      </c>
      <c r="E11584" s="215"/>
      <c r="F11584" s="215"/>
      <c r="G11584" s="215"/>
      <c r="H11584" s="231"/>
    </row>
    <row r="11585" spans="1:8" ht="26.4">
      <c r="A11585" s="212">
        <v>20182</v>
      </c>
      <c r="B11585" s="213" t="s">
        <v>11711</v>
      </c>
      <c r="C11585" s="212" t="s">
        <v>7676</v>
      </c>
      <c r="D11585" s="214">
        <v>28.9</v>
      </c>
      <c r="E11585" s="215"/>
      <c r="F11585" s="215"/>
      <c r="G11585" s="215"/>
      <c r="H11585" s="231"/>
    </row>
    <row r="11586" spans="1:8" ht="26.4">
      <c r="A11586" s="212">
        <v>7119</v>
      </c>
      <c r="B11586" s="213" t="s">
        <v>11712</v>
      </c>
      <c r="C11586" s="212" t="s">
        <v>7676</v>
      </c>
      <c r="D11586" s="214">
        <v>12.73</v>
      </c>
      <c r="E11586" s="215"/>
      <c r="F11586" s="215"/>
      <c r="G11586" s="215"/>
      <c r="H11586" s="231"/>
    </row>
    <row r="11587" spans="1:8" ht="26.4">
      <c r="A11587" s="212">
        <v>7126</v>
      </c>
      <c r="B11587" s="213" t="s">
        <v>11713</v>
      </c>
      <c r="C11587" s="212" t="s">
        <v>7676</v>
      </c>
      <c r="D11587" s="214">
        <v>25.99</v>
      </c>
      <c r="E11587" s="215"/>
      <c r="F11587" s="215"/>
      <c r="G11587" s="215"/>
      <c r="H11587" s="231"/>
    </row>
    <row r="11588" spans="1:8" ht="26.4">
      <c r="A11588" s="212">
        <v>7120</v>
      </c>
      <c r="B11588" s="213" t="s">
        <v>11714</v>
      </c>
      <c r="C11588" s="212" t="s">
        <v>7676</v>
      </c>
      <c r="D11588" s="214">
        <v>9.77</v>
      </c>
      <c r="E11588" s="215"/>
      <c r="F11588" s="215"/>
      <c r="G11588" s="215"/>
      <c r="H11588" s="231"/>
    </row>
    <row r="11589" spans="1:8" ht="26.4">
      <c r="A11589" s="212">
        <v>6319</v>
      </c>
      <c r="B11589" s="213" t="s">
        <v>11715</v>
      </c>
      <c r="C11589" s="212" t="s">
        <v>7676</v>
      </c>
      <c r="D11589" s="214">
        <v>41.8</v>
      </c>
      <c r="E11589" s="215"/>
      <c r="F11589" s="215"/>
      <c r="G11589" s="215"/>
      <c r="H11589" s="231"/>
    </row>
    <row r="11590" spans="1:8" ht="26.4">
      <c r="A11590" s="212">
        <v>6304</v>
      </c>
      <c r="B11590" s="213" t="s">
        <v>11716</v>
      </c>
      <c r="C11590" s="212" t="s">
        <v>7676</v>
      </c>
      <c r="D11590" s="214">
        <v>41.8</v>
      </c>
      <c r="E11590" s="215"/>
      <c r="F11590" s="215"/>
      <c r="G11590" s="215"/>
      <c r="H11590" s="231"/>
    </row>
    <row r="11591" spans="1:8" ht="26.4">
      <c r="A11591" s="212">
        <v>21116</v>
      </c>
      <c r="B11591" s="213" t="s">
        <v>11717</v>
      </c>
      <c r="C11591" s="212" t="s">
        <v>7676</v>
      </c>
      <c r="D11591" s="214">
        <v>31.65</v>
      </c>
      <c r="E11591" s="215"/>
      <c r="F11591" s="215"/>
      <c r="G11591" s="215"/>
      <c r="H11591" s="231"/>
    </row>
    <row r="11592" spans="1:8" ht="26.4">
      <c r="A11592" s="212">
        <v>6320</v>
      </c>
      <c r="B11592" s="213" t="s">
        <v>11718</v>
      </c>
      <c r="C11592" s="212" t="s">
        <v>7676</v>
      </c>
      <c r="D11592" s="214">
        <v>21.52</v>
      </c>
      <c r="E11592" s="215"/>
      <c r="F11592" s="215"/>
      <c r="G11592" s="215"/>
      <c r="H11592" s="231"/>
    </row>
    <row r="11593" spans="1:8" ht="26.4">
      <c r="A11593" s="212">
        <v>6303</v>
      </c>
      <c r="B11593" s="213" t="s">
        <v>11719</v>
      </c>
      <c r="C11593" s="212" t="s">
        <v>7676</v>
      </c>
      <c r="D11593" s="214">
        <v>21.52</v>
      </c>
      <c r="E11593" s="215"/>
      <c r="F11593" s="215"/>
      <c r="G11593" s="215"/>
      <c r="H11593" s="231"/>
    </row>
    <row r="11594" spans="1:8" ht="26.4">
      <c r="A11594" s="212">
        <v>6308</v>
      </c>
      <c r="B11594" s="213" t="s">
        <v>11720</v>
      </c>
      <c r="C11594" s="212" t="s">
        <v>7676</v>
      </c>
      <c r="D11594" s="214">
        <v>115.66</v>
      </c>
      <c r="E11594" s="215"/>
      <c r="F11594" s="215"/>
      <c r="G11594" s="215"/>
      <c r="H11594" s="231"/>
    </row>
    <row r="11595" spans="1:8" ht="26.4">
      <c r="A11595" s="212">
        <v>6317</v>
      </c>
      <c r="B11595" s="213" t="s">
        <v>11721</v>
      </c>
      <c r="C11595" s="212" t="s">
        <v>7676</v>
      </c>
      <c r="D11595" s="214">
        <v>115.66</v>
      </c>
      <c r="E11595" s="215"/>
      <c r="F11595" s="215"/>
      <c r="G11595" s="215"/>
      <c r="H11595" s="231"/>
    </row>
    <row r="11596" spans="1:8" ht="26.4">
      <c r="A11596" s="212">
        <v>6307</v>
      </c>
      <c r="B11596" s="213" t="s">
        <v>11722</v>
      </c>
      <c r="C11596" s="212" t="s">
        <v>7676</v>
      </c>
      <c r="D11596" s="214">
        <v>115.66</v>
      </c>
      <c r="E11596" s="215"/>
      <c r="F11596" s="215"/>
      <c r="G11596" s="215"/>
      <c r="H11596" s="231"/>
    </row>
    <row r="11597" spans="1:8" ht="26.4">
      <c r="A11597" s="212">
        <v>6309</v>
      </c>
      <c r="B11597" s="213" t="s">
        <v>11723</v>
      </c>
      <c r="C11597" s="212" t="s">
        <v>7676</v>
      </c>
      <c r="D11597" s="214">
        <v>119.02</v>
      </c>
      <c r="E11597" s="215"/>
      <c r="F11597" s="215"/>
      <c r="G11597" s="215"/>
      <c r="H11597" s="231"/>
    </row>
    <row r="11598" spans="1:8" ht="26.4">
      <c r="A11598" s="212">
        <v>6318</v>
      </c>
      <c r="B11598" s="213" t="s">
        <v>11724</v>
      </c>
      <c r="C11598" s="212" t="s">
        <v>7676</v>
      </c>
      <c r="D11598" s="214">
        <v>62.39</v>
      </c>
      <c r="E11598" s="215"/>
      <c r="F11598" s="215"/>
      <c r="G11598" s="215"/>
      <c r="H11598" s="231"/>
    </row>
    <row r="11599" spans="1:8" ht="26.4">
      <c r="A11599" s="212">
        <v>6306</v>
      </c>
      <c r="B11599" s="213" t="s">
        <v>11725</v>
      </c>
      <c r="C11599" s="212" t="s">
        <v>7676</v>
      </c>
      <c r="D11599" s="214">
        <v>62.39</v>
      </c>
      <c r="E11599" s="215"/>
      <c r="F11599" s="215"/>
      <c r="G11599" s="215"/>
      <c r="H11599" s="231"/>
    </row>
    <row r="11600" spans="1:8" ht="26.4">
      <c r="A11600" s="212">
        <v>6305</v>
      </c>
      <c r="B11600" s="213" t="s">
        <v>11726</v>
      </c>
      <c r="C11600" s="212" t="s">
        <v>7676</v>
      </c>
      <c r="D11600" s="214">
        <v>62.39</v>
      </c>
      <c r="E11600" s="215"/>
      <c r="F11600" s="215"/>
      <c r="G11600" s="215"/>
      <c r="H11600" s="231"/>
    </row>
    <row r="11601" spans="1:8" ht="26.4">
      <c r="A11601" s="212">
        <v>6302</v>
      </c>
      <c r="B11601" s="213" t="s">
        <v>11727</v>
      </c>
      <c r="C11601" s="212" t="s">
        <v>7676</v>
      </c>
      <c r="D11601" s="214">
        <v>13.23</v>
      </c>
      <c r="E11601" s="215"/>
      <c r="F11601" s="215"/>
      <c r="G11601" s="215"/>
      <c r="H11601" s="231"/>
    </row>
    <row r="11602" spans="1:8" ht="26.4">
      <c r="A11602" s="212">
        <v>6312</v>
      </c>
      <c r="B11602" s="213" t="s">
        <v>11728</v>
      </c>
      <c r="C11602" s="212" t="s">
        <v>7676</v>
      </c>
      <c r="D11602" s="214">
        <v>166.36</v>
      </c>
      <c r="E11602" s="215"/>
      <c r="F11602" s="215"/>
      <c r="G11602" s="215"/>
      <c r="H11602" s="231"/>
    </row>
    <row r="11603" spans="1:8" ht="26.4">
      <c r="A11603" s="212">
        <v>6311</v>
      </c>
      <c r="B11603" s="213" t="s">
        <v>11729</v>
      </c>
      <c r="C11603" s="212" t="s">
        <v>7676</v>
      </c>
      <c r="D11603" s="214">
        <v>166.36</v>
      </c>
      <c r="E11603" s="215"/>
      <c r="F11603" s="215"/>
      <c r="G11603" s="215"/>
      <c r="H11603" s="231"/>
    </row>
    <row r="11604" spans="1:8" ht="26.4">
      <c r="A11604" s="212">
        <v>6310</v>
      </c>
      <c r="B11604" s="213" t="s">
        <v>11730</v>
      </c>
      <c r="C11604" s="212" t="s">
        <v>7676</v>
      </c>
      <c r="D11604" s="214">
        <v>166.36</v>
      </c>
      <c r="E11604" s="215"/>
      <c r="F11604" s="215"/>
      <c r="G11604" s="215"/>
      <c r="H11604" s="231"/>
    </row>
    <row r="11605" spans="1:8" ht="26.4">
      <c r="A11605" s="212">
        <v>6314</v>
      </c>
      <c r="B11605" s="213" t="s">
        <v>11731</v>
      </c>
      <c r="C11605" s="212" t="s">
        <v>7676</v>
      </c>
      <c r="D11605" s="214">
        <v>166.36</v>
      </c>
      <c r="E11605" s="215"/>
      <c r="F11605" s="215"/>
      <c r="G11605" s="215"/>
      <c r="H11605" s="231"/>
    </row>
    <row r="11606" spans="1:8" ht="26.4">
      <c r="A11606" s="212">
        <v>6313</v>
      </c>
      <c r="B11606" s="213" t="s">
        <v>11732</v>
      </c>
      <c r="C11606" s="212" t="s">
        <v>7676</v>
      </c>
      <c r="D11606" s="214">
        <v>166.36</v>
      </c>
      <c r="E11606" s="215"/>
      <c r="F11606" s="215"/>
      <c r="G11606" s="215"/>
      <c r="H11606" s="231"/>
    </row>
    <row r="11607" spans="1:8" ht="26.4">
      <c r="A11607" s="212">
        <v>6315</v>
      </c>
      <c r="B11607" s="213" t="s">
        <v>11733</v>
      </c>
      <c r="C11607" s="212" t="s">
        <v>7676</v>
      </c>
      <c r="D11607" s="214">
        <v>315</v>
      </c>
      <c r="E11607" s="215"/>
      <c r="F11607" s="215"/>
      <c r="G11607" s="215"/>
      <c r="H11607" s="231"/>
    </row>
    <row r="11608" spans="1:8" ht="26.4">
      <c r="A11608" s="212">
        <v>6316</v>
      </c>
      <c r="B11608" s="213" t="s">
        <v>11734</v>
      </c>
      <c r="C11608" s="212" t="s">
        <v>7676</v>
      </c>
      <c r="D11608" s="214">
        <v>315</v>
      </c>
      <c r="E11608" s="215"/>
      <c r="F11608" s="215"/>
      <c r="G11608" s="215"/>
      <c r="H11608" s="231"/>
    </row>
    <row r="11609" spans="1:8" ht="26.4">
      <c r="A11609" s="212">
        <v>39324</v>
      </c>
      <c r="B11609" s="213" t="s">
        <v>11735</v>
      </c>
      <c r="C11609" s="212" t="s">
        <v>7676</v>
      </c>
      <c r="D11609" s="214">
        <v>4.87</v>
      </c>
      <c r="E11609" s="215"/>
      <c r="F11609" s="215"/>
      <c r="G11609" s="215"/>
      <c r="H11609" s="231"/>
    </row>
    <row r="11610" spans="1:8" ht="26.4">
      <c r="A11610" s="212">
        <v>39325</v>
      </c>
      <c r="B11610" s="213" t="s">
        <v>11736</v>
      </c>
      <c r="C11610" s="212" t="s">
        <v>7676</v>
      </c>
      <c r="D11610" s="214">
        <v>7.33</v>
      </c>
      <c r="E11610" s="215"/>
      <c r="F11610" s="215"/>
      <c r="G11610" s="215"/>
      <c r="H11610" s="231"/>
    </row>
    <row r="11611" spans="1:8" ht="26.4">
      <c r="A11611" s="212">
        <v>39326</v>
      </c>
      <c r="B11611" s="213" t="s">
        <v>11737</v>
      </c>
      <c r="C11611" s="212" t="s">
        <v>7676</v>
      </c>
      <c r="D11611" s="214">
        <v>26.32</v>
      </c>
      <c r="E11611" s="215"/>
      <c r="F11611" s="215"/>
      <c r="G11611" s="215"/>
      <c r="H11611" s="231"/>
    </row>
    <row r="11612" spans="1:8" ht="26.4">
      <c r="A11612" s="212">
        <v>39327</v>
      </c>
      <c r="B11612" s="213" t="s">
        <v>11738</v>
      </c>
      <c r="C11612" s="212" t="s">
        <v>7676</v>
      </c>
      <c r="D11612" s="214">
        <v>39.72</v>
      </c>
      <c r="E11612" s="215"/>
      <c r="F11612" s="215"/>
      <c r="G11612" s="215"/>
      <c r="H11612" s="231"/>
    </row>
    <row r="11613" spans="1:8" ht="26.4">
      <c r="A11613" s="212">
        <v>11378</v>
      </c>
      <c r="B11613" s="213" t="s">
        <v>11739</v>
      </c>
      <c r="C11613" s="212" t="s">
        <v>7676</v>
      </c>
      <c r="D11613" s="214">
        <v>75.33</v>
      </c>
      <c r="E11613" s="215"/>
      <c r="F11613" s="215"/>
      <c r="G11613" s="215"/>
      <c r="H11613" s="231"/>
    </row>
    <row r="11614" spans="1:8" ht="26.4">
      <c r="A11614" s="212">
        <v>11379</v>
      </c>
      <c r="B11614" s="213" t="s">
        <v>11740</v>
      </c>
      <c r="C11614" s="212" t="s">
        <v>7676</v>
      </c>
      <c r="D11614" s="214">
        <v>63.65</v>
      </c>
      <c r="E11614" s="215"/>
      <c r="F11614" s="215"/>
      <c r="G11614" s="215"/>
      <c r="H11614" s="231"/>
    </row>
    <row r="11615" spans="1:8" ht="26.4">
      <c r="A11615" s="212">
        <v>11493</v>
      </c>
      <c r="B11615" s="213" t="s">
        <v>11741</v>
      </c>
      <c r="C11615" s="212" t="s">
        <v>7676</v>
      </c>
      <c r="D11615" s="214">
        <v>36.71</v>
      </c>
      <c r="E11615" s="215"/>
      <c r="F11615" s="215"/>
      <c r="G11615" s="215"/>
      <c r="H11615" s="231"/>
    </row>
    <row r="11616" spans="1:8" ht="26.4">
      <c r="A11616" s="212">
        <v>7106</v>
      </c>
      <c r="B11616" s="213" t="s">
        <v>11742</v>
      </c>
      <c r="C11616" s="212" t="s">
        <v>7676</v>
      </c>
      <c r="D11616" s="214">
        <v>160.80000000000001</v>
      </c>
      <c r="E11616" s="215"/>
      <c r="F11616" s="215"/>
      <c r="G11616" s="215"/>
      <c r="H11616" s="231"/>
    </row>
    <row r="11617" spans="1:8" ht="26.4">
      <c r="A11617" s="212">
        <v>7104</v>
      </c>
      <c r="B11617" s="213" t="s">
        <v>11743</v>
      </c>
      <c r="C11617" s="212" t="s">
        <v>7676</v>
      </c>
      <c r="D11617" s="214">
        <v>4.33</v>
      </c>
      <c r="E11617" s="215"/>
      <c r="F11617" s="215"/>
      <c r="G11617" s="215"/>
      <c r="H11617" s="231"/>
    </row>
    <row r="11618" spans="1:8" ht="26.4">
      <c r="A11618" s="212">
        <v>7136</v>
      </c>
      <c r="B11618" s="213" t="s">
        <v>11744</v>
      </c>
      <c r="C11618" s="212" t="s">
        <v>7676</v>
      </c>
      <c r="D11618" s="214">
        <v>7.55</v>
      </c>
      <c r="E11618" s="215"/>
      <c r="F11618" s="215"/>
      <c r="G11618" s="215"/>
      <c r="H11618" s="231"/>
    </row>
    <row r="11619" spans="1:8" ht="26.4">
      <c r="A11619" s="212">
        <v>7128</v>
      </c>
      <c r="B11619" s="213" t="s">
        <v>11745</v>
      </c>
      <c r="C11619" s="212" t="s">
        <v>7676</v>
      </c>
      <c r="D11619" s="214">
        <v>9.7899999999999991</v>
      </c>
      <c r="E11619" s="215"/>
      <c r="F11619" s="215"/>
      <c r="G11619" s="215"/>
      <c r="H11619" s="231"/>
    </row>
    <row r="11620" spans="1:8" ht="26.4">
      <c r="A11620" s="212">
        <v>7108</v>
      </c>
      <c r="B11620" s="213" t="s">
        <v>11746</v>
      </c>
      <c r="C11620" s="212" t="s">
        <v>7676</v>
      </c>
      <c r="D11620" s="214">
        <v>9.77</v>
      </c>
      <c r="E11620" s="215"/>
      <c r="F11620" s="215"/>
      <c r="G11620" s="215"/>
      <c r="H11620" s="231"/>
    </row>
    <row r="11621" spans="1:8" ht="26.4">
      <c r="A11621" s="212">
        <v>7129</v>
      </c>
      <c r="B11621" s="213" t="s">
        <v>11747</v>
      </c>
      <c r="C11621" s="212" t="s">
        <v>7676</v>
      </c>
      <c r="D11621" s="214">
        <v>11.5</v>
      </c>
      <c r="E11621" s="215"/>
      <c r="F11621" s="215"/>
      <c r="G11621" s="215"/>
      <c r="H11621" s="231"/>
    </row>
    <row r="11622" spans="1:8" ht="26.4">
      <c r="A11622" s="212">
        <v>7130</v>
      </c>
      <c r="B11622" s="213" t="s">
        <v>11748</v>
      </c>
      <c r="C11622" s="212" t="s">
        <v>7676</v>
      </c>
      <c r="D11622" s="214">
        <v>16.7</v>
      </c>
      <c r="E11622" s="215"/>
      <c r="F11622" s="215"/>
      <c r="G11622" s="215"/>
      <c r="H11622" s="231"/>
    </row>
    <row r="11623" spans="1:8" ht="26.4">
      <c r="A11623" s="212">
        <v>7131</v>
      </c>
      <c r="B11623" s="213" t="s">
        <v>11749</v>
      </c>
      <c r="C11623" s="212" t="s">
        <v>7676</v>
      </c>
      <c r="D11623" s="214">
        <v>20.43</v>
      </c>
      <c r="E11623" s="215"/>
      <c r="F11623" s="215"/>
      <c r="G11623" s="215"/>
      <c r="H11623" s="231"/>
    </row>
    <row r="11624" spans="1:8" ht="26.4">
      <c r="A11624" s="212">
        <v>7132</v>
      </c>
      <c r="B11624" s="213" t="s">
        <v>11750</v>
      </c>
      <c r="C11624" s="212" t="s">
        <v>7676</v>
      </c>
      <c r="D11624" s="214">
        <v>48.1</v>
      </c>
      <c r="E11624" s="215"/>
      <c r="F11624" s="215"/>
      <c r="G11624" s="215"/>
      <c r="H11624" s="231"/>
    </row>
    <row r="11625" spans="1:8" ht="26.4">
      <c r="A11625" s="212">
        <v>7133</v>
      </c>
      <c r="B11625" s="213" t="s">
        <v>11751</v>
      </c>
      <c r="C11625" s="212" t="s">
        <v>7676</v>
      </c>
      <c r="D11625" s="214">
        <v>111.14</v>
      </c>
      <c r="E11625" s="215"/>
      <c r="F11625" s="215"/>
      <c r="G11625" s="215"/>
      <c r="H11625" s="231"/>
    </row>
    <row r="11626" spans="1:8" ht="39.6">
      <c r="A11626" s="212">
        <v>37420</v>
      </c>
      <c r="B11626" s="213" t="s">
        <v>11752</v>
      </c>
      <c r="C11626" s="212" t="s">
        <v>7676</v>
      </c>
      <c r="D11626" s="214">
        <v>40.33</v>
      </c>
      <c r="E11626" s="215"/>
      <c r="F11626" s="215"/>
      <c r="G11626" s="215"/>
      <c r="H11626" s="231"/>
    </row>
    <row r="11627" spans="1:8" ht="39.6">
      <c r="A11627" s="212">
        <v>37421</v>
      </c>
      <c r="B11627" s="213" t="s">
        <v>11753</v>
      </c>
      <c r="C11627" s="212" t="s">
        <v>7676</v>
      </c>
      <c r="D11627" s="214">
        <v>55.12</v>
      </c>
      <c r="E11627" s="215"/>
      <c r="F11627" s="215"/>
      <c r="G11627" s="215"/>
      <c r="H11627" s="231"/>
    </row>
    <row r="11628" spans="1:8" ht="39.6">
      <c r="A11628" s="212">
        <v>37422</v>
      </c>
      <c r="B11628" s="213" t="s">
        <v>11754</v>
      </c>
      <c r="C11628" s="212" t="s">
        <v>7676</v>
      </c>
      <c r="D11628" s="214">
        <v>51.59</v>
      </c>
      <c r="E11628" s="215"/>
      <c r="F11628" s="215"/>
      <c r="G11628" s="215"/>
      <c r="H11628" s="231"/>
    </row>
    <row r="11629" spans="1:8" ht="26.4">
      <c r="A11629" s="212">
        <v>37443</v>
      </c>
      <c r="B11629" s="213" t="s">
        <v>11755</v>
      </c>
      <c r="C11629" s="212" t="s">
        <v>7676</v>
      </c>
      <c r="D11629" s="214">
        <v>191.41</v>
      </c>
      <c r="E11629" s="215"/>
      <c r="F11629" s="215"/>
      <c r="G11629" s="215"/>
      <c r="H11629" s="231"/>
    </row>
    <row r="11630" spans="1:8" ht="26.4">
      <c r="A11630" s="212">
        <v>37444</v>
      </c>
      <c r="B11630" s="213" t="s">
        <v>11756</v>
      </c>
      <c r="C11630" s="212" t="s">
        <v>7676</v>
      </c>
      <c r="D11630" s="214">
        <v>194.65</v>
      </c>
      <c r="E11630" s="215"/>
      <c r="F11630" s="215"/>
      <c r="G11630" s="215"/>
      <c r="H11630" s="231"/>
    </row>
    <row r="11631" spans="1:8" ht="26.4">
      <c r="A11631" s="212">
        <v>37445</v>
      </c>
      <c r="B11631" s="213" t="s">
        <v>11757</v>
      </c>
      <c r="C11631" s="212" t="s">
        <v>7676</v>
      </c>
      <c r="D11631" s="214">
        <v>295.04000000000002</v>
      </c>
      <c r="E11631" s="215"/>
      <c r="F11631" s="215"/>
      <c r="G11631" s="215"/>
      <c r="H11631" s="231"/>
    </row>
    <row r="11632" spans="1:8" ht="26.4">
      <c r="A11632" s="212">
        <v>37446</v>
      </c>
      <c r="B11632" s="213" t="s">
        <v>11758</v>
      </c>
      <c r="C11632" s="212" t="s">
        <v>7676</v>
      </c>
      <c r="D11632" s="214">
        <v>321.64</v>
      </c>
      <c r="E11632" s="215"/>
      <c r="F11632" s="215"/>
      <c r="G11632" s="215"/>
      <c r="H11632" s="231"/>
    </row>
    <row r="11633" spans="1:8" ht="26.4">
      <c r="A11633" s="212">
        <v>37447</v>
      </c>
      <c r="B11633" s="213" t="s">
        <v>11759</v>
      </c>
      <c r="C11633" s="212" t="s">
        <v>7676</v>
      </c>
      <c r="D11633" s="214">
        <v>326.68</v>
      </c>
      <c r="E11633" s="215"/>
      <c r="F11633" s="215"/>
      <c r="G11633" s="215"/>
      <c r="H11633" s="231"/>
    </row>
    <row r="11634" spans="1:8" ht="26.4">
      <c r="A11634" s="212">
        <v>37448</v>
      </c>
      <c r="B11634" s="213" t="s">
        <v>11760</v>
      </c>
      <c r="C11634" s="212" t="s">
        <v>7676</v>
      </c>
      <c r="D11634" s="214">
        <v>448.09</v>
      </c>
      <c r="E11634" s="215"/>
      <c r="F11634" s="215"/>
      <c r="G11634" s="215"/>
      <c r="H11634" s="231"/>
    </row>
    <row r="11635" spans="1:8" ht="26.4">
      <c r="A11635" s="212">
        <v>37440</v>
      </c>
      <c r="B11635" s="213" t="s">
        <v>11761</v>
      </c>
      <c r="C11635" s="212" t="s">
        <v>7676</v>
      </c>
      <c r="D11635" s="214">
        <v>151.91999999999999</v>
      </c>
      <c r="E11635" s="215"/>
      <c r="F11635" s="215"/>
      <c r="G11635" s="215"/>
      <c r="H11635" s="231"/>
    </row>
    <row r="11636" spans="1:8" ht="26.4">
      <c r="A11636" s="212">
        <v>37441</v>
      </c>
      <c r="B11636" s="213" t="s">
        <v>11762</v>
      </c>
      <c r="C11636" s="212" t="s">
        <v>7676</v>
      </c>
      <c r="D11636" s="214">
        <v>151.91999999999999</v>
      </c>
      <c r="E11636" s="215"/>
      <c r="F11636" s="215"/>
      <c r="G11636" s="215"/>
      <c r="H11636" s="231"/>
    </row>
    <row r="11637" spans="1:8" ht="26.4">
      <c r="A11637" s="212">
        <v>37442</v>
      </c>
      <c r="B11637" s="213" t="s">
        <v>11763</v>
      </c>
      <c r="C11637" s="212" t="s">
        <v>7676</v>
      </c>
      <c r="D11637" s="214">
        <v>182.98</v>
      </c>
      <c r="E11637" s="215"/>
      <c r="F11637" s="215"/>
      <c r="G11637" s="215"/>
      <c r="H11637" s="231"/>
    </row>
    <row r="11638" spans="1:8" ht="26.4">
      <c r="A11638" s="212">
        <v>38017</v>
      </c>
      <c r="B11638" s="213" t="s">
        <v>11764</v>
      </c>
      <c r="C11638" s="212" t="s">
        <v>7676</v>
      </c>
      <c r="D11638" s="214">
        <v>9.9499999999999993</v>
      </c>
      <c r="E11638" s="215"/>
      <c r="F11638" s="215"/>
      <c r="G11638" s="215"/>
      <c r="H11638" s="231"/>
    </row>
    <row r="11639" spans="1:8" ht="26.4">
      <c r="A11639" s="212">
        <v>38018</v>
      </c>
      <c r="B11639" s="213" t="s">
        <v>11765</v>
      </c>
      <c r="C11639" s="212" t="s">
        <v>7676</v>
      </c>
      <c r="D11639" s="214">
        <v>11.19</v>
      </c>
      <c r="E11639" s="215"/>
      <c r="F11639" s="215"/>
      <c r="G11639" s="215"/>
      <c r="H11639" s="231"/>
    </row>
    <row r="11640" spans="1:8" ht="39.6">
      <c r="A11640" s="212">
        <v>39895</v>
      </c>
      <c r="B11640" s="213" t="s">
        <v>11766</v>
      </c>
      <c r="C11640" s="212" t="s">
        <v>7676</v>
      </c>
      <c r="D11640" s="214">
        <v>46.69</v>
      </c>
      <c r="E11640" s="215"/>
      <c r="F11640" s="215"/>
      <c r="G11640" s="215"/>
      <c r="H11640" s="231"/>
    </row>
    <row r="11641" spans="1:8" ht="39.6">
      <c r="A11641" s="212">
        <v>39896</v>
      </c>
      <c r="B11641" s="213" t="s">
        <v>11767</v>
      </c>
      <c r="C11641" s="212" t="s">
        <v>7676</v>
      </c>
      <c r="D11641" s="214">
        <v>68.430000000000007</v>
      </c>
      <c r="E11641" s="215"/>
      <c r="F11641" s="215"/>
      <c r="G11641" s="215"/>
      <c r="H11641" s="231"/>
    </row>
    <row r="11642" spans="1:8" ht="39.6">
      <c r="A11642" s="212">
        <v>38873</v>
      </c>
      <c r="B11642" s="213" t="s">
        <v>11768</v>
      </c>
      <c r="C11642" s="212" t="s">
        <v>7676</v>
      </c>
      <c r="D11642" s="214">
        <v>14.35</v>
      </c>
      <c r="E11642" s="215"/>
      <c r="F11642" s="215"/>
      <c r="G11642" s="215"/>
      <c r="H11642" s="231"/>
    </row>
    <row r="11643" spans="1:8" ht="39.6">
      <c r="A11643" s="212">
        <v>38874</v>
      </c>
      <c r="B11643" s="213" t="s">
        <v>11769</v>
      </c>
      <c r="C11643" s="212" t="s">
        <v>7676</v>
      </c>
      <c r="D11643" s="214">
        <v>18.170000000000002</v>
      </c>
      <c r="E11643" s="215"/>
      <c r="F11643" s="215"/>
      <c r="G11643" s="215"/>
      <c r="H11643" s="231"/>
    </row>
    <row r="11644" spans="1:8" ht="39.6">
      <c r="A11644" s="212">
        <v>38875</v>
      </c>
      <c r="B11644" s="213" t="s">
        <v>11770</v>
      </c>
      <c r="C11644" s="212" t="s">
        <v>7676</v>
      </c>
      <c r="D11644" s="214">
        <v>28.8</v>
      </c>
      <c r="E11644" s="215"/>
      <c r="F11644" s="215"/>
      <c r="G11644" s="215"/>
      <c r="H11644" s="231"/>
    </row>
    <row r="11645" spans="1:8" ht="39.6">
      <c r="A11645" s="212">
        <v>38876</v>
      </c>
      <c r="B11645" s="213" t="s">
        <v>11771</v>
      </c>
      <c r="C11645" s="212" t="s">
        <v>7676</v>
      </c>
      <c r="D11645" s="214">
        <v>38.700000000000003</v>
      </c>
      <c r="E11645" s="215"/>
      <c r="F11645" s="215"/>
      <c r="G11645" s="215"/>
      <c r="H11645" s="231"/>
    </row>
    <row r="11646" spans="1:8" ht="39.6">
      <c r="A11646" s="212">
        <v>39000</v>
      </c>
      <c r="B11646" s="213" t="s">
        <v>11772</v>
      </c>
      <c r="C11646" s="212" t="s">
        <v>7676</v>
      </c>
      <c r="D11646" s="214">
        <v>29.79</v>
      </c>
      <c r="E11646" s="215"/>
      <c r="F11646" s="215"/>
      <c r="G11646" s="215"/>
      <c r="H11646" s="231"/>
    </row>
    <row r="11647" spans="1:8" ht="26.4">
      <c r="A11647" s="212">
        <v>38674</v>
      </c>
      <c r="B11647" s="213" t="s">
        <v>11773</v>
      </c>
      <c r="C11647" s="212" t="s">
        <v>7676</v>
      </c>
      <c r="D11647" s="214">
        <v>33.49</v>
      </c>
      <c r="E11647" s="215"/>
      <c r="F11647" s="215"/>
      <c r="G11647" s="215"/>
      <c r="H11647" s="231"/>
    </row>
    <row r="11648" spans="1:8" ht="26.4">
      <c r="A11648" s="212">
        <v>38019</v>
      </c>
      <c r="B11648" s="213" t="s">
        <v>11774</v>
      </c>
      <c r="C11648" s="212" t="s">
        <v>7676</v>
      </c>
      <c r="D11648" s="214">
        <v>7.08</v>
      </c>
      <c r="E11648" s="215"/>
      <c r="F11648" s="215"/>
      <c r="G11648" s="215"/>
      <c r="H11648" s="231"/>
    </row>
    <row r="11649" spans="1:8" ht="26.4">
      <c r="A11649" s="212">
        <v>38020</v>
      </c>
      <c r="B11649" s="213" t="s">
        <v>11775</v>
      </c>
      <c r="C11649" s="212" t="s">
        <v>7676</v>
      </c>
      <c r="D11649" s="214">
        <v>8.73</v>
      </c>
      <c r="E11649" s="215"/>
      <c r="F11649" s="215"/>
      <c r="G11649" s="215"/>
      <c r="H11649" s="231"/>
    </row>
    <row r="11650" spans="1:8" ht="26.4">
      <c r="A11650" s="212">
        <v>38454</v>
      </c>
      <c r="B11650" s="213" t="s">
        <v>11776</v>
      </c>
      <c r="C11650" s="212" t="s">
        <v>7676</v>
      </c>
      <c r="D11650" s="214">
        <v>11.17</v>
      </c>
      <c r="E11650" s="215"/>
      <c r="F11650" s="215"/>
      <c r="G11650" s="215"/>
      <c r="H11650" s="231"/>
    </row>
    <row r="11651" spans="1:8" ht="26.4">
      <c r="A11651" s="212">
        <v>38455</v>
      </c>
      <c r="B11651" s="213" t="s">
        <v>11777</v>
      </c>
      <c r="C11651" s="212" t="s">
        <v>7676</v>
      </c>
      <c r="D11651" s="214">
        <v>14.95</v>
      </c>
      <c r="E11651" s="215"/>
      <c r="F11651" s="215"/>
      <c r="G11651" s="215"/>
      <c r="H11651" s="231"/>
    </row>
    <row r="11652" spans="1:8" ht="26.4">
      <c r="A11652" s="212">
        <v>38462</v>
      </c>
      <c r="B11652" s="213" t="s">
        <v>11778</v>
      </c>
      <c r="C11652" s="212" t="s">
        <v>7676</v>
      </c>
      <c r="D11652" s="214">
        <v>241.08</v>
      </c>
      <c r="E11652" s="215"/>
      <c r="F11652" s="215"/>
      <c r="G11652" s="215"/>
      <c r="H11652" s="231"/>
    </row>
    <row r="11653" spans="1:8" ht="26.4">
      <c r="A11653" s="212">
        <v>36362</v>
      </c>
      <c r="B11653" s="213" t="s">
        <v>11779</v>
      </c>
      <c r="C11653" s="212" t="s">
        <v>7676</v>
      </c>
      <c r="D11653" s="214">
        <v>3.33</v>
      </c>
      <c r="E11653" s="215"/>
      <c r="F11653" s="215"/>
      <c r="G11653" s="215"/>
      <c r="H11653" s="231"/>
    </row>
    <row r="11654" spans="1:8" ht="26.4">
      <c r="A11654" s="212">
        <v>36298</v>
      </c>
      <c r="B11654" s="213" t="s">
        <v>11780</v>
      </c>
      <c r="C11654" s="212" t="s">
        <v>7676</v>
      </c>
      <c r="D11654" s="214">
        <v>2.86</v>
      </c>
      <c r="E11654" s="215"/>
      <c r="F11654" s="215"/>
      <c r="G11654" s="215"/>
      <c r="H11654" s="231"/>
    </row>
    <row r="11655" spans="1:8" ht="26.4">
      <c r="A11655" s="212">
        <v>38456</v>
      </c>
      <c r="B11655" s="213" t="s">
        <v>11781</v>
      </c>
      <c r="C11655" s="212" t="s">
        <v>7676</v>
      </c>
      <c r="D11655" s="214">
        <v>7.13</v>
      </c>
      <c r="E11655" s="215"/>
      <c r="F11655" s="215"/>
      <c r="G11655" s="215"/>
      <c r="H11655" s="231"/>
    </row>
    <row r="11656" spans="1:8" ht="26.4">
      <c r="A11656" s="212">
        <v>38457</v>
      </c>
      <c r="B11656" s="213" t="s">
        <v>11782</v>
      </c>
      <c r="C11656" s="212" t="s">
        <v>7676</v>
      </c>
      <c r="D11656" s="214">
        <v>12.99</v>
      </c>
      <c r="E11656" s="215"/>
      <c r="F11656" s="215"/>
      <c r="G11656" s="215"/>
      <c r="H11656" s="231"/>
    </row>
    <row r="11657" spans="1:8" ht="26.4">
      <c r="A11657" s="212">
        <v>38458</v>
      </c>
      <c r="B11657" s="213" t="s">
        <v>11783</v>
      </c>
      <c r="C11657" s="212" t="s">
        <v>7676</v>
      </c>
      <c r="D11657" s="214">
        <v>25.02</v>
      </c>
      <c r="E11657" s="215"/>
      <c r="F11657" s="215"/>
      <c r="G11657" s="215"/>
      <c r="H11657" s="231"/>
    </row>
    <row r="11658" spans="1:8" ht="26.4">
      <c r="A11658" s="212">
        <v>38459</v>
      </c>
      <c r="B11658" s="213" t="s">
        <v>11784</v>
      </c>
      <c r="C11658" s="212" t="s">
        <v>7676</v>
      </c>
      <c r="D11658" s="214">
        <v>39.340000000000003</v>
      </c>
      <c r="E11658" s="215"/>
      <c r="F11658" s="215"/>
      <c r="G11658" s="215"/>
      <c r="H11658" s="231"/>
    </row>
    <row r="11659" spans="1:8" ht="26.4">
      <c r="A11659" s="212">
        <v>38460</v>
      </c>
      <c r="B11659" s="213" t="s">
        <v>11785</v>
      </c>
      <c r="C11659" s="212" t="s">
        <v>7676</v>
      </c>
      <c r="D11659" s="214">
        <v>84.39</v>
      </c>
      <c r="E11659" s="215"/>
      <c r="F11659" s="215"/>
      <c r="G11659" s="215"/>
      <c r="H11659" s="231"/>
    </row>
    <row r="11660" spans="1:8" ht="26.4">
      <c r="A11660" s="212">
        <v>38461</v>
      </c>
      <c r="B11660" s="213" t="s">
        <v>11786</v>
      </c>
      <c r="C11660" s="212" t="s">
        <v>7676</v>
      </c>
      <c r="D11660" s="214">
        <v>113.25</v>
      </c>
      <c r="E11660" s="215"/>
      <c r="F11660" s="215"/>
      <c r="G11660" s="215"/>
      <c r="H11660" s="231"/>
    </row>
    <row r="11661" spans="1:8" ht="26.4">
      <c r="A11661" s="212">
        <v>7094</v>
      </c>
      <c r="B11661" s="213" t="s">
        <v>11787</v>
      </c>
      <c r="C11661" s="212" t="s">
        <v>7676</v>
      </c>
      <c r="D11661" s="214">
        <v>14.15</v>
      </c>
      <c r="E11661" s="215"/>
      <c r="F11661" s="215"/>
      <c r="G11661" s="215"/>
      <c r="H11661" s="231"/>
    </row>
    <row r="11662" spans="1:8" ht="26.4">
      <c r="A11662" s="212">
        <v>7116</v>
      </c>
      <c r="B11662" s="213" t="s">
        <v>11788</v>
      </c>
      <c r="C11662" s="212" t="s">
        <v>7676</v>
      </c>
      <c r="D11662" s="214">
        <v>3.61</v>
      </c>
      <c r="E11662" s="215"/>
      <c r="F11662" s="215"/>
      <c r="G11662" s="215"/>
      <c r="H11662" s="231"/>
    </row>
    <row r="11663" spans="1:8" ht="26.4">
      <c r="A11663" s="212">
        <v>7118</v>
      </c>
      <c r="B11663" s="213" t="s">
        <v>11789</v>
      </c>
      <c r="C11663" s="212" t="s">
        <v>7676</v>
      </c>
      <c r="D11663" s="214">
        <v>29.1</v>
      </c>
      <c r="E11663" s="215"/>
      <c r="F11663" s="215"/>
      <c r="G11663" s="215"/>
      <c r="H11663" s="231"/>
    </row>
    <row r="11664" spans="1:8" ht="26.4">
      <c r="A11664" s="212">
        <v>7098</v>
      </c>
      <c r="B11664" s="213" t="s">
        <v>11790</v>
      </c>
      <c r="C11664" s="212" t="s">
        <v>7676</v>
      </c>
      <c r="D11664" s="214">
        <v>4.32</v>
      </c>
      <c r="E11664" s="215"/>
      <c r="F11664" s="215"/>
      <c r="G11664" s="215"/>
      <c r="H11664" s="231"/>
    </row>
    <row r="11665" spans="1:8" ht="26.4">
      <c r="A11665" s="212">
        <v>7110</v>
      </c>
      <c r="B11665" s="213" t="s">
        <v>11791</v>
      </c>
      <c r="C11665" s="212" t="s">
        <v>7676</v>
      </c>
      <c r="D11665" s="214">
        <v>55.32</v>
      </c>
      <c r="E11665" s="215"/>
      <c r="F11665" s="215"/>
      <c r="G11665" s="215"/>
      <c r="H11665" s="231"/>
    </row>
    <row r="11666" spans="1:8" ht="26.4">
      <c r="A11666" s="212">
        <v>7123</v>
      </c>
      <c r="B11666" s="213" t="s">
        <v>11792</v>
      </c>
      <c r="C11666" s="212" t="s">
        <v>7676</v>
      </c>
      <c r="D11666" s="214">
        <v>5.23</v>
      </c>
      <c r="E11666" s="215"/>
      <c r="F11666" s="215"/>
      <c r="G11666" s="215"/>
      <c r="H11666" s="231"/>
    </row>
    <row r="11667" spans="1:8" ht="39.6">
      <c r="A11667" s="212">
        <v>7121</v>
      </c>
      <c r="B11667" s="213" t="s">
        <v>11793</v>
      </c>
      <c r="C11667" s="212" t="s">
        <v>7676</v>
      </c>
      <c r="D11667" s="214">
        <v>10.35</v>
      </c>
      <c r="E11667" s="215"/>
      <c r="F11667" s="215"/>
      <c r="G11667" s="215"/>
      <c r="H11667" s="231"/>
    </row>
    <row r="11668" spans="1:8" ht="39.6">
      <c r="A11668" s="212">
        <v>7137</v>
      </c>
      <c r="B11668" s="213" t="s">
        <v>11794</v>
      </c>
      <c r="C11668" s="212" t="s">
        <v>7676</v>
      </c>
      <c r="D11668" s="214">
        <v>11.3</v>
      </c>
      <c r="E11668" s="215"/>
      <c r="F11668" s="215"/>
      <c r="G11668" s="215"/>
      <c r="H11668" s="231"/>
    </row>
    <row r="11669" spans="1:8" ht="39.6">
      <c r="A11669" s="212">
        <v>7122</v>
      </c>
      <c r="B11669" s="213" t="s">
        <v>11795</v>
      </c>
      <c r="C11669" s="212" t="s">
        <v>7676</v>
      </c>
      <c r="D11669" s="214">
        <v>12.44</v>
      </c>
      <c r="E11669" s="215"/>
      <c r="F11669" s="215"/>
      <c r="G11669" s="215"/>
      <c r="H11669" s="231"/>
    </row>
    <row r="11670" spans="1:8" ht="39.6">
      <c r="A11670" s="212">
        <v>7114</v>
      </c>
      <c r="B11670" s="213" t="s">
        <v>11796</v>
      </c>
      <c r="C11670" s="212" t="s">
        <v>7676</v>
      </c>
      <c r="D11670" s="214">
        <v>14.47</v>
      </c>
      <c r="E11670" s="215"/>
      <c r="F11670" s="215"/>
      <c r="G11670" s="215"/>
      <c r="H11670" s="231"/>
    </row>
    <row r="11671" spans="1:8" ht="39.6">
      <c r="A11671" s="212">
        <v>7109</v>
      </c>
      <c r="B11671" s="213" t="s">
        <v>11797</v>
      </c>
      <c r="C11671" s="212" t="s">
        <v>7676</v>
      </c>
      <c r="D11671" s="214">
        <v>2.87</v>
      </c>
      <c r="E11671" s="215"/>
      <c r="F11671" s="215"/>
      <c r="G11671" s="215"/>
      <c r="H11671" s="231"/>
    </row>
    <row r="11672" spans="1:8" ht="39.6">
      <c r="A11672" s="212">
        <v>7135</v>
      </c>
      <c r="B11672" s="213" t="s">
        <v>11798</v>
      </c>
      <c r="C11672" s="212" t="s">
        <v>7676</v>
      </c>
      <c r="D11672" s="214">
        <v>5.87</v>
      </c>
      <c r="E11672" s="215"/>
      <c r="F11672" s="215"/>
      <c r="G11672" s="215"/>
      <c r="H11672" s="231"/>
    </row>
    <row r="11673" spans="1:8" ht="39.6">
      <c r="A11673" s="212">
        <v>37947</v>
      </c>
      <c r="B11673" s="213" t="s">
        <v>11799</v>
      </c>
      <c r="C11673" s="212" t="s">
        <v>7676</v>
      </c>
      <c r="D11673" s="214">
        <v>4.7699999999999996</v>
      </c>
      <c r="E11673" s="215"/>
      <c r="F11673" s="215"/>
      <c r="G11673" s="215"/>
      <c r="H11673" s="231"/>
    </row>
    <row r="11674" spans="1:8" ht="39.6">
      <c r="A11674" s="212">
        <v>7103</v>
      </c>
      <c r="B11674" s="213" t="s">
        <v>11800</v>
      </c>
      <c r="C11674" s="212" t="s">
        <v>7676</v>
      </c>
      <c r="D11674" s="214">
        <v>15.56</v>
      </c>
      <c r="E11674" s="215"/>
      <c r="F11674" s="215"/>
      <c r="G11674" s="215"/>
      <c r="H11674" s="231"/>
    </row>
    <row r="11675" spans="1:8" ht="13.8">
      <c r="A11675" s="212">
        <v>40419</v>
      </c>
      <c r="B11675" s="213" t="s">
        <v>11801</v>
      </c>
      <c r="C11675" s="212" t="s">
        <v>7676</v>
      </c>
      <c r="D11675" s="214">
        <v>36.950000000000003</v>
      </c>
      <c r="E11675" s="215"/>
      <c r="F11675" s="215"/>
      <c r="G11675" s="215"/>
      <c r="H11675" s="231"/>
    </row>
    <row r="11676" spans="1:8" ht="26.4">
      <c r="A11676" s="212">
        <v>40420</v>
      </c>
      <c r="B11676" s="213" t="s">
        <v>11802</v>
      </c>
      <c r="C11676" s="212" t="s">
        <v>7676</v>
      </c>
      <c r="D11676" s="214">
        <v>53.91</v>
      </c>
      <c r="E11676" s="215"/>
      <c r="F11676" s="215"/>
      <c r="G11676" s="215"/>
      <c r="H11676" s="231"/>
    </row>
    <row r="11677" spans="1:8" ht="13.8">
      <c r="A11677" s="212">
        <v>40421</v>
      </c>
      <c r="B11677" s="213" t="s">
        <v>11803</v>
      </c>
      <c r="C11677" s="212" t="s">
        <v>7676</v>
      </c>
      <c r="D11677" s="214">
        <v>57.39</v>
      </c>
      <c r="E11677" s="215"/>
      <c r="F11677" s="215"/>
      <c r="G11677" s="215"/>
      <c r="H11677" s="231"/>
    </row>
    <row r="11678" spans="1:8" ht="39.6">
      <c r="A11678" s="212">
        <v>38905</v>
      </c>
      <c r="B11678" s="213" t="s">
        <v>11804</v>
      </c>
      <c r="C11678" s="212" t="s">
        <v>7676</v>
      </c>
      <c r="D11678" s="214">
        <v>18.57</v>
      </c>
      <c r="E11678" s="215"/>
      <c r="F11678" s="215"/>
      <c r="G11678" s="215"/>
      <c r="H11678" s="231"/>
    </row>
    <row r="11679" spans="1:8" ht="39.6">
      <c r="A11679" s="212">
        <v>38907</v>
      </c>
      <c r="B11679" s="213" t="s">
        <v>11805</v>
      </c>
      <c r="C11679" s="212" t="s">
        <v>7676</v>
      </c>
      <c r="D11679" s="214">
        <v>17.899999999999999</v>
      </c>
      <c r="E11679" s="215"/>
      <c r="F11679" s="215"/>
      <c r="G11679" s="215"/>
      <c r="H11679" s="231"/>
    </row>
    <row r="11680" spans="1:8" ht="39.6">
      <c r="A11680" s="212">
        <v>38910</v>
      </c>
      <c r="B11680" s="213" t="s">
        <v>11806</v>
      </c>
      <c r="C11680" s="212" t="s">
        <v>7676</v>
      </c>
      <c r="D11680" s="214">
        <v>20.94</v>
      </c>
      <c r="E11680" s="215"/>
      <c r="F11680" s="215"/>
      <c r="G11680" s="215"/>
      <c r="H11680" s="231"/>
    </row>
    <row r="11681" spans="1:8" ht="26.4">
      <c r="A11681" s="212">
        <v>11655</v>
      </c>
      <c r="B11681" s="213" t="s">
        <v>11807</v>
      </c>
      <c r="C11681" s="212" t="s">
        <v>7676</v>
      </c>
      <c r="D11681" s="214">
        <v>16.72</v>
      </c>
      <c r="E11681" s="215"/>
      <c r="F11681" s="215"/>
      <c r="G11681" s="215"/>
      <c r="H11681" s="231"/>
    </row>
    <row r="11682" spans="1:8" ht="26.4">
      <c r="A11682" s="212">
        <v>11656</v>
      </c>
      <c r="B11682" s="213" t="s">
        <v>11808</v>
      </c>
      <c r="C11682" s="212" t="s">
        <v>7676</v>
      </c>
      <c r="D11682" s="214">
        <v>19.190000000000001</v>
      </c>
      <c r="E11682" s="215"/>
      <c r="F11682" s="215"/>
      <c r="G11682" s="215"/>
      <c r="H11682" s="231"/>
    </row>
    <row r="11683" spans="1:8" ht="26.4">
      <c r="A11683" s="212">
        <v>7091</v>
      </c>
      <c r="B11683" s="213" t="s">
        <v>11809</v>
      </c>
      <c r="C11683" s="212" t="s">
        <v>7676</v>
      </c>
      <c r="D11683" s="214">
        <v>15.72</v>
      </c>
      <c r="E11683" s="215"/>
      <c r="F11683" s="215"/>
      <c r="G11683" s="215"/>
      <c r="H11683" s="231"/>
    </row>
    <row r="11684" spans="1:8" ht="26.4">
      <c r="A11684" s="212">
        <v>37948</v>
      </c>
      <c r="B11684" s="213" t="s">
        <v>11810</v>
      </c>
      <c r="C11684" s="212" t="s">
        <v>7676</v>
      </c>
      <c r="D11684" s="214">
        <v>3.64</v>
      </c>
      <c r="E11684" s="215"/>
      <c r="F11684" s="215"/>
      <c r="G11684" s="215"/>
      <c r="H11684" s="231"/>
    </row>
    <row r="11685" spans="1:8" ht="26.4">
      <c r="A11685" s="212">
        <v>7097</v>
      </c>
      <c r="B11685" s="213" t="s">
        <v>11811</v>
      </c>
      <c r="C11685" s="212" t="s">
        <v>7676</v>
      </c>
      <c r="D11685" s="214">
        <v>7.38</v>
      </c>
      <c r="E11685" s="215"/>
      <c r="F11685" s="215"/>
      <c r="G11685" s="215"/>
      <c r="H11685" s="231"/>
    </row>
    <row r="11686" spans="1:8" ht="26.4">
      <c r="A11686" s="212">
        <v>11658</v>
      </c>
      <c r="B11686" s="213" t="s">
        <v>11812</v>
      </c>
      <c r="C11686" s="212" t="s">
        <v>7676</v>
      </c>
      <c r="D11686" s="214">
        <v>16.32</v>
      </c>
      <c r="E11686" s="215"/>
      <c r="F11686" s="215"/>
      <c r="G11686" s="215"/>
      <c r="H11686" s="231"/>
    </row>
    <row r="11687" spans="1:8" ht="26.4">
      <c r="A11687" s="212">
        <v>7146</v>
      </c>
      <c r="B11687" s="213" t="s">
        <v>11813</v>
      </c>
      <c r="C11687" s="212" t="s">
        <v>7676</v>
      </c>
      <c r="D11687" s="214">
        <v>189.35</v>
      </c>
      <c r="E11687" s="215"/>
      <c r="F11687" s="215"/>
      <c r="G11687" s="215"/>
      <c r="H11687" s="231"/>
    </row>
    <row r="11688" spans="1:8" ht="26.4">
      <c r="A11688" s="212">
        <v>7138</v>
      </c>
      <c r="B11688" s="213" t="s">
        <v>11814</v>
      </c>
      <c r="C11688" s="212" t="s">
        <v>7676</v>
      </c>
      <c r="D11688" s="214">
        <v>1.2</v>
      </c>
      <c r="E11688" s="215"/>
      <c r="F11688" s="215"/>
      <c r="G11688" s="215"/>
      <c r="H11688" s="231"/>
    </row>
    <row r="11689" spans="1:8" ht="26.4">
      <c r="A11689" s="212">
        <v>7139</v>
      </c>
      <c r="B11689" s="213" t="s">
        <v>11815</v>
      </c>
      <c r="C11689" s="212" t="s">
        <v>7676</v>
      </c>
      <c r="D11689" s="214">
        <v>1.36</v>
      </c>
      <c r="E11689" s="215"/>
      <c r="F11689" s="215"/>
      <c r="G11689" s="215"/>
      <c r="H11689" s="231"/>
    </row>
    <row r="11690" spans="1:8" ht="26.4">
      <c r="A11690" s="212">
        <v>7140</v>
      </c>
      <c r="B11690" s="213" t="s">
        <v>11816</v>
      </c>
      <c r="C11690" s="212" t="s">
        <v>7676</v>
      </c>
      <c r="D11690" s="214">
        <v>4.26</v>
      </c>
      <c r="E11690" s="215"/>
      <c r="F11690" s="215"/>
      <c r="G11690" s="215"/>
      <c r="H11690" s="231"/>
    </row>
    <row r="11691" spans="1:8" ht="26.4">
      <c r="A11691" s="212">
        <v>7141</v>
      </c>
      <c r="B11691" s="213" t="s">
        <v>11817</v>
      </c>
      <c r="C11691" s="212" t="s">
        <v>7676</v>
      </c>
      <c r="D11691" s="214">
        <v>10.42</v>
      </c>
      <c r="E11691" s="215"/>
      <c r="F11691" s="215"/>
      <c r="G11691" s="215"/>
      <c r="H11691" s="231"/>
    </row>
    <row r="11692" spans="1:8" ht="26.4">
      <c r="A11692" s="212">
        <v>7143</v>
      </c>
      <c r="B11692" s="213" t="s">
        <v>11818</v>
      </c>
      <c r="C11692" s="212" t="s">
        <v>7676</v>
      </c>
      <c r="D11692" s="214">
        <v>34.96</v>
      </c>
      <c r="E11692" s="215"/>
      <c r="F11692" s="215"/>
      <c r="G11692" s="215"/>
      <c r="H11692" s="231"/>
    </row>
    <row r="11693" spans="1:8" ht="26.4">
      <c r="A11693" s="212">
        <v>7144</v>
      </c>
      <c r="B11693" s="213" t="s">
        <v>11819</v>
      </c>
      <c r="C11693" s="212" t="s">
        <v>7676</v>
      </c>
      <c r="D11693" s="214">
        <v>64.849999999999994</v>
      </c>
      <c r="E11693" s="215"/>
      <c r="F11693" s="215"/>
      <c r="G11693" s="215"/>
      <c r="H11693" s="231"/>
    </row>
    <row r="11694" spans="1:8" ht="26.4">
      <c r="A11694" s="212">
        <v>7145</v>
      </c>
      <c r="B11694" s="213" t="s">
        <v>11820</v>
      </c>
      <c r="C11694" s="212" t="s">
        <v>7676</v>
      </c>
      <c r="D11694" s="214">
        <v>88.18</v>
      </c>
      <c r="E11694" s="215"/>
      <c r="F11694" s="215"/>
      <c r="G11694" s="215"/>
      <c r="H11694" s="231"/>
    </row>
    <row r="11695" spans="1:8" ht="26.4">
      <c r="A11695" s="212">
        <v>7142</v>
      </c>
      <c r="B11695" s="213" t="s">
        <v>11821</v>
      </c>
      <c r="C11695" s="212" t="s">
        <v>7676</v>
      </c>
      <c r="D11695" s="214">
        <v>10.89</v>
      </c>
      <c r="E11695" s="215"/>
      <c r="F11695" s="215"/>
      <c r="G11695" s="215"/>
      <c r="H11695" s="231"/>
    </row>
    <row r="11696" spans="1:8" ht="26.4">
      <c r="A11696" s="212">
        <v>3593</v>
      </c>
      <c r="B11696" s="213" t="s">
        <v>11822</v>
      </c>
      <c r="C11696" s="212" t="s">
        <v>7676</v>
      </c>
      <c r="D11696" s="214">
        <v>77.22</v>
      </c>
      <c r="E11696" s="215"/>
      <c r="F11696" s="215"/>
      <c r="G11696" s="215"/>
      <c r="H11696" s="231"/>
    </row>
    <row r="11697" spans="1:8" ht="26.4">
      <c r="A11697" s="212">
        <v>3588</v>
      </c>
      <c r="B11697" s="213" t="s">
        <v>11823</v>
      </c>
      <c r="C11697" s="212" t="s">
        <v>7676</v>
      </c>
      <c r="D11697" s="214">
        <v>59.52</v>
      </c>
      <c r="E11697" s="215"/>
      <c r="F11697" s="215"/>
      <c r="G11697" s="215"/>
      <c r="H11697" s="231"/>
    </row>
    <row r="11698" spans="1:8" ht="26.4">
      <c r="A11698" s="212">
        <v>3585</v>
      </c>
      <c r="B11698" s="213" t="s">
        <v>11824</v>
      </c>
      <c r="C11698" s="212" t="s">
        <v>7676</v>
      </c>
      <c r="D11698" s="214">
        <v>18.38</v>
      </c>
      <c r="E11698" s="215"/>
      <c r="F11698" s="215"/>
      <c r="G11698" s="215"/>
      <c r="H11698" s="231"/>
    </row>
    <row r="11699" spans="1:8" ht="26.4">
      <c r="A11699" s="212">
        <v>3587</v>
      </c>
      <c r="B11699" s="213" t="s">
        <v>11825</v>
      </c>
      <c r="C11699" s="212" t="s">
        <v>7676</v>
      </c>
      <c r="D11699" s="214">
        <v>36.93</v>
      </c>
      <c r="E11699" s="215"/>
      <c r="F11699" s="215"/>
      <c r="G11699" s="215"/>
      <c r="H11699" s="231"/>
    </row>
    <row r="11700" spans="1:8" ht="26.4">
      <c r="A11700" s="212">
        <v>3590</v>
      </c>
      <c r="B11700" s="213" t="s">
        <v>11826</v>
      </c>
      <c r="C11700" s="212" t="s">
        <v>7676</v>
      </c>
      <c r="D11700" s="214">
        <v>219.24</v>
      </c>
      <c r="E11700" s="215"/>
      <c r="F11700" s="215"/>
      <c r="G11700" s="215"/>
      <c r="H11700" s="231"/>
    </row>
    <row r="11701" spans="1:8" ht="26.4">
      <c r="A11701" s="212">
        <v>3589</v>
      </c>
      <c r="B11701" s="213" t="s">
        <v>11827</v>
      </c>
      <c r="C11701" s="212" t="s">
        <v>7676</v>
      </c>
      <c r="D11701" s="214">
        <v>117.67</v>
      </c>
      <c r="E11701" s="215"/>
      <c r="F11701" s="215"/>
      <c r="G11701" s="215"/>
      <c r="H11701" s="231"/>
    </row>
    <row r="11702" spans="1:8" ht="26.4">
      <c r="A11702" s="212">
        <v>3586</v>
      </c>
      <c r="B11702" s="213" t="s">
        <v>11828</v>
      </c>
      <c r="C11702" s="212" t="s">
        <v>7676</v>
      </c>
      <c r="D11702" s="214">
        <v>24.08</v>
      </c>
      <c r="E11702" s="215"/>
      <c r="F11702" s="215"/>
      <c r="G11702" s="215"/>
      <c r="H11702" s="231"/>
    </row>
    <row r="11703" spans="1:8" ht="26.4">
      <c r="A11703" s="212">
        <v>3592</v>
      </c>
      <c r="B11703" s="213" t="s">
        <v>11829</v>
      </c>
      <c r="C11703" s="212" t="s">
        <v>7676</v>
      </c>
      <c r="D11703" s="214">
        <v>346.55</v>
      </c>
      <c r="E11703" s="215"/>
      <c r="F11703" s="215"/>
      <c r="G11703" s="215"/>
      <c r="H11703" s="231"/>
    </row>
    <row r="11704" spans="1:8" ht="26.4">
      <c r="A11704" s="212">
        <v>3591</v>
      </c>
      <c r="B11704" s="213" t="s">
        <v>11830</v>
      </c>
      <c r="C11704" s="212" t="s">
        <v>7676</v>
      </c>
      <c r="D11704" s="214">
        <v>555.54</v>
      </c>
      <c r="E11704" s="215"/>
      <c r="F11704" s="215"/>
      <c r="G11704" s="215"/>
      <c r="H11704" s="231"/>
    </row>
    <row r="11705" spans="1:8" ht="26.4">
      <c r="A11705" s="212">
        <v>40396</v>
      </c>
      <c r="B11705" s="213" t="s">
        <v>11831</v>
      </c>
      <c r="C11705" s="212" t="s">
        <v>7676</v>
      </c>
      <c r="D11705" s="214">
        <v>147.91</v>
      </c>
      <c r="E11705" s="215"/>
      <c r="F11705" s="215"/>
      <c r="G11705" s="215"/>
      <c r="H11705" s="231"/>
    </row>
    <row r="11706" spans="1:8" ht="26.4">
      <c r="A11706" s="212">
        <v>40395</v>
      </c>
      <c r="B11706" s="213" t="s">
        <v>11832</v>
      </c>
      <c r="C11706" s="212" t="s">
        <v>7676</v>
      </c>
      <c r="D11706" s="214">
        <v>113.51</v>
      </c>
      <c r="E11706" s="215"/>
      <c r="F11706" s="215"/>
      <c r="G11706" s="215"/>
      <c r="H11706" s="231"/>
    </row>
    <row r="11707" spans="1:8" ht="26.4">
      <c r="A11707" s="212">
        <v>40392</v>
      </c>
      <c r="B11707" s="213" t="s">
        <v>11833</v>
      </c>
      <c r="C11707" s="212" t="s">
        <v>7676</v>
      </c>
      <c r="D11707" s="214">
        <v>36.520000000000003</v>
      </c>
      <c r="E11707" s="215"/>
      <c r="F11707" s="215"/>
      <c r="G11707" s="215"/>
      <c r="H11707" s="231"/>
    </row>
    <row r="11708" spans="1:8" ht="26.4">
      <c r="A11708" s="212">
        <v>40394</v>
      </c>
      <c r="B11708" s="213" t="s">
        <v>11834</v>
      </c>
      <c r="C11708" s="212" t="s">
        <v>7676</v>
      </c>
      <c r="D11708" s="214">
        <v>73.900000000000006</v>
      </c>
      <c r="E11708" s="215"/>
      <c r="F11708" s="215"/>
      <c r="G11708" s="215"/>
      <c r="H11708" s="231"/>
    </row>
    <row r="11709" spans="1:8" ht="26.4">
      <c r="A11709" s="212">
        <v>40398</v>
      </c>
      <c r="B11709" s="213" t="s">
        <v>11835</v>
      </c>
      <c r="C11709" s="212" t="s">
        <v>7676</v>
      </c>
      <c r="D11709" s="214">
        <v>474.53</v>
      </c>
      <c r="E11709" s="215"/>
      <c r="F11709" s="215"/>
      <c r="G11709" s="215"/>
      <c r="H11709" s="231"/>
    </row>
    <row r="11710" spans="1:8" ht="26.4">
      <c r="A11710" s="212">
        <v>40397</v>
      </c>
      <c r="B11710" s="213" t="s">
        <v>11836</v>
      </c>
      <c r="C11710" s="212" t="s">
        <v>7676</v>
      </c>
      <c r="D11710" s="214">
        <v>243.01</v>
      </c>
      <c r="E11710" s="215"/>
      <c r="F11710" s="215"/>
      <c r="G11710" s="215"/>
      <c r="H11710" s="231"/>
    </row>
    <row r="11711" spans="1:8" ht="26.4">
      <c r="A11711" s="212">
        <v>40393</v>
      </c>
      <c r="B11711" s="213" t="s">
        <v>11837</v>
      </c>
      <c r="C11711" s="212" t="s">
        <v>7676</v>
      </c>
      <c r="D11711" s="214">
        <v>47.04</v>
      </c>
      <c r="E11711" s="215"/>
      <c r="F11711" s="215"/>
      <c r="G11711" s="215"/>
      <c r="H11711" s="231"/>
    </row>
    <row r="11712" spans="1:8" ht="26.4">
      <c r="A11712" s="212">
        <v>40399</v>
      </c>
      <c r="B11712" s="213" t="s">
        <v>11838</v>
      </c>
      <c r="C11712" s="212" t="s">
        <v>7676</v>
      </c>
      <c r="D11712" s="214">
        <v>776.31</v>
      </c>
      <c r="E11712" s="215"/>
      <c r="F11712" s="215"/>
      <c r="G11712" s="215"/>
      <c r="H11712" s="231"/>
    </row>
    <row r="11713" spans="1:8" ht="39.6">
      <c r="A11713" s="212">
        <v>39322</v>
      </c>
      <c r="B11713" s="213" t="s">
        <v>11839</v>
      </c>
      <c r="C11713" s="212" t="s">
        <v>7676</v>
      </c>
      <c r="D11713" s="214">
        <v>8.83</v>
      </c>
      <c r="E11713" s="215"/>
      <c r="F11713" s="215"/>
      <c r="G11713" s="215"/>
      <c r="H11713" s="231"/>
    </row>
    <row r="11714" spans="1:8" ht="39.6">
      <c r="A11714" s="212">
        <v>39289</v>
      </c>
      <c r="B11714" s="213" t="s">
        <v>11840</v>
      </c>
      <c r="C11714" s="212" t="s">
        <v>7676</v>
      </c>
      <c r="D11714" s="214">
        <v>16.46</v>
      </c>
      <c r="E11714" s="215"/>
      <c r="F11714" s="215"/>
      <c r="G11714" s="215"/>
      <c r="H11714" s="231"/>
    </row>
    <row r="11715" spans="1:8" ht="39.6">
      <c r="A11715" s="212">
        <v>39290</v>
      </c>
      <c r="B11715" s="213" t="s">
        <v>11841</v>
      </c>
      <c r="C11715" s="212" t="s">
        <v>7676</v>
      </c>
      <c r="D11715" s="214">
        <v>27.8</v>
      </c>
      <c r="E11715" s="215"/>
      <c r="F11715" s="215"/>
      <c r="G11715" s="215"/>
      <c r="H11715" s="231"/>
    </row>
    <row r="11716" spans="1:8" ht="39.6">
      <c r="A11716" s="212">
        <v>39291</v>
      </c>
      <c r="B11716" s="213" t="s">
        <v>11842</v>
      </c>
      <c r="C11716" s="212" t="s">
        <v>7676</v>
      </c>
      <c r="D11716" s="214">
        <v>30.74</v>
      </c>
      <c r="E11716" s="215"/>
      <c r="F11716" s="215"/>
      <c r="G11716" s="215"/>
      <c r="H11716" s="231"/>
    </row>
    <row r="11717" spans="1:8" ht="26.4">
      <c r="A11717" s="212">
        <v>41892</v>
      </c>
      <c r="B11717" s="213" t="s">
        <v>11843</v>
      </c>
      <c r="C11717" s="212" t="s">
        <v>7676</v>
      </c>
      <c r="D11717" s="214">
        <v>94.79</v>
      </c>
      <c r="E11717" s="215"/>
      <c r="F11717" s="215"/>
      <c r="G11717" s="215"/>
      <c r="H11717" s="231"/>
    </row>
    <row r="11718" spans="1:8" ht="26.4">
      <c r="A11718" s="212">
        <v>7048</v>
      </c>
      <c r="B11718" s="213" t="s">
        <v>11844</v>
      </c>
      <c r="C11718" s="212" t="s">
        <v>7676</v>
      </c>
      <c r="D11718" s="214">
        <v>20.46</v>
      </c>
      <c r="E11718" s="215"/>
      <c r="F11718" s="215"/>
      <c r="G11718" s="215"/>
      <c r="H11718" s="231"/>
    </row>
    <row r="11719" spans="1:8" ht="26.4">
      <c r="A11719" s="212">
        <v>7088</v>
      </c>
      <c r="B11719" s="213" t="s">
        <v>11845</v>
      </c>
      <c r="C11719" s="212" t="s">
        <v>7676</v>
      </c>
      <c r="D11719" s="214">
        <v>44.74</v>
      </c>
      <c r="E11719" s="215"/>
      <c r="F11719" s="215"/>
      <c r="G11719" s="215"/>
      <c r="H11719" s="231"/>
    </row>
    <row r="11720" spans="1:8" ht="26.4">
      <c r="A11720" s="212">
        <v>20179</v>
      </c>
      <c r="B11720" s="213" t="s">
        <v>11846</v>
      </c>
      <c r="C11720" s="212" t="s">
        <v>7676</v>
      </c>
      <c r="D11720" s="214">
        <v>43.03</v>
      </c>
      <c r="E11720" s="215"/>
      <c r="F11720" s="215"/>
      <c r="G11720" s="215"/>
      <c r="H11720" s="231"/>
    </row>
    <row r="11721" spans="1:8" ht="26.4">
      <c r="A11721" s="212">
        <v>20178</v>
      </c>
      <c r="B11721" s="213" t="s">
        <v>11847</v>
      </c>
      <c r="C11721" s="212" t="s">
        <v>7676</v>
      </c>
      <c r="D11721" s="214">
        <v>51.57</v>
      </c>
      <c r="E11721" s="215"/>
      <c r="F11721" s="215"/>
      <c r="G11721" s="215"/>
      <c r="H11721" s="231"/>
    </row>
    <row r="11722" spans="1:8" ht="26.4">
      <c r="A11722" s="212">
        <v>20180</v>
      </c>
      <c r="B11722" s="213" t="s">
        <v>11848</v>
      </c>
      <c r="C11722" s="212" t="s">
        <v>7676</v>
      </c>
      <c r="D11722" s="214">
        <v>85.12</v>
      </c>
      <c r="E11722" s="215"/>
      <c r="F11722" s="215"/>
      <c r="G11722" s="215"/>
      <c r="H11722" s="231"/>
    </row>
    <row r="11723" spans="1:8" ht="26.4">
      <c r="A11723" s="212">
        <v>20181</v>
      </c>
      <c r="B11723" s="213" t="s">
        <v>11849</v>
      </c>
      <c r="C11723" s="212" t="s">
        <v>7676</v>
      </c>
      <c r="D11723" s="214">
        <v>113.97</v>
      </c>
      <c r="E11723" s="215"/>
      <c r="F11723" s="215"/>
      <c r="G11723" s="215"/>
      <c r="H11723" s="231"/>
    </row>
    <row r="11724" spans="1:8" ht="26.4">
      <c r="A11724" s="212">
        <v>20177</v>
      </c>
      <c r="B11724" s="213" t="s">
        <v>11850</v>
      </c>
      <c r="C11724" s="212" t="s">
        <v>7676</v>
      </c>
      <c r="D11724" s="214">
        <v>28.19</v>
      </c>
      <c r="E11724" s="215"/>
      <c r="F11724" s="215"/>
      <c r="G11724" s="215"/>
      <c r="H11724" s="231"/>
    </row>
    <row r="11725" spans="1:8" ht="26.4">
      <c r="A11725" s="212">
        <v>7070</v>
      </c>
      <c r="B11725" s="213" t="s">
        <v>11851</v>
      </c>
      <c r="C11725" s="212" t="s">
        <v>7676</v>
      </c>
      <c r="D11725" s="214">
        <v>202.29</v>
      </c>
      <c r="E11725" s="215"/>
      <c r="F11725" s="215"/>
      <c r="G11725" s="215"/>
      <c r="H11725" s="231"/>
    </row>
    <row r="11726" spans="1:8" ht="13.8">
      <c r="A11726" s="212">
        <v>40945</v>
      </c>
      <c r="B11726" s="213" t="s">
        <v>11852</v>
      </c>
      <c r="C11726" s="212" t="s">
        <v>5726</v>
      </c>
      <c r="D11726" s="214">
        <v>14.8</v>
      </c>
      <c r="E11726" s="215"/>
      <c r="F11726" s="215"/>
      <c r="G11726" s="215"/>
      <c r="H11726" s="231"/>
    </row>
    <row r="11727" spans="1:8" ht="13.8">
      <c r="A11727" s="212">
        <v>40946</v>
      </c>
      <c r="B11727" s="213" t="s">
        <v>11853</v>
      </c>
      <c r="C11727" s="212" t="s">
        <v>5727</v>
      </c>
      <c r="D11727" s="214">
        <v>2613.3200000000002</v>
      </c>
      <c r="E11727" s="215"/>
      <c r="F11727" s="215"/>
      <c r="G11727" s="215"/>
      <c r="H11727" s="231"/>
    </row>
    <row r="11728" spans="1:8" ht="26.4">
      <c r="A11728" s="212">
        <v>7153</v>
      </c>
      <c r="B11728" s="213" t="s">
        <v>11854</v>
      </c>
      <c r="C11728" s="212" t="s">
        <v>5726</v>
      </c>
      <c r="D11728" s="214">
        <v>25.76</v>
      </c>
      <c r="E11728" s="215"/>
      <c r="F11728" s="215"/>
      <c r="G11728" s="215"/>
      <c r="H11728" s="231"/>
    </row>
    <row r="11729" spans="1:8" ht="26.4">
      <c r="A11729" s="212">
        <v>41089</v>
      </c>
      <c r="B11729" s="213" t="s">
        <v>11855</v>
      </c>
      <c r="C11729" s="212" t="s">
        <v>5727</v>
      </c>
      <c r="D11729" s="214">
        <v>4547.79</v>
      </c>
      <c r="E11729" s="215"/>
      <c r="F11729" s="215"/>
      <c r="G11729" s="215"/>
      <c r="H11729" s="231"/>
    </row>
    <row r="11730" spans="1:8" ht="26.4">
      <c r="A11730" s="212">
        <v>40943</v>
      </c>
      <c r="B11730" s="213" t="s">
        <v>11856</v>
      </c>
      <c r="C11730" s="212" t="s">
        <v>5726</v>
      </c>
      <c r="D11730" s="214">
        <v>25.51</v>
      </c>
      <c r="E11730" s="215"/>
      <c r="F11730" s="215"/>
      <c r="G11730" s="215"/>
      <c r="H11730" s="231"/>
    </row>
    <row r="11731" spans="1:8" ht="26.4">
      <c r="A11731" s="212">
        <v>40944</v>
      </c>
      <c r="B11731" s="213" t="s">
        <v>11857</v>
      </c>
      <c r="C11731" s="212" t="s">
        <v>5727</v>
      </c>
      <c r="D11731" s="214">
        <v>4503.18</v>
      </c>
      <c r="E11731" s="215"/>
      <c r="F11731" s="215"/>
      <c r="G11731" s="215"/>
      <c r="H11731" s="231"/>
    </row>
    <row r="11732" spans="1:8" ht="13.8">
      <c r="A11732" s="212">
        <v>6175</v>
      </c>
      <c r="B11732" s="213" t="s">
        <v>11858</v>
      </c>
      <c r="C11732" s="212" t="s">
        <v>5726</v>
      </c>
      <c r="D11732" s="214">
        <v>19.84</v>
      </c>
      <c r="E11732" s="215"/>
      <c r="F11732" s="215"/>
      <c r="G11732" s="215"/>
      <c r="H11732" s="231"/>
    </row>
    <row r="11733" spans="1:8" ht="13.8">
      <c r="A11733" s="212">
        <v>41092</v>
      </c>
      <c r="B11733" s="213" t="s">
        <v>11859</v>
      </c>
      <c r="C11733" s="212" t="s">
        <v>5727</v>
      </c>
      <c r="D11733" s="214">
        <v>3502.01</v>
      </c>
      <c r="E11733" s="215"/>
      <c r="F11733" s="215"/>
      <c r="G11733" s="215"/>
      <c r="H11733" s="231"/>
    </row>
    <row r="11734" spans="1:8" ht="52.8">
      <c r="A11734" s="212">
        <v>37712</v>
      </c>
      <c r="B11734" s="213" t="s">
        <v>11860</v>
      </c>
      <c r="C11734" s="212" t="s">
        <v>5728</v>
      </c>
      <c r="D11734" s="214">
        <v>76.22</v>
      </c>
      <c r="E11734" s="215"/>
      <c r="F11734" s="215"/>
      <c r="G11734" s="215"/>
      <c r="H11734" s="231"/>
    </row>
    <row r="11735" spans="1:8" ht="39.6">
      <c r="A11735" s="212">
        <v>34547</v>
      </c>
      <c r="B11735" s="213" t="s">
        <v>11861</v>
      </c>
      <c r="C11735" s="212" t="s">
        <v>5722</v>
      </c>
      <c r="D11735" s="214">
        <v>4.51</v>
      </c>
      <c r="E11735" s="215"/>
      <c r="F11735" s="215"/>
      <c r="G11735" s="215"/>
      <c r="H11735" s="231"/>
    </row>
    <row r="11736" spans="1:8" ht="39.6">
      <c r="A11736" s="212">
        <v>34548</v>
      </c>
      <c r="B11736" s="213" t="s">
        <v>11862</v>
      </c>
      <c r="C11736" s="212" t="s">
        <v>5722</v>
      </c>
      <c r="D11736" s="214">
        <v>7.4</v>
      </c>
      <c r="E11736" s="215"/>
      <c r="F11736" s="215"/>
      <c r="G11736" s="215"/>
      <c r="H11736" s="231"/>
    </row>
    <row r="11737" spans="1:8" ht="39.6">
      <c r="A11737" s="212">
        <v>34558</v>
      </c>
      <c r="B11737" s="213" t="s">
        <v>11863</v>
      </c>
      <c r="C11737" s="212" t="s">
        <v>5722</v>
      </c>
      <c r="D11737" s="214">
        <v>3.67</v>
      </c>
      <c r="E11737" s="215"/>
      <c r="F11737" s="215"/>
      <c r="G11737" s="215"/>
      <c r="H11737" s="231"/>
    </row>
    <row r="11738" spans="1:8" ht="39.6">
      <c r="A11738" s="212">
        <v>34550</v>
      </c>
      <c r="B11738" s="213" t="s">
        <v>11864</v>
      </c>
      <c r="C11738" s="212" t="s">
        <v>5722</v>
      </c>
      <c r="D11738" s="214">
        <v>1.95</v>
      </c>
      <c r="E11738" s="215"/>
      <c r="F11738" s="215"/>
      <c r="G11738" s="215"/>
      <c r="H11738" s="231"/>
    </row>
    <row r="11739" spans="1:8" ht="39.6">
      <c r="A11739" s="212">
        <v>34557</v>
      </c>
      <c r="B11739" s="213" t="s">
        <v>11865</v>
      </c>
      <c r="C11739" s="212" t="s">
        <v>5722</v>
      </c>
      <c r="D11739" s="214">
        <v>2.86</v>
      </c>
      <c r="E11739" s="215"/>
      <c r="F11739" s="215"/>
      <c r="G11739" s="215"/>
      <c r="H11739" s="231"/>
    </row>
    <row r="11740" spans="1:8" ht="39.6">
      <c r="A11740" s="212">
        <v>37411</v>
      </c>
      <c r="B11740" s="213" t="s">
        <v>11866</v>
      </c>
      <c r="C11740" s="212" t="s">
        <v>5728</v>
      </c>
      <c r="D11740" s="214">
        <v>20.9</v>
      </c>
      <c r="E11740" s="215"/>
      <c r="F11740" s="215"/>
      <c r="G11740" s="215"/>
      <c r="H11740" s="231"/>
    </row>
    <row r="11741" spans="1:8" ht="52.8">
      <c r="A11741" s="212">
        <v>39508</v>
      </c>
      <c r="B11741" s="213" t="s">
        <v>11867</v>
      </c>
      <c r="C11741" s="212" t="s">
        <v>5728</v>
      </c>
      <c r="D11741" s="214">
        <v>11.74</v>
      </c>
      <c r="E11741" s="215"/>
      <c r="F11741" s="215"/>
      <c r="G11741" s="215"/>
      <c r="H11741" s="231"/>
    </row>
    <row r="11742" spans="1:8" ht="52.8">
      <c r="A11742" s="212">
        <v>39507</v>
      </c>
      <c r="B11742" s="213" t="s">
        <v>11868</v>
      </c>
      <c r="C11742" s="212" t="s">
        <v>5728</v>
      </c>
      <c r="D11742" s="214">
        <v>17.510000000000002</v>
      </c>
      <c r="E11742" s="215"/>
      <c r="F11742" s="215"/>
      <c r="G11742" s="215"/>
      <c r="H11742" s="231"/>
    </row>
    <row r="11743" spans="1:8" ht="52.8">
      <c r="A11743" s="212">
        <v>7155</v>
      </c>
      <c r="B11743" s="213" t="s">
        <v>11869</v>
      </c>
      <c r="C11743" s="212" t="s">
        <v>5728</v>
      </c>
      <c r="D11743" s="214">
        <v>22.48</v>
      </c>
      <c r="E11743" s="215"/>
      <c r="F11743" s="215"/>
      <c r="G11743" s="215"/>
      <c r="H11743" s="231"/>
    </row>
    <row r="11744" spans="1:8" ht="52.8">
      <c r="A11744" s="212">
        <v>42406</v>
      </c>
      <c r="B11744" s="213" t="s">
        <v>11870</v>
      </c>
      <c r="C11744" s="212" t="s">
        <v>5728</v>
      </c>
      <c r="D11744" s="214">
        <v>25.78</v>
      </c>
      <c r="E11744" s="215"/>
      <c r="F11744" s="215"/>
      <c r="G11744" s="215"/>
      <c r="H11744" s="231"/>
    </row>
    <row r="11745" spans="1:8" ht="52.8">
      <c r="A11745" s="212">
        <v>7156</v>
      </c>
      <c r="B11745" s="213" t="s">
        <v>11871</v>
      </c>
      <c r="C11745" s="212" t="s">
        <v>5728</v>
      </c>
      <c r="D11745" s="214">
        <v>32.26</v>
      </c>
      <c r="E11745" s="215"/>
      <c r="F11745" s="215"/>
      <c r="G11745" s="215"/>
      <c r="H11745" s="231"/>
    </row>
    <row r="11746" spans="1:8" ht="52.8">
      <c r="A11746" s="212">
        <v>43127</v>
      </c>
      <c r="B11746" s="213" t="s">
        <v>11872</v>
      </c>
      <c r="C11746" s="212" t="s">
        <v>5728</v>
      </c>
      <c r="D11746" s="214">
        <v>46.17</v>
      </c>
      <c r="E11746" s="215"/>
      <c r="F11746" s="215"/>
      <c r="G11746" s="215"/>
      <c r="H11746" s="231"/>
    </row>
    <row r="11747" spans="1:8" ht="52.8">
      <c r="A11747" s="212">
        <v>10917</v>
      </c>
      <c r="B11747" s="213" t="s">
        <v>11873</v>
      </c>
      <c r="C11747" s="212" t="s">
        <v>5728</v>
      </c>
      <c r="D11747" s="214">
        <v>9.74</v>
      </c>
      <c r="E11747" s="215"/>
      <c r="F11747" s="215"/>
      <c r="G11747" s="215"/>
      <c r="H11747" s="231"/>
    </row>
    <row r="11748" spans="1:8" ht="52.8">
      <c r="A11748" s="212">
        <v>21141</v>
      </c>
      <c r="B11748" s="213" t="s">
        <v>11874</v>
      </c>
      <c r="C11748" s="212" t="s">
        <v>5728</v>
      </c>
      <c r="D11748" s="214">
        <v>15.08</v>
      </c>
      <c r="E11748" s="215"/>
      <c r="F11748" s="215"/>
      <c r="G11748" s="215"/>
      <c r="H11748" s="231"/>
    </row>
    <row r="11749" spans="1:8" ht="52.8">
      <c r="A11749" s="212">
        <v>39509</v>
      </c>
      <c r="B11749" s="213" t="s">
        <v>11875</v>
      </c>
      <c r="C11749" s="212" t="s">
        <v>5728</v>
      </c>
      <c r="D11749" s="214">
        <v>14.51</v>
      </c>
      <c r="E11749" s="215"/>
      <c r="F11749" s="215"/>
      <c r="G11749" s="215"/>
      <c r="H11749" s="231"/>
    </row>
    <row r="11750" spans="1:8" ht="13.8">
      <c r="A11750" s="212">
        <v>44529</v>
      </c>
      <c r="B11750" s="213" t="s">
        <v>11876</v>
      </c>
      <c r="C11750" s="212" t="s">
        <v>5728</v>
      </c>
      <c r="D11750" s="214">
        <v>13.38</v>
      </c>
      <c r="E11750" s="215"/>
      <c r="F11750" s="215"/>
      <c r="G11750" s="215"/>
      <c r="H11750" s="231"/>
    </row>
    <row r="11751" spans="1:8" ht="39.6">
      <c r="A11751" s="212">
        <v>7167</v>
      </c>
      <c r="B11751" s="213" t="s">
        <v>11877</v>
      </c>
      <c r="C11751" s="212" t="s">
        <v>5728</v>
      </c>
      <c r="D11751" s="214">
        <v>36.74</v>
      </c>
      <c r="E11751" s="215"/>
      <c r="F11751" s="215"/>
      <c r="G11751" s="215"/>
      <c r="H11751" s="231"/>
    </row>
    <row r="11752" spans="1:8" ht="39.6">
      <c r="A11752" s="212">
        <v>10928</v>
      </c>
      <c r="B11752" s="213" t="s">
        <v>11878</v>
      </c>
      <c r="C11752" s="212" t="s">
        <v>5728</v>
      </c>
      <c r="D11752" s="214">
        <v>21.11</v>
      </c>
      <c r="E11752" s="215"/>
      <c r="F11752" s="215"/>
      <c r="G11752" s="215"/>
      <c r="H11752" s="231"/>
    </row>
    <row r="11753" spans="1:8" ht="39.6">
      <c r="A11753" s="212">
        <v>10933</v>
      </c>
      <c r="B11753" s="213" t="s">
        <v>11879</v>
      </c>
      <c r="C11753" s="212" t="s">
        <v>5728</v>
      </c>
      <c r="D11753" s="214">
        <v>31.84</v>
      </c>
      <c r="E11753" s="215"/>
      <c r="F11753" s="215"/>
      <c r="G11753" s="215"/>
      <c r="H11753" s="231"/>
    </row>
    <row r="11754" spans="1:8" ht="39.6">
      <c r="A11754" s="212">
        <v>7158</v>
      </c>
      <c r="B11754" s="213" t="s">
        <v>11880</v>
      </c>
      <c r="C11754" s="212" t="s">
        <v>5728</v>
      </c>
      <c r="D11754" s="214">
        <v>54</v>
      </c>
      <c r="E11754" s="215"/>
      <c r="F11754" s="215"/>
      <c r="G11754" s="215"/>
      <c r="H11754" s="231"/>
    </row>
    <row r="11755" spans="1:8" ht="39.6">
      <c r="A11755" s="212">
        <v>10927</v>
      </c>
      <c r="B11755" s="213" t="s">
        <v>11881</v>
      </c>
      <c r="C11755" s="212" t="s">
        <v>5728</v>
      </c>
      <c r="D11755" s="214">
        <v>34.53</v>
      </c>
      <c r="E11755" s="215"/>
      <c r="F11755" s="215"/>
      <c r="G11755" s="215"/>
      <c r="H11755" s="231"/>
    </row>
    <row r="11756" spans="1:8" ht="39.6">
      <c r="A11756" s="212">
        <v>7162</v>
      </c>
      <c r="B11756" s="213" t="s">
        <v>11882</v>
      </c>
      <c r="C11756" s="212" t="s">
        <v>5728</v>
      </c>
      <c r="D11756" s="214">
        <v>84.5</v>
      </c>
      <c r="E11756" s="215"/>
      <c r="F11756" s="215"/>
      <c r="G11756" s="215"/>
      <c r="H11756" s="231"/>
    </row>
    <row r="11757" spans="1:8" ht="39.6">
      <c r="A11757" s="212">
        <v>10932</v>
      </c>
      <c r="B11757" s="213" t="s">
        <v>11883</v>
      </c>
      <c r="C11757" s="212" t="s">
        <v>5728</v>
      </c>
      <c r="D11757" s="214">
        <v>146.97999999999999</v>
      </c>
      <c r="E11757" s="215"/>
      <c r="F11757" s="215"/>
      <c r="G11757" s="215"/>
      <c r="H11757" s="231"/>
    </row>
    <row r="11758" spans="1:8" ht="52.8">
      <c r="A11758" s="212">
        <v>10937</v>
      </c>
      <c r="B11758" s="213" t="s">
        <v>11884</v>
      </c>
      <c r="C11758" s="212" t="s">
        <v>5728</v>
      </c>
      <c r="D11758" s="214">
        <v>37.78</v>
      </c>
      <c r="E11758" s="215"/>
      <c r="F11758" s="215"/>
      <c r="G11758" s="215"/>
      <c r="H11758" s="231"/>
    </row>
    <row r="11759" spans="1:8" ht="52.8">
      <c r="A11759" s="212">
        <v>10935</v>
      </c>
      <c r="B11759" s="213" t="s">
        <v>11885</v>
      </c>
      <c r="C11759" s="212" t="s">
        <v>5728</v>
      </c>
      <c r="D11759" s="214">
        <v>65.52</v>
      </c>
      <c r="E11759" s="215"/>
      <c r="F11759" s="215"/>
      <c r="G11759" s="215"/>
      <c r="H11759" s="231"/>
    </row>
    <row r="11760" spans="1:8" ht="26.4">
      <c r="A11760" s="212">
        <v>10931</v>
      </c>
      <c r="B11760" s="213" t="s">
        <v>11886</v>
      </c>
      <c r="C11760" s="212" t="s">
        <v>5728</v>
      </c>
      <c r="D11760" s="214">
        <v>18.43</v>
      </c>
      <c r="E11760" s="215"/>
      <c r="F11760" s="215"/>
      <c r="G11760" s="215"/>
      <c r="H11760" s="231"/>
    </row>
    <row r="11761" spans="1:8" ht="26.4">
      <c r="A11761" s="212">
        <v>7164</v>
      </c>
      <c r="B11761" s="213" t="s">
        <v>11887</v>
      </c>
      <c r="C11761" s="212" t="s">
        <v>5728</v>
      </c>
      <c r="D11761" s="214">
        <v>60.99</v>
      </c>
      <c r="E11761" s="215"/>
      <c r="F11761" s="215"/>
      <c r="G11761" s="215"/>
      <c r="H11761" s="231"/>
    </row>
    <row r="11762" spans="1:8" ht="26.4">
      <c r="A11762" s="212">
        <v>36887</v>
      </c>
      <c r="B11762" s="213" t="s">
        <v>11888</v>
      </c>
      <c r="C11762" s="212" t="s">
        <v>5728</v>
      </c>
      <c r="D11762" s="214">
        <v>12.68</v>
      </c>
      <c r="E11762" s="215"/>
      <c r="F11762" s="215"/>
      <c r="G11762" s="215"/>
      <c r="H11762" s="231"/>
    </row>
    <row r="11763" spans="1:8" ht="66">
      <c r="A11763" s="212">
        <v>34630</v>
      </c>
      <c r="B11763" s="213" t="s">
        <v>11889</v>
      </c>
      <c r="C11763" s="212" t="s">
        <v>7676</v>
      </c>
      <c r="D11763" s="214">
        <v>1238.72</v>
      </c>
      <c r="E11763" s="215"/>
      <c r="F11763" s="215"/>
      <c r="G11763" s="215"/>
      <c r="H11763" s="231"/>
    </row>
    <row r="11764" spans="1:8" ht="13.8">
      <c r="A11764" s="212">
        <v>7161</v>
      </c>
      <c r="B11764" s="213" t="s">
        <v>11890</v>
      </c>
      <c r="C11764" s="212" t="s">
        <v>5728</v>
      </c>
      <c r="D11764" s="214">
        <v>7.59</v>
      </c>
      <c r="E11764" s="215"/>
      <c r="F11764" s="215"/>
      <c r="G11764" s="215"/>
      <c r="H11764" s="231"/>
    </row>
    <row r="11765" spans="1:8" ht="39.6">
      <c r="A11765" s="212">
        <v>7170</v>
      </c>
      <c r="B11765" s="213" t="s">
        <v>11891</v>
      </c>
      <c r="C11765" s="212" t="s">
        <v>5728</v>
      </c>
      <c r="D11765" s="214">
        <v>3.06</v>
      </c>
      <c r="E11765" s="215"/>
      <c r="F11765" s="215"/>
      <c r="G11765" s="215"/>
      <c r="H11765" s="231"/>
    </row>
    <row r="11766" spans="1:8" ht="39.6">
      <c r="A11766" s="212">
        <v>37524</v>
      </c>
      <c r="B11766" s="213" t="s">
        <v>11892</v>
      </c>
      <c r="C11766" s="212" t="s">
        <v>5722</v>
      </c>
      <c r="D11766" s="214">
        <v>2.8</v>
      </c>
      <c r="E11766" s="215"/>
      <c r="F11766" s="215"/>
      <c r="G11766" s="215"/>
      <c r="H11766" s="231"/>
    </row>
    <row r="11767" spans="1:8" ht="39.6">
      <c r="A11767" s="212">
        <v>37525</v>
      </c>
      <c r="B11767" s="213" t="s">
        <v>11893</v>
      </c>
      <c r="C11767" s="212" t="s">
        <v>5722</v>
      </c>
      <c r="D11767" s="214">
        <v>3.83</v>
      </c>
      <c r="E11767" s="215"/>
      <c r="F11767" s="215"/>
      <c r="G11767" s="215"/>
      <c r="H11767" s="231"/>
    </row>
    <row r="11768" spans="1:8" ht="39.6">
      <c r="A11768" s="212">
        <v>36789</v>
      </c>
      <c r="B11768" s="213" t="s">
        <v>11894</v>
      </c>
      <c r="C11768" s="212" t="s">
        <v>7676</v>
      </c>
      <c r="D11768" s="214">
        <v>3.25</v>
      </c>
      <c r="E11768" s="215"/>
      <c r="F11768" s="215"/>
      <c r="G11768" s="215"/>
      <c r="H11768" s="231"/>
    </row>
    <row r="11769" spans="1:8" ht="52.8">
      <c r="A11769" s="212">
        <v>7173</v>
      </c>
      <c r="B11769" s="213" t="s">
        <v>11895</v>
      </c>
      <c r="C11769" s="212" t="s">
        <v>5740</v>
      </c>
      <c r="D11769" s="214">
        <v>2099.5</v>
      </c>
      <c r="E11769" s="215"/>
      <c r="F11769" s="215"/>
      <c r="G11769" s="215"/>
      <c r="H11769" s="231"/>
    </row>
    <row r="11770" spans="1:8" ht="52.8">
      <c r="A11770" s="212">
        <v>7175</v>
      </c>
      <c r="B11770" s="213" t="s">
        <v>11896</v>
      </c>
      <c r="C11770" s="212" t="s">
        <v>7676</v>
      </c>
      <c r="D11770" s="214">
        <v>2.37</v>
      </c>
      <c r="E11770" s="215"/>
      <c r="F11770" s="215"/>
      <c r="G11770" s="215"/>
      <c r="H11770" s="231"/>
    </row>
    <row r="11771" spans="1:8" ht="39.6">
      <c r="A11771" s="212">
        <v>40741</v>
      </c>
      <c r="B11771" s="213" t="s">
        <v>11897</v>
      </c>
      <c r="C11771" s="212" t="s">
        <v>7676</v>
      </c>
      <c r="D11771" s="214">
        <v>3.4</v>
      </c>
      <c r="E11771" s="215"/>
      <c r="F11771" s="215"/>
      <c r="G11771" s="215"/>
      <c r="H11771" s="231"/>
    </row>
    <row r="11772" spans="1:8" ht="26.4">
      <c r="A11772" s="212">
        <v>7184</v>
      </c>
      <c r="B11772" s="213" t="s">
        <v>11898</v>
      </c>
      <c r="C11772" s="212" t="s">
        <v>5728</v>
      </c>
      <c r="D11772" s="214">
        <v>51.75</v>
      </c>
      <c r="E11772" s="215"/>
      <c r="F11772" s="215"/>
      <c r="G11772" s="215"/>
      <c r="H11772" s="231"/>
    </row>
    <row r="11773" spans="1:8" ht="26.4">
      <c r="A11773" s="212">
        <v>34458</v>
      </c>
      <c r="B11773" s="213" t="s">
        <v>11899</v>
      </c>
      <c r="C11773" s="212" t="s">
        <v>7676</v>
      </c>
      <c r="D11773" s="214">
        <v>162.66999999999999</v>
      </c>
      <c r="E11773" s="215"/>
      <c r="F11773" s="215"/>
      <c r="G11773" s="215"/>
      <c r="H11773" s="231"/>
    </row>
    <row r="11774" spans="1:8" ht="26.4">
      <c r="A11774" s="212">
        <v>34464</v>
      </c>
      <c r="B11774" s="213" t="s">
        <v>11900</v>
      </c>
      <c r="C11774" s="212" t="s">
        <v>7676</v>
      </c>
      <c r="D11774" s="214">
        <v>242.15</v>
      </c>
      <c r="E11774" s="215"/>
      <c r="F11774" s="215"/>
      <c r="G11774" s="215"/>
      <c r="H11774" s="231"/>
    </row>
    <row r="11775" spans="1:8" ht="26.4">
      <c r="A11775" s="212">
        <v>34468</v>
      </c>
      <c r="B11775" s="213" t="s">
        <v>11901</v>
      </c>
      <c r="C11775" s="212" t="s">
        <v>7676</v>
      </c>
      <c r="D11775" s="214">
        <v>305.27999999999997</v>
      </c>
      <c r="E11775" s="215"/>
      <c r="F11775" s="215"/>
      <c r="G11775" s="215"/>
      <c r="H11775" s="231"/>
    </row>
    <row r="11776" spans="1:8" ht="26.4">
      <c r="A11776" s="212">
        <v>34473</v>
      </c>
      <c r="B11776" s="213" t="s">
        <v>11902</v>
      </c>
      <c r="C11776" s="212" t="s">
        <v>7676</v>
      </c>
      <c r="D11776" s="214">
        <v>185.19</v>
      </c>
      <c r="E11776" s="215"/>
      <c r="F11776" s="215"/>
      <c r="G11776" s="215"/>
      <c r="H11776" s="231"/>
    </row>
    <row r="11777" spans="1:8" ht="26.4">
      <c r="A11777" s="212">
        <v>34480</v>
      </c>
      <c r="B11777" s="213" t="s">
        <v>11903</v>
      </c>
      <c r="C11777" s="212" t="s">
        <v>7676</v>
      </c>
      <c r="D11777" s="214">
        <v>342.24</v>
      </c>
      <c r="E11777" s="215"/>
      <c r="F11777" s="215"/>
      <c r="G11777" s="215"/>
      <c r="H11777" s="231"/>
    </row>
    <row r="11778" spans="1:8" ht="26.4">
      <c r="A11778" s="212">
        <v>34486</v>
      </c>
      <c r="B11778" s="213" t="s">
        <v>11904</v>
      </c>
      <c r="C11778" s="212" t="s">
        <v>7676</v>
      </c>
      <c r="D11778" s="214">
        <v>405.2</v>
      </c>
      <c r="E11778" s="215"/>
      <c r="F11778" s="215"/>
      <c r="G11778" s="215"/>
      <c r="H11778" s="231"/>
    </row>
    <row r="11779" spans="1:8" ht="26.4">
      <c r="A11779" s="212">
        <v>7190</v>
      </c>
      <c r="B11779" s="213" t="s">
        <v>11905</v>
      </c>
      <c r="C11779" s="212" t="s">
        <v>7676</v>
      </c>
      <c r="D11779" s="214">
        <v>13.53</v>
      </c>
      <c r="E11779" s="215"/>
      <c r="F11779" s="215"/>
      <c r="G11779" s="215"/>
      <c r="H11779" s="231"/>
    </row>
    <row r="11780" spans="1:8" ht="26.4">
      <c r="A11780" s="212">
        <v>34417</v>
      </c>
      <c r="B11780" s="213" t="s">
        <v>11906</v>
      </c>
      <c r="C11780" s="212" t="s">
        <v>7676</v>
      </c>
      <c r="D11780" s="214">
        <v>21.65</v>
      </c>
      <c r="E11780" s="215"/>
      <c r="F11780" s="215"/>
      <c r="G11780" s="215"/>
      <c r="H11780" s="231"/>
    </row>
    <row r="11781" spans="1:8" ht="26.4">
      <c r="A11781" s="212">
        <v>7213</v>
      </c>
      <c r="B11781" s="213" t="s">
        <v>11907</v>
      </c>
      <c r="C11781" s="212" t="s">
        <v>5728</v>
      </c>
      <c r="D11781" s="214">
        <v>19.850000000000001</v>
      </c>
      <c r="E11781" s="215"/>
      <c r="F11781" s="215"/>
      <c r="G11781" s="215"/>
      <c r="H11781" s="231"/>
    </row>
    <row r="11782" spans="1:8" ht="26.4">
      <c r="A11782" s="212">
        <v>7195</v>
      </c>
      <c r="B11782" s="213" t="s">
        <v>11908</v>
      </c>
      <c r="C11782" s="212" t="s">
        <v>7676</v>
      </c>
      <c r="D11782" s="214">
        <v>58.29</v>
      </c>
      <c r="E11782" s="215"/>
      <c r="F11782" s="215"/>
      <c r="G11782" s="215"/>
      <c r="H11782" s="231"/>
    </row>
    <row r="11783" spans="1:8" ht="26.4">
      <c r="A11783" s="212">
        <v>7186</v>
      </c>
      <c r="B11783" s="213" t="s">
        <v>11909</v>
      </c>
      <c r="C11783" s="212" t="s">
        <v>7676</v>
      </c>
      <c r="D11783" s="214">
        <v>63.5</v>
      </c>
      <c r="E11783" s="215"/>
      <c r="F11783" s="215"/>
      <c r="G11783" s="215"/>
      <c r="H11783" s="231"/>
    </row>
    <row r="11784" spans="1:8" ht="26.4">
      <c r="A11784" s="212">
        <v>7194</v>
      </c>
      <c r="B11784" s="213" t="s">
        <v>11910</v>
      </c>
      <c r="C11784" s="212" t="s">
        <v>5728</v>
      </c>
      <c r="D11784" s="214">
        <v>29.28</v>
      </c>
      <c r="E11784" s="215"/>
      <c r="F11784" s="215"/>
      <c r="G11784" s="215"/>
      <c r="H11784" s="231"/>
    </row>
    <row r="11785" spans="1:8" ht="26.4">
      <c r="A11785" s="212">
        <v>7197</v>
      </c>
      <c r="B11785" s="213" t="s">
        <v>11911</v>
      </c>
      <c r="C11785" s="212" t="s">
        <v>7676</v>
      </c>
      <c r="D11785" s="214">
        <v>123.57</v>
      </c>
      <c r="E11785" s="215"/>
      <c r="F11785" s="215"/>
      <c r="G11785" s="215"/>
      <c r="H11785" s="231"/>
    </row>
    <row r="11786" spans="1:8" ht="26.4">
      <c r="A11786" s="212">
        <v>7192</v>
      </c>
      <c r="B11786" s="213" t="s">
        <v>11912</v>
      </c>
      <c r="C11786" s="212" t="s">
        <v>7676</v>
      </c>
      <c r="D11786" s="214">
        <v>110.71</v>
      </c>
      <c r="E11786" s="215"/>
      <c r="F11786" s="215"/>
      <c r="G11786" s="215"/>
      <c r="H11786" s="231"/>
    </row>
    <row r="11787" spans="1:8" ht="26.4">
      <c r="A11787" s="212">
        <v>7193</v>
      </c>
      <c r="B11787" s="213" t="s">
        <v>11913</v>
      </c>
      <c r="C11787" s="212" t="s">
        <v>7676</v>
      </c>
      <c r="D11787" s="214">
        <v>124.64</v>
      </c>
      <c r="E11787" s="215"/>
      <c r="F11787" s="215"/>
      <c r="G11787" s="215"/>
      <c r="H11787" s="231"/>
    </row>
    <row r="11788" spans="1:8" ht="26.4">
      <c r="A11788" s="212">
        <v>7189</v>
      </c>
      <c r="B11788" s="213" t="s">
        <v>11914</v>
      </c>
      <c r="C11788" s="212" t="s">
        <v>7676</v>
      </c>
      <c r="D11788" s="214">
        <v>144.85</v>
      </c>
      <c r="E11788" s="215"/>
      <c r="F11788" s="215"/>
      <c r="G11788" s="215"/>
      <c r="H11788" s="231"/>
    </row>
    <row r="11789" spans="1:8" ht="26.4">
      <c r="A11789" s="212">
        <v>34402</v>
      </c>
      <c r="B11789" s="213" t="s">
        <v>11915</v>
      </c>
      <c r="C11789" s="212" t="s">
        <v>7676</v>
      </c>
      <c r="D11789" s="214">
        <v>204.5</v>
      </c>
      <c r="E11789" s="215"/>
      <c r="F11789" s="215"/>
      <c r="G11789" s="215"/>
      <c r="H11789" s="231"/>
    </row>
    <row r="11790" spans="1:8" ht="13.8">
      <c r="A11790" s="212">
        <v>7245</v>
      </c>
      <c r="B11790" s="213" t="s">
        <v>11916</v>
      </c>
      <c r="C11790" s="212" t="s">
        <v>7676</v>
      </c>
      <c r="D11790" s="214">
        <v>55.87</v>
      </c>
      <c r="E11790" s="215"/>
      <c r="F11790" s="215"/>
      <c r="G11790" s="215"/>
      <c r="H11790" s="231"/>
    </row>
    <row r="11791" spans="1:8" ht="26.4">
      <c r="A11791" s="212">
        <v>34425</v>
      </c>
      <c r="B11791" s="213" t="s">
        <v>11917</v>
      </c>
      <c r="C11791" s="212" t="s">
        <v>7676</v>
      </c>
      <c r="D11791" s="214">
        <v>131.37</v>
      </c>
      <c r="E11791" s="215"/>
      <c r="F11791" s="215"/>
      <c r="G11791" s="215"/>
      <c r="H11791" s="231"/>
    </row>
    <row r="11792" spans="1:8" ht="26.4">
      <c r="A11792" s="212">
        <v>7223</v>
      </c>
      <c r="B11792" s="213" t="s">
        <v>11918</v>
      </c>
      <c r="C11792" s="212" t="s">
        <v>7676</v>
      </c>
      <c r="D11792" s="214">
        <v>146.38999999999999</v>
      </c>
      <c r="E11792" s="215"/>
      <c r="F11792" s="215"/>
      <c r="G11792" s="215"/>
      <c r="H11792" s="231"/>
    </row>
    <row r="11793" spans="1:8" ht="26.4">
      <c r="A11793" s="212">
        <v>7234</v>
      </c>
      <c r="B11793" s="213" t="s">
        <v>11919</v>
      </c>
      <c r="C11793" s="212" t="s">
        <v>7676</v>
      </c>
      <c r="D11793" s="214">
        <v>220.91</v>
      </c>
      <c r="E11793" s="215"/>
      <c r="F11793" s="215"/>
      <c r="G11793" s="215"/>
      <c r="H11793" s="231"/>
    </row>
    <row r="11794" spans="1:8" ht="26.4">
      <c r="A11794" s="212">
        <v>7224</v>
      </c>
      <c r="B11794" s="213" t="s">
        <v>11920</v>
      </c>
      <c r="C11794" s="212" t="s">
        <v>7676</v>
      </c>
      <c r="D11794" s="214">
        <v>269.12</v>
      </c>
      <c r="E11794" s="215"/>
      <c r="F11794" s="215"/>
      <c r="G11794" s="215"/>
      <c r="H11794" s="231"/>
    </row>
    <row r="11795" spans="1:8" ht="26.4">
      <c r="A11795" s="212">
        <v>7225</v>
      </c>
      <c r="B11795" s="213" t="s">
        <v>11921</v>
      </c>
      <c r="C11795" s="212" t="s">
        <v>7676</v>
      </c>
      <c r="D11795" s="214">
        <v>288.57</v>
      </c>
      <c r="E11795" s="215"/>
      <c r="F11795" s="215"/>
      <c r="G11795" s="215"/>
      <c r="H11795" s="231"/>
    </row>
    <row r="11796" spans="1:8" ht="26.4">
      <c r="A11796" s="212">
        <v>7226</v>
      </c>
      <c r="B11796" s="213" t="s">
        <v>11922</v>
      </c>
      <c r="C11796" s="212" t="s">
        <v>7676</v>
      </c>
      <c r="D11796" s="214">
        <v>307.95</v>
      </c>
      <c r="E11796" s="215"/>
      <c r="F11796" s="215"/>
      <c r="G11796" s="215"/>
      <c r="H11796" s="231"/>
    </row>
    <row r="11797" spans="1:8" ht="26.4">
      <c r="A11797" s="212">
        <v>7227</v>
      </c>
      <c r="B11797" s="213" t="s">
        <v>11923</v>
      </c>
      <c r="C11797" s="212" t="s">
        <v>7676</v>
      </c>
      <c r="D11797" s="214">
        <v>350.53</v>
      </c>
      <c r="E11797" s="215"/>
      <c r="F11797" s="215"/>
      <c r="G11797" s="215"/>
      <c r="H11797" s="231"/>
    </row>
    <row r="11798" spans="1:8" ht="26.4">
      <c r="A11798" s="212">
        <v>7212</v>
      </c>
      <c r="B11798" s="213" t="s">
        <v>11924</v>
      </c>
      <c r="C11798" s="212" t="s">
        <v>7676</v>
      </c>
      <c r="D11798" s="214">
        <v>385.14</v>
      </c>
      <c r="E11798" s="215"/>
      <c r="F11798" s="215"/>
      <c r="G11798" s="215"/>
      <c r="H11798" s="231"/>
    </row>
    <row r="11799" spans="1:8" ht="26.4">
      <c r="A11799" s="212">
        <v>7229</v>
      </c>
      <c r="B11799" s="213" t="s">
        <v>11925</v>
      </c>
      <c r="C11799" s="212" t="s">
        <v>7676</v>
      </c>
      <c r="D11799" s="214">
        <v>244.13</v>
      </c>
      <c r="E11799" s="215"/>
      <c r="F11799" s="215"/>
      <c r="G11799" s="215"/>
      <c r="H11799" s="231"/>
    </row>
    <row r="11800" spans="1:8" ht="26.4">
      <c r="A11800" s="212">
        <v>7230</v>
      </c>
      <c r="B11800" s="213" t="s">
        <v>11926</v>
      </c>
      <c r="C11800" s="212" t="s">
        <v>7676</v>
      </c>
      <c r="D11800" s="214">
        <v>406.42</v>
      </c>
      <c r="E11800" s="215"/>
      <c r="F11800" s="215"/>
      <c r="G11800" s="215"/>
      <c r="H11800" s="231"/>
    </row>
    <row r="11801" spans="1:8" ht="26.4">
      <c r="A11801" s="212">
        <v>7231</v>
      </c>
      <c r="B11801" s="213" t="s">
        <v>11927</v>
      </c>
      <c r="C11801" s="212" t="s">
        <v>7676</v>
      </c>
      <c r="D11801" s="214">
        <v>576.54999999999995</v>
      </c>
      <c r="E11801" s="215"/>
      <c r="F11801" s="215"/>
      <c r="G11801" s="215"/>
      <c r="H11801" s="231"/>
    </row>
    <row r="11802" spans="1:8" ht="26.4">
      <c r="A11802" s="212">
        <v>7220</v>
      </c>
      <c r="B11802" s="213" t="s">
        <v>11928</v>
      </c>
      <c r="C11802" s="212" t="s">
        <v>7676</v>
      </c>
      <c r="D11802" s="214">
        <v>711.69</v>
      </c>
      <c r="E11802" s="215"/>
      <c r="F11802" s="215"/>
      <c r="G11802" s="215"/>
      <c r="H11802" s="231"/>
    </row>
    <row r="11803" spans="1:8" ht="26.4">
      <c r="A11803" s="212">
        <v>34447</v>
      </c>
      <c r="B11803" s="213" t="s">
        <v>11929</v>
      </c>
      <c r="C11803" s="212" t="s">
        <v>7676</v>
      </c>
      <c r="D11803" s="214">
        <v>795.77</v>
      </c>
      <c r="E11803" s="215"/>
      <c r="F11803" s="215"/>
      <c r="G11803" s="215"/>
      <c r="H11803" s="231"/>
    </row>
    <row r="11804" spans="1:8" ht="26.4">
      <c r="A11804" s="212">
        <v>7233</v>
      </c>
      <c r="B11804" s="213" t="s">
        <v>11930</v>
      </c>
      <c r="C11804" s="212" t="s">
        <v>7676</v>
      </c>
      <c r="D11804" s="214">
        <v>912.88</v>
      </c>
      <c r="E11804" s="215"/>
      <c r="F11804" s="215"/>
      <c r="G11804" s="215"/>
      <c r="H11804" s="231"/>
    </row>
    <row r="11805" spans="1:8" ht="92.4">
      <c r="A11805" s="212">
        <v>40740</v>
      </c>
      <c r="B11805" s="213" t="s">
        <v>11931</v>
      </c>
      <c r="C11805" s="212" t="s">
        <v>5728</v>
      </c>
      <c r="D11805" s="214">
        <v>181.72</v>
      </c>
      <c r="E11805" s="215"/>
      <c r="F11805" s="215"/>
      <c r="G11805" s="215"/>
      <c r="H11805" s="231"/>
    </row>
    <row r="11806" spans="1:8" ht="39.6">
      <c r="A11806" s="212">
        <v>25007</v>
      </c>
      <c r="B11806" s="213" t="s">
        <v>11932</v>
      </c>
      <c r="C11806" s="212" t="s">
        <v>5728</v>
      </c>
      <c r="D11806" s="214">
        <v>52</v>
      </c>
      <c r="E11806" s="215"/>
      <c r="F11806" s="215"/>
      <c r="G11806" s="215"/>
      <c r="H11806" s="231"/>
    </row>
    <row r="11807" spans="1:8" ht="92.4">
      <c r="A11807" s="212">
        <v>43071</v>
      </c>
      <c r="B11807" s="213" t="s">
        <v>11933</v>
      </c>
      <c r="C11807" s="212" t="s">
        <v>5728</v>
      </c>
      <c r="D11807" s="214">
        <v>204.62</v>
      </c>
      <c r="E11807" s="215"/>
      <c r="F11807" s="215"/>
      <c r="G11807" s="215"/>
      <c r="H11807" s="231"/>
    </row>
    <row r="11808" spans="1:8" ht="92.4">
      <c r="A11808" s="212">
        <v>39520</v>
      </c>
      <c r="B11808" s="213" t="s">
        <v>11934</v>
      </c>
      <c r="C11808" s="212" t="s">
        <v>5728</v>
      </c>
      <c r="D11808" s="214">
        <v>166.94</v>
      </c>
      <c r="E11808" s="215"/>
      <c r="F11808" s="215"/>
      <c r="G11808" s="215"/>
      <c r="H11808" s="231"/>
    </row>
    <row r="11809" spans="1:8" ht="92.4">
      <c r="A11809" s="212">
        <v>39521</v>
      </c>
      <c r="B11809" s="213" t="s">
        <v>11935</v>
      </c>
      <c r="C11809" s="212" t="s">
        <v>5728</v>
      </c>
      <c r="D11809" s="214">
        <v>172.39</v>
      </c>
      <c r="E11809" s="215"/>
      <c r="F11809" s="215"/>
      <c r="G11809" s="215"/>
      <c r="H11809" s="231"/>
    </row>
    <row r="11810" spans="1:8" ht="79.2">
      <c r="A11810" s="212">
        <v>39522</v>
      </c>
      <c r="B11810" s="213" t="s">
        <v>11936</v>
      </c>
      <c r="C11810" s="212" t="s">
        <v>5728</v>
      </c>
      <c r="D11810" s="214">
        <v>178.01</v>
      </c>
      <c r="E11810" s="215"/>
      <c r="F11810" s="215"/>
      <c r="G11810" s="215"/>
      <c r="H11810" s="231"/>
    </row>
    <row r="11811" spans="1:8" ht="52.8">
      <c r="A11811" s="212">
        <v>7243</v>
      </c>
      <c r="B11811" s="213" t="s">
        <v>11937</v>
      </c>
      <c r="C11811" s="212" t="s">
        <v>5728</v>
      </c>
      <c r="D11811" s="214">
        <v>54.34</v>
      </c>
      <c r="E11811" s="215"/>
      <c r="F11811" s="215"/>
      <c r="G11811" s="215"/>
      <c r="H11811" s="231"/>
    </row>
    <row r="11812" spans="1:8" ht="39.6">
      <c r="A11812" s="212">
        <v>11067</v>
      </c>
      <c r="B11812" s="213" t="s">
        <v>11938</v>
      </c>
      <c r="C11812" s="212" t="s">
        <v>7676</v>
      </c>
      <c r="D11812" s="214">
        <v>352.37</v>
      </c>
      <c r="E11812" s="215"/>
      <c r="F11812" s="215"/>
      <c r="G11812" s="215"/>
      <c r="H11812" s="231"/>
    </row>
    <row r="11813" spans="1:8" ht="39.6">
      <c r="A11813" s="212">
        <v>11068</v>
      </c>
      <c r="B11813" s="213" t="s">
        <v>11939</v>
      </c>
      <c r="C11813" s="212" t="s">
        <v>7676</v>
      </c>
      <c r="D11813" s="214">
        <v>445.16</v>
      </c>
      <c r="E11813" s="215"/>
      <c r="F11813" s="215"/>
      <c r="G11813" s="215"/>
      <c r="H11813" s="231"/>
    </row>
    <row r="11814" spans="1:8" ht="26.4">
      <c r="A11814" s="212">
        <v>7246</v>
      </c>
      <c r="B11814" s="213" t="s">
        <v>11940</v>
      </c>
      <c r="C11814" s="212" t="s">
        <v>7676</v>
      </c>
      <c r="D11814" s="214">
        <v>61.69</v>
      </c>
      <c r="E11814" s="215"/>
      <c r="F11814" s="215"/>
      <c r="G11814" s="215"/>
      <c r="H11814" s="231"/>
    </row>
    <row r="11815" spans="1:8" ht="13.8">
      <c r="A11815" s="212">
        <v>41097</v>
      </c>
      <c r="B11815" s="213" t="s">
        <v>11941</v>
      </c>
      <c r="C11815" s="212" t="s">
        <v>5727</v>
      </c>
      <c r="D11815" s="214">
        <v>3268.16</v>
      </c>
      <c r="E11815" s="215"/>
      <c r="F11815" s="215"/>
      <c r="G11815" s="215"/>
      <c r="H11815" s="231"/>
    </row>
    <row r="11816" spans="1:8" ht="13.8">
      <c r="A11816" s="212">
        <v>12869</v>
      </c>
      <c r="B11816" s="213" t="s">
        <v>11942</v>
      </c>
      <c r="C11816" s="212" t="s">
        <v>5726</v>
      </c>
      <c r="D11816" s="214">
        <v>18.510000000000002</v>
      </c>
      <c r="E11816" s="215"/>
      <c r="F11816" s="215"/>
      <c r="G11816" s="215"/>
      <c r="H11816" s="231"/>
    </row>
    <row r="11817" spans="1:8" ht="39.6">
      <c r="A11817" s="212">
        <v>1574</v>
      </c>
      <c r="B11817" s="213" t="s">
        <v>11943</v>
      </c>
      <c r="C11817" s="212" t="s">
        <v>7676</v>
      </c>
      <c r="D11817" s="214">
        <v>1.92</v>
      </c>
      <c r="E11817" s="215"/>
      <c r="F11817" s="215"/>
      <c r="G11817" s="215"/>
      <c r="H11817" s="231"/>
    </row>
    <row r="11818" spans="1:8" ht="39.6">
      <c r="A11818" s="212">
        <v>1581</v>
      </c>
      <c r="B11818" s="213" t="s">
        <v>11944</v>
      </c>
      <c r="C11818" s="212" t="s">
        <v>7676</v>
      </c>
      <c r="D11818" s="214">
        <v>13.33</v>
      </c>
      <c r="E11818" s="215"/>
      <c r="F11818" s="215"/>
      <c r="G11818" s="215"/>
      <c r="H11818" s="231"/>
    </row>
    <row r="11819" spans="1:8" ht="39.6">
      <c r="A11819" s="212">
        <v>1575</v>
      </c>
      <c r="B11819" s="213" t="s">
        <v>11945</v>
      </c>
      <c r="C11819" s="212" t="s">
        <v>7676</v>
      </c>
      <c r="D11819" s="214">
        <v>2.2799999999999998</v>
      </c>
      <c r="E11819" s="215"/>
      <c r="F11819" s="215"/>
      <c r="G11819" s="215"/>
      <c r="H11819" s="231"/>
    </row>
    <row r="11820" spans="1:8" ht="39.6">
      <c r="A11820" s="212">
        <v>1570</v>
      </c>
      <c r="B11820" s="213" t="s">
        <v>11946</v>
      </c>
      <c r="C11820" s="212" t="s">
        <v>7676</v>
      </c>
      <c r="D11820" s="214">
        <v>1.1399999999999999</v>
      </c>
      <c r="E11820" s="215"/>
      <c r="F11820" s="215"/>
      <c r="G11820" s="215"/>
      <c r="H11820" s="231"/>
    </row>
    <row r="11821" spans="1:8" ht="39.6">
      <c r="A11821" s="212">
        <v>1576</v>
      </c>
      <c r="B11821" s="213" t="s">
        <v>11947</v>
      </c>
      <c r="C11821" s="212" t="s">
        <v>7676</v>
      </c>
      <c r="D11821" s="214">
        <v>3.16</v>
      </c>
      <c r="E11821" s="215"/>
      <c r="F11821" s="215"/>
      <c r="G11821" s="215"/>
      <c r="H11821" s="231"/>
    </row>
    <row r="11822" spans="1:8" ht="39.6">
      <c r="A11822" s="212">
        <v>1577</v>
      </c>
      <c r="B11822" s="213" t="s">
        <v>11948</v>
      </c>
      <c r="C11822" s="212" t="s">
        <v>7676</v>
      </c>
      <c r="D11822" s="214">
        <v>3.56</v>
      </c>
      <c r="E11822" s="215"/>
      <c r="F11822" s="215"/>
      <c r="G11822" s="215"/>
      <c r="H11822" s="231"/>
    </row>
    <row r="11823" spans="1:8" ht="39.6">
      <c r="A11823" s="212">
        <v>1571</v>
      </c>
      <c r="B11823" s="213" t="s">
        <v>11949</v>
      </c>
      <c r="C11823" s="212" t="s">
        <v>7676</v>
      </c>
      <c r="D11823" s="214">
        <v>1.49</v>
      </c>
      <c r="E11823" s="215"/>
      <c r="F11823" s="215"/>
      <c r="G11823" s="215"/>
      <c r="H11823" s="231"/>
    </row>
    <row r="11824" spans="1:8" ht="39.6">
      <c r="A11824" s="212">
        <v>1578</v>
      </c>
      <c r="B11824" s="213" t="s">
        <v>11950</v>
      </c>
      <c r="C11824" s="212" t="s">
        <v>7676</v>
      </c>
      <c r="D11824" s="214">
        <v>6.17</v>
      </c>
      <c r="E11824" s="215"/>
      <c r="F11824" s="215"/>
      <c r="G11824" s="215"/>
      <c r="H11824" s="231"/>
    </row>
    <row r="11825" spans="1:8" ht="39.6">
      <c r="A11825" s="212">
        <v>1573</v>
      </c>
      <c r="B11825" s="213" t="s">
        <v>11951</v>
      </c>
      <c r="C11825" s="212" t="s">
        <v>7676</v>
      </c>
      <c r="D11825" s="214">
        <v>1.78</v>
      </c>
      <c r="E11825" s="215"/>
      <c r="F11825" s="215"/>
      <c r="G11825" s="215"/>
      <c r="H11825" s="231"/>
    </row>
    <row r="11826" spans="1:8" ht="39.6">
      <c r="A11826" s="212">
        <v>1579</v>
      </c>
      <c r="B11826" s="213" t="s">
        <v>11952</v>
      </c>
      <c r="C11826" s="212" t="s">
        <v>7676</v>
      </c>
      <c r="D11826" s="214">
        <v>7.7</v>
      </c>
      <c r="E11826" s="215"/>
      <c r="F11826" s="215"/>
      <c r="G11826" s="215"/>
      <c r="H11826" s="231"/>
    </row>
    <row r="11827" spans="1:8" ht="39.6">
      <c r="A11827" s="212">
        <v>1580</v>
      </c>
      <c r="B11827" s="213" t="s">
        <v>11953</v>
      </c>
      <c r="C11827" s="212" t="s">
        <v>7676</v>
      </c>
      <c r="D11827" s="214">
        <v>9.48</v>
      </c>
      <c r="E11827" s="215"/>
      <c r="F11827" s="215"/>
      <c r="G11827" s="215"/>
      <c r="H11827" s="231"/>
    </row>
    <row r="11828" spans="1:8" ht="26.4">
      <c r="A11828" s="212">
        <v>39321</v>
      </c>
      <c r="B11828" s="213" t="s">
        <v>11954</v>
      </c>
      <c r="C11828" s="212" t="s">
        <v>7676</v>
      </c>
      <c r="D11828" s="214">
        <v>21.56</v>
      </c>
      <c r="E11828" s="215"/>
      <c r="F11828" s="215"/>
      <c r="G11828" s="215"/>
      <c r="H11828" s="231"/>
    </row>
    <row r="11829" spans="1:8" ht="26.4">
      <c r="A11829" s="212">
        <v>39319</v>
      </c>
      <c r="B11829" s="213" t="s">
        <v>11955</v>
      </c>
      <c r="C11829" s="212" t="s">
        <v>7676</v>
      </c>
      <c r="D11829" s="214">
        <v>8.9700000000000006</v>
      </c>
      <c r="E11829" s="215"/>
      <c r="F11829" s="215"/>
      <c r="G11829" s="215"/>
      <c r="H11829" s="231"/>
    </row>
    <row r="11830" spans="1:8" ht="26.4">
      <c r="A11830" s="212">
        <v>39320</v>
      </c>
      <c r="B11830" s="213" t="s">
        <v>11956</v>
      </c>
      <c r="C11830" s="212" t="s">
        <v>7676</v>
      </c>
      <c r="D11830" s="214">
        <v>17.25</v>
      </c>
      <c r="E11830" s="215"/>
      <c r="F11830" s="215"/>
      <c r="G11830" s="215"/>
      <c r="H11830" s="231"/>
    </row>
    <row r="11831" spans="1:8" ht="26.4">
      <c r="A11831" s="212">
        <v>1591</v>
      </c>
      <c r="B11831" s="213" t="s">
        <v>11957</v>
      </c>
      <c r="C11831" s="212" t="s">
        <v>7676</v>
      </c>
      <c r="D11831" s="214">
        <v>29.4</v>
      </c>
      <c r="E11831" s="215"/>
      <c r="F11831" s="215"/>
      <c r="G11831" s="215"/>
      <c r="H11831" s="231"/>
    </row>
    <row r="11832" spans="1:8" ht="26.4">
      <c r="A11832" s="212">
        <v>1547</v>
      </c>
      <c r="B11832" s="213" t="s">
        <v>11958</v>
      </c>
      <c r="C11832" s="212" t="s">
        <v>7676</v>
      </c>
      <c r="D11832" s="214">
        <v>154.04</v>
      </c>
      <c r="E11832" s="215"/>
      <c r="F11832" s="215"/>
      <c r="G11832" s="215"/>
      <c r="H11832" s="231"/>
    </row>
    <row r="11833" spans="1:8" ht="26.4">
      <c r="A11833" s="212">
        <v>38196</v>
      </c>
      <c r="B11833" s="213" t="s">
        <v>11959</v>
      </c>
      <c r="C11833" s="212" t="s">
        <v>7676</v>
      </c>
      <c r="D11833" s="214">
        <v>30</v>
      </c>
      <c r="E11833" s="215"/>
      <c r="F11833" s="215"/>
      <c r="G11833" s="215"/>
      <c r="H11833" s="231"/>
    </row>
    <row r="11834" spans="1:8" ht="26.4">
      <c r="A11834" s="212">
        <v>1543</v>
      </c>
      <c r="B11834" s="213" t="s">
        <v>11960</v>
      </c>
      <c r="C11834" s="212" t="s">
        <v>7676</v>
      </c>
      <c r="D11834" s="214">
        <v>31.88</v>
      </c>
      <c r="E11834" s="215"/>
      <c r="F11834" s="215"/>
      <c r="G11834" s="215"/>
      <c r="H11834" s="231"/>
    </row>
    <row r="11835" spans="1:8" ht="26.4">
      <c r="A11835" s="212">
        <v>1585</v>
      </c>
      <c r="B11835" s="213" t="s">
        <v>11961</v>
      </c>
      <c r="C11835" s="212" t="s">
        <v>7676</v>
      </c>
      <c r="D11835" s="214">
        <v>6.17</v>
      </c>
      <c r="E11835" s="215"/>
      <c r="F11835" s="215"/>
      <c r="G11835" s="215"/>
      <c r="H11835" s="231"/>
    </row>
    <row r="11836" spans="1:8" ht="26.4">
      <c r="A11836" s="212">
        <v>1593</v>
      </c>
      <c r="B11836" s="213" t="s">
        <v>11962</v>
      </c>
      <c r="C11836" s="212" t="s">
        <v>7676</v>
      </c>
      <c r="D11836" s="214">
        <v>32.79</v>
      </c>
      <c r="E11836" s="215"/>
      <c r="F11836" s="215"/>
      <c r="G11836" s="215"/>
      <c r="H11836" s="231"/>
    </row>
    <row r="11837" spans="1:8" ht="26.4">
      <c r="A11837" s="212">
        <v>11838</v>
      </c>
      <c r="B11837" s="213" t="s">
        <v>11963</v>
      </c>
      <c r="C11837" s="212" t="s">
        <v>7676</v>
      </c>
      <c r="D11837" s="214">
        <v>43.26</v>
      </c>
      <c r="E11837" s="215"/>
      <c r="F11837" s="215"/>
      <c r="G11837" s="215"/>
      <c r="H11837" s="231"/>
    </row>
    <row r="11838" spans="1:8" ht="26.4">
      <c r="A11838" s="212">
        <v>1594</v>
      </c>
      <c r="B11838" s="213" t="s">
        <v>11964</v>
      </c>
      <c r="C11838" s="212" t="s">
        <v>7676</v>
      </c>
      <c r="D11838" s="214">
        <v>43.74</v>
      </c>
      <c r="E11838" s="215"/>
      <c r="F11838" s="215"/>
      <c r="G11838" s="215"/>
      <c r="H11838" s="231"/>
    </row>
    <row r="11839" spans="1:8" ht="26.4">
      <c r="A11839" s="212">
        <v>1586</v>
      </c>
      <c r="B11839" s="213" t="s">
        <v>11965</v>
      </c>
      <c r="C11839" s="212" t="s">
        <v>7676</v>
      </c>
      <c r="D11839" s="214">
        <v>7.81</v>
      </c>
      <c r="E11839" s="215"/>
      <c r="F11839" s="215"/>
      <c r="G11839" s="215"/>
      <c r="H11839" s="231"/>
    </row>
    <row r="11840" spans="1:8" ht="26.4">
      <c r="A11840" s="212">
        <v>11839</v>
      </c>
      <c r="B11840" s="213" t="s">
        <v>11966</v>
      </c>
      <c r="C11840" s="212" t="s">
        <v>7676</v>
      </c>
      <c r="D11840" s="214">
        <v>62.95</v>
      </c>
      <c r="E11840" s="215"/>
      <c r="F11840" s="215"/>
      <c r="G11840" s="215"/>
      <c r="H11840" s="231"/>
    </row>
    <row r="11841" spans="1:8" ht="26.4">
      <c r="A11841" s="212">
        <v>1587</v>
      </c>
      <c r="B11841" s="213" t="s">
        <v>11967</v>
      </c>
      <c r="C11841" s="212" t="s">
        <v>7676</v>
      </c>
      <c r="D11841" s="214">
        <v>7.96</v>
      </c>
      <c r="E11841" s="215"/>
      <c r="F11841" s="215"/>
      <c r="G11841" s="215"/>
      <c r="H11841" s="231"/>
    </row>
    <row r="11842" spans="1:8" ht="26.4">
      <c r="A11842" s="212">
        <v>1545</v>
      </c>
      <c r="B11842" s="213" t="s">
        <v>11968</v>
      </c>
      <c r="C11842" s="212" t="s">
        <v>7676</v>
      </c>
      <c r="D11842" s="214">
        <v>75.540000000000006</v>
      </c>
      <c r="E11842" s="215"/>
      <c r="F11842" s="215"/>
      <c r="G11842" s="215"/>
      <c r="H11842" s="231"/>
    </row>
    <row r="11843" spans="1:8" ht="26.4">
      <c r="A11843" s="212">
        <v>1588</v>
      </c>
      <c r="B11843" s="213" t="s">
        <v>11969</v>
      </c>
      <c r="C11843" s="212" t="s">
        <v>7676</v>
      </c>
      <c r="D11843" s="214">
        <v>10.92</v>
      </c>
      <c r="E11843" s="215"/>
      <c r="F11843" s="215"/>
      <c r="G11843" s="215"/>
      <c r="H11843" s="231"/>
    </row>
    <row r="11844" spans="1:8" ht="26.4">
      <c r="A11844" s="212">
        <v>1535</v>
      </c>
      <c r="B11844" s="213" t="s">
        <v>11970</v>
      </c>
      <c r="C11844" s="212" t="s">
        <v>7676</v>
      </c>
      <c r="D11844" s="214">
        <v>6.29</v>
      </c>
      <c r="E11844" s="215"/>
      <c r="F11844" s="215"/>
      <c r="G11844" s="215"/>
      <c r="H11844" s="231"/>
    </row>
    <row r="11845" spans="1:8" ht="26.4">
      <c r="A11845" s="212">
        <v>1589</v>
      </c>
      <c r="B11845" s="213" t="s">
        <v>11971</v>
      </c>
      <c r="C11845" s="212" t="s">
        <v>7676</v>
      </c>
      <c r="D11845" s="214">
        <v>11.26</v>
      </c>
      <c r="E11845" s="215"/>
      <c r="F11845" s="215"/>
      <c r="G11845" s="215"/>
      <c r="H11845" s="231"/>
    </row>
    <row r="11846" spans="1:8" ht="26.4">
      <c r="A11846" s="212">
        <v>1546</v>
      </c>
      <c r="B11846" s="213" t="s">
        <v>11972</v>
      </c>
      <c r="C11846" s="212" t="s">
        <v>7676</v>
      </c>
      <c r="D11846" s="214">
        <v>127.47</v>
      </c>
      <c r="E11846" s="215"/>
      <c r="F11846" s="215"/>
      <c r="G11846" s="215"/>
      <c r="H11846" s="231"/>
    </row>
    <row r="11847" spans="1:8" ht="26.4">
      <c r="A11847" s="212">
        <v>1590</v>
      </c>
      <c r="B11847" s="213" t="s">
        <v>11973</v>
      </c>
      <c r="C11847" s="212" t="s">
        <v>7676</v>
      </c>
      <c r="D11847" s="214">
        <v>19.829999999999998</v>
      </c>
      <c r="E11847" s="215"/>
      <c r="F11847" s="215"/>
      <c r="G11847" s="215"/>
      <c r="H11847" s="231"/>
    </row>
    <row r="11848" spans="1:8" ht="39.6">
      <c r="A11848" s="212">
        <v>1542</v>
      </c>
      <c r="B11848" s="213" t="s">
        <v>11974</v>
      </c>
      <c r="C11848" s="212" t="s">
        <v>7676</v>
      </c>
      <c r="D11848" s="214">
        <v>26.26</v>
      </c>
      <c r="E11848" s="215"/>
      <c r="F11848" s="215"/>
      <c r="G11848" s="215"/>
      <c r="H11848" s="231"/>
    </row>
    <row r="11849" spans="1:8" ht="39.6">
      <c r="A11849" s="212">
        <v>38415</v>
      </c>
      <c r="B11849" s="213" t="s">
        <v>11975</v>
      </c>
      <c r="C11849" s="212" t="s">
        <v>7676</v>
      </c>
      <c r="D11849" s="214">
        <v>1167.48</v>
      </c>
      <c r="E11849" s="215"/>
      <c r="F11849" s="215"/>
      <c r="G11849" s="215"/>
      <c r="H11849" s="231"/>
    </row>
    <row r="11850" spans="1:8" ht="39.6">
      <c r="A11850" s="212">
        <v>38414</v>
      </c>
      <c r="B11850" s="213" t="s">
        <v>11976</v>
      </c>
      <c r="C11850" s="212" t="s">
        <v>7676</v>
      </c>
      <c r="D11850" s="214">
        <v>1638.57</v>
      </c>
      <c r="E11850" s="215"/>
      <c r="F11850" s="215"/>
      <c r="G11850" s="215"/>
      <c r="H11850" s="231"/>
    </row>
    <row r="11851" spans="1:8" ht="13.8">
      <c r="A11851" s="212">
        <v>38128</v>
      </c>
      <c r="B11851" s="213" t="s">
        <v>11977</v>
      </c>
      <c r="C11851" s="212" t="s">
        <v>5723</v>
      </c>
      <c r="D11851" s="214">
        <v>0.67</v>
      </c>
      <c r="E11851" s="215"/>
      <c r="F11851" s="215"/>
      <c r="G11851" s="215"/>
      <c r="H11851" s="231"/>
    </row>
    <row r="11852" spans="1:8" ht="13.8">
      <c r="A11852" s="212">
        <v>7253</v>
      </c>
      <c r="B11852" s="213" t="s">
        <v>11978</v>
      </c>
      <c r="C11852" s="212" t="s">
        <v>5725</v>
      </c>
      <c r="D11852" s="214">
        <v>143.57</v>
      </c>
      <c r="E11852" s="215"/>
      <c r="F11852" s="215"/>
      <c r="G11852" s="215"/>
      <c r="H11852" s="231"/>
    </row>
    <row r="11853" spans="1:8" ht="26.4">
      <c r="A11853" s="212">
        <v>4806</v>
      </c>
      <c r="B11853" s="213" t="s">
        <v>11979</v>
      </c>
      <c r="C11853" s="212" t="s">
        <v>5722</v>
      </c>
      <c r="D11853" s="214">
        <v>20.9</v>
      </c>
      <c r="E11853" s="215"/>
      <c r="F11853" s="215"/>
      <c r="G11853" s="215"/>
      <c r="H11853" s="231"/>
    </row>
    <row r="11854" spans="1:8" ht="26.4">
      <c r="A11854" s="212">
        <v>34401</v>
      </c>
      <c r="B11854" s="213" t="s">
        <v>11980</v>
      </c>
      <c r="C11854" s="212" t="s">
        <v>7676</v>
      </c>
      <c r="D11854" s="214">
        <v>2.27</v>
      </c>
      <c r="E11854" s="215"/>
      <c r="F11854" s="215"/>
      <c r="G11854" s="215"/>
      <c r="H11854" s="231"/>
    </row>
    <row r="11855" spans="1:8" ht="26.4">
      <c r="A11855" s="212">
        <v>7260</v>
      </c>
      <c r="B11855" s="213" t="s">
        <v>11981</v>
      </c>
      <c r="C11855" s="212" t="s">
        <v>7676</v>
      </c>
      <c r="D11855" s="214">
        <v>2.0099999999999998</v>
      </c>
      <c r="E11855" s="215"/>
      <c r="F11855" s="215"/>
      <c r="G11855" s="215"/>
      <c r="H11855" s="231"/>
    </row>
    <row r="11856" spans="1:8" ht="26.4">
      <c r="A11856" s="212">
        <v>7256</v>
      </c>
      <c r="B11856" s="213" t="s">
        <v>11982</v>
      </c>
      <c r="C11856" s="212" t="s">
        <v>7676</v>
      </c>
      <c r="D11856" s="214">
        <v>1.99</v>
      </c>
      <c r="E11856" s="215"/>
      <c r="F11856" s="215"/>
      <c r="G11856" s="215"/>
      <c r="H11856" s="231"/>
    </row>
    <row r="11857" spans="1:8" ht="26.4">
      <c r="A11857" s="212">
        <v>7258</v>
      </c>
      <c r="B11857" s="213" t="s">
        <v>11983</v>
      </c>
      <c r="C11857" s="212" t="s">
        <v>7676</v>
      </c>
      <c r="D11857" s="214">
        <v>0.81</v>
      </c>
      <c r="E11857" s="215"/>
      <c r="F11857" s="215"/>
      <c r="G11857" s="215"/>
      <c r="H11857" s="231"/>
    </row>
    <row r="11858" spans="1:8" ht="26.4">
      <c r="A11858" s="212">
        <v>34400</v>
      </c>
      <c r="B11858" s="213" t="s">
        <v>11984</v>
      </c>
      <c r="C11858" s="212" t="s">
        <v>7676</v>
      </c>
      <c r="D11858" s="214">
        <v>3.49</v>
      </c>
      <c r="E11858" s="215"/>
      <c r="F11858" s="215"/>
      <c r="G11858" s="215"/>
      <c r="H11858" s="231"/>
    </row>
    <row r="11859" spans="1:8" ht="26.4">
      <c r="A11859" s="212">
        <v>10617</v>
      </c>
      <c r="B11859" s="213" t="s">
        <v>11985</v>
      </c>
      <c r="C11859" s="212" t="s">
        <v>7676</v>
      </c>
      <c r="D11859" s="214">
        <v>6.67</v>
      </c>
      <c r="E11859" s="215"/>
      <c r="F11859" s="215"/>
      <c r="G11859" s="215"/>
      <c r="H11859" s="231"/>
    </row>
    <row r="11860" spans="1:8" ht="26.4">
      <c r="A11860" s="212">
        <v>44261</v>
      </c>
      <c r="B11860" s="213" t="s">
        <v>11986</v>
      </c>
      <c r="C11860" s="212" t="s">
        <v>7676</v>
      </c>
      <c r="D11860" s="214">
        <v>143.22</v>
      </c>
      <c r="E11860" s="215"/>
      <c r="F11860" s="215"/>
      <c r="G11860" s="215"/>
      <c r="H11860" s="231"/>
    </row>
    <row r="11861" spans="1:8" ht="26.4">
      <c r="A11861" s="212">
        <v>7274</v>
      </c>
      <c r="B11861" s="213" t="s">
        <v>11987</v>
      </c>
      <c r="C11861" s="212" t="s">
        <v>7676</v>
      </c>
      <c r="D11861" s="214">
        <v>69.34</v>
      </c>
      <c r="E11861" s="215"/>
      <c r="F11861" s="215"/>
      <c r="G11861" s="215"/>
      <c r="H11861" s="231"/>
    </row>
    <row r="11862" spans="1:8" ht="26.4">
      <c r="A11862" s="212">
        <v>44326</v>
      </c>
      <c r="B11862" s="213" t="s">
        <v>11988</v>
      </c>
      <c r="C11862" s="212" t="s">
        <v>7676</v>
      </c>
      <c r="D11862" s="214">
        <v>1497.58</v>
      </c>
      <c r="E11862" s="215"/>
      <c r="F11862" s="215"/>
      <c r="G11862" s="215"/>
      <c r="H11862" s="231"/>
    </row>
    <row r="11863" spans="1:8" ht="26.4">
      <c r="A11863" s="212">
        <v>154</v>
      </c>
      <c r="B11863" s="213" t="s">
        <v>11989</v>
      </c>
      <c r="C11863" s="212" t="s">
        <v>5724</v>
      </c>
      <c r="D11863" s="214">
        <v>73.709999999999994</v>
      </c>
      <c r="E11863" s="215"/>
      <c r="F11863" s="215"/>
      <c r="G11863" s="215"/>
      <c r="H11863" s="231"/>
    </row>
    <row r="11864" spans="1:8" ht="39.6">
      <c r="A11864" s="212">
        <v>38121</v>
      </c>
      <c r="B11864" s="213" t="s">
        <v>11990</v>
      </c>
      <c r="C11864" s="212" t="s">
        <v>5724</v>
      </c>
      <c r="D11864" s="214">
        <v>10.69</v>
      </c>
      <c r="E11864" s="215"/>
      <c r="F11864" s="215"/>
      <c r="G11864" s="215"/>
      <c r="H11864" s="231"/>
    </row>
    <row r="11865" spans="1:8" ht="26.4">
      <c r="A11865" s="212">
        <v>43776</v>
      </c>
      <c r="B11865" s="213" t="s">
        <v>11991</v>
      </c>
      <c r="C11865" s="212" t="s">
        <v>5724</v>
      </c>
      <c r="D11865" s="214">
        <v>23.2</v>
      </c>
      <c r="E11865" s="215"/>
      <c r="F11865" s="215"/>
      <c r="G11865" s="215"/>
      <c r="H11865" s="231"/>
    </row>
    <row r="11866" spans="1:8" ht="26.4">
      <c r="A11866" s="212">
        <v>7343</v>
      </c>
      <c r="B11866" s="213" t="s">
        <v>11992</v>
      </c>
      <c r="C11866" s="212" t="s">
        <v>5724</v>
      </c>
      <c r="D11866" s="214">
        <v>9.4499999999999993</v>
      </c>
      <c r="E11866" s="215"/>
      <c r="F11866" s="215"/>
      <c r="G11866" s="215"/>
      <c r="H11866" s="231"/>
    </row>
    <row r="11867" spans="1:8" ht="13.8">
      <c r="A11867" s="212">
        <v>7348</v>
      </c>
      <c r="B11867" s="213" t="s">
        <v>11993</v>
      </c>
      <c r="C11867" s="212" t="s">
        <v>5724</v>
      </c>
      <c r="D11867" s="214">
        <v>18.02</v>
      </c>
      <c r="E11867" s="215"/>
      <c r="F11867" s="215"/>
      <c r="G11867" s="215"/>
      <c r="H11867" s="231"/>
    </row>
    <row r="11868" spans="1:8" ht="39.6">
      <c r="A11868" s="212">
        <v>7313</v>
      </c>
      <c r="B11868" s="213" t="s">
        <v>11994</v>
      </c>
      <c r="C11868" s="212" t="s">
        <v>5724</v>
      </c>
      <c r="D11868" s="214">
        <v>46.04</v>
      </c>
      <c r="E11868" s="215"/>
      <c r="F11868" s="215"/>
      <c r="G11868" s="215"/>
      <c r="H11868" s="231"/>
    </row>
    <row r="11869" spans="1:8" ht="26.4">
      <c r="A11869" s="212">
        <v>7319</v>
      </c>
      <c r="B11869" s="213" t="s">
        <v>11995</v>
      </c>
      <c r="C11869" s="212" t="s">
        <v>5724</v>
      </c>
      <c r="D11869" s="214">
        <v>26.35</v>
      </c>
      <c r="E11869" s="215"/>
      <c r="F11869" s="215"/>
      <c r="G11869" s="215"/>
      <c r="H11869" s="231"/>
    </row>
    <row r="11870" spans="1:8" ht="26.4">
      <c r="A11870" s="212">
        <v>7314</v>
      </c>
      <c r="B11870" s="213" t="s">
        <v>11996</v>
      </c>
      <c r="C11870" s="212" t="s">
        <v>5724</v>
      </c>
      <c r="D11870" s="214">
        <v>42.33</v>
      </c>
      <c r="E11870" s="215"/>
      <c r="F11870" s="215"/>
      <c r="G11870" s="215"/>
      <c r="H11870" s="231"/>
    </row>
    <row r="11871" spans="1:8" ht="13.8">
      <c r="A11871" s="212">
        <v>7304</v>
      </c>
      <c r="B11871" s="213" t="s">
        <v>11997</v>
      </c>
      <c r="C11871" s="212" t="s">
        <v>5724</v>
      </c>
      <c r="D11871" s="214">
        <v>68.760000000000005</v>
      </c>
      <c r="E11871" s="215"/>
      <c r="F11871" s="215"/>
      <c r="G11871" s="215"/>
      <c r="H11871" s="231"/>
    </row>
    <row r="11872" spans="1:8" ht="13.8">
      <c r="A11872" s="212">
        <v>43649</v>
      </c>
      <c r="B11872" s="213" t="s">
        <v>11998</v>
      </c>
      <c r="C11872" s="212" t="s">
        <v>5724</v>
      </c>
      <c r="D11872" s="214">
        <v>35.56</v>
      </c>
      <c r="E11872" s="215"/>
      <c r="F11872" s="215"/>
      <c r="G11872" s="215"/>
      <c r="H11872" s="231"/>
    </row>
    <row r="11873" spans="1:8" ht="13.8">
      <c r="A11873" s="212">
        <v>43650</v>
      </c>
      <c r="B11873" s="213" t="s">
        <v>11999</v>
      </c>
      <c r="C11873" s="212" t="s">
        <v>5724</v>
      </c>
      <c r="D11873" s="214">
        <v>33.61</v>
      </c>
      <c r="E11873" s="215"/>
      <c r="F11873" s="215"/>
      <c r="G11873" s="215"/>
      <c r="H11873" s="231"/>
    </row>
    <row r="11874" spans="1:8" ht="13.8">
      <c r="A11874" s="212">
        <v>7311</v>
      </c>
      <c r="B11874" s="213" t="s">
        <v>12000</v>
      </c>
      <c r="C11874" s="212" t="s">
        <v>5724</v>
      </c>
      <c r="D11874" s="214">
        <v>34.42</v>
      </c>
      <c r="E11874" s="215"/>
      <c r="F11874" s="215"/>
      <c r="G11874" s="215"/>
      <c r="H11874" s="231"/>
    </row>
    <row r="11875" spans="1:8" ht="13.8">
      <c r="A11875" s="212">
        <v>7292</v>
      </c>
      <c r="B11875" s="213" t="s">
        <v>12001</v>
      </c>
      <c r="C11875" s="212" t="s">
        <v>5724</v>
      </c>
      <c r="D11875" s="214">
        <v>33.33</v>
      </c>
      <c r="E11875" s="215"/>
      <c r="F11875" s="215"/>
      <c r="G11875" s="215"/>
      <c r="H11875" s="231"/>
    </row>
    <row r="11876" spans="1:8" ht="39.6">
      <c r="A11876" s="212">
        <v>7293</v>
      </c>
      <c r="B11876" s="213" t="s">
        <v>12002</v>
      </c>
      <c r="C11876" s="212" t="s">
        <v>5724</v>
      </c>
      <c r="D11876" s="214">
        <v>36.869999999999997</v>
      </c>
      <c r="E11876" s="215"/>
      <c r="F11876" s="215"/>
      <c r="G11876" s="215"/>
      <c r="H11876" s="231"/>
    </row>
    <row r="11877" spans="1:8" ht="26.4">
      <c r="A11877" s="212">
        <v>7306</v>
      </c>
      <c r="B11877" s="213" t="s">
        <v>12003</v>
      </c>
      <c r="C11877" s="212" t="s">
        <v>5724</v>
      </c>
      <c r="D11877" s="214">
        <v>40.69</v>
      </c>
      <c r="E11877" s="215"/>
      <c r="F11877" s="215"/>
      <c r="G11877" s="215"/>
      <c r="H11877" s="231"/>
    </row>
    <row r="11878" spans="1:8" ht="13.8">
      <c r="A11878" s="212">
        <v>7288</v>
      </c>
      <c r="B11878" s="213" t="s">
        <v>12004</v>
      </c>
      <c r="C11878" s="212" t="s">
        <v>5724</v>
      </c>
      <c r="D11878" s="214">
        <v>33.79</v>
      </c>
      <c r="E11878" s="215"/>
      <c r="F11878" s="215"/>
      <c r="G11878" s="215"/>
      <c r="H11878" s="231"/>
    </row>
    <row r="11879" spans="1:8" ht="26.4">
      <c r="A11879" s="212">
        <v>43625</v>
      </c>
      <c r="B11879" s="213" t="s">
        <v>12005</v>
      </c>
      <c r="C11879" s="212" t="s">
        <v>5724</v>
      </c>
      <c r="D11879" s="214">
        <v>27.28</v>
      </c>
      <c r="E11879" s="215"/>
      <c r="F11879" s="215"/>
      <c r="G11879" s="215"/>
      <c r="H11879" s="231"/>
    </row>
    <row r="11880" spans="1:8" ht="13.8">
      <c r="A11880" s="212">
        <v>43647</v>
      </c>
      <c r="B11880" s="213" t="s">
        <v>12006</v>
      </c>
      <c r="C11880" s="212" t="s">
        <v>5724</v>
      </c>
      <c r="D11880" s="214">
        <v>24.78</v>
      </c>
      <c r="E11880" s="215"/>
      <c r="F11880" s="215"/>
      <c r="G11880" s="215"/>
      <c r="H11880" s="231"/>
    </row>
    <row r="11881" spans="1:8" ht="13.8">
      <c r="A11881" s="212">
        <v>43648</v>
      </c>
      <c r="B11881" s="213" t="s">
        <v>12007</v>
      </c>
      <c r="C11881" s="212" t="s">
        <v>5724</v>
      </c>
      <c r="D11881" s="214">
        <v>23.91</v>
      </c>
      <c r="E11881" s="215"/>
      <c r="F11881" s="215"/>
      <c r="G11881" s="215"/>
      <c r="H11881" s="231"/>
    </row>
    <row r="11882" spans="1:8" ht="13.8">
      <c r="A11882" s="212">
        <v>35693</v>
      </c>
      <c r="B11882" s="213" t="s">
        <v>12008</v>
      </c>
      <c r="C11882" s="212" t="s">
        <v>5724</v>
      </c>
      <c r="D11882" s="214">
        <v>11.21</v>
      </c>
      <c r="E11882" s="215"/>
      <c r="F11882" s="215"/>
      <c r="G11882" s="215"/>
      <c r="H11882" s="231"/>
    </row>
    <row r="11883" spans="1:8" ht="26.4">
      <c r="A11883" s="212">
        <v>7356</v>
      </c>
      <c r="B11883" s="213" t="s">
        <v>12009</v>
      </c>
      <c r="C11883" s="212" t="s">
        <v>5724</v>
      </c>
      <c r="D11883" s="214">
        <v>26.87</v>
      </c>
      <c r="E11883" s="215"/>
      <c r="F11883" s="215"/>
      <c r="G11883" s="215"/>
      <c r="H11883" s="231"/>
    </row>
    <row r="11884" spans="1:8" ht="13.8">
      <c r="A11884" s="212">
        <v>35692</v>
      </c>
      <c r="B11884" s="213" t="s">
        <v>12010</v>
      </c>
      <c r="C11884" s="212" t="s">
        <v>5724</v>
      </c>
      <c r="D11884" s="214">
        <v>17.59</v>
      </c>
      <c r="E11884" s="215"/>
      <c r="F11884" s="215"/>
      <c r="G11884" s="215"/>
      <c r="H11884" s="231"/>
    </row>
    <row r="11885" spans="1:8" ht="26.4">
      <c r="A11885" s="212">
        <v>43624</v>
      </c>
      <c r="B11885" s="213" t="s">
        <v>12011</v>
      </c>
      <c r="C11885" s="212" t="s">
        <v>5724</v>
      </c>
      <c r="D11885" s="214">
        <v>32.75</v>
      </c>
      <c r="E11885" s="215"/>
      <c r="F11885" s="215"/>
      <c r="G11885" s="215"/>
      <c r="H11885" s="231"/>
    </row>
    <row r="11886" spans="1:8" ht="13.8">
      <c r="A11886" s="212">
        <v>7342</v>
      </c>
      <c r="B11886" s="213" t="s">
        <v>12012</v>
      </c>
      <c r="C11886" s="212" t="s">
        <v>5723</v>
      </c>
      <c r="D11886" s="214">
        <v>5.05</v>
      </c>
      <c r="E11886" s="215"/>
      <c r="F11886" s="215"/>
      <c r="G11886" s="215"/>
      <c r="H11886" s="231"/>
    </row>
    <row r="11887" spans="1:8" ht="26.4">
      <c r="A11887" s="212">
        <v>7350</v>
      </c>
      <c r="B11887" s="213" t="s">
        <v>12013</v>
      </c>
      <c r="C11887" s="212" t="s">
        <v>5724</v>
      </c>
      <c r="D11887" s="214">
        <v>38.78</v>
      </c>
      <c r="E11887" s="215"/>
      <c r="F11887" s="215"/>
      <c r="G11887" s="215"/>
      <c r="H11887" s="231"/>
    </row>
    <row r="11888" spans="1:8" ht="39.6">
      <c r="A11888" s="212">
        <v>39574</v>
      </c>
      <c r="B11888" s="213" t="s">
        <v>12014</v>
      </c>
      <c r="C11888" s="212" t="s">
        <v>7676</v>
      </c>
      <c r="D11888" s="214">
        <v>4.58</v>
      </c>
      <c r="E11888" s="215"/>
      <c r="F11888" s="215"/>
      <c r="G11888" s="215"/>
      <c r="H11888" s="231"/>
    </row>
    <row r="11889" spans="1:8" ht="39.6">
      <c r="A11889" s="212">
        <v>11060</v>
      </c>
      <c r="B11889" s="213" t="s">
        <v>12015</v>
      </c>
      <c r="C11889" s="212" t="s">
        <v>7676</v>
      </c>
      <c r="D11889" s="214">
        <v>39.72</v>
      </c>
      <c r="E11889" s="215"/>
      <c r="F11889" s="215"/>
      <c r="G11889" s="215"/>
      <c r="H11889" s="231"/>
    </row>
    <row r="11890" spans="1:8" ht="26.4">
      <c r="A11890" s="212">
        <v>37401</v>
      </c>
      <c r="B11890" s="213" t="s">
        <v>12016</v>
      </c>
      <c r="C11890" s="212" t="s">
        <v>7676</v>
      </c>
      <c r="D11890" s="214">
        <v>63.4</v>
      </c>
      <c r="E11890" s="215"/>
      <c r="F11890" s="215"/>
      <c r="G11890" s="215"/>
      <c r="H11890" s="231"/>
    </row>
    <row r="11891" spans="1:8" ht="26.4">
      <c r="A11891" s="212">
        <v>7525</v>
      </c>
      <c r="B11891" s="213" t="s">
        <v>12017</v>
      </c>
      <c r="C11891" s="212" t="s">
        <v>7676</v>
      </c>
      <c r="D11891" s="214">
        <v>43.08</v>
      </c>
      <c r="E11891" s="215"/>
      <c r="F11891" s="215"/>
      <c r="G11891" s="215"/>
      <c r="H11891" s="231"/>
    </row>
    <row r="11892" spans="1:8" ht="26.4">
      <c r="A11892" s="212">
        <v>7524</v>
      </c>
      <c r="B11892" s="213" t="s">
        <v>12018</v>
      </c>
      <c r="C11892" s="212" t="s">
        <v>7676</v>
      </c>
      <c r="D11892" s="214">
        <v>40.6</v>
      </c>
      <c r="E11892" s="215"/>
      <c r="F11892" s="215"/>
      <c r="G11892" s="215"/>
      <c r="H11892" s="231"/>
    </row>
    <row r="11893" spans="1:8" ht="26.4">
      <c r="A11893" s="212">
        <v>38105</v>
      </c>
      <c r="B11893" s="213" t="s">
        <v>12019</v>
      </c>
      <c r="C11893" s="212" t="s">
        <v>7676</v>
      </c>
      <c r="D11893" s="214">
        <v>10.43</v>
      </c>
      <c r="E11893" s="215"/>
      <c r="F11893" s="215"/>
      <c r="G11893" s="215"/>
      <c r="H11893" s="231"/>
    </row>
    <row r="11894" spans="1:8" ht="39.6">
      <c r="A11894" s="212">
        <v>38084</v>
      </c>
      <c r="B11894" s="213" t="s">
        <v>12020</v>
      </c>
      <c r="C11894" s="212" t="s">
        <v>7676</v>
      </c>
      <c r="D11894" s="214">
        <v>14.81</v>
      </c>
      <c r="E11894" s="215"/>
      <c r="F11894" s="215"/>
      <c r="G11894" s="215"/>
      <c r="H11894" s="231"/>
    </row>
    <row r="11895" spans="1:8" ht="13.8">
      <c r="A11895" s="212">
        <v>38103</v>
      </c>
      <c r="B11895" s="213" t="s">
        <v>12021</v>
      </c>
      <c r="C11895" s="212" t="s">
        <v>7676</v>
      </c>
      <c r="D11895" s="214">
        <v>15.66</v>
      </c>
      <c r="E11895" s="215"/>
      <c r="F11895" s="215"/>
      <c r="G11895" s="215"/>
      <c r="H11895" s="231"/>
    </row>
    <row r="11896" spans="1:8" ht="26.4">
      <c r="A11896" s="212">
        <v>38082</v>
      </c>
      <c r="B11896" s="213" t="s">
        <v>12022</v>
      </c>
      <c r="C11896" s="212" t="s">
        <v>7676</v>
      </c>
      <c r="D11896" s="214">
        <v>19.28</v>
      </c>
      <c r="E11896" s="215"/>
      <c r="F11896" s="215"/>
      <c r="G11896" s="215"/>
      <c r="H11896" s="231"/>
    </row>
    <row r="11897" spans="1:8" ht="13.8">
      <c r="A11897" s="212">
        <v>38104</v>
      </c>
      <c r="B11897" s="213" t="s">
        <v>12023</v>
      </c>
      <c r="C11897" s="212" t="s">
        <v>7676</v>
      </c>
      <c r="D11897" s="214">
        <v>30.65</v>
      </c>
      <c r="E11897" s="215"/>
      <c r="F11897" s="215"/>
      <c r="G11897" s="215"/>
      <c r="H11897" s="231"/>
    </row>
    <row r="11898" spans="1:8" ht="39.6">
      <c r="A11898" s="212">
        <v>38083</v>
      </c>
      <c r="B11898" s="213" t="s">
        <v>12024</v>
      </c>
      <c r="C11898" s="212" t="s">
        <v>7676</v>
      </c>
      <c r="D11898" s="214">
        <v>34.03</v>
      </c>
      <c r="E11898" s="215"/>
      <c r="F11898" s="215"/>
      <c r="G11898" s="215"/>
      <c r="H11898" s="231"/>
    </row>
    <row r="11899" spans="1:8" ht="13.8">
      <c r="A11899" s="212">
        <v>38101</v>
      </c>
      <c r="B11899" s="213" t="s">
        <v>12025</v>
      </c>
      <c r="C11899" s="212" t="s">
        <v>7676</v>
      </c>
      <c r="D11899" s="214">
        <v>7.44</v>
      </c>
      <c r="E11899" s="215"/>
      <c r="F11899" s="215"/>
      <c r="G11899" s="215"/>
      <c r="H11899" s="231"/>
    </row>
    <row r="11900" spans="1:8" ht="39.6">
      <c r="A11900" s="212">
        <v>7528</v>
      </c>
      <c r="B11900" s="213" t="s">
        <v>12026</v>
      </c>
      <c r="C11900" s="212" t="s">
        <v>7676</v>
      </c>
      <c r="D11900" s="214">
        <v>8.75</v>
      </c>
      <c r="E11900" s="215"/>
      <c r="F11900" s="215"/>
      <c r="G11900" s="215"/>
      <c r="H11900" s="231"/>
    </row>
    <row r="11901" spans="1:8" ht="26.4">
      <c r="A11901" s="212">
        <v>12147</v>
      </c>
      <c r="B11901" s="213" t="s">
        <v>12027</v>
      </c>
      <c r="C11901" s="212" t="s">
        <v>7676</v>
      </c>
      <c r="D11901" s="214">
        <v>13.34</v>
      </c>
      <c r="E11901" s="215"/>
      <c r="F11901" s="215"/>
      <c r="G11901" s="215"/>
      <c r="H11901" s="231"/>
    </row>
    <row r="11902" spans="1:8" ht="39.6">
      <c r="A11902" s="212">
        <v>38075</v>
      </c>
      <c r="B11902" s="213" t="s">
        <v>12028</v>
      </c>
      <c r="C11902" s="212" t="s">
        <v>7676</v>
      </c>
      <c r="D11902" s="214">
        <v>15.15</v>
      </c>
      <c r="E11902" s="215"/>
      <c r="F11902" s="215"/>
      <c r="G11902" s="215"/>
      <c r="H11902" s="231"/>
    </row>
    <row r="11903" spans="1:8" ht="13.8">
      <c r="A11903" s="212">
        <v>38102</v>
      </c>
      <c r="B11903" s="213" t="s">
        <v>12029</v>
      </c>
      <c r="C11903" s="212" t="s">
        <v>7676</v>
      </c>
      <c r="D11903" s="214">
        <v>9.52</v>
      </c>
      <c r="E11903" s="215"/>
      <c r="F11903" s="215"/>
      <c r="G11903" s="215"/>
      <c r="H11903" s="231"/>
    </row>
    <row r="11904" spans="1:8" ht="39.6">
      <c r="A11904" s="212">
        <v>38076</v>
      </c>
      <c r="B11904" s="213" t="s">
        <v>12030</v>
      </c>
      <c r="C11904" s="212" t="s">
        <v>7676</v>
      </c>
      <c r="D11904" s="214">
        <v>16.989999999999998</v>
      </c>
      <c r="E11904" s="215"/>
      <c r="F11904" s="215"/>
      <c r="G11904" s="215"/>
      <c r="H11904" s="231"/>
    </row>
    <row r="11905" spans="1:8" ht="13.8">
      <c r="A11905" s="212">
        <v>7592</v>
      </c>
      <c r="B11905" s="213" t="s">
        <v>12031</v>
      </c>
      <c r="C11905" s="212" t="s">
        <v>5726</v>
      </c>
      <c r="D11905" s="214">
        <v>18.739999999999998</v>
      </c>
      <c r="E11905" s="215"/>
      <c r="F11905" s="215"/>
      <c r="G11905" s="215"/>
      <c r="H11905" s="231"/>
    </row>
    <row r="11906" spans="1:8" ht="13.8">
      <c r="A11906" s="212">
        <v>40820</v>
      </c>
      <c r="B11906" s="213" t="s">
        <v>12032</v>
      </c>
      <c r="C11906" s="212" t="s">
        <v>5727</v>
      </c>
      <c r="D11906" s="214">
        <v>3307.49</v>
      </c>
      <c r="E11906" s="215"/>
      <c r="F11906" s="215"/>
      <c r="G11906" s="215"/>
      <c r="H11906" s="231"/>
    </row>
    <row r="11907" spans="1:8" ht="52.8">
      <c r="A11907" s="212">
        <v>11826</v>
      </c>
      <c r="B11907" s="213" t="s">
        <v>12033</v>
      </c>
      <c r="C11907" s="212" t="s">
        <v>7676</v>
      </c>
      <c r="D11907" s="214">
        <v>61.59</v>
      </c>
      <c r="E11907" s="215"/>
      <c r="F11907" s="215"/>
      <c r="G11907" s="215"/>
      <c r="H11907" s="231"/>
    </row>
    <row r="11908" spans="1:8" ht="52.8">
      <c r="A11908" s="212">
        <v>7606</v>
      </c>
      <c r="B11908" s="213" t="s">
        <v>12034</v>
      </c>
      <c r="C11908" s="212" t="s">
        <v>7676</v>
      </c>
      <c r="D11908" s="214">
        <v>74.069999999999993</v>
      </c>
      <c r="E11908" s="215"/>
      <c r="F11908" s="215"/>
      <c r="G11908" s="215"/>
      <c r="H11908" s="231"/>
    </row>
    <row r="11909" spans="1:8" ht="39.6">
      <c r="A11909" s="212">
        <v>11763</v>
      </c>
      <c r="B11909" s="213" t="s">
        <v>12035</v>
      </c>
      <c r="C11909" s="212" t="s">
        <v>7676</v>
      </c>
      <c r="D11909" s="214">
        <v>161.75</v>
      </c>
      <c r="E11909" s="215"/>
      <c r="F11909" s="215"/>
      <c r="G11909" s="215"/>
      <c r="H11909" s="231"/>
    </row>
    <row r="11910" spans="1:8" ht="39.6">
      <c r="A11910" s="212">
        <v>11764</v>
      </c>
      <c r="B11910" s="213" t="s">
        <v>12036</v>
      </c>
      <c r="C11910" s="212" t="s">
        <v>7676</v>
      </c>
      <c r="D11910" s="214">
        <v>132.71</v>
      </c>
      <c r="E11910" s="215"/>
      <c r="F11910" s="215"/>
      <c r="G11910" s="215"/>
      <c r="H11910" s="231"/>
    </row>
    <row r="11911" spans="1:8" ht="39.6">
      <c r="A11911" s="212">
        <v>11829</v>
      </c>
      <c r="B11911" s="213" t="s">
        <v>12037</v>
      </c>
      <c r="C11911" s="212" t="s">
        <v>7676</v>
      </c>
      <c r="D11911" s="214">
        <v>32.07</v>
      </c>
      <c r="E11911" s="215"/>
      <c r="F11911" s="215"/>
      <c r="G11911" s="215"/>
      <c r="H11911" s="231"/>
    </row>
    <row r="11912" spans="1:8" ht="39.6">
      <c r="A11912" s="212">
        <v>11830</v>
      </c>
      <c r="B11912" s="213" t="s">
        <v>12038</v>
      </c>
      <c r="C11912" s="212" t="s">
        <v>7676</v>
      </c>
      <c r="D11912" s="214">
        <v>34.630000000000003</v>
      </c>
      <c r="E11912" s="215"/>
      <c r="F11912" s="215"/>
      <c r="G11912" s="215"/>
      <c r="H11912" s="231"/>
    </row>
    <row r="11913" spans="1:8" ht="39.6">
      <c r="A11913" s="212">
        <v>11825</v>
      </c>
      <c r="B11913" s="213" t="s">
        <v>12039</v>
      </c>
      <c r="C11913" s="212" t="s">
        <v>7676</v>
      </c>
      <c r="D11913" s="214">
        <v>77.92</v>
      </c>
      <c r="E11913" s="215"/>
      <c r="F11913" s="215"/>
      <c r="G11913" s="215"/>
      <c r="H11913" s="231"/>
    </row>
    <row r="11914" spans="1:8" ht="39.6">
      <c r="A11914" s="212">
        <v>11767</v>
      </c>
      <c r="B11914" s="213" t="s">
        <v>12040</v>
      </c>
      <c r="C11914" s="212" t="s">
        <v>7676</v>
      </c>
      <c r="D11914" s="214">
        <v>207.54</v>
      </c>
      <c r="E11914" s="215"/>
      <c r="F11914" s="215"/>
      <c r="G11914" s="215"/>
      <c r="H11914" s="231"/>
    </row>
    <row r="11915" spans="1:8" ht="39.6">
      <c r="A11915" s="212">
        <v>11766</v>
      </c>
      <c r="B11915" s="213" t="s">
        <v>12041</v>
      </c>
      <c r="C11915" s="212" t="s">
        <v>7676</v>
      </c>
      <c r="D11915" s="214">
        <v>48.38</v>
      </c>
      <c r="E11915" s="215"/>
      <c r="F11915" s="215"/>
      <c r="G11915" s="215"/>
      <c r="H11915" s="231"/>
    </row>
    <row r="11916" spans="1:8" ht="39.6">
      <c r="A11916" s="212">
        <v>11765</v>
      </c>
      <c r="B11916" s="213" t="s">
        <v>12042</v>
      </c>
      <c r="C11916" s="212" t="s">
        <v>7676</v>
      </c>
      <c r="D11916" s="214">
        <v>88.45</v>
      </c>
      <c r="E11916" s="215"/>
      <c r="F11916" s="215"/>
      <c r="G11916" s="215"/>
      <c r="H11916" s="231"/>
    </row>
    <row r="11917" spans="1:8" ht="39.6">
      <c r="A11917" s="212">
        <v>11824</v>
      </c>
      <c r="B11917" s="213" t="s">
        <v>12043</v>
      </c>
      <c r="C11917" s="212" t="s">
        <v>7676</v>
      </c>
      <c r="D11917" s="214">
        <v>56.9</v>
      </c>
      <c r="E11917" s="215"/>
      <c r="F11917" s="215"/>
      <c r="G11917" s="215"/>
      <c r="H11917" s="231"/>
    </row>
    <row r="11918" spans="1:8" ht="39.6">
      <c r="A11918" s="212">
        <v>44045</v>
      </c>
      <c r="B11918" s="213" t="s">
        <v>12044</v>
      </c>
      <c r="C11918" s="212" t="s">
        <v>7676</v>
      </c>
      <c r="D11918" s="214">
        <v>366.81</v>
      </c>
      <c r="E11918" s="215"/>
      <c r="F11918" s="215"/>
      <c r="G11918" s="215"/>
      <c r="H11918" s="231"/>
    </row>
    <row r="11919" spans="1:8" ht="39.6">
      <c r="A11919" s="212">
        <v>39702</v>
      </c>
      <c r="B11919" s="213" t="s">
        <v>12045</v>
      </c>
      <c r="C11919" s="212" t="s">
        <v>7676</v>
      </c>
      <c r="D11919" s="214">
        <v>2436.12</v>
      </c>
      <c r="E11919" s="215"/>
      <c r="F11919" s="215"/>
      <c r="G11919" s="215"/>
      <c r="H11919" s="231"/>
    </row>
    <row r="11920" spans="1:8" ht="39.6">
      <c r="A11920" s="212">
        <v>13415</v>
      </c>
      <c r="B11920" s="213" t="s">
        <v>12046</v>
      </c>
      <c r="C11920" s="212" t="s">
        <v>7676</v>
      </c>
      <c r="D11920" s="214">
        <v>79.98</v>
      </c>
      <c r="E11920" s="215"/>
      <c r="F11920" s="215"/>
      <c r="G11920" s="215"/>
      <c r="H11920" s="231"/>
    </row>
    <row r="11921" spans="1:8" ht="52.8">
      <c r="A11921" s="212">
        <v>7602</v>
      </c>
      <c r="B11921" s="213" t="s">
        <v>12047</v>
      </c>
      <c r="C11921" s="212" t="s">
        <v>7676</v>
      </c>
      <c r="D11921" s="214">
        <v>51.04</v>
      </c>
      <c r="E11921" s="215"/>
      <c r="F11921" s="215"/>
      <c r="G11921" s="215"/>
      <c r="H11921" s="231"/>
    </row>
    <row r="11922" spans="1:8" ht="52.8">
      <c r="A11922" s="212">
        <v>7603</v>
      </c>
      <c r="B11922" s="213" t="s">
        <v>12048</v>
      </c>
      <c r="C11922" s="212" t="s">
        <v>7676</v>
      </c>
      <c r="D11922" s="214">
        <v>43.3</v>
      </c>
      <c r="E11922" s="215"/>
      <c r="F11922" s="215"/>
      <c r="G11922" s="215"/>
      <c r="H11922" s="231"/>
    </row>
    <row r="11923" spans="1:8" ht="26.4">
      <c r="A11923" s="212">
        <v>11777</v>
      </c>
      <c r="B11923" s="213" t="s">
        <v>12049</v>
      </c>
      <c r="C11923" s="212" t="s">
        <v>7676</v>
      </c>
      <c r="D11923" s="214">
        <v>191.88</v>
      </c>
      <c r="E11923" s="215"/>
      <c r="F11923" s="215"/>
      <c r="G11923" s="215"/>
      <c r="H11923" s="231"/>
    </row>
    <row r="11924" spans="1:8" ht="39.6">
      <c r="A11924" s="212">
        <v>13417</v>
      </c>
      <c r="B11924" s="213" t="s">
        <v>12050</v>
      </c>
      <c r="C11924" s="212" t="s">
        <v>7676</v>
      </c>
      <c r="D11924" s="214">
        <v>104.17</v>
      </c>
      <c r="E11924" s="215"/>
      <c r="F11924" s="215"/>
      <c r="G11924" s="215"/>
      <c r="H11924" s="231"/>
    </row>
    <row r="11925" spans="1:8" ht="39.6">
      <c r="A11925" s="212">
        <v>36791</v>
      </c>
      <c r="B11925" s="213" t="s">
        <v>12051</v>
      </c>
      <c r="C11925" s="212" t="s">
        <v>7676</v>
      </c>
      <c r="D11925" s="214">
        <v>156.34</v>
      </c>
      <c r="E11925" s="215"/>
      <c r="F11925" s="215"/>
      <c r="G11925" s="215"/>
      <c r="H11925" s="231"/>
    </row>
    <row r="11926" spans="1:8" ht="39.6">
      <c r="A11926" s="212">
        <v>36795</v>
      </c>
      <c r="B11926" s="213" t="s">
        <v>12052</v>
      </c>
      <c r="C11926" s="212" t="s">
        <v>7676</v>
      </c>
      <c r="D11926" s="214">
        <v>1976.7</v>
      </c>
      <c r="E11926" s="215"/>
      <c r="F11926" s="215"/>
      <c r="G11926" s="215"/>
      <c r="H11926" s="231"/>
    </row>
    <row r="11927" spans="1:8" ht="39.6">
      <c r="A11927" s="212">
        <v>36796</v>
      </c>
      <c r="B11927" s="213" t="s">
        <v>12053</v>
      </c>
      <c r="C11927" s="212" t="s">
        <v>7676</v>
      </c>
      <c r="D11927" s="214">
        <v>164.26</v>
      </c>
      <c r="E11927" s="215"/>
      <c r="F11927" s="215"/>
      <c r="G11927" s="215"/>
      <c r="H11927" s="231"/>
    </row>
    <row r="11928" spans="1:8" ht="52.8">
      <c r="A11928" s="212">
        <v>36792</v>
      </c>
      <c r="B11928" s="213" t="s">
        <v>12054</v>
      </c>
      <c r="C11928" s="212" t="s">
        <v>7676</v>
      </c>
      <c r="D11928" s="214">
        <v>208.08</v>
      </c>
      <c r="E11928" s="215"/>
      <c r="F11928" s="215"/>
      <c r="G11928" s="215"/>
      <c r="H11928" s="231"/>
    </row>
    <row r="11929" spans="1:8" ht="39.6">
      <c r="A11929" s="212">
        <v>11773</v>
      </c>
      <c r="B11929" s="213" t="s">
        <v>12055</v>
      </c>
      <c r="C11929" s="212" t="s">
        <v>7676</v>
      </c>
      <c r="D11929" s="214">
        <v>138.51</v>
      </c>
      <c r="E11929" s="215"/>
      <c r="F11929" s="215"/>
      <c r="G11929" s="215"/>
      <c r="H11929" s="231"/>
    </row>
    <row r="11930" spans="1:8" ht="52.8">
      <c r="A11930" s="212">
        <v>11762</v>
      </c>
      <c r="B11930" s="213" t="s">
        <v>12056</v>
      </c>
      <c r="C11930" s="212" t="s">
        <v>7676</v>
      </c>
      <c r="D11930" s="214">
        <v>65.7</v>
      </c>
      <c r="E11930" s="215"/>
      <c r="F11930" s="215"/>
      <c r="G11930" s="215"/>
      <c r="H11930" s="231"/>
    </row>
    <row r="11931" spans="1:8" ht="52.8">
      <c r="A11931" s="212">
        <v>7604</v>
      </c>
      <c r="B11931" s="213" t="s">
        <v>12057</v>
      </c>
      <c r="C11931" s="212" t="s">
        <v>7676</v>
      </c>
      <c r="D11931" s="214">
        <v>55.63</v>
      </c>
      <c r="E11931" s="215"/>
      <c r="F11931" s="215"/>
      <c r="G11931" s="215"/>
      <c r="H11931" s="231"/>
    </row>
    <row r="11932" spans="1:8" ht="52.8">
      <c r="A11932" s="212">
        <v>13984</v>
      </c>
      <c r="B11932" s="213" t="s">
        <v>12058</v>
      </c>
      <c r="C11932" s="212" t="s">
        <v>7676</v>
      </c>
      <c r="D11932" s="214">
        <v>80.84</v>
      </c>
      <c r="E11932" s="215"/>
      <c r="F11932" s="215"/>
      <c r="G11932" s="215"/>
      <c r="H11932" s="231"/>
    </row>
    <row r="11933" spans="1:8" ht="39.6">
      <c r="A11933" s="212">
        <v>11772</v>
      </c>
      <c r="B11933" s="213" t="s">
        <v>12059</v>
      </c>
      <c r="C11933" s="212" t="s">
        <v>7676</v>
      </c>
      <c r="D11933" s="214">
        <v>138.94999999999999</v>
      </c>
      <c r="E11933" s="215"/>
      <c r="F11933" s="215"/>
      <c r="G11933" s="215"/>
      <c r="H11933" s="231"/>
    </row>
    <row r="11934" spans="1:8" ht="39.6">
      <c r="A11934" s="212">
        <v>13983</v>
      </c>
      <c r="B11934" s="213" t="s">
        <v>12060</v>
      </c>
      <c r="C11934" s="212" t="s">
        <v>7676</v>
      </c>
      <c r="D11934" s="214">
        <v>105.23</v>
      </c>
      <c r="E11934" s="215"/>
      <c r="F11934" s="215"/>
      <c r="G11934" s="215"/>
      <c r="H11934" s="231"/>
    </row>
    <row r="11935" spans="1:8" ht="52.8">
      <c r="A11935" s="212">
        <v>13416</v>
      </c>
      <c r="B11935" s="213" t="s">
        <v>12061</v>
      </c>
      <c r="C11935" s="212" t="s">
        <v>7676</v>
      </c>
      <c r="D11935" s="214">
        <v>93.46</v>
      </c>
      <c r="E11935" s="215"/>
      <c r="F11935" s="215"/>
      <c r="G11935" s="215"/>
      <c r="H11935" s="231"/>
    </row>
    <row r="11936" spans="1:8" ht="52.8">
      <c r="A11936" s="212">
        <v>40329</v>
      </c>
      <c r="B11936" s="213" t="s">
        <v>12062</v>
      </c>
      <c r="C11936" s="212" t="s">
        <v>7676</v>
      </c>
      <c r="D11936" s="214">
        <v>20.100000000000001</v>
      </c>
      <c r="E11936" s="215"/>
      <c r="F11936" s="215"/>
      <c r="G11936" s="215"/>
      <c r="H11936" s="231"/>
    </row>
    <row r="11937" spans="1:8" ht="39.6">
      <c r="A11937" s="212">
        <v>11823</v>
      </c>
      <c r="B11937" s="213" t="s">
        <v>12063</v>
      </c>
      <c r="C11937" s="212" t="s">
        <v>7676</v>
      </c>
      <c r="D11937" s="214">
        <v>8.4600000000000009</v>
      </c>
      <c r="E11937" s="215"/>
      <c r="F11937" s="215"/>
      <c r="G11937" s="215"/>
      <c r="H11937" s="231"/>
    </row>
    <row r="11938" spans="1:8" ht="26.4">
      <c r="A11938" s="212">
        <v>11822</v>
      </c>
      <c r="B11938" s="213" t="s">
        <v>12064</v>
      </c>
      <c r="C11938" s="212" t="s">
        <v>7676</v>
      </c>
      <c r="D11938" s="214">
        <v>41.3</v>
      </c>
      <c r="E11938" s="215"/>
      <c r="F11938" s="215"/>
      <c r="G11938" s="215"/>
      <c r="H11938" s="231"/>
    </row>
    <row r="11939" spans="1:8" ht="26.4">
      <c r="A11939" s="212">
        <v>11831</v>
      </c>
      <c r="B11939" s="213" t="s">
        <v>12065</v>
      </c>
      <c r="C11939" s="212" t="s">
        <v>7676</v>
      </c>
      <c r="D11939" s="214">
        <v>24.85</v>
      </c>
      <c r="E11939" s="215"/>
      <c r="F11939" s="215"/>
      <c r="G11939" s="215"/>
      <c r="H11939" s="231"/>
    </row>
    <row r="11940" spans="1:8" ht="52.8">
      <c r="A11940" s="212">
        <v>7613</v>
      </c>
      <c r="B11940" s="213" t="s">
        <v>12066</v>
      </c>
      <c r="C11940" s="212" t="s">
        <v>7676</v>
      </c>
      <c r="D11940" s="214">
        <v>226998.12</v>
      </c>
      <c r="E11940" s="215"/>
      <c r="F11940" s="215"/>
      <c r="G11940" s="215"/>
      <c r="H11940" s="231"/>
    </row>
    <row r="11941" spans="1:8" ht="52.8">
      <c r="A11941" s="212">
        <v>7619</v>
      </c>
      <c r="B11941" s="213" t="s">
        <v>12067</v>
      </c>
      <c r="C11941" s="212" t="s">
        <v>7676</v>
      </c>
      <c r="D11941" s="214">
        <v>35089.050000000003</v>
      </c>
      <c r="E11941" s="215"/>
      <c r="F11941" s="215"/>
      <c r="G11941" s="215"/>
      <c r="H11941" s="231"/>
    </row>
    <row r="11942" spans="1:8" ht="52.8">
      <c r="A11942" s="212">
        <v>12076</v>
      </c>
      <c r="B11942" s="213" t="s">
        <v>12068</v>
      </c>
      <c r="C11942" s="212" t="s">
        <v>7676</v>
      </c>
      <c r="D11942" s="214">
        <v>16095.89</v>
      </c>
      <c r="E11942" s="215"/>
      <c r="F11942" s="215"/>
      <c r="G11942" s="215"/>
      <c r="H11942" s="231"/>
    </row>
    <row r="11943" spans="1:8" ht="52.8">
      <c r="A11943" s="212">
        <v>7614</v>
      </c>
      <c r="B11943" s="213" t="s">
        <v>12069</v>
      </c>
      <c r="C11943" s="212" t="s">
        <v>7676</v>
      </c>
      <c r="D11943" s="214">
        <v>44255.66</v>
      </c>
      <c r="E11943" s="215"/>
      <c r="F11943" s="215"/>
      <c r="G11943" s="215"/>
      <c r="H11943" s="231"/>
    </row>
    <row r="11944" spans="1:8" ht="52.8">
      <c r="A11944" s="212">
        <v>7618</v>
      </c>
      <c r="B11944" s="213" t="s">
        <v>12070</v>
      </c>
      <c r="C11944" s="212" t="s">
        <v>7676</v>
      </c>
      <c r="D11944" s="214">
        <v>287031.21000000002</v>
      </c>
      <c r="E11944" s="215"/>
      <c r="F11944" s="215"/>
      <c r="G11944" s="215"/>
      <c r="H11944" s="231"/>
    </row>
    <row r="11945" spans="1:8" ht="52.8">
      <c r="A11945" s="212">
        <v>7620</v>
      </c>
      <c r="B11945" s="213" t="s">
        <v>12071</v>
      </c>
      <c r="C11945" s="212" t="s">
        <v>7676</v>
      </c>
      <c r="D11945" s="214">
        <v>62084.17</v>
      </c>
      <c r="E11945" s="215"/>
      <c r="F11945" s="215"/>
      <c r="G11945" s="215"/>
      <c r="H11945" s="231"/>
    </row>
    <row r="11946" spans="1:8" ht="52.8">
      <c r="A11946" s="212">
        <v>7610</v>
      </c>
      <c r="B11946" s="213" t="s">
        <v>12072</v>
      </c>
      <c r="C11946" s="212" t="s">
        <v>7676</v>
      </c>
      <c r="D11946" s="214">
        <v>19659.98</v>
      </c>
      <c r="E11946" s="215"/>
      <c r="F11946" s="215"/>
      <c r="G11946" s="215"/>
      <c r="H11946" s="231"/>
    </row>
    <row r="11947" spans="1:8" ht="52.8">
      <c r="A11947" s="212">
        <v>7615</v>
      </c>
      <c r="B11947" s="213" t="s">
        <v>12073</v>
      </c>
      <c r="C11947" s="212" t="s">
        <v>7676</v>
      </c>
      <c r="D11947" s="214">
        <v>72431.53</v>
      </c>
      <c r="E11947" s="215"/>
      <c r="F11947" s="215"/>
      <c r="G11947" s="215"/>
      <c r="H11947" s="231"/>
    </row>
    <row r="11948" spans="1:8" ht="52.8">
      <c r="A11948" s="212">
        <v>7617</v>
      </c>
      <c r="B11948" s="213" t="s">
        <v>12074</v>
      </c>
      <c r="C11948" s="212" t="s">
        <v>7676</v>
      </c>
      <c r="D11948" s="214">
        <v>21959.39</v>
      </c>
      <c r="E11948" s="215"/>
      <c r="F11948" s="215"/>
      <c r="G11948" s="215"/>
      <c r="H11948" s="231"/>
    </row>
    <row r="11949" spans="1:8" ht="52.8">
      <c r="A11949" s="212">
        <v>7616</v>
      </c>
      <c r="B11949" s="213" t="s">
        <v>12075</v>
      </c>
      <c r="C11949" s="212" t="s">
        <v>7676</v>
      </c>
      <c r="D11949" s="214">
        <v>118196.76</v>
      </c>
      <c r="E11949" s="215"/>
      <c r="F11949" s="215"/>
      <c r="G11949" s="215"/>
      <c r="H11949" s="231"/>
    </row>
    <row r="11950" spans="1:8" ht="52.8">
      <c r="A11950" s="212">
        <v>7611</v>
      </c>
      <c r="B11950" s="213" t="s">
        <v>12076</v>
      </c>
      <c r="C11950" s="212" t="s">
        <v>7676</v>
      </c>
      <c r="D11950" s="214">
        <v>28397.759999999998</v>
      </c>
      <c r="E11950" s="215"/>
      <c r="F11950" s="215"/>
      <c r="G11950" s="215"/>
      <c r="H11950" s="231"/>
    </row>
    <row r="11951" spans="1:8" ht="52.8">
      <c r="A11951" s="212">
        <v>7612</v>
      </c>
      <c r="B11951" s="213" t="s">
        <v>12077</v>
      </c>
      <c r="C11951" s="212" t="s">
        <v>7676</v>
      </c>
      <c r="D11951" s="214">
        <v>162127.06</v>
      </c>
      <c r="E11951" s="215"/>
      <c r="F11951" s="215"/>
      <c r="G11951" s="215"/>
      <c r="H11951" s="231"/>
    </row>
    <row r="11952" spans="1:8" ht="26.4">
      <c r="A11952" s="212">
        <v>37371</v>
      </c>
      <c r="B11952" s="213" t="s">
        <v>12078</v>
      </c>
      <c r="C11952" s="212" t="s">
        <v>5726</v>
      </c>
      <c r="D11952" s="214">
        <v>0.87</v>
      </c>
      <c r="E11952" s="215"/>
      <c r="F11952" s="215"/>
      <c r="G11952" s="215"/>
      <c r="H11952" s="231"/>
    </row>
    <row r="11953" spans="1:8" ht="26.4">
      <c r="A11953" s="212">
        <v>40861</v>
      </c>
      <c r="B11953" s="213" t="s">
        <v>12079</v>
      </c>
      <c r="C11953" s="212" t="s">
        <v>5727</v>
      </c>
      <c r="D11953" s="214">
        <v>164.77</v>
      </c>
      <c r="E11953" s="215"/>
      <c r="F11953" s="215"/>
      <c r="G11953" s="215"/>
      <c r="H11953" s="231"/>
    </row>
    <row r="11954" spans="1:8" ht="39.6">
      <c r="A11954" s="212">
        <v>36510</v>
      </c>
      <c r="B11954" s="213" t="s">
        <v>12080</v>
      </c>
      <c r="C11954" s="212" t="s">
        <v>7676</v>
      </c>
      <c r="D11954" s="214">
        <v>985932.68</v>
      </c>
      <c r="E11954" s="215"/>
      <c r="F11954" s="215"/>
      <c r="G11954" s="215"/>
      <c r="H11954" s="231"/>
    </row>
    <row r="11955" spans="1:8" ht="52.8">
      <c r="A11955" s="212">
        <v>25020</v>
      </c>
      <c r="B11955" s="213" t="s">
        <v>12081</v>
      </c>
      <c r="C11955" s="212" t="s">
        <v>7676</v>
      </c>
      <c r="D11955" s="214">
        <v>4061695.76</v>
      </c>
      <c r="E11955" s="215"/>
      <c r="F11955" s="215"/>
      <c r="G11955" s="215"/>
      <c r="H11955" s="231"/>
    </row>
    <row r="11956" spans="1:8" ht="39.6">
      <c r="A11956" s="212">
        <v>7622</v>
      </c>
      <c r="B11956" s="213" t="s">
        <v>12082</v>
      </c>
      <c r="C11956" s="212" t="s">
        <v>7676</v>
      </c>
      <c r="D11956" s="214">
        <v>956498.8</v>
      </c>
      <c r="E11956" s="215"/>
      <c r="F11956" s="215"/>
      <c r="G11956" s="215"/>
      <c r="H11956" s="231"/>
    </row>
    <row r="11957" spans="1:8" ht="52.8">
      <c r="A11957" s="212">
        <v>7624</v>
      </c>
      <c r="B11957" s="213" t="s">
        <v>12083</v>
      </c>
      <c r="C11957" s="212" t="s">
        <v>7676</v>
      </c>
      <c r="D11957" s="214">
        <v>1240000</v>
      </c>
      <c r="E11957" s="215"/>
      <c r="F11957" s="215"/>
      <c r="G11957" s="215"/>
      <c r="H11957" s="231"/>
    </row>
    <row r="11958" spans="1:8" ht="39.6">
      <c r="A11958" s="212">
        <v>7625</v>
      </c>
      <c r="B11958" s="213" t="s">
        <v>12084</v>
      </c>
      <c r="C11958" s="212" t="s">
        <v>7676</v>
      </c>
      <c r="D11958" s="214">
        <v>1232415.78</v>
      </c>
      <c r="E11958" s="215"/>
      <c r="F11958" s="215"/>
      <c r="G11958" s="215"/>
      <c r="H11958" s="231"/>
    </row>
    <row r="11959" spans="1:8" ht="39.6">
      <c r="A11959" s="212">
        <v>7623</v>
      </c>
      <c r="B11959" s="213" t="s">
        <v>12085</v>
      </c>
      <c r="C11959" s="212" t="s">
        <v>7676</v>
      </c>
      <c r="D11959" s="214">
        <v>4061695.76</v>
      </c>
      <c r="E11959" s="215"/>
      <c r="F11959" s="215"/>
      <c r="G11959" s="215"/>
      <c r="H11959" s="231"/>
    </row>
    <row r="11960" spans="1:8" ht="52.8">
      <c r="A11960" s="212">
        <v>36508</v>
      </c>
      <c r="B11960" s="213" t="s">
        <v>12086</v>
      </c>
      <c r="C11960" s="212" t="s">
        <v>7676</v>
      </c>
      <c r="D11960" s="214">
        <v>1826705.75</v>
      </c>
      <c r="E11960" s="215"/>
      <c r="F11960" s="215"/>
      <c r="G11960" s="215"/>
      <c r="H11960" s="231"/>
    </row>
    <row r="11961" spans="1:8" ht="39.6">
      <c r="A11961" s="212">
        <v>36509</v>
      </c>
      <c r="B11961" s="213" t="s">
        <v>12087</v>
      </c>
      <c r="C11961" s="212" t="s">
        <v>7676</v>
      </c>
      <c r="D11961" s="214">
        <v>1001100.85</v>
      </c>
      <c r="E11961" s="215"/>
      <c r="F11961" s="215"/>
      <c r="G11961" s="215"/>
      <c r="H11961" s="231"/>
    </row>
    <row r="11962" spans="1:8" ht="26.4">
      <c r="A11962" s="212">
        <v>13238</v>
      </c>
      <c r="B11962" s="213" t="s">
        <v>12088</v>
      </c>
      <c r="C11962" s="212" t="s">
        <v>7676</v>
      </c>
      <c r="D11962" s="214">
        <v>307752.03000000003</v>
      </c>
      <c r="E11962" s="215"/>
      <c r="F11962" s="215"/>
      <c r="G11962" s="215"/>
      <c r="H11962" s="231"/>
    </row>
    <row r="11963" spans="1:8" ht="26.4">
      <c r="A11963" s="212">
        <v>36511</v>
      </c>
      <c r="B11963" s="213" t="s">
        <v>12089</v>
      </c>
      <c r="C11963" s="212" t="s">
        <v>7676</v>
      </c>
      <c r="D11963" s="214">
        <v>356601.56</v>
      </c>
      <c r="E11963" s="215"/>
      <c r="F11963" s="215"/>
      <c r="G11963" s="215"/>
      <c r="H11963" s="231"/>
    </row>
    <row r="11964" spans="1:8" ht="26.4">
      <c r="A11964" s="212">
        <v>36515</v>
      </c>
      <c r="B11964" s="213" t="s">
        <v>12090</v>
      </c>
      <c r="C11964" s="212" t="s">
        <v>7676</v>
      </c>
      <c r="D11964" s="214">
        <v>105026.47</v>
      </c>
      <c r="E11964" s="215"/>
      <c r="F11964" s="215"/>
      <c r="G11964" s="215"/>
      <c r="H11964" s="231"/>
    </row>
    <row r="11965" spans="1:8" ht="26.4">
      <c r="A11965" s="212">
        <v>10598</v>
      </c>
      <c r="B11965" s="213" t="s">
        <v>12091</v>
      </c>
      <c r="C11965" s="212" t="s">
        <v>7676</v>
      </c>
      <c r="D11965" s="214">
        <v>170316.31</v>
      </c>
      <c r="E11965" s="215"/>
      <c r="F11965" s="215"/>
      <c r="G11965" s="215"/>
      <c r="H11965" s="231"/>
    </row>
    <row r="11966" spans="1:8" ht="26.4">
      <c r="A11966" s="212">
        <v>7640</v>
      </c>
      <c r="B11966" s="213" t="s">
        <v>12092</v>
      </c>
      <c r="C11966" s="212" t="s">
        <v>7676</v>
      </c>
      <c r="D11966" s="214">
        <v>261345</v>
      </c>
      <c r="E11966" s="215"/>
      <c r="F11966" s="215"/>
      <c r="G11966" s="215"/>
      <c r="H11966" s="231"/>
    </row>
    <row r="11967" spans="1:8" ht="26.4">
      <c r="A11967" s="212">
        <v>36513</v>
      </c>
      <c r="B11967" s="213" t="s">
        <v>12093</v>
      </c>
      <c r="C11967" s="212" t="s">
        <v>7676</v>
      </c>
      <c r="D11967" s="214">
        <v>251758.26</v>
      </c>
      <c r="E11967" s="215"/>
      <c r="F11967" s="215"/>
      <c r="G11967" s="215"/>
      <c r="H11967" s="231"/>
    </row>
    <row r="11968" spans="1:8" ht="26.4">
      <c r="A11968" s="212">
        <v>36514</v>
      </c>
      <c r="B11968" s="213" t="s">
        <v>12094</v>
      </c>
      <c r="C11968" s="212" t="s">
        <v>7676</v>
      </c>
      <c r="D11968" s="214">
        <v>280884.78999999998</v>
      </c>
      <c r="E11968" s="215"/>
      <c r="F11968" s="215"/>
      <c r="G11968" s="215"/>
      <c r="H11968" s="231"/>
    </row>
    <row r="11969" spans="1:8" ht="26.4">
      <c r="A11969" s="212">
        <v>11572</v>
      </c>
      <c r="B11969" s="213" t="s">
        <v>12095</v>
      </c>
      <c r="C11969" s="212" t="s">
        <v>7676</v>
      </c>
      <c r="D11969" s="214">
        <v>35.380000000000003</v>
      </c>
      <c r="E11969" s="215"/>
      <c r="F11969" s="215"/>
      <c r="G11969" s="215"/>
      <c r="H11969" s="231"/>
    </row>
    <row r="11970" spans="1:8" ht="39.6">
      <c r="A11970" s="212">
        <v>36149</v>
      </c>
      <c r="B11970" s="213" t="s">
        <v>12096</v>
      </c>
      <c r="C11970" s="212" t="s">
        <v>7676</v>
      </c>
      <c r="D11970" s="214">
        <v>207.03</v>
      </c>
      <c r="E11970" s="215"/>
      <c r="F11970" s="215"/>
      <c r="G11970" s="215"/>
      <c r="H11970" s="231"/>
    </row>
    <row r="11971" spans="1:8" ht="52.8">
      <c r="A11971" s="212">
        <v>42407</v>
      </c>
      <c r="B11971" s="213" t="s">
        <v>12097</v>
      </c>
      <c r="C11971" s="212" t="s">
        <v>5722</v>
      </c>
      <c r="D11971" s="214">
        <v>7.36</v>
      </c>
      <c r="E11971" s="215"/>
      <c r="F11971" s="215"/>
      <c r="G11971" s="215"/>
      <c r="H11971" s="231"/>
    </row>
    <row r="11972" spans="1:8" ht="39.6">
      <c r="A11972" s="212">
        <v>11581</v>
      </c>
      <c r="B11972" s="213" t="s">
        <v>12098</v>
      </c>
      <c r="C11972" s="212" t="s">
        <v>5722</v>
      </c>
      <c r="D11972" s="214">
        <v>23.35</v>
      </c>
      <c r="E11972" s="215"/>
      <c r="F11972" s="215"/>
      <c r="G11972" s="215"/>
      <c r="H11972" s="231"/>
    </row>
    <row r="11973" spans="1:8" ht="39.6">
      <c r="A11973" s="212">
        <v>43605</v>
      </c>
      <c r="B11973" s="213" t="s">
        <v>12099</v>
      </c>
      <c r="C11973" s="212" t="s">
        <v>5722</v>
      </c>
      <c r="D11973" s="214">
        <v>47.78</v>
      </c>
      <c r="E11973" s="215"/>
      <c r="F11973" s="215"/>
      <c r="G11973" s="215"/>
      <c r="H11973" s="231"/>
    </row>
    <row r="11974" spans="1:8" ht="39.6">
      <c r="A11974" s="212">
        <v>11580</v>
      </c>
      <c r="B11974" s="213" t="s">
        <v>12100</v>
      </c>
      <c r="C11974" s="212" t="s">
        <v>5722</v>
      </c>
      <c r="D11974" s="214">
        <v>9.3699999999999992</v>
      </c>
      <c r="E11974" s="215"/>
      <c r="F11974" s="215"/>
      <c r="G11974" s="215"/>
      <c r="H11974" s="231"/>
    </row>
    <row r="11975" spans="1:8" ht="13.8">
      <c r="A11975" s="212">
        <v>10743</v>
      </c>
      <c r="B11975" s="213" t="s">
        <v>12101</v>
      </c>
      <c r="C11975" s="212" t="s">
        <v>7676</v>
      </c>
      <c r="D11975" s="214">
        <v>583.87</v>
      </c>
      <c r="E11975" s="215"/>
      <c r="F11975" s="215"/>
      <c r="G11975" s="215"/>
      <c r="H11975" s="231"/>
    </row>
    <row r="11976" spans="1:8" ht="52.8">
      <c r="A11976" s="212">
        <v>39848</v>
      </c>
      <c r="B11976" s="213" t="s">
        <v>12102</v>
      </c>
      <c r="C11976" s="212" t="s">
        <v>5722</v>
      </c>
      <c r="D11976" s="214">
        <v>1.82</v>
      </c>
      <c r="E11976" s="215"/>
      <c r="F11976" s="215"/>
      <c r="G11976" s="215"/>
      <c r="H11976" s="231"/>
    </row>
    <row r="11977" spans="1:8" ht="26.4">
      <c r="A11977" s="212">
        <v>20999</v>
      </c>
      <c r="B11977" s="213" t="s">
        <v>12103</v>
      </c>
      <c r="C11977" s="212" t="s">
        <v>5722</v>
      </c>
      <c r="D11977" s="214">
        <v>12.68</v>
      </c>
      <c r="E11977" s="215"/>
      <c r="F11977" s="215"/>
      <c r="G11977" s="215"/>
      <c r="H11977" s="231"/>
    </row>
    <row r="11978" spans="1:8" ht="26.4">
      <c r="A11978" s="212">
        <v>21001</v>
      </c>
      <c r="B11978" s="213" t="s">
        <v>12104</v>
      </c>
      <c r="C11978" s="212" t="s">
        <v>5722</v>
      </c>
      <c r="D11978" s="214">
        <v>23.67</v>
      </c>
      <c r="E11978" s="215"/>
      <c r="F11978" s="215"/>
      <c r="G11978" s="215"/>
      <c r="H11978" s="231"/>
    </row>
    <row r="11979" spans="1:8" ht="26.4">
      <c r="A11979" s="212">
        <v>21003</v>
      </c>
      <c r="B11979" s="213" t="s">
        <v>12105</v>
      </c>
      <c r="C11979" s="212" t="s">
        <v>5722</v>
      </c>
      <c r="D11979" s="214">
        <v>38.9</v>
      </c>
      <c r="E11979" s="215"/>
      <c r="F11979" s="215"/>
      <c r="G11979" s="215"/>
      <c r="H11979" s="231"/>
    </row>
    <row r="11980" spans="1:8" ht="26.4">
      <c r="A11980" s="212">
        <v>21006</v>
      </c>
      <c r="B11980" s="213" t="s">
        <v>12106</v>
      </c>
      <c r="C11980" s="212" t="s">
        <v>5722</v>
      </c>
      <c r="D11980" s="214">
        <v>82.54</v>
      </c>
      <c r="E11980" s="215"/>
      <c r="F11980" s="215"/>
      <c r="G11980" s="215"/>
      <c r="H11980" s="231"/>
    </row>
    <row r="11981" spans="1:8" ht="26.4">
      <c r="A11981" s="212">
        <v>21019</v>
      </c>
      <c r="B11981" s="213" t="s">
        <v>12107</v>
      </c>
      <c r="C11981" s="212" t="s">
        <v>5722</v>
      </c>
      <c r="D11981" s="214">
        <v>28.69</v>
      </c>
      <c r="E11981" s="215"/>
      <c r="F11981" s="215"/>
      <c r="G11981" s="215"/>
      <c r="H11981" s="231"/>
    </row>
    <row r="11982" spans="1:8" ht="26.4">
      <c r="A11982" s="212">
        <v>21021</v>
      </c>
      <c r="B11982" s="213" t="s">
        <v>12108</v>
      </c>
      <c r="C11982" s="212" t="s">
        <v>5722</v>
      </c>
      <c r="D11982" s="214">
        <v>45.36</v>
      </c>
      <c r="E11982" s="215"/>
      <c r="F11982" s="215"/>
      <c r="G11982" s="215"/>
      <c r="H11982" s="231"/>
    </row>
    <row r="11983" spans="1:8" ht="26.4">
      <c r="A11983" s="212">
        <v>21024</v>
      </c>
      <c r="B11983" s="213" t="s">
        <v>12109</v>
      </c>
      <c r="C11983" s="212" t="s">
        <v>5722</v>
      </c>
      <c r="D11983" s="214">
        <v>97.19</v>
      </c>
      <c r="E11983" s="215"/>
      <c r="F11983" s="215"/>
      <c r="G11983" s="215"/>
      <c r="H11983" s="231"/>
    </row>
    <row r="11984" spans="1:8" ht="26.4">
      <c r="A11984" s="212">
        <v>40624</v>
      </c>
      <c r="B11984" s="213" t="s">
        <v>12110</v>
      </c>
      <c r="C11984" s="212" t="s">
        <v>5722</v>
      </c>
      <c r="D11984" s="214">
        <v>95.31</v>
      </c>
      <c r="E11984" s="215"/>
      <c r="F11984" s="215"/>
      <c r="G11984" s="215"/>
      <c r="H11984" s="231"/>
    </row>
    <row r="11985" spans="1:8" ht="26.4">
      <c r="A11985" s="212">
        <v>42575</v>
      </c>
      <c r="B11985" s="213" t="s">
        <v>12111</v>
      </c>
      <c r="C11985" s="212" t="s">
        <v>5722</v>
      </c>
      <c r="D11985" s="214">
        <v>87.46</v>
      </c>
      <c r="E11985" s="215"/>
      <c r="F11985" s="215"/>
      <c r="G11985" s="215"/>
      <c r="H11985" s="231"/>
    </row>
    <row r="11986" spans="1:8" ht="26.4">
      <c r="A11986" s="212">
        <v>13127</v>
      </c>
      <c r="B11986" s="213" t="s">
        <v>12112</v>
      </c>
      <c r="C11986" s="212" t="s">
        <v>5722</v>
      </c>
      <c r="D11986" s="214">
        <v>42.51</v>
      </c>
      <c r="E11986" s="215"/>
      <c r="F11986" s="215"/>
      <c r="G11986" s="215"/>
      <c r="H11986" s="231"/>
    </row>
    <row r="11987" spans="1:8" ht="26.4">
      <c r="A11987" s="212">
        <v>13137</v>
      </c>
      <c r="B11987" s="213" t="s">
        <v>12113</v>
      </c>
      <c r="C11987" s="212" t="s">
        <v>5722</v>
      </c>
      <c r="D11987" s="214">
        <v>56.41</v>
      </c>
      <c r="E11987" s="215"/>
      <c r="F11987" s="215"/>
      <c r="G11987" s="215"/>
      <c r="H11987" s="231"/>
    </row>
    <row r="11988" spans="1:8" ht="26.4">
      <c r="A11988" s="212">
        <v>42574</v>
      </c>
      <c r="B11988" s="213" t="s">
        <v>12114</v>
      </c>
      <c r="C11988" s="212" t="s">
        <v>5722</v>
      </c>
      <c r="D11988" s="214">
        <v>65.27</v>
      </c>
      <c r="E11988" s="215"/>
      <c r="F11988" s="215"/>
      <c r="G11988" s="215"/>
      <c r="H11988" s="231"/>
    </row>
    <row r="11989" spans="1:8" ht="26.4">
      <c r="A11989" s="212">
        <v>20989</v>
      </c>
      <c r="B11989" s="213" t="s">
        <v>12115</v>
      </c>
      <c r="C11989" s="212" t="s">
        <v>5722</v>
      </c>
      <c r="D11989" s="214">
        <v>2021.1</v>
      </c>
      <c r="E11989" s="215"/>
      <c r="F11989" s="215"/>
      <c r="G11989" s="215"/>
      <c r="H11989" s="231"/>
    </row>
    <row r="11990" spans="1:8" ht="26.4">
      <c r="A11990" s="212">
        <v>21147</v>
      </c>
      <c r="B11990" s="213" t="s">
        <v>12116</v>
      </c>
      <c r="C11990" s="212" t="s">
        <v>5722</v>
      </c>
      <c r="D11990" s="214">
        <v>189.5</v>
      </c>
      <c r="E11990" s="215"/>
      <c r="F11990" s="215"/>
      <c r="G11990" s="215"/>
      <c r="H11990" s="231"/>
    </row>
    <row r="11991" spans="1:8" ht="26.4">
      <c r="A11991" s="212">
        <v>21148</v>
      </c>
      <c r="B11991" s="213" t="s">
        <v>12117</v>
      </c>
      <c r="C11991" s="212" t="s">
        <v>5722</v>
      </c>
      <c r="D11991" s="214">
        <v>116.96</v>
      </c>
      <c r="E11991" s="215"/>
      <c r="F11991" s="215"/>
      <c r="G11991" s="215"/>
      <c r="H11991" s="231"/>
    </row>
    <row r="11992" spans="1:8" ht="26.4">
      <c r="A11992" s="212">
        <v>20984</v>
      </c>
      <c r="B11992" s="213" t="s">
        <v>12118</v>
      </c>
      <c r="C11992" s="212" t="s">
        <v>5722</v>
      </c>
      <c r="D11992" s="214">
        <v>3878.09</v>
      </c>
      <c r="E11992" s="215"/>
      <c r="F11992" s="215"/>
      <c r="G11992" s="215"/>
      <c r="H11992" s="231"/>
    </row>
    <row r="11993" spans="1:8" ht="26.4">
      <c r="A11993" s="212">
        <v>13042</v>
      </c>
      <c r="B11993" s="213" t="s">
        <v>12119</v>
      </c>
      <c r="C11993" s="212" t="s">
        <v>5722</v>
      </c>
      <c r="D11993" s="214">
        <v>2149.04</v>
      </c>
      <c r="E11993" s="215"/>
      <c r="F11993" s="215"/>
      <c r="G11993" s="215"/>
      <c r="H11993" s="231"/>
    </row>
    <row r="11994" spans="1:8" ht="26.4">
      <c r="A11994" s="212">
        <v>21150</v>
      </c>
      <c r="B11994" s="213" t="s">
        <v>12120</v>
      </c>
      <c r="C11994" s="212" t="s">
        <v>5722</v>
      </c>
      <c r="D11994" s="214">
        <v>57.99</v>
      </c>
      <c r="E11994" s="215"/>
      <c r="F11994" s="215"/>
      <c r="G11994" s="215"/>
      <c r="H11994" s="231"/>
    </row>
    <row r="11995" spans="1:8" ht="26.4">
      <c r="A11995" s="212">
        <v>13141</v>
      </c>
      <c r="B11995" s="213" t="s">
        <v>12121</v>
      </c>
      <c r="C11995" s="212" t="s">
        <v>5722</v>
      </c>
      <c r="D11995" s="214">
        <v>73.069999999999993</v>
      </c>
      <c r="E11995" s="215"/>
      <c r="F11995" s="215"/>
      <c r="G11995" s="215"/>
      <c r="H11995" s="231"/>
    </row>
    <row r="11996" spans="1:8" ht="26.4">
      <c r="A11996" s="212">
        <v>42576</v>
      </c>
      <c r="B11996" s="213" t="s">
        <v>12122</v>
      </c>
      <c r="C11996" s="212" t="s">
        <v>5722</v>
      </c>
      <c r="D11996" s="214">
        <v>238.58</v>
      </c>
      <c r="E11996" s="215"/>
      <c r="F11996" s="215"/>
      <c r="G11996" s="215"/>
      <c r="H11996" s="231"/>
    </row>
    <row r="11997" spans="1:8" ht="26.4">
      <c r="A11997" s="212">
        <v>21151</v>
      </c>
      <c r="B11997" s="213" t="s">
        <v>12123</v>
      </c>
      <c r="C11997" s="212" t="s">
        <v>5722</v>
      </c>
      <c r="D11997" s="214">
        <v>347.13</v>
      </c>
      <c r="E11997" s="215"/>
      <c r="F11997" s="215"/>
      <c r="G11997" s="215"/>
      <c r="H11997" s="231"/>
    </row>
    <row r="11998" spans="1:8" ht="26.4">
      <c r="A11998" s="212">
        <v>13142</v>
      </c>
      <c r="B11998" s="213" t="s">
        <v>12124</v>
      </c>
      <c r="C11998" s="212" t="s">
        <v>5722</v>
      </c>
      <c r="D11998" s="214">
        <v>496.26</v>
      </c>
      <c r="E11998" s="215"/>
      <c r="F11998" s="215"/>
      <c r="G11998" s="215"/>
      <c r="H11998" s="231"/>
    </row>
    <row r="11999" spans="1:8" ht="26.4">
      <c r="A11999" s="212">
        <v>42577</v>
      </c>
      <c r="B11999" s="213" t="s">
        <v>12125</v>
      </c>
      <c r="C11999" s="212" t="s">
        <v>5722</v>
      </c>
      <c r="D11999" s="214">
        <v>544.53</v>
      </c>
      <c r="E11999" s="215"/>
      <c r="F11999" s="215"/>
      <c r="G11999" s="215"/>
      <c r="H11999" s="231"/>
    </row>
    <row r="12000" spans="1:8" ht="26.4">
      <c r="A12000" s="212">
        <v>20994</v>
      </c>
      <c r="B12000" s="213" t="s">
        <v>12126</v>
      </c>
      <c r="C12000" s="212" t="s">
        <v>5722</v>
      </c>
      <c r="D12000" s="214">
        <v>935.66</v>
      </c>
      <c r="E12000" s="215"/>
      <c r="F12000" s="215"/>
      <c r="G12000" s="215"/>
      <c r="H12000" s="231"/>
    </row>
    <row r="12001" spans="1:8" ht="26.4">
      <c r="A12001" s="212">
        <v>7672</v>
      </c>
      <c r="B12001" s="213" t="s">
        <v>12127</v>
      </c>
      <c r="C12001" s="212" t="s">
        <v>5722</v>
      </c>
      <c r="D12001" s="214">
        <v>612.96</v>
      </c>
      <c r="E12001" s="215"/>
      <c r="F12001" s="215"/>
      <c r="G12001" s="215"/>
      <c r="H12001" s="231"/>
    </row>
    <row r="12002" spans="1:8" ht="26.4">
      <c r="A12002" s="212">
        <v>20995</v>
      </c>
      <c r="B12002" s="213" t="s">
        <v>12128</v>
      </c>
      <c r="C12002" s="212" t="s">
        <v>5722</v>
      </c>
      <c r="D12002" s="214">
        <v>1229.6400000000001</v>
      </c>
      <c r="E12002" s="215"/>
      <c r="F12002" s="215"/>
      <c r="G12002" s="215"/>
      <c r="H12002" s="231"/>
    </row>
    <row r="12003" spans="1:8" ht="26.4">
      <c r="A12003" s="212">
        <v>7690</v>
      </c>
      <c r="B12003" s="213" t="s">
        <v>12129</v>
      </c>
      <c r="C12003" s="212" t="s">
        <v>5722</v>
      </c>
      <c r="D12003" s="214">
        <v>711.18</v>
      </c>
      <c r="E12003" s="215"/>
      <c r="F12003" s="215"/>
      <c r="G12003" s="215"/>
      <c r="H12003" s="231"/>
    </row>
    <row r="12004" spans="1:8" ht="26.4">
      <c r="A12004" s="212">
        <v>20980</v>
      </c>
      <c r="B12004" s="213" t="s">
        <v>12130</v>
      </c>
      <c r="C12004" s="212" t="s">
        <v>5722</v>
      </c>
      <c r="D12004" s="214">
        <v>775.83</v>
      </c>
      <c r="E12004" s="215"/>
      <c r="F12004" s="215"/>
      <c r="G12004" s="215"/>
      <c r="H12004" s="231"/>
    </row>
    <row r="12005" spans="1:8" ht="26.4">
      <c r="A12005" s="212">
        <v>7661</v>
      </c>
      <c r="B12005" s="213" t="s">
        <v>12131</v>
      </c>
      <c r="C12005" s="212" t="s">
        <v>5722</v>
      </c>
      <c r="D12005" s="214">
        <v>922.92</v>
      </c>
      <c r="E12005" s="215"/>
      <c r="F12005" s="215"/>
      <c r="G12005" s="215"/>
      <c r="H12005" s="231"/>
    </row>
    <row r="12006" spans="1:8" ht="39.6">
      <c r="A12006" s="212">
        <v>21016</v>
      </c>
      <c r="B12006" s="213" t="s">
        <v>12132</v>
      </c>
      <c r="C12006" s="212" t="s">
        <v>5722</v>
      </c>
      <c r="D12006" s="214">
        <v>153.46</v>
      </c>
      <c r="E12006" s="215"/>
      <c r="F12006" s="215"/>
      <c r="G12006" s="215"/>
      <c r="H12006" s="231"/>
    </row>
    <row r="12007" spans="1:8" ht="39.6">
      <c r="A12007" s="212">
        <v>21008</v>
      </c>
      <c r="B12007" s="213" t="s">
        <v>12133</v>
      </c>
      <c r="C12007" s="212" t="s">
        <v>5722</v>
      </c>
      <c r="D12007" s="214">
        <v>17.93</v>
      </c>
      <c r="E12007" s="215"/>
      <c r="F12007" s="215"/>
      <c r="G12007" s="215"/>
      <c r="H12007" s="231"/>
    </row>
    <row r="12008" spans="1:8" ht="39.6">
      <c r="A12008" s="212">
        <v>21009</v>
      </c>
      <c r="B12008" s="213" t="s">
        <v>12134</v>
      </c>
      <c r="C12008" s="212" t="s">
        <v>5722</v>
      </c>
      <c r="D12008" s="214">
        <v>23.34</v>
      </c>
      <c r="E12008" s="215"/>
      <c r="F12008" s="215"/>
      <c r="G12008" s="215"/>
      <c r="H12008" s="231"/>
    </row>
    <row r="12009" spans="1:8" ht="39.6">
      <c r="A12009" s="212">
        <v>21010</v>
      </c>
      <c r="B12009" s="213" t="s">
        <v>12135</v>
      </c>
      <c r="C12009" s="212" t="s">
        <v>5722</v>
      </c>
      <c r="D12009" s="214">
        <v>31.34</v>
      </c>
      <c r="E12009" s="215"/>
      <c r="F12009" s="215"/>
      <c r="G12009" s="215"/>
      <c r="H12009" s="231"/>
    </row>
    <row r="12010" spans="1:8" ht="39.6">
      <c r="A12010" s="212">
        <v>21011</v>
      </c>
      <c r="B12010" s="213" t="s">
        <v>12136</v>
      </c>
      <c r="C12010" s="212" t="s">
        <v>5722</v>
      </c>
      <c r="D12010" s="214">
        <v>45.68</v>
      </c>
      <c r="E12010" s="215"/>
      <c r="F12010" s="215"/>
      <c r="G12010" s="215"/>
      <c r="H12010" s="231"/>
    </row>
    <row r="12011" spans="1:8" ht="39.6">
      <c r="A12011" s="212">
        <v>21012</v>
      </c>
      <c r="B12011" s="213" t="s">
        <v>12137</v>
      </c>
      <c r="C12011" s="212" t="s">
        <v>5722</v>
      </c>
      <c r="D12011" s="214">
        <v>50.47</v>
      </c>
      <c r="E12011" s="215"/>
      <c r="F12011" s="215"/>
      <c r="G12011" s="215"/>
      <c r="H12011" s="231"/>
    </row>
    <row r="12012" spans="1:8" ht="39.6">
      <c r="A12012" s="212">
        <v>21013</v>
      </c>
      <c r="B12012" s="213" t="s">
        <v>12138</v>
      </c>
      <c r="C12012" s="212" t="s">
        <v>5722</v>
      </c>
      <c r="D12012" s="214">
        <v>65.87</v>
      </c>
      <c r="E12012" s="215"/>
      <c r="F12012" s="215"/>
      <c r="G12012" s="215"/>
      <c r="H12012" s="231"/>
    </row>
    <row r="12013" spans="1:8" ht="39.6">
      <c r="A12013" s="212">
        <v>21014</v>
      </c>
      <c r="B12013" s="213" t="s">
        <v>12139</v>
      </c>
      <c r="C12013" s="212" t="s">
        <v>5722</v>
      </c>
      <c r="D12013" s="214">
        <v>92.16</v>
      </c>
      <c r="E12013" s="215"/>
      <c r="F12013" s="215"/>
      <c r="G12013" s="215"/>
      <c r="H12013" s="231"/>
    </row>
    <row r="12014" spans="1:8" ht="39.6">
      <c r="A12014" s="212">
        <v>21015</v>
      </c>
      <c r="B12014" s="213" t="s">
        <v>12140</v>
      </c>
      <c r="C12014" s="212" t="s">
        <v>5722</v>
      </c>
      <c r="D12014" s="214">
        <v>105.89</v>
      </c>
      <c r="E12014" s="215"/>
      <c r="F12014" s="215"/>
      <c r="G12014" s="215"/>
      <c r="H12014" s="231"/>
    </row>
    <row r="12015" spans="1:8" ht="39.6">
      <c r="A12015" s="212">
        <v>7697</v>
      </c>
      <c r="B12015" s="213" t="s">
        <v>12141</v>
      </c>
      <c r="C12015" s="212" t="s">
        <v>5722</v>
      </c>
      <c r="D12015" s="214">
        <v>50.53</v>
      </c>
      <c r="E12015" s="215"/>
      <c r="F12015" s="215"/>
      <c r="G12015" s="215"/>
      <c r="H12015" s="231"/>
    </row>
    <row r="12016" spans="1:8" ht="39.6">
      <c r="A12016" s="212">
        <v>7698</v>
      </c>
      <c r="B12016" s="213" t="s">
        <v>12142</v>
      </c>
      <c r="C12016" s="212" t="s">
        <v>5722</v>
      </c>
      <c r="D12016" s="214">
        <v>43.49</v>
      </c>
      <c r="E12016" s="215"/>
      <c r="F12016" s="215"/>
      <c r="G12016" s="215"/>
      <c r="H12016" s="231"/>
    </row>
    <row r="12017" spans="1:8" ht="39.6">
      <c r="A12017" s="212">
        <v>7691</v>
      </c>
      <c r="B12017" s="213" t="s">
        <v>12143</v>
      </c>
      <c r="C12017" s="212" t="s">
        <v>5722</v>
      </c>
      <c r="D12017" s="214">
        <v>18.38</v>
      </c>
      <c r="E12017" s="215"/>
      <c r="F12017" s="215"/>
      <c r="G12017" s="215"/>
      <c r="H12017" s="231"/>
    </row>
    <row r="12018" spans="1:8" ht="39.6">
      <c r="A12018" s="212">
        <v>40626</v>
      </c>
      <c r="B12018" s="213" t="s">
        <v>12144</v>
      </c>
      <c r="C12018" s="212" t="s">
        <v>5722</v>
      </c>
      <c r="D12018" s="214">
        <v>34.49</v>
      </c>
      <c r="E12018" s="215"/>
      <c r="F12018" s="215"/>
      <c r="G12018" s="215"/>
      <c r="H12018" s="231"/>
    </row>
    <row r="12019" spans="1:8" ht="39.6">
      <c r="A12019" s="212">
        <v>7701</v>
      </c>
      <c r="B12019" s="213" t="s">
        <v>12145</v>
      </c>
      <c r="C12019" s="212" t="s">
        <v>5722</v>
      </c>
      <c r="D12019" s="214">
        <v>90.42</v>
      </c>
      <c r="E12019" s="215"/>
      <c r="F12019" s="215"/>
      <c r="G12019" s="215"/>
      <c r="H12019" s="231"/>
    </row>
    <row r="12020" spans="1:8" ht="39.6">
      <c r="A12020" s="212">
        <v>7696</v>
      </c>
      <c r="B12020" s="213" t="s">
        <v>12146</v>
      </c>
      <c r="C12020" s="212" t="s">
        <v>5722</v>
      </c>
      <c r="D12020" s="214">
        <v>72.86</v>
      </c>
      <c r="E12020" s="215"/>
      <c r="F12020" s="215"/>
      <c r="G12020" s="215"/>
      <c r="H12020" s="231"/>
    </row>
    <row r="12021" spans="1:8" ht="39.6">
      <c r="A12021" s="212">
        <v>7700</v>
      </c>
      <c r="B12021" s="213" t="s">
        <v>12147</v>
      </c>
      <c r="C12021" s="212" t="s">
        <v>5722</v>
      </c>
      <c r="D12021" s="214">
        <v>23.24</v>
      </c>
      <c r="E12021" s="215"/>
      <c r="F12021" s="215"/>
      <c r="G12021" s="215"/>
      <c r="H12021" s="231"/>
    </row>
    <row r="12022" spans="1:8" ht="39.6">
      <c r="A12022" s="212">
        <v>7694</v>
      </c>
      <c r="B12022" s="213" t="s">
        <v>12148</v>
      </c>
      <c r="C12022" s="212" t="s">
        <v>5722</v>
      </c>
      <c r="D12022" s="214">
        <v>121.68</v>
      </c>
      <c r="E12022" s="215"/>
      <c r="F12022" s="215"/>
      <c r="G12022" s="215"/>
      <c r="H12022" s="231"/>
    </row>
    <row r="12023" spans="1:8" ht="39.6">
      <c r="A12023" s="212">
        <v>7693</v>
      </c>
      <c r="B12023" s="213" t="s">
        <v>12149</v>
      </c>
      <c r="C12023" s="212" t="s">
        <v>5722</v>
      </c>
      <c r="D12023" s="214">
        <v>167.57</v>
      </c>
      <c r="E12023" s="215"/>
      <c r="F12023" s="215"/>
      <c r="G12023" s="215"/>
      <c r="H12023" s="231"/>
    </row>
    <row r="12024" spans="1:8" ht="39.6">
      <c r="A12024" s="212">
        <v>7692</v>
      </c>
      <c r="B12024" s="213" t="s">
        <v>12150</v>
      </c>
      <c r="C12024" s="212" t="s">
        <v>5722</v>
      </c>
      <c r="D12024" s="214">
        <v>250.89</v>
      </c>
      <c r="E12024" s="215"/>
      <c r="F12024" s="215"/>
      <c r="G12024" s="215"/>
      <c r="H12024" s="231"/>
    </row>
    <row r="12025" spans="1:8" ht="39.6">
      <c r="A12025" s="212">
        <v>7695</v>
      </c>
      <c r="B12025" s="213" t="s">
        <v>12151</v>
      </c>
      <c r="C12025" s="212" t="s">
        <v>5722</v>
      </c>
      <c r="D12025" s="214">
        <v>272.10000000000002</v>
      </c>
      <c r="E12025" s="215"/>
      <c r="F12025" s="215"/>
      <c r="G12025" s="215"/>
      <c r="H12025" s="231"/>
    </row>
    <row r="12026" spans="1:8" ht="26.4">
      <c r="A12026" s="212">
        <v>13356</v>
      </c>
      <c r="B12026" s="213" t="s">
        <v>12152</v>
      </c>
      <c r="C12026" s="212" t="s">
        <v>5722</v>
      </c>
      <c r="D12026" s="214">
        <v>19.73</v>
      </c>
      <c r="E12026" s="215"/>
      <c r="F12026" s="215"/>
      <c r="G12026" s="215"/>
      <c r="H12026" s="231"/>
    </row>
    <row r="12027" spans="1:8" ht="26.4">
      <c r="A12027" s="212">
        <v>36365</v>
      </c>
      <c r="B12027" s="213" t="s">
        <v>12153</v>
      </c>
      <c r="C12027" s="212" t="s">
        <v>5722</v>
      </c>
      <c r="D12027" s="214">
        <v>39.450000000000003</v>
      </c>
      <c r="E12027" s="215"/>
      <c r="F12027" s="215"/>
      <c r="G12027" s="215"/>
      <c r="H12027" s="231"/>
    </row>
    <row r="12028" spans="1:8" ht="26.4">
      <c r="A12028" s="212">
        <v>41930</v>
      </c>
      <c r="B12028" s="213" t="s">
        <v>12154</v>
      </c>
      <c r="C12028" s="212" t="s">
        <v>5722</v>
      </c>
      <c r="D12028" s="214">
        <v>131.41</v>
      </c>
      <c r="E12028" s="215"/>
      <c r="F12028" s="215"/>
      <c r="G12028" s="215"/>
      <c r="H12028" s="231"/>
    </row>
    <row r="12029" spans="1:8" ht="26.4">
      <c r="A12029" s="212">
        <v>41931</v>
      </c>
      <c r="B12029" s="213" t="s">
        <v>12155</v>
      </c>
      <c r="C12029" s="212" t="s">
        <v>5722</v>
      </c>
      <c r="D12029" s="214">
        <v>205.82</v>
      </c>
      <c r="E12029" s="215"/>
      <c r="F12029" s="215"/>
      <c r="G12029" s="215"/>
      <c r="H12029" s="231"/>
    </row>
    <row r="12030" spans="1:8" ht="26.4">
      <c r="A12030" s="212">
        <v>41932</v>
      </c>
      <c r="B12030" s="213" t="s">
        <v>12156</v>
      </c>
      <c r="C12030" s="212" t="s">
        <v>5722</v>
      </c>
      <c r="D12030" s="214">
        <v>316.8</v>
      </c>
      <c r="E12030" s="215"/>
      <c r="F12030" s="215"/>
      <c r="G12030" s="215"/>
      <c r="H12030" s="231"/>
    </row>
    <row r="12031" spans="1:8" ht="26.4">
      <c r="A12031" s="212">
        <v>41933</v>
      </c>
      <c r="B12031" s="213" t="s">
        <v>12157</v>
      </c>
      <c r="C12031" s="212" t="s">
        <v>5722</v>
      </c>
      <c r="D12031" s="214">
        <v>447.71</v>
      </c>
      <c r="E12031" s="215"/>
      <c r="F12031" s="215"/>
      <c r="G12031" s="215"/>
      <c r="H12031" s="231"/>
    </row>
    <row r="12032" spans="1:8" ht="26.4">
      <c r="A12032" s="212">
        <v>41934</v>
      </c>
      <c r="B12032" s="213" t="s">
        <v>12158</v>
      </c>
      <c r="C12032" s="212" t="s">
        <v>5722</v>
      </c>
      <c r="D12032" s="214">
        <v>521.41</v>
      </c>
      <c r="E12032" s="215"/>
      <c r="F12032" s="215"/>
      <c r="G12032" s="215"/>
      <c r="H12032" s="231"/>
    </row>
    <row r="12033" spans="1:8" ht="26.4">
      <c r="A12033" s="212">
        <v>41936</v>
      </c>
      <c r="B12033" s="213" t="s">
        <v>12159</v>
      </c>
      <c r="C12033" s="212" t="s">
        <v>5722</v>
      </c>
      <c r="D12033" s="214">
        <v>77.38</v>
      </c>
      <c r="E12033" s="215"/>
      <c r="F12033" s="215"/>
      <c r="G12033" s="215"/>
      <c r="H12033" s="231"/>
    </row>
    <row r="12034" spans="1:8" ht="39.6">
      <c r="A12034" s="212">
        <v>44812</v>
      </c>
      <c r="B12034" s="213" t="s">
        <v>12160</v>
      </c>
      <c r="C12034" s="212" t="s">
        <v>5722</v>
      </c>
      <c r="D12034" s="214">
        <v>490.15</v>
      </c>
      <c r="E12034" s="215"/>
      <c r="F12034" s="215"/>
      <c r="G12034" s="215"/>
      <c r="H12034" s="231"/>
    </row>
    <row r="12035" spans="1:8" ht="39.6">
      <c r="A12035" s="212">
        <v>41785</v>
      </c>
      <c r="B12035" s="213" t="s">
        <v>12161</v>
      </c>
      <c r="C12035" s="212" t="s">
        <v>5722</v>
      </c>
      <c r="D12035" s="214">
        <v>1816.47</v>
      </c>
      <c r="E12035" s="215"/>
      <c r="F12035" s="215"/>
      <c r="G12035" s="215"/>
      <c r="H12035" s="231"/>
    </row>
    <row r="12036" spans="1:8" ht="39.6">
      <c r="A12036" s="212">
        <v>41781</v>
      </c>
      <c r="B12036" s="213" t="s">
        <v>12162</v>
      </c>
      <c r="C12036" s="212" t="s">
        <v>5722</v>
      </c>
      <c r="D12036" s="214">
        <v>327.99</v>
      </c>
      <c r="E12036" s="215"/>
      <c r="F12036" s="215"/>
      <c r="G12036" s="215"/>
      <c r="H12036" s="231"/>
    </row>
    <row r="12037" spans="1:8" ht="39.6">
      <c r="A12037" s="212">
        <v>41783</v>
      </c>
      <c r="B12037" s="213" t="s">
        <v>12163</v>
      </c>
      <c r="C12037" s="212" t="s">
        <v>5722</v>
      </c>
      <c r="D12037" s="214">
        <v>1179.1600000000001</v>
      </c>
      <c r="E12037" s="215"/>
      <c r="F12037" s="215"/>
      <c r="G12037" s="215"/>
      <c r="H12037" s="231"/>
    </row>
    <row r="12038" spans="1:8" ht="39.6">
      <c r="A12038" s="212">
        <v>41786</v>
      </c>
      <c r="B12038" s="213" t="s">
        <v>12164</v>
      </c>
      <c r="C12038" s="212" t="s">
        <v>5722</v>
      </c>
      <c r="D12038" s="214">
        <v>2510.4699999999998</v>
      </c>
      <c r="E12038" s="215"/>
      <c r="F12038" s="215"/>
      <c r="G12038" s="215"/>
      <c r="H12038" s="231"/>
    </row>
    <row r="12039" spans="1:8" ht="39.6">
      <c r="A12039" s="212">
        <v>41779</v>
      </c>
      <c r="B12039" s="213" t="s">
        <v>12165</v>
      </c>
      <c r="C12039" s="212" t="s">
        <v>5722</v>
      </c>
      <c r="D12039" s="214">
        <v>129.16999999999999</v>
      </c>
      <c r="E12039" s="215"/>
      <c r="F12039" s="215"/>
      <c r="G12039" s="215"/>
      <c r="H12039" s="231"/>
    </row>
    <row r="12040" spans="1:8" ht="39.6">
      <c r="A12040" s="212">
        <v>41780</v>
      </c>
      <c r="B12040" s="213" t="s">
        <v>12166</v>
      </c>
      <c r="C12040" s="212" t="s">
        <v>5722</v>
      </c>
      <c r="D12040" s="214">
        <v>202.38</v>
      </c>
      <c r="E12040" s="215"/>
      <c r="F12040" s="215"/>
      <c r="G12040" s="215"/>
      <c r="H12040" s="231"/>
    </row>
    <row r="12041" spans="1:8" ht="39.6">
      <c r="A12041" s="212">
        <v>41782</v>
      </c>
      <c r="B12041" s="213" t="s">
        <v>12167</v>
      </c>
      <c r="C12041" s="212" t="s">
        <v>5722</v>
      </c>
      <c r="D12041" s="214">
        <v>724.95</v>
      </c>
      <c r="E12041" s="215"/>
      <c r="F12041" s="215"/>
      <c r="G12041" s="215"/>
      <c r="H12041" s="231"/>
    </row>
    <row r="12042" spans="1:8" ht="26.4">
      <c r="A12042" s="212">
        <v>38130</v>
      </c>
      <c r="B12042" s="213" t="s">
        <v>12168</v>
      </c>
      <c r="C12042" s="212" t="s">
        <v>5722</v>
      </c>
      <c r="D12042" s="214">
        <v>40.57</v>
      </c>
      <c r="E12042" s="215"/>
      <c r="F12042" s="215"/>
      <c r="G12042" s="215"/>
      <c r="H12042" s="231"/>
    </row>
    <row r="12043" spans="1:8" ht="26.4">
      <c r="A12043" s="212">
        <v>44260</v>
      </c>
      <c r="B12043" s="213" t="s">
        <v>12169</v>
      </c>
      <c r="C12043" s="212" t="s">
        <v>5722</v>
      </c>
      <c r="D12043" s="214">
        <v>383.98</v>
      </c>
      <c r="E12043" s="215"/>
      <c r="F12043" s="215"/>
      <c r="G12043" s="215"/>
      <c r="H12043" s="231"/>
    </row>
    <row r="12044" spans="1:8" ht="26.4">
      <c r="A12044" s="212">
        <v>21123</v>
      </c>
      <c r="B12044" s="213" t="s">
        <v>12170</v>
      </c>
      <c r="C12044" s="212" t="s">
        <v>5722</v>
      </c>
      <c r="D12044" s="214">
        <v>11.29</v>
      </c>
      <c r="E12044" s="215"/>
      <c r="F12044" s="215"/>
      <c r="G12044" s="215"/>
      <c r="H12044" s="231"/>
    </row>
    <row r="12045" spans="1:8" ht="26.4">
      <c r="A12045" s="212">
        <v>21124</v>
      </c>
      <c r="B12045" s="213" t="s">
        <v>12171</v>
      </c>
      <c r="C12045" s="212" t="s">
        <v>5722</v>
      </c>
      <c r="D12045" s="214">
        <v>18.03</v>
      </c>
      <c r="E12045" s="215"/>
      <c r="F12045" s="215"/>
      <c r="G12045" s="215"/>
      <c r="H12045" s="231"/>
    </row>
    <row r="12046" spans="1:8" ht="26.4">
      <c r="A12046" s="212">
        <v>21125</v>
      </c>
      <c r="B12046" s="213" t="s">
        <v>12172</v>
      </c>
      <c r="C12046" s="212" t="s">
        <v>5722</v>
      </c>
      <c r="D12046" s="214">
        <v>31.06</v>
      </c>
      <c r="E12046" s="215"/>
      <c r="F12046" s="215"/>
      <c r="G12046" s="215"/>
      <c r="H12046" s="231"/>
    </row>
    <row r="12047" spans="1:8" ht="26.4">
      <c r="A12047" s="212">
        <v>38028</v>
      </c>
      <c r="B12047" s="213" t="s">
        <v>12173</v>
      </c>
      <c r="C12047" s="212" t="s">
        <v>5722</v>
      </c>
      <c r="D12047" s="214">
        <v>54.31</v>
      </c>
      <c r="E12047" s="215"/>
      <c r="F12047" s="215"/>
      <c r="G12047" s="215"/>
      <c r="H12047" s="231"/>
    </row>
    <row r="12048" spans="1:8" ht="26.4">
      <c r="A12048" s="212">
        <v>38029</v>
      </c>
      <c r="B12048" s="213" t="s">
        <v>12174</v>
      </c>
      <c r="C12048" s="212" t="s">
        <v>5722</v>
      </c>
      <c r="D12048" s="214">
        <v>79.489999999999995</v>
      </c>
      <c r="E12048" s="215"/>
      <c r="F12048" s="215"/>
      <c r="G12048" s="215"/>
      <c r="H12048" s="231"/>
    </row>
    <row r="12049" spans="1:8" ht="26.4">
      <c r="A12049" s="212">
        <v>38030</v>
      </c>
      <c r="B12049" s="213" t="s">
        <v>12175</v>
      </c>
      <c r="C12049" s="212" t="s">
        <v>5722</v>
      </c>
      <c r="D12049" s="214">
        <v>128.54</v>
      </c>
      <c r="E12049" s="215"/>
      <c r="F12049" s="215"/>
      <c r="G12049" s="215"/>
      <c r="H12049" s="231"/>
    </row>
    <row r="12050" spans="1:8" ht="26.4">
      <c r="A12050" s="212">
        <v>38031</v>
      </c>
      <c r="B12050" s="213" t="s">
        <v>12176</v>
      </c>
      <c r="C12050" s="212" t="s">
        <v>5722</v>
      </c>
      <c r="D12050" s="214">
        <v>201.76</v>
      </c>
      <c r="E12050" s="215"/>
      <c r="F12050" s="215"/>
      <c r="G12050" s="215"/>
      <c r="H12050" s="231"/>
    </row>
    <row r="12051" spans="1:8" ht="79.2">
      <c r="A12051" s="212">
        <v>39735</v>
      </c>
      <c r="B12051" s="213" t="s">
        <v>12177</v>
      </c>
      <c r="C12051" s="212" t="s">
        <v>5722</v>
      </c>
      <c r="D12051" s="214">
        <v>71.569999999999993</v>
      </c>
      <c r="E12051" s="215"/>
      <c r="F12051" s="215"/>
      <c r="G12051" s="215"/>
      <c r="H12051" s="231"/>
    </row>
    <row r="12052" spans="1:8" ht="79.2">
      <c r="A12052" s="212">
        <v>39734</v>
      </c>
      <c r="B12052" s="213" t="s">
        <v>12178</v>
      </c>
      <c r="C12052" s="212" t="s">
        <v>5722</v>
      </c>
      <c r="D12052" s="214">
        <v>84.9</v>
      </c>
      <c r="E12052" s="215"/>
      <c r="F12052" s="215"/>
      <c r="G12052" s="215"/>
      <c r="H12052" s="231"/>
    </row>
    <row r="12053" spans="1:8" ht="79.2">
      <c r="A12053" s="212">
        <v>39736</v>
      </c>
      <c r="B12053" s="213" t="s">
        <v>12179</v>
      </c>
      <c r="C12053" s="212" t="s">
        <v>5722</v>
      </c>
      <c r="D12053" s="214">
        <v>96.89</v>
      </c>
      <c r="E12053" s="215"/>
      <c r="F12053" s="215"/>
      <c r="G12053" s="215"/>
      <c r="H12053" s="231"/>
    </row>
    <row r="12054" spans="1:8" ht="79.2">
      <c r="A12054" s="212">
        <v>39737</v>
      </c>
      <c r="B12054" s="213" t="s">
        <v>12180</v>
      </c>
      <c r="C12054" s="212" t="s">
        <v>5722</v>
      </c>
      <c r="D12054" s="214">
        <v>13.03</v>
      </c>
      <c r="E12054" s="215"/>
      <c r="F12054" s="215"/>
      <c r="G12054" s="215"/>
      <c r="H12054" s="231"/>
    </row>
    <row r="12055" spans="1:8" ht="79.2">
      <c r="A12055" s="212">
        <v>39738</v>
      </c>
      <c r="B12055" s="213" t="s">
        <v>12181</v>
      </c>
      <c r="C12055" s="212" t="s">
        <v>5722</v>
      </c>
      <c r="D12055" s="214">
        <v>4.71</v>
      </c>
      <c r="E12055" s="215"/>
      <c r="F12055" s="215"/>
      <c r="G12055" s="215"/>
      <c r="H12055" s="231"/>
    </row>
    <row r="12056" spans="1:8" ht="79.2">
      <c r="A12056" s="212">
        <v>39739</v>
      </c>
      <c r="B12056" s="213" t="s">
        <v>12182</v>
      </c>
      <c r="C12056" s="212" t="s">
        <v>5722</v>
      </c>
      <c r="D12056" s="214">
        <v>67</v>
      </c>
      <c r="E12056" s="215"/>
      <c r="F12056" s="215"/>
      <c r="G12056" s="215"/>
      <c r="H12056" s="231"/>
    </row>
    <row r="12057" spans="1:8" ht="79.2">
      <c r="A12057" s="212">
        <v>39733</v>
      </c>
      <c r="B12057" s="213" t="s">
        <v>12183</v>
      </c>
      <c r="C12057" s="212" t="s">
        <v>5722</v>
      </c>
      <c r="D12057" s="214">
        <v>115.95</v>
      </c>
      <c r="E12057" s="215"/>
      <c r="F12057" s="215"/>
      <c r="G12057" s="215"/>
      <c r="H12057" s="231"/>
    </row>
    <row r="12058" spans="1:8" ht="79.2">
      <c r="A12058" s="212">
        <v>39854</v>
      </c>
      <c r="B12058" s="213" t="s">
        <v>12184</v>
      </c>
      <c r="C12058" s="212" t="s">
        <v>5722</v>
      </c>
      <c r="D12058" s="214">
        <v>117.59</v>
      </c>
      <c r="E12058" s="215"/>
      <c r="F12058" s="215"/>
      <c r="G12058" s="215"/>
      <c r="H12058" s="231"/>
    </row>
    <row r="12059" spans="1:8" ht="79.2">
      <c r="A12059" s="212">
        <v>39740</v>
      </c>
      <c r="B12059" s="213" t="s">
        <v>12185</v>
      </c>
      <c r="C12059" s="212" t="s">
        <v>5722</v>
      </c>
      <c r="D12059" s="214">
        <v>64.34</v>
      </c>
      <c r="E12059" s="215"/>
      <c r="F12059" s="215"/>
      <c r="G12059" s="215"/>
      <c r="H12059" s="231"/>
    </row>
    <row r="12060" spans="1:8" ht="79.2">
      <c r="A12060" s="212">
        <v>39741</v>
      </c>
      <c r="B12060" s="213" t="s">
        <v>12186</v>
      </c>
      <c r="C12060" s="212" t="s">
        <v>5722</v>
      </c>
      <c r="D12060" s="214">
        <v>11.85</v>
      </c>
      <c r="E12060" s="215"/>
      <c r="F12060" s="215"/>
      <c r="G12060" s="215"/>
      <c r="H12060" s="231"/>
    </row>
    <row r="12061" spans="1:8" ht="79.2">
      <c r="A12061" s="212">
        <v>39853</v>
      </c>
      <c r="B12061" s="213" t="s">
        <v>12187</v>
      </c>
      <c r="C12061" s="212" t="s">
        <v>5722</v>
      </c>
      <c r="D12061" s="214">
        <v>15.57</v>
      </c>
      <c r="E12061" s="215"/>
      <c r="F12061" s="215"/>
      <c r="G12061" s="215"/>
      <c r="H12061" s="231"/>
    </row>
    <row r="12062" spans="1:8" ht="79.2">
      <c r="A12062" s="212">
        <v>39742</v>
      </c>
      <c r="B12062" s="213" t="s">
        <v>12188</v>
      </c>
      <c r="C12062" s="212" t="s">
        <v>5722</v>
      </c>
      <c r="D12062" s="214">
        <v>51.71</v>
      </c>
      <c r="E12062" s="215"/>
      <c r="F12062" s="215"/>
      <c r="G12062" s="215"/>
      <c r="H12062" s="231"/>
    </row>
    <row r="12063" spans="1:8" ht="39.6">
      <c r="A12063" s="212">
        <v>39749</v>
      </c>
      <c r="B12063" s="213" t="s">
        <v>12189</v>
      </c>
      <c r="C12063" s="212" t="s">
        <v>5722</v>
      </c>
      <c r="D12063" s="214">
        <v>90.22</v>
      </c>
      <c r="E12063" s="215"/>
      <c r="F12063" s="215"/>
      <c r="G12063" s="215"/>
      <c r="H12063" s="231"/>
    </row>
    <row r="12064" spans="1:8" ht="39.6">
      <c r="A12064" s="212">
        <v>39751</v>
      </c>
      <c r="B12064" s="213" t="s">
        <v>12190</v>
      </c>
      <c r="C12064" s="212" t="s">
        <v>5722</v>
      </c>
      <c r="D12064" s="214">
        <v>163.94</v>
      </c>
      <c r="E12064" s="215"/>
      <c r="F12064" s="215"/>
      <c r="G12064" s="215"/>
      <c r="H12064" s="231"/>
    </row>
    <row r="12065" spans="1:8" ht="39.6">
      <c r="A12065" s="212">
        <v>39750</v>
      </c>
      <c r="B12065" s="213" t="s">
        <v>12191</v>
      </c>
      <c r="C12065" s="212" t="s">
        <v>5722</v>
      </c>
      <c r="D12065" s="214">
        <v>136.26</v>
      </c>
      <c r="E12065" s="215"/>
      <c r="F12065" s="215"/>
      <c r="G12065" s="215"/>
      <c r="H12065" s="231"/>
    </row>
    <row r="12066" spans="1:8" ht="39.6">
      <c r="A12066" s="212">
        <v>39747</v>
      </c>
      <c r="B12066" s="213" t="s">
        <v>12192</v>
      </c>
      <c r="C12066" s="212" t="s">
        <v>5722</v>
      </c>
      <c r="D12066" s="214">
        <v>43.83</v>
      </c>
      <c r="E12066" s="215"/>
      <c r="F12066" s="215"/>
      <c r="G12066" s="215"/>
      <c r="H12066" s="231"/>
    </row>
    <row r="12067" spans="1:8" ht="39.6">
      <c r="A12067" s="212">
        <v>39753</v>
      </c>
      <c r="B12067" s="213" t="s">
        <v>12193</v>
      </c>
      <c r="C12067" s="212" t="s">
        <v>5722</v>
      </c>
      <c r="D12067" s="214">
        <v>301.77999999999997</v>
      </c>
      <c r="E12067" s="215"/>
      <c r="F12067" s="215"/>
      <c r="G12067" s="215"/>
      <c r="H12067" s="231"/>
    </row>
    <row r="12068" spans="1:8" ht="39.6">
      <c r="A12068" s="212">
        <v>39754</v>
      </c>
      <c r="B12068" s="213" t="s">
        <v>12194</v>
      </c>
      <c r="C12068" s="212" t="s">
        <v>5722</v>
      </c>
      <c r="D12068" s="214">
        <v>444.6</v>
      </c>
      <c r="E12068" s="215"/>
      <c r="F12068" s="215"/>
      <c r="G12068" s="215"/>
      <c r="H12068" s="231"/>
    </row>
    <row r="12069" spans="1:8" ht="39.6">
      <c r="A12069" s="212">
        <v>39748</v>
      </c>
      <c r="B12069" s="213" t="s">
        <v>12195</v>
      </c>
      <c r="C12069" s="212" t="s">
        <v>5722</v>
      </c>
      <c r="D12069" s="214">
        <v>70.92</v>
      </c>
      <c r="E12069" s="215"/>
      <c r="F12069" s="215"/>
      <c r="G12069" s="215"/>
      <c r="H12069" s="231"/>
    </row>
    <row r="12070" spans="1:8" ht="39.6">
      <c r="A12070" s="212">
        <v>39755</v>
      </c>
      <c r="B12070" s="213" t="s">
        <v>12196</v>
      </c>
      <c r="C12070" s="212" t="s">
        <v>5722</v>
      </c>
      <c r="D12070" s="214">
        <v>674.12</v>
      </c>
      <c r="E12070" s="215"/>
      <c r="F12070" s="215"/>
      <c r="G12070" s="215"/>
      <c r="H12070" s="231"/>
    </row>
    <row r="12071" spans="1:8" ht="26.4">
      <c r="A12071" s="212">
        <v>12742</v>
      </c>
      <c r="B12071" s="213" t="s">
        <v>12197</v>
      </c>
      <c r="C12071" s="212" t="s">
        <v>5722</v>
      </c>
      <c r="D12071" s="214">
        <v>533.78</v>
      </c>
      <c r="E12071" s="215"/>
      <c r="F12071" s="215"/>
      <c r="G12071" s="215"/>
      <c r="H12071" s="231"/>
    </row>
    <row r="12072" spans="1:8" ht="26.4">
      <c r="A12072" s="212">
        <v>12713</v>
      </c>
      <c r="B12072" s="213" t="s">
        <v>12198</v>
      </c>
      <c r="C12072" s="212" t="s">
        <v>5722</v>
      </c>
      <c r="D12072" s="214">
        <v>28.31</v>
      </c>
      <c r="E12072" s="215"/>
      <c r="F12072" s="215"/>
      <c r="G12072" s="215"/>
      <c r="H12072" s="231"/>
    </row>
    <row r="12073" spans="1:8" ht="26.4">
      <c r="A12073" s="212">
        <v>12743</v>
      </c>
      <c r="B12073" s="213" t="s">
        <v>12199</v>
      </c>
      <c r="C12073" s="212" t="s">
        <v>5722</v>
      </c>
      <c r="D12073" s="214">
        <v>48.7</v>
      </c>
      <c r="E12073" s="215"/>
      <c r="F12073" s="215"/>
      <c r="G12073" s="215"/>
      <c r="H12073" s="231"/>
    </row>
    <row r="12074" spans="1:8" ht="26.4">
      <c r="A12074" s="212">
        <v>12744</v>
      </c>
      <c r="B12074" s="213" t="s">
        <v>12200</v>
      </c>
      <c r="C12074" s="212" t="s">
        <v>5722</v>
      </c>
      <c r="D12074" s="214">
        <v>61.8</v>
      </c>
      <c r="E12074" s="215"/>
      <c r="F12074" s="215"/>
      <c r="G12074" s="215"/>
      <c r="H12074" s="231"/>
    </row>
    <row r="12075" spans="1:8" ht="26.4">
      <c r="A12075" s="212">
        <v>12745</v>
      </c>
      <c r="B12075" s="213" t="s">
        <v>12201</v>
      </c>
      <c r="C12075" s="212" t="s">
        <v>5722</v>
      </c>
      <c r="D12075" s="214">
        <v>89.75</v>
      </c>
      <c r="E12075" s="215"/>
      <c r="F12075" s="215"/>
      <c r="G12075" s="215"/>
      <c r="H12075" s="231"/>
    </row>
    <row r="12076" spans="1:8" ht="26.4">
      <c r="A12076" s="212">
        <v>12746</v>
      </c>
      <c r="B12076" s="213" t="s">
        <v>12202</v>
      </c>
      <c r="C12076" s="212" t="s">
        <v>5722</v>
      </c>
      <c r="D12076" s="214">
        <v>121.2</v>
      </c>
      <c r="E12076" s="215"/>
      <c r="F12076" s="215"/>
      <c r="G12076" s="215"/>
      <c r="H12076" s="231"/>
    </row>
    <row r="12077" spans="1:8" ht="26.4">
      <c r="A12077" s="212">
        <v>12747</v>
      </c>
      <c r="B12077" s="213" t="s">
        <v>12203</v>
      </c>
      <c r="C12077" s="212" t="s">
        <v>5722</v>
      </c>
      <c r="D12077" s="214">
        <v>175.77</v>
      </c>
      <c r="E12077" s="215"/>
      <c r="F12077" s="215"/>
      <c r="G12077" s="215"/>
      <c r="H12077" s="231"/>
    </row>
    <row r="12078" spans="1:8" ht="26.4">
      <c r="A12078" s="212">
        <v>12748</v>
      </c>
      <c r="B12078" s="213" t="s">
        <v>12204</v>
      </c>
      <c r="C12078" s="212" t="s">
        <v>5722</v>
      </c>
      <c r="D12078" s="214">
        <v>247.63</v>
      </c>
      <c r="E12078" s="215"/>
      <c r="F12078" s="215"/>
      <c r="G12078" s="215"/>
      <c r="H12078" s="231"/>
    </row>
    <row r="12079" spans="1:8" ht="26.4">
      <c r="A12079" s="212">
        <v>12749</v>
      </c>
      <c r="B12079" s="213" t="s">
        <v>12205</v>
      </c>
      <c r="C12079" s="212" t="s">
        <v>5722</v>
      </c>
      <c r="D12079" s="214">
        <v>362</v>
      </c>
      <c r="E12079" s="215"/>
      <c r="F12079" s="215"/>
      <c r="G12079" s="215"/>
      <c r="H12079" s="231"/>
    </row>
    <row r="12080" spans="1:8" ht="39.6">
      <c r="A12080" s="212">
        <v>39726</v>
      </c>
      <c r="B12080" s="213" t="s">
        <v>12206</v>
      </c>
      <c r="C12080" s="212" t="s">
        <v>5722</v>
      </c>
      <c r="D12080" s="214">
        <v>118.9</v>
      </c>
      <c r="E12080" s="215"/>
      <c r="F12080" s="215"/>
      <c r="G12080" s="215"/>
      <c r="H12080" s="231"/>
    </row>
    <row r="12081" spans="1:8" ht="39.6">
      <c r="A12081" s="212">
        <v>39728</v>
      </c>
      <c r="B12081" s="213" t="s">
        <v>12207</v>
      </c>
      <c r="C12081" s="212" t="s">
        <v>5722</v>
      </c>
      <c r="D12081" s="214">
        <v>208.97</v>
      </c>
      <c r="E12081" s="215"/>
      <c r="F12081" s="215"/>
      <c r="G12081" s="215"/>
      <c r="H12081" s="231"/>
    </row>
    <row r="12082" spans="1:8" ht="39.6">
      <c r="A12082" s="212">
        <v>39727</v>
      </c>
      <c r="B12082" s="213" t="s">
        <v>12208</v>
      </c>
      <c r="C12082" s="212" t="s">
        <v>5722</v>
      </c>
      <c r="D12082" s="214">
        <v>171.97</v>
      </c>
      <c r="E12082" s="215"/>
      <c r="F12082" s="215"/>
      <c r="G12082" s="215"/>
      <c r="H12082" s="231"/>
    </row>
    <row r="12083" spans="1:8" ht="39.6">
      <c r="A12083" s="212">
        <v>39724</v>
      </c>
      <c r="B12083" s="213" t="s">
        <v>12209</v>
      </c>
      <c r="C12083" s="212" t="s">
        <v>5722</v>
      </c>
      <c r="D12083" s="214">
        <v>52.65</v>
      </c>
      <c r="E12083" s="215"/>
      <c r="F12083" s="215"/>
      <c r="G12083" s="215"/>
      <c r="H12083" s="231"/>
    </row>
    <row r="12084" spans="1:8" ht="39.6">
      <c r="A12084" s="212">
        <v>39729</v>
      </c>
      <c r="B12084" s="213" t="s">
        <v>12210</v>
      </c>
      <c r="C12084" s="212" t="s">
        <v>5722</v>
      </c>
      <c r="D12084" s="214">
        <v>289.39</v>
      </c>
      <c r="E12084" s="215"/>
      <c r="F12084" s="215"/>
      <c r="G12084" s="215"/>
      <c r="H12084" s="231"/>
    </row>
    <row r="12085" spans="1:8" ht="39.6">
      <c r="A12085" s="212">
        <v>39730</v>
      </c>
      <c r="B12085" s="213" t="s">
        <v>12211</v>
      </c>
      <c r="C12085" s="212" t="s">
        <v>5722</v>
      </c>
      <c r="D12085" s="214">
        <v>375.47</v>
      </c>
      <c r="E12085" s="215"/>
      <c r="F12085" s="215"/>
      <c r="G12085" s="215"/>
      <c r="H12085" s="231"/>
    </row>
    <row r="12086" spans="1:8" ht="39.6">
      <c r="A12086" s="212">
        <v>39731</v>
      </c>
      <c r="B12086" s="213" t="s">
        <v>12212</v>
      </c>
      <c r="C12086" s="212" t="s">
        <v>5722</v>
      </c>
      <c r="D12086" s="214">
        <v>556.09</v>
      </c>
      <c r="E12086" s="215"/>
      <c r="F12086" s="215"/>
      <c r="G12086" s="215"/>
      <c r="H12086" s="231"/>
    </row>
    <row r="12087" spans="1:8" ht="39.6">
      <c r="A12087" s="212">
        <v>39725</v>
      </c>
      <c r="B12087" s="213" t="s">
        <v>12213</v>
      </c>
      <c r="C12087" s="212" t="s">
        <v>5722</v>
      </c>
      <c r="D12087" s="214">
        <v>85.82</v>
      </c>
      <c r="E12087" s="215"/>
      <c r="F12087" s="215"/>
      <c r="G12087" s="215"/>
      <c r="H12087" s="231"/>
    </row>
    <row r="12088" spans="1:8" ht="39.6">
      <c r="A12088" s="212">
        <v>39732</v>
      </c>
      <c r="B12088" s="213" t="s">
        <v>12214</v>
      </c>
      <c r="C12088" s="212" t="s">
        <v>5722</v>
      </c>
      <c r="D12088" s="214">
        <v>818.54</v>
      </c>
      <c r="E12088" s="215"/>
      <c r="F12088" s="215"/>
      <c r="G12088" s="215"/>
      <c r="H12088" s="231"/>
    </row>
    <row r="12089" spans="1:8" ht="39.6">
      <c r="A12089" s="212">
        <v>39660</v>
      </c>
      <c r="B12089" s="213" t="s">
        <v>12215</v>
      </c>
      <c r="C12089" s="212" t="s">
        <v>5722</v>
      </c>
      <c r="D12089" s="214">
        <v>37.299999999999997</v>
      </c>
      <c r="E12089" s="215"/>
      <c r="F12089" s="215"/>
      <c r="G12089" s="215"/>
      <c r="H12089" s="231"/>
    </row>
    <row r="12090" spans="1:8" ht="39.6">
      <c r="A12090" s="212">
        <v>39662</v>
      </c>
      <c r="B12090" s="213" t="s">
        <v>12216</v>
      </c>
      <c r="C12090" s="212" t="s">
        <v>5722</v>
      </c>
      <c r="D12090" s="214">
        <v>17.88</v>
      </c>
      <c r="E12090" s="215"/>
      <c r="F12090" s="215"/>
      <c r="G12090" s="215"/>
      <c r="H12090" s="231"/>
    </row>
    <row r="12091" spans="1:8" ht="39.6">
      <c r="A12091" s="212">
        <v>39661</v>
      </c>
      <c r="B12091" s="213" t="s">
        <v>12217</v>
      </c>
      <c r="C12091" s="212" t="s">
        <v>5722</v>
      </c>
      <c r="D12091" s="214">
        <v>12.19</v>
      </c>
      <c r="E12091" s="215"/>
      <c r="F12091" s="215"/>
      <c r="G12091" s="215"/>
      <c r="H12091" s="231"/>
    </row>
    <row r="12092" spans="1:8" ht="39.6">
      <c r="A12092" s="212">
        <v>39666</v>
      </c>
      <c r="B12092" s="213" t="s">
        <v>12218</v>
      </c>
      <c r="C12092" s="212" t="s">
        <v>5722</v>
      </c>
      <c r="D12092" s="214">
        <v>56.11</v>
      </c>
      <c r="E12092" s="215"/>
      <c r="F12092" s="215"/>
      <c r="G12092" s="215"/>
      <c r="H12092" s="231"/>
    </row>
    <row r="12093" spans="1:8" ht="39.6">
      <c r="A12093" s="212">
        <v>39664</v>
      </c>
      <c r="B12093" s="213" t="s">
        <v>12219</v>
      </c>
      <c r="C12093" s="212" t="s">
        <v>5722</v>
      </c>
      <c r="D12093" s="214">
        <v>27.5</v>
      </c>
      <c r="E12093" s="215"/>
      <c r="F12093" s="215"/>
      <c r="G12093" s="215"/>
      <c r="H12093" s="231"/>
    </row>
    <row r="12094" spans="1:8" ht="39.6">
      <c r="A12094" s="212">
        <v>39663</v>
      </c>
      <c r="B12094" s="213" t="s">
        <v>12220</v>
      </c>
      <c r="C12094" s="212" t="s">
        <v>5722</v>
      </c>
      <c r="D12094" s="214">
        <v>21.98</v>
      </c>
      <c r="E12094" s="215"/>
      <c r="F12094" s="215"/>
      <c r="G12094" s="215"/>
      <c r="H12094" s="231"/>
    </row>
    <row r="12095" spans="1:8" ht="39.6">
      <c r="A12095" s="212">
        <v>39665</v>
      </c>
      <c r="B12095" s="213" t="s">
        <v>12221</v>
      </c>
      <c r="C12095" s="212" t="s">
        <v>5722</v>
      </c>
      <c r="D12095" s="214">
        <v>46.39</v>
      </c>
      <c r="E12095" s="215"/>
      <c r="F12095" s="215"/>
      <c r="G12095" s="215"/>
      <c r="H12095" s="231"/>
    </row>
    <row r="12096" spans="1:8" ht="39.6">
      <c r="A12096" s="212">
        <v>39752</v>
      </c>
      <c r="B12096" s="213" t="s">
        <v>12222</v>
      </c>
      <c r="C12096" s="212" t="s">
        <v>5722</v>
      </c>
      <c r="D12096" s="214">
        <v>233.27</v>
      </c>
      <c r="E12096" s="215"/>
      <c r="F12096" s="215"/>
      <c r="G12096" s="215"/>
      <c r="H12096" s="231"/>
    </row>
    <row r="12097" spans="1:8" ht="39.6">
      <c r="A12097" s="212">
        <v>7725</v>
      </c>
      <c r="B12097" s="213" t="s">
        <v>12223</v>
      </c>
      <c r="C12097" s="212" t="s">
        <v>5722</v>
      </c>
      <c r="D12097" s="214">
        <v>230</v>
      </c>
      <c r="E12097" s="215"/>
      <c r="F12097" s="215"/>
      <c r="G12097" s="215"/>
      <c r="H12097" s="231"/>
    </row>
    <row r="12098" spans="1:8" ht="39.6">
      <c r="A12098" s="212">
        <v>7753</v>
      </c>
      <c r="B12098" s="213" t="s">
        <v>12224</v>
      </c>
      <c r="C12098" s="212" t="s">
        <v>5722</v>
      </c>
      <c r="D12098" s="214">
        <v>448.4</v>
      </c>
      <c r="E12098" s="215"/>
      <c r="F12098" s="215"/>
      <c r="G12098" s="215"/>
      <c r="H12098" s="231"/>
    </row>
    <row r="12099" spans="1:8" ht="39.6">
      <c r="A12099" s="212">
        <v>13256</v>
      </c>
      <c r="B12099" s="213" t="s">
        <v>12225</v>
      </c>
      <c r="C12099" s="212" t="s">
        <v>5722</v>
      </c>
      <c r="D12099" s="214">
        <v>628.15</v>
      </c>
      <c r="E12099" s="215"/>
      <c r="F12099" s="215"/>
      <c r="G12099" s="215"/>
      <c r="H12099" s="231"/>
    </row>
    <row r="12100" spans="1:8" ht="39.6">
      <c r="A12100" s="212">
        <v>7757</v>
      </c>
      <c r="B12100" s="213" t="s">
        <v>12226</v>
      </c>
      <c r="C12100" s="212" t="s">
        <v>5722</v>
      </c>
      <c r="D12100" s="214">
        <v>669.7</v>
      </c>
      <c r="E12100" s="215"/>
      <c r="F12100" s="215"/>
      <c r="G12100" s="215"/>
      <c r="H12100" s="231"/>
    </row>
    <row r="12101" spans="1:8" ht="39.6">
      <c r="A12101" s="212">
        <v>7758</v>
      </c>
      <c r="B12101" s="213" t="s">
        <v>12227</v>
      </c>
      <c r="C12101" s="212" t="s">
        <v>5722</v>
      </c>
      <c r="D12101" s="214">
        <v>970.25</v>
      </c>
      <c r="E12101" s="215"/>
      <c r="F12101" s="215"/>
      <c r="G12101" s="215"/>
      <c r="H12101" s="231"/>
    </row>
    <row r="12102" spans="1:8" ht="39.6">
      <c r="A12102" s="212">
        <v>7759</v>
      </c>
      <c r="B12102" s="213" t="s">
        <v>12228</v>
      </c>
      <c r="C12102" s="212" t="s">
        <v>5722</v>
      </c>
      <c r="D12102" s="214">
        <v>2688.56</v>
      </c>
      <c r="E12102" s="215"/>
      <c r="F12102" s="215"/>
      <c r="G12102" s="215"/>
      <c r="H12102" s="231"/>
    </row>
    <row r="12103" spans="1:8" ht="39.6">
      <c r="A12103" s="212">
        <v>40334</v>
      </c>
      <c r="B12103" s="213" t="s">
        <v>12229</v>
      </c>
      <c r="C12103" s="212" t="s">
        <v>5722</v>
      </c>
      <c r="D12103" s="214">
        <v>105.33</v>
      </c>
      <c r="E12103" s="215"/>
      <c r="F12103" s="215"/>
      <c r="G12103" s="215"/>
      <c r="H12103" s="231"/>
    </row>
    <row r="12104" spans="1:8" ht="39.6">
      <c r="A12104" s="212">
        <v>7745</v>
      </c>
      <c r="B12104" s="213" t="s">
        <v>12230</v>
      </c>
      <c r="C12104" s="212" t="s">
        <v>5722</v>
      </c>
      <c r="D12104" s="214">
        <v>118.86</v>
      </c>
      <c r="E12104" s="215"/>
      <c r="F12104" s="215"/>
      <c r="G12104" s="215"/>
      <c r="H12104" s="231"/>
    </row>
    <row r="12105" spans="1:8" ht="39.6">
      <c r="A12105" s="212">
        <v>7714</v>
      </c>
      <c r="B12105" s="213" t="s">
        <v>12231</v>
      </c>
      <c r="C12105" s="212" t="s">
        <v>5722</v>
      </c>
      <c r="D12105" s="214">
        <v>142.05000000000001</v>
      </c>
      <c r="E12105" s="215"/>
      <c r="F12105" s="215"/>
      <c r="G12105" s="215"/>
      <c r="H12105" s="231"/>
    </row>
    <row r="12106" spans="1:8" ht="39.6">
      <c r="A12106" s="212">
        <v>7742</v>
      </c>
      <c r="B12106" s="213" t="s">
        <v>12232</v>
      </c>
      <c r="C12106" s="212" t="s">
        <v>5722</v>
      </c>
      <c r="D12106" s="214">
        <v>313.49</v>
      </c>
      <c r="E12106" s="215"/>
      <c r="F12106" s="215"/>
      <c r="G12106" s="215"/>
      <c r="H12106" s="231"/>
    </row>
    <row r="12107" spans="1:8" ht="39.6">
      <c r="A12107" s="212">
        <v>7750</v>
      </c>
      <c r="B12107" s="213" t="s">
        <v>12233</v>
      </c>
      <c r="C12107" s="212" t="s">
        <v>5722</v>
      </c>
      <c r="D12107" s="214">
        <v>382.68</v>
      </c>
      <c r="E12107" s="215"/>
      <c r="F12107" s="215"/>
      <c r="G12107" s="215"/>
      <c r="H12107" s="231"/>
    </row>
    <row r="12108" spans="1:8" ht="39.6">
      <c r="A12108" s="212">
        <v>7756</v>
      </c>
      <c r="B12108" s="213" t="s">
        <v>12234</v>
      </c>
      <c r="C12108" s="212" t="s">
        <v>5722</v>
      </c>
      <c r="D12108" s="214">
        <v>439.7</v>
      </c>
      <c r="E12108" s="215"/>
      <c r="F12108" s="215"/>
      <c r="G12108" s="215"/>
      <c r="H12108" s="231"/>
    </row>
    <row r="12109" spans="1:8" ht="39.6">
      <c r="A12109" s="212">
        <v>7765</v>
      </c>
      <c r="B12109" s="213" t="s">
        <v>12235</v>
      </c>
      <c r="C12109" s="212" t="s">
        <v>5722</v>
      </c>
      <c r="D12109" s="214">
        <v>492.85</v>
      </c>
      <c r="E12109" s="215"/>
      <c r="F12109" s="215"/>
      <c r="G12109" s="215"/>
      <c r="H12109" s="231"/>
    </row>
    <row r="12110" spans="1:8" ht="39.6">
      <c r="A12110" s="212">
        <v>12569</v>
      </c>
      <c r="B12110" s="213" t="s">
        <v>12236</v>
      </c>
      <c r="C12110" s="212" t="s">
        <v>5722</v>
      </c>
      <c r="D12110" s="214">
        <v>680.33</v>
      </c>
      <c r="E12110" s="215"/>
      <c r="F12110" s="215"/>
      <c r="G12110" s="215"/>
      <c r="H12110" s="231"/>
    </row>
    <row r="12111" spans="1:8" ht="39.6">
      <c r="A12111" s="212">
        <v>7766</v>
      </c>
      <c r="B12111" s="213" t="s">
        <v>12237</v>
      </c>
      <c r="C12111" s="212" t="s">
        <v>5722</v>
      </c>
      <c r="D12111" s="214">
        <v>722.85</v>
      </c>
      <c r="E12111" s="215"/>
      <c r="F12111" s="215"/>
      <c r="G12111" s="215"/>
      <c r="H12111" s="231"/>
    </row>
    <row r="12112" spans="1:8" ht="39.6">
      <c r="A12112" s="212">
        <v>7767</v>
      </c>
      <c r="B12112" s="213" t="s">
        <v>12238</v>
      </c>
      <c r="C12112" s="212" t="s">
        <v>5722</v>
      </c>
      <c r="D12112" s="214">
        <v>1037.8900000000001</v>
      </c>
      <c r="E12112" s="215"/>
      <c r="F12112" s="215"/>
      <c r="G12112" s="215"/>
      <c r="H12112" s="231"/>
    </row>
    <row r="12113" spans="1:8" ht="39.6">
      <c r="A12113" s="212">
        <v>7727</v>
      </c>
      <c r="B12113" s="213" t="s">
        <v>12239</v>
      </c>
      <c r="C12113" s="212" t="s">
        <v>5722</v>
      </c>
      <c r="D12113" s="214">
        <v>3015.12</v>
      </c>
      <c r="E12113" s="215"/>
      <c r="F12113" s="215"/>
      <c r="G12113" s="215"/>
      <c r="H12113" s="231"/>
    </row>
    <row r="12114" spans="1:8" ht="39.6">
      <c r="A12114" s="212">
        <v>7760</v>
      </c>
      <c r="B12114" s="213" t="s">
        <v>12240</v>
      </c>
      <c r="C12114" s="212" t="s">
        <v>5722</v>
      </c>
      <c r="D12114" s="214">
        <v>119.83</v>
      </c>
      <c r="E12114" s="215"/>
      <c r="F12114" s="215"/>
      <c r="G12114" s="215"/>
      <c r="H12114" s="231"/>
    </row>
    <row r="12115" spans="1:8" ht="39.6">
      <c r="A12115" s="212">
        <v>7761</v>
      </c>
      <c r="B12115" s="213" t="s">
        <v>12241</v>
      </c>
      <c r="C12115" s="212" t="s">
        <v>5722</v>
      </c>
      <c r="D12115" s="214">
        <v>125.63</v>
      </c>
      <c r="E12115" s="215"/>
      <c r="F12115" s="215"/>
      <c r="G12115" s="215"/>
      <c r="H12115" s="231"/>
    </row>
    <row r="12116" spans="1:8" ht="39.6">
      <c r="A12116" s="212">
        <v>7752</v>
      </c>
      <c r="B12116" s="213" t="s">
        <v>12242</v>
      </c>
      <c r="C12116" s="212" t="s">
        <v>5722</v>
      </c>
      <c r="D12116" s="214">
        <v>152.68</v>
      </c>
      <c r="E12116" s="215"/>
      <c r="F12116" s="215"/>
      <c r="G12116" s="215"/>
      <c r="H12116" s="231"/>
    </row>
    <row r="12117" spans="1:8" ht="39.6">
      <c r="A12117" s="212">
        <v>7762</v>
      </c>
      <c r="B12117" s="213" t="s">
        <v>12243</v>
      </c>
      <c r="C12117" s="212" t="s">
        <v>5722</v>
      </c>
      <c r="D12117" s="214">
        <v>199.55</v>
      </c>
      <c r="E12117" s="215"/>
      <c r="F12117" s="215"/>
      <c r="G12117" s="215"/>
      <c r="H12117" s="231"/>
    </row>
    <row r="12118" spans="1:8" ht="39.6">
      <c r="A12118" s="212">
        <v>7722</v>
      </c>
      <c r="B12118" s="213" t="s">
        <v>12244</v>
      </c>
      <c r="C12118" s="212" t="s">
        <v>5722</v>
      </c>
      <c r="D12118" s="214">
        <v>305.37</v>
      </c>
      <c r="E12118" s="215"/>
      <c r="F12118" s="215"/>
      <c r="G12118" s="215"/>
      <c r="H12118" s="231"/>
    </row>
    <row r="12119" spans="1:8" ht="39.6">
      <c r="A12119" s="212">
        <v>7763</v>
      </c>
      <c r="B12119" s="213" t="s">
        <v>12245</v>
      </c>
      <c r="C12119" s="212" t="s">
        <v>5722</v>
      </c>
      <c r="D12119" s="214">
        <v>372.05</v>
      </c>
      <c r="E12119" s="215"/>
      <c r="F12119" s="215"/>
      <c r="G12119" s="215"/>
      <c r="H12119" s="231"/>
    </row>
    <row r="12120" spans="1:8" ht="39.6">
      <c r="A12120" s="212">
        <v>7764</v>
      </c>
      <c r="B12120" s="213" t="s">
        <v>12246</v>
      </c>
      <c r="C12120" s="212" t="s">
        <v>5722</v>
      </c>
      <c r="D12120" s="214">
        <v>444.53</v>
      </c>
      <c r="E12120" s="215"/>
      <c r="F12120" s="215"/>
      <c r="G12120" s="215"/>
      <c r="H12120" s="231"/>
    </row>
    <row r="12121" spans="1:8" ht="39.6">
      <c r="A12121" s="212">
        <v>12572</v>
      </c>
      <c r="B12121" s="213" t="s">
        <v>12247</v>
      </c>
      <c r="C12121" s="212" t="s">
        <v>5722</v>
      </c>
      <c r="D12121" s="214">
        <v>628.15</v>
      </c>
      <c r="E12121" s="215"/>
      <c r="F12121" s="215"/>
      <c r="G12121" s="215"/>
      <c r="H12121" s="231"/>
    </row>
    <row r="12122" spans="1:8" ht="39.6">
      <c r="A12122" s="212">
        <v>12573</v>
      </c>
      <c r="B12122" s="213" t="s">
        <v>12248</v>
      </c>
      <c r="C12122" s="212" t="s">
        <v>5722</v>
      </c>
      <c r="D12122" s="214">
        <v>826.26</v>
      </c>
      <c r="E12122" s="215"/>
      <c r="F12122" s="215"/>
      <c r="G12122" s="215"/>
      <c r="H12122" s="231"/>
    </row>
    <row r="12123" spans="1:8" ht="39.6">
      <c r="A12123" s="212">
        <v>12574</v>
      </c>
      <c r="B12123" s="213" t="s">
        <v>12249</v>
      </c>
      <c r="C12123" s="212" t="s">
        <v>5722</v>
      </c>
      <c r="D12123" s="214">
        <v>999.05</v>
      </c>
      <c r="E12123" s="215"/>
      <c r="F12123" s="215"/>
      <c r="G12123" s="215"/>
      <c r="H12123" s="231"/>
    </row>
    <row r="12124" spans="1:8" ht="39.6">
      <c r="A12124" s="212">
        <v>12575</v>
      </c>
      <c r="B12124" s="213" t="s">
        <v>12250</v>
      </c>
      <c r="C12124" s="212" t="s">
        <v>5722</v>
      </c>
      <c r="D12124" s="214">
        <v>1517.22</v>
      </c>
      <c r="E12124" s="215"/>
      <c r="F12124" s="215"/>
      <c r="G12124" s="215"/>
      <c r="H12124" s="231"/>
    </row>
    <row r="12125" spans="1:8" ht="39.6">
      <c r="A12125" s="212">
        <v>12576</v>
      </c>
      <c r="B12125" s="213" t="s">
        <v>12251</v>
      </c>
      <c r="C12125" s="212" t="s">
        <v>5722</v>
      </c>
      <c r="D12125" s="214">
        <v>183.61</v>
      </c>
      <c r="E12125" s="215"/>
      <c r="F12125" s="215"/>
      <c r="G12125" s="215"/>
      <c r="H12125" s="231"/>
    </row>
    <row r="12126" spans="1:8" ht="39.6">
      <c r="A12126" s="212">
        <v>12577</v>
      </c>
      <c r="B12126" s="213" t="s">
        <v>12252</v>
      </c>
      <c r="C12126" s="212" t="s">
        <v>5722</v>
      </c>
      <c r="D12126" s="214">
        <v>247.39</v>
      </c>
      <c r="E12126" s="215"/>
      <c r="F12126" s="215"/>
      <c r="G12126" s="215"/>
      <c r="H12126" s="231"/>
    </row>
    <row r="12127" spans="1:8" ht="39.6">
      <c r="A12127" s="212">
        <v>12578</v>
      </c>
      <c r="B12127" s="213" t="s">
        <v>12253</v>
      </c>
      <c r="C12127" s="212" t="s">
        <v>5722</v>
      </c>
      <c r="D12127" s="214">
        <v>299.57</v>
      </c>
      <c r="E12127" s="215"/>
      <c r="F12127" s="215"/>
      <c r="G12127" s="215"/>
      <c r="H12127" s="231"/>
    </row>
    <row r="12128" spans="1:8" ht="39.6">
      <c r="A12128" s="212">
        <v>12579</v>
      </c>
      <c r="B12128" s="213" t="s">
        <v>12254</v>
      </c>
      <c r="C12128" s="212" t="s">
        <v>5722</v>
      </c>
      <c r="D12128" s="214">
        <v>516.04999999999995</v>
      </c>
      <c r="E12128" s="215"/>
      <c r="F12128" s="215"/>
      <c r="G12128" s="215"/>
      <c r="H12128" s="231"/>
    </row>
    <row r="12129" spans="1:8" ht="39.6">
      <c r="A12129" s="212">
        <v>12580</v>
      </c>
      <c r="B12129" s="213" t="s">
        <v>12255</v>
      </c>
      <c r="C12129" s="212" t="s">
        <v>5722</v>
      </c>
      <c r="D12129" s="214">
        <v>537.69000000000005</v>
      </c>
      <c r="E12129" s="215"/>
      <c r="F12129" s="215"/>
      <c r="G12129" s="215"/>
      <c r="H12129" s="231"/>
    </row>
    <row r="12130" spans="1:8" ht="39.6">
      <c r="A12130" s="212">
        <v>12581</v>
      </c>
      <c r="B12130" s="213" t="s">
        <v>12256</v>
      </c>
      <c r="C12130" s="212" t="s">
        <v>5722</v>
      </c>
      <c r="D12130" s="214">
        <v>575.96</v>
      </c>
      <c r="E12130" s="215"/>
      <c r="F12130" s="215"/>
      <c r="G12130" s="215"/>
      <c r="H12130" s="231"/>
    </row>
    <row r="12131" spans="1:8" ht="52.8">
      <c r="A12131" s="212">
        <v>7720</v>
      </c>
      <c r="B12131" s="213" t="s">
        <v>12257</v>
      </c>
      <c r="C12131" s="212" t="s">
        <v>5722</v>
      </c>
      <c r="D12131" s="214">
        <v>900.67</v>
      </c>
      <c r="E12131" s="215"/>
      <c r="F12131" s="215"/>
      <c r="G12131" s="215"/>
      <c r="H12131" s="231"/>
    </row>
    <row r="12132" spans="1:8" ht="52.8">
      <c r="A12132" s="212">
        <v>40335</v>
      </c>
      <c r="B12132" s="213" t="s">
        <v>12258</v>
      </c>
      <c r="C12132" s="212" t="s">
        <v>5722</v>
      </c>
      <c r="D12132" s="214">
        <v>188.44</v>
      </c>
      <c r="E12132" s="215"/>
      <c r="F12132" s="215"/>
      <c r="G12132" s="215"/>
      <c r="H12132" s="231"/>
    </row>
    <row r="12133" spans="1:8" ht="52.8">
      <c r="A12133" s="212">
        <v>7740</v>
      </c>
      <c r="B12133" s="213" t="s">
        <v>12259</v>
      </c>
      <c r="C12133" s="212" t="s">
        <v>5722</v>
      </c>
      <c r="D12133" s="214">
        <v>193.27</v>
      </c>
      <c r="E12133" s="215"/>
      <c r="F12133" s="215"/>
      <c r="G12133" s="215"/>
      <c r="H12133" s="231"/>
    </row>
    <row r="12134" spans="1:8" ht="52.8">
      <c r="A12134" s="212">
        <v>7741</v>
      </c>
      <c r="B12134" s="213" t="s">
        <v>12260</v>
      </c>
      <c r="C12134" s="212" t="s">
        <v>5722</v>
      </c>
      <c r="D12134" s="214">
        <v>357.56</v>
      </c>
      <c r="E12134" s="215"/>
      <c r="F12134" s="215"/>
      <c r="G12134" s="215"/>
      <c r="H12134" s="231"/>
    </row>
    <row r="12135" spans="1:8" ht="52.8">
      <c r="A12135" s="212">
        <v>7774</v>
      </c>
      <c r="B12135" s="213" t="s">
        <v>12261</v>
      </c>
      <c r="C12135" s="212" t="s">
        <v>5722</v>
      </c>
      <c r="D12135" s="214">
        <v>438.73</v>
      </c>
      <c r="E12135" s="215"/>
      <c r="F12135" s="215"/>
      <c r="G12135" s="215"/>
      <c r="H12135" s="231"/>
    </row>
    <row r="12136" spans="1:8" ht="52.8">
      <c r="A12136" s="212">
        <v>7744</v>
      </c>
      <c r="B12136" s="213" t="s">
        <v>12262</v>
      </c>
      <c r="C12136" s="212" t="s">
        <v>5722</v>
      </c>
      <c r="D12136" s="214">
        <v>573.05999999999995</v>
      </c>
      <c r="E12136" s="215"/>
      <c r="F12136" s="215"/>
      <c r="G12136" s="215"/>
      <c r="H12136" s="231"/>
    </row>
    <row r="12137" spans="1:8" ht="52.8">
      <c r="A12137" s="212">
        <v>7773</v>
      </c>
      <c r="B12137" s="213" t="s">
        <v>12263</v>
      </c>
      <c r="C12137" s="212" t="s">
        <v>5722</v>
      </c>
      <c r="D12137" s="214">
        <v>585.72</v>
      </c>
      <c r="E12137" s="215"/>
      <c r="F12137" s="215"/>
      <c r="G12137" s="215"/>
      <c r="H12137" s="231"/>
    </row>
    <row r="12138" spans="1:8" ht="52.8">
      <c r="A12138" s="212">
        <v>7754</v>
      </c>
      <c r="B12138" s="213" t="s">
        <v>12264</v>
      </c>
      <c r="C12138" s="212" t="s">
        <v>5722</v>
      </c>
      <c r="D12138" s="214">
        <v>888.1</v>
      </c>
      <c r="E12138" s="215"/>
      <c r="F12138" s="215"/>
      <c r="G12138" s="215"/>
      <c r="H12138" s="231"/>
    </row>
    <row r="12139" spans="1:8" ht="52.8">
      <c r="A12139" s="212">
        <v>7735</v>
      </c>
      <c r="B12139" s="213" t="s">
        <v>12265</v>
      </c>
      <c r="C12139" s="212" t="s">
        <v>5722</v>
      </c>
      <c r="D12139" s="214">
        <v>1150</v>
      </c>
      <c r="E12139" s="215"/>
      <c r="F12139" s="215"/>
      <c r="G12139" s="215"/>
      <c r="H12139" s="231"/>
    </row>
    <row r="12140" spans="1:8" ht="52.8">
      <c r="A12140" s="212">
        <v>7755</v>
      </c>
      <c r="B12140" s="213" t="s">
        <v>12266</v>
      </c>
      <c r="C12140" s="212" t="s">
        <v>5722</v>
      </c>
      <c r="D12140" s="214">
        <v>228.06</v>
      </c>
      <c r="E12140" s="215"/>
      <c r="F12140" s="215"/>
      <c r="G12140" s="215"/>
      <c r="H12140" s="231"/>
    </row>
    <row r="12141" spans="1:8" ht="52.8">
      <c r="A12141" s="212">
        <v>7776</v>
      </c>
      <c r="B12141" s="213" t="s">
        <v>12267</v>
      </c>
      <c r="C12141" s="212" t="s">
        <v>5722</v>
      </c>
      <c r="D12141" s="214">
        <v>475.46</v>
      </c>
      <c r="E12141" s="215"/>
      <c r="F12141" s="215"/>
      <c r="G12141" s="215"/>
      <c r="H12141" s="231"/>
    </row>
    <row r="12142" spans="1:8" ht="52.8">
      <c r="A12142" s="212">
        <v>7743</v>
      </c>
      <c r="B12142" s="213" t="s">
        <v>12268</v>
      </c>
      <c r="C12142" s="212" t="s">
        <v>5722</v>
      </c>
      <c r="D12142" s="214">
        <v>503.48</v>
      </c>
      <c r="E12142" s="215"/>
      <c r="F12142" s="215"/>
      <c r="G12142" s="215"/>
      <c r="H12142" s="231"/>
    </row>
    <row r="12143" spans="1:8" ht="52.8">
      <c r="A12143" s="212">
        <v>7733</v>
      </c>
      <c r="B12143" s="213" t="s">
        <v>12269</v>
      </c>
      <c r="C12143" s="212" t="s">
        <v>5722</v>
      </c>
      <c r="D12143" s="214">
        <v>657.14</v>
      </c>
      <c r="E12143" s="215"/>
      <c r="F12143" s="215"/>
      <c r="G12143" s="215"/>
      <c r="H12143" s="231"/>
    </row>
    <row r="12144" spans="1:8" ht="52.8">
      <c r="A12144" s="212">
        <v>7775</v>
      </c>
      <c r="B12144" s="213" t="s">
        <v>12270</v>
      </c>
      <c r="C12144" s="212" t="s">
        <v>5722</v>
      </c>
      <c r="D12144" s="214">
        <v>719.95</v>
      </c>
      <c r="E12144" s="215"/>
      <c r="F12144" s="215"/>
      <c r="G12144" s="215"/>
      <c r="H12144" s="231"/>
    </row>
    <row r="12145" spans="1:8" ht="52.8">
      <c r="A12145" s="212">
        <v>7734</v>
      </c>
      <c r="B12145" s="213" t="s">
        <v>12271</v>
      </c>
      <c r="C12145" s="212" t="s">
        <v>5722</v>
      </c>
      <c r="D12145" s="214">
        <v>1019.53</v>
      </c>
      <c r="E12145" s="215"/>
      <c r="F12145" s="215"/>
      <c r="G12145" s="215"/>
      <c r="H12145" s="231"/>
    </row>
    <row r="12146" spans="1:8" ht="39.6">
      <c r="A12146" s="212">
        <v>37449</v>
      </c>
      <c r="B12146" s="213" t="s">
        <v>12272</v>
      </c>
      <c r="C12146" s="212" t="s">
        <v>5722</v>
      </c>
      <c r="D12146" s="214">
        <v>36.86</v>
      </c>
      <c r="E12146" s="215"/>
      <c r="F12146" s="215"/>
      <c r="G12146" s="215"/>
      <c r="H12146" s="231"/>
    </row>
    <row r="12147" spans="1:8" ht="39.6">
      <c r="A12147" s="212">
        <v>37450</v>
      </c>
      <c r="B12147" s="213" t="s">
        <v>12273</v>
      </c>
      <c r="C12147" s="212" t="s">
        <v>5722</v>
      </c>
      <c r="D12147" s="214">
        <v>51.61</v>
      </c>
      <c r="E12147" s="215"/>
      <c r="F12147" s="215"/>
      <c r="G12147" s="215"/>
      <c r="H12147" s="231"/>
    </row>
    <row r="12148" spans="1:8" ht="39.6">
      <c r="A12148" s="212">
        <v>37451</v>
      </c>
      <c r="B12148" s="213" t="s">
        <v>12274</v>
      </c>
      <c r="C12148" s="212" t="s">
        <v>5722</v>
      </c>
      <c r="D12148" s="214">
        <v>72.05</v>
      </c>
      <c r="E12148" s="215"/>
      <c r="F12148" s="215"/>
      <c r="G12148" s="215"/>
      <c r="H12148" s="231"/>
    </row>
    <row r="12149" spans="1:8" ht="39.6">
      <c r="A12149" s="212">
        <v>37452</v>
      </c>
      <c r="B12149" s="213" t="s">
        <v>12275</v>
      </c>
      <c r="C12149" s="212" t="s">
        <v>5722</v>
      </c>
      <c r="D12149" s="214">
        <v>104.72</v>
      </c>
      <c r="E12149" s="215"/>
      <c r="F12149" s="215"/>
      <c r="G12149" s="215"/>
      <c r="H12149" s="231"/>
    </row>
    <row r="12150" spans="1:8" ht="39.6">
      <c r="A12150" s="212">
        <v>37453</v>
      </c>
      <c r="B12150" s="213" t="s">
        <v>12276</v>
      </c>
      <c r="C12150" s="212" t="s">
        <v>5722</v>
      </c>
      <c r="D12150" s="214">
        <v>120.6</v>
      </c>
      <c r="E12150" s="215"/>
      <c r="F12150" s="215"/>
      <c r="G12150" s="215"/>
      <c r="H12150" s="231"/>
    </row>
    <row r="12151" spans="1:8" ht="39.6">
      <c r="A12151" s="212">
        <v>7778</v>
      </c>
      <c r="B12151" s="213" t="s">
        <v>12277</v>
      </c>
      <c r="C12151" s="212" t="s">
        <v>5722</v>
      </c>
      <c r="D12151" s="214">
        <v>45.24</v>
      </c>
      <c r="E12151" s="215"/>
      <c r="F12151" s="215"/>
      <c r="G12151" s="215"/>
      <c r="H12151" s="231"/>
    </row>
    <row r="12152" spans="1:8" ht="39.6">
      <c r="A12152" s="212">
        <v>7796</v>
      </c>
      <c r="B12152" s="213" t="s">
        <v>12278</v>
      </c>
      <c r="C12152" s="212" t="s">
        <v>5722</v>
      </c>
      <c r="D12152" s="214">
        <v>62</v>
      </c>
      <c r="E12152" s="215"/>
      <c r="F12152" s="215"/>
      <c r="G12152" s="215"/>
      <c r="H12152" s="231"/>
    </row>
    <row r="12153" spans="1:8" ht="39.6">
      <c r="A12153" s="212">
        <v>7781</v>
      </c>
      <c r="B12153" s="213" t="s">
        <v>12279</v>
      </c>
      <c r="C12153" s="212" t="s">
        <v>5722</v>
      </c>
      <c r="D12153" s="214">
        <v>73.260000000000005</v>
      </c>
      <c r="E12153" s="215"/>
      <c r="F12153" s="215"/>
      <c r="G12153" s="215"/>
      <c r="H12153" s="231"/>
    </row>
    <row r="12154" spans="1:8" ht="39.6">
      <c r="A12154" s="212">
        <v>7795</v>
      </c>
      <c r="B12154" s="213" t="s">
        <v>12280</v>
      </c>
      <c r="C12154" s="212" t="s">
        <v>5722</v>
      </c>
      <c r="D12154" s="214">
        <v>109.04</v>
      </c>
      <c r="E12154" s="215"/>
      <c r="F12154" s="215"/>
      <c r="G12154" s="215"/>
      <c r="H12154" s="231"/>
    </row>
    <row r="12155" spans="1:8" ht="39.6">
      <c r="A12155" s="212">
        <v>7791</v>
      </c>
      <c r="B12155" s="213" t="s">
        <v>12281</v>
      </c>
      <c r="C12155" s="212" t="s">
        <v>5722</v>
      </c>
      <c r="D12155" s="214">
        <v>130.53</v>
      </c>
      <c r="E12155" s="215"/>
      <c r="F12155" s="215"/>
      <c r="G12155" s="215"/>
      <c r="H12155" s="231"/>
    </row>
    <row r="12156" spans="1:8" ht="39.6">
      <c r="A12156" s="212">
        <v>7783</v>
      </c>
      <c r="B12156" s="213" t="s">
        <v>12282</v>
      </c>
      <c r="C12156" s="212" t="s">
        <v>5722</v>
      </c>
      <c r="D12156" s="214">
        <v>46.25</v>
      </c>
      <c r="E12156" s="215"/>
      <c r="F12156" s="215"/>
      <c r="G12156" s="215"/>
      <c r="H12156" s="231"/>
    </row>
    <row r="12157" spans="1:8" ht="39.6">
      <c r="A12157" s="212">
        <v>7790</v>
      </c>
      <c r="B12157" s="213" t="s">
        <v>12283</v>
      </c>
      <c r="C12157" s="212" t="s">
        <v>5722</v>
      </c>
      <c r="D12157" s="214">
        <v>72.89</v>
      </c>
      <c r="E12157" s="215"/>
      <c r="F12157" s="215"/>
      <c r="G12157" s="215"/>
      <c r="H12157" s="231"/>
    </row>
    <row r="12158" spans="1:8" ht="39.6">
      <c r="A12158" s="212">
        <v>7785</v>
      </c>
      <c r="B12158" s="213" t="s">
        <v>12284</v>
      </c>
      <c r="C12158" s="212" t="s">
        <v>5722</v>
      </c>
      <c r="D12158" s="214">
        <v>80.430000000000007</v>
      </c>
      <c r="E12158" s="215"/>
      <c r="F12158" s="215"/>
      <c r="G12158" s="215"/>
      <c r="H12158" s="231"/>
    </row>
    <row r="12159" spans="1:8" ht="39.6">
      <c r="A12159" s="212">
        <v>7792</v>
      </c>
      <c r="B12159" s="213" t="s">
        <v>12285</v>
      </c>
      <c r="C12159" s="212" t="s">
        <v>5722</v>
      </c>
      <c r="D12159" s="214">
        <v>114.07</v>
      </c>
      <c r="E12159" s="215"/>
      <c r="F12159" s="215"/>
      <c r="G12159" s="215"/>
      <c r="H12159" s="231"/>
    </row>
    <row r="12160" spans="1:8" ht="39.6">
      <c r="A12160" s="212">
        <v>7793</v>
      </c>
      <c r="B12160" s="213" t="s">
        <v>12286</v>
      </c>
      <c r="C12160" s="212" t="s">
        <v>5722</v>
      </c>
      <c r="D12160" s="214">
        <v>134.72</v>
      </c>
      <c r="E12160" s="215"/>
      <c r="F12160" s="215"/>
      <c r="G12160" s="215"/>
      <c r="H12160" s="231"/>
    </row>
    <row r="12161" spans="1:8" ht="52.8">
      <c r="A12161" s="212">
        <v>13159</v>
      </c>
      <c r="B12161" s="213" t="s">
        <v>12287</v>
      </c>
      <c r="C12161" s="212" t="s">
        <v>5722</v>
      </c>
      <c r="D12161" s="214">
        <v>117.29</v>
      </c>
      <c r="E12161" s="215"/>
      <c r="F12161" s="215"/>
      <c r="G12161" s="215"/>
      <c r="H12161" s="231"/>
    </row>
    <row r="12162" spans="1:8" ht="52.8">
      <c r="A12162" s="212">
        <v>13168</v>
      </c>
      <c r="B12162" s="213" t="s">
        <v>12288</v>
      </c>
      <c r="C12162" s="212" t="s">
        <v>5722</v>
      </c>
      <c r="D12162" s="214">
        <v>142.43</v>
      </c>
      <c r="E12162" s="215"/>
      <c r="F12162" s="215"/>
      <c r="G12162" s="215"/>
      <c r="H12162" s="231"/>
    </row>
    <row r="12163" spans="1:8" ht="52.8">
      <c r="A12163" s="212">
        <v>13173</v>
      </c>
      <c r="B12163" s="213" t="s">
        <v>12289</v>
      </c>
      <c r="C12163" s="212" t="s">
        <v>5722</v>
      </c>
      <c r="D12163" s="214">
        <v>192.7</v>
      </c>
      <c r="E12163" s="215"/>
      <c r="F12163" s="215"/>
      <c r="G12163" s="215"/>
      <c r="H12163" s="231"/>
    </row>
    <row r="12164" spans="1:8" ht="39.6">
      <c r="A12164" s="212">
        <v>12583</v>
      </c>
      <c r="B12164" s="213" t="s">
        <v>12290</v>
      </c>
      <c r="C12164" s="212" t="s">
        <v>5722</v>
      </c>
      <c r="D12164" s="214">
        <v>38.54</v>
      </c>
      <c r="E12164" s="215"/>
      <c r="F12164" s="215"/>
      <c r="G12164" s="215"/>
      <c r="H12164" s="231"/>
    </row>
    <row r="12165" spans="1:8" ht="39.6">
      <c r="A12165" s="212">
        <v>12584</v>
      </c>
      <c r="B12165" s="213" t="s">
        <v>12291</v>
      </c>
      <c r="C12165" s="212" t="s">
        <v>5722</v>
      </c>
      <c r="D12165" s="214">
        <v>50.27</v>
      </c>
      <c r="E12165" s="215"/>
      <c r="F12165" s="215"/>
      <c r="G12165" s="215"/>
      <c r="H12165" s="231"/>
    </row>
    <row r="12166" spans="1:8" ht="39.6">
      <c r="A12166" s="212">
        <v>12613</v>
      </c>
      <c r="B12166" s="213" t="s">
        <v>12292</v>
      </c>
      <c r="C12166" s="212" t="s">
        <v>7676</v>
      </c>
      <c r="D12166" s="214">
        <v>19.100000000000001</v>
      </c>
      <c r="E12166" s="215"/>
      <c r="F12166" s="215"/>
      <c r="G12166" s="215"/>
      <c r="H12166" s="231"/>
    </row>
    <row r="12167" spans="1:8" ht="52.8">
      <c r="A12167" s="212">
        <v>1031</v>
      </c>
      <c r="B12167" s="213" t="s">
        <v>12293</v>
      </c>
      <c r="C12167" s="212" t="s">
        <v>7676</v>
      </c>
      <c r="D12167" s="214">
        <v>12.25</v>
      </c>
      <c r="E12167" s="215"/>
      <c r="F12167" s="215"/>
      <c r="G12167" s="215"/>
      <c r="H12167" s="231"/>
    </row>
    <row r="12168" spans="1:8" ht="52.8">
      <c r="A12168" s="212">
        <v>39707</v>
      </c>
      <c r="B12168" s="213" t="s">
        <v>12294</v>
      </c>
      <c r="C12168" s="212" t="s">
        <v>5722</v>
      </c>
      <c r="D12168" s="214">
        <v>5.72</v>
      </c>
      <c r="E12168" s="215"/>
      <c r="F12168" s="215"/>
      <c r="G12168" s="215"/>
      <c r="H12168" s="231"/>
    </row>
    <row r="12169" spans="1:8" ht="52.8">
      <c r="A12169" s="212">
        <v>39708</v>
      </c>
      <c r="B12169" s="213" t="s">
        <v>12295</v>
      </c>
      <c r="C12169" s="212" t="s">
        <v>5722</v>
      </c>
      <c r="D12169" s="214">
        <v>5.54</v>
      </c>
      <c r="E12169" s="215"/>
      <c r="F12169" s="215"/>
      <c r="G12169" s="215"/>
      <c r="H12169" s="231"/>
    </row>
    <row r="12170" spans="1:8" ht="52.8">
      <c r="A12170" s="212">
        <v>39710</v>
      </c>
      <c r="B12170" s="213" t="s">
        <v>12296</v>
      </c>
      <c r="C12170" s="212" t="s">
        <v>5722</v>
      </c>
      <c r="D12170" s="214">
        <v>3.9</v>
      </c>
      <c r="E12170" s="215"/>
      <c r="F12170" s="215"/>
      <c r="G12170" s="215"/>
      <c r="H12170" s="231"/>
    </row>
    <row r="12171" spans="1:8" ht="52.8">
      <c r="A12171" s="212">
        <v>39709</v>
      </c>
      <c r="B12171" s="213" t="s">
        <v>12297</v>
      </c>
      <c r="C12171" s="212" t="s">
        <v>5722</v>
      </c>
      <c r="D12171" s="214">
        <v>5.41</v>
      </c>
      <c r="E12171" s="215"/>
      <c r="F12171" s="215"/>
      <c r="G12171" s="215"/>
      <c r="H12171" s="231"/>
    </row>
    <row r="12172" spans="1:8" ht="52.8">
      <c r="A12172" s="212">
        <v>39711</v>
      </c>
      <c r="B12172" s="213" t="s">
        <v>12298</v>
      </c>
      <c r="C12172" s="212" t="s">
        <v>5722</v>
      </c>
      <c r="D12172" s="214">
        <v>6.07</v>
      </c>
      <c r="E12172" s="215"/>
      <c r="F12172" s="215"/>
      <c r="G12172" s="215"/>
      <c r="H12172" s="231"/>
    </row>
    <row r="12173" spans="1:8" ht="52.8">
      <c r="A12173" s="212">
        <v>39712</v>
      </c>
      <c r="B12173" s="213" t="s">
        <v>12299</v>
      </c>
      <c r="C12173" s="212" t="s">
        <v>5722</v>
      </c>
      <c r="D12173" s="214">
        <v>2.13</v>
      </c>
      <c r="E12173" s="215"/>
      <c r="F12173" s="215"/>
      <c r="G12173" s="215"/>
      <c r="H12173" s="231"/>
    </row>
    <row r="12174" spans="1:8" ht="52.8">
      <c r="A12174" s="212">
        <v>39713</v>
      </c>
      <c r="B12174" s="213" t="s">
        <v>12300</v>
      </c>
      <c r="C12174" s="212" t="s">
        <v>5722</v>
      </c>
      <c r="D12174" s="214">
        <v>1.68</v>
      </c>
      <c r="E12174" s="215"/>
      <c r="F12174" s="215"/>
      <c r="G12174" s="215"/>
      <c r="H12174" s="231"/>
    </row>
    <row r="12175" spans="1:8" ht="52.8">
      <c r="A12175" s="212">
        <v>39714</v>
      </c>
      <c r="B12175" s="213" t="s">
        <v>12301</v>
      </c>
      <c r="C12175" s="212" t="s">
        <v>5722</v>
      </c>
      <c r="D12175" s="214">
        <v>3.86</v>
      </c>
      <c r="E12175" s="215"/>
      <c r="F12175" s="215"/>
      <c r="G12175" s="215"/>
      <c r="H12175" s="231"/>
    </row>
    <row r="12176" spans="1:8" ht="52.8">
      <c r="A12176" s="212">
        <v>39715</v>
      </c>
      <c r="B12176" s="213" t="s">
        <v>12302</v>
      </c>
      <c r="C12176" s="212" t="s">
        <v>5722</v>
      </c>
      <c r="D12176" s="214">
        <v>2.75</v>
      </c>
      <c r="E12176" s="215"/>
      <c r="F12176" s="215"/>
      <c r="G12176" s="215"/>
      <c r="H12176" s="231"/>
    </row>
    <row r="12177" spans="1:8" ht="52.8">
      <c r="A12177" s="212">
        <v>39716</v>
      </c>
      <c r="B12177" s="213" t="s">
        <v>12303</v>
      </c>
      <c r="C12177" s="212" t="s">
        <v>5722</v>
      </c>
      <c r="D12177" s="214">
        <v>2.08</v>
      </c>
      <c r="E12177" s="215"/>
      <c r="F12177" s="215"/>
      <c r="G12177" s="215"/>
      <c r="H12177" s="231"/>
    </row>
    <row r="12178" spans="1:8" ht="52.8">
      <c r="A12178" s="212">
        <v>39718</v>
      </c>
      <c r="B12178" s="213" t="s">
        <v>12304</v>
      </c>
      <c r="C12178" s="212" t="s">
        <v>5722</v>
      </c>
      <c r="D12178" s="214">
        <v>3.55</v>
      </c>
      <c r="E12178" s="215"/>
      <c r="F12178" s="215"/>
      <c r="G12178" s="215"/>
      <c r="H12178" s="231"/>
    </row>
    <row r="12179" spans="1:8" ht="39.6">
      <c r="A12179" s="212">
        <v>9813</v>
      </c>
      <c r="B12179" s="213" t="s">
        <v>12305</v>
      </c>
      <c r="C12179" s="212" t="s">
        <v>5722</v>
      </c>
      <c r="D12179" s="214">
        <v>5.2</v>
      </c>
      <c r="E12179" s="215"/>
      <c r="F12179" s="215"/>
      <c r="G12179" s="215"/>
      <c r="H12179" s="231"/>
    </row>
    <row r="12180" spans="1:8" ht="39.6">
      <c r="A12180" s="212">
        <v>9815</v>
      </c>
      <c r="B12180" s="213" t="s">
        <v>12306</v>
      </c>
      <c r="C12180" s="212" t="s">
        <v>5722</v>
      </c>
      <c r="D12180" s="214">
        <v>10.27</v>
      </c>
      <c r="E12180" s="215"/>
      <c r="F12180" s="215"/>
      <c r="G12180" s="215"/>
      <c r="H12180" s="231"/>
    </row>
    <row r="12181" spans="1:8" ht="52.8">
      <c r="A12181" s="212">
        <v>44543</v>
      </c>
      <c r="B12181" s="213" t="s">
        <v>12307</v>
      </c>
      <c r="C12181" s="212" t="s">
        <v>5722</v>
      </c>
      <c r="D12181" s="214">
        <v>5109.8599999999997</v>
      </c>
      <c r="E12181" s="215"/>
      <c r="F12181" s="215"/>
      <c r="G12181" s="215"/>
      <c r="H12181" s="231"/>
    </row>
    <row r="12182" spans="1:8" ht="52.8">
      <c r="A12182" s="212">
        <v>44526</v>
      </c>
      <c r="B12182" s="213" t="s">
        <v>12308</v>
      </c>
      <c r="C12182" s="212" t="s">
        <v>5722</v>
      </c>
      <c r="D12182" s="214">
        <v>125.23</v>
      </c>
      <c r="E12182" s="215"/>
      <c r="F12182" s="215"/>
      <c r="G12182" s="215"/>
      <c r="H12182" s="231"/>
    </row>
    <row r="12183" spans="1:8" ht="52.8">
      <c r="A12183" s="212">
        <v>44545</v>
      </c>
      <c r="B12183" s="213" t="s">
        <v>12309</v>
      </c>
      <c r="C12183" s="212" t="s">
        <v>5722</v>
      </c>
      <c r="D12183" s="214">
        <v>268.82</v>
      </c>
      <c r="E12183" s="215"/>
      <c r="F12183" s="215"/>
      <c r="G12183" s="215"/>
      <c r="H12183" s="231"/>
    </row>
    <row r="12184" spans="1:8" ht="52.8">
      <c r="A12184" s="212">
        <v>44525</v>
      </c>
      <c r="B12184" s="213" t="s">
        <v>12310</v>
      </c>
      <c r="C12184" s="212" t="s">
        <v>5722</v>
      </c>
      <c r="D12184" s="214">
        <v>4634.6099999999997</v>
      </c>
      <c r="E12184" s="215"/>
      <c r="F12184" s="215"/>
      <c r="G12184" s="215"/>
      <c r="H12184" s="231"/>
    </row>
    <row r="12185" spans="1:8" ht="52.8">
      <c r="A12185" s="212">
        <v>44547</v>
      </c>
      <c r="B12185" s="213" t="s">
        <v>12311</v>
      </c>
      <c r="C12185" s="212" t="s">
        <v>5722</v>
      </c>
      <c r="D12185" s="214">
        <v>419.05</v>
      </c>
      <c r="E12185" s="215"/>
      <c r="F12185" s="215"/>
      <c r="G12185" s="215"/>
      <c r="H12185" s="231"/>
    </row>
    <row r="12186" spans="1:8" ht="52.8">
      <c r="A12186" s="212">
        <v>44519</v>
      </c>
      <c r="B12186" s="213" t="s">
        <v>12312</v>
      </c>
      <c r="C12186" s="212" t="s">
        <v>5722</v>
      </c>
      <c r="D12186" s="214">
        <v>1026.8</v>
      </c>
      <c r="E12186" s="215"/>
      <c r="F12186" s="215"/>
      <c r="G12186" s="215"/>
      <c r="H12186" s="231"/>
    </row>
    <row r="12187" spans="1:8" ht="52.8">
      <c r="A12187" s="212">
        <v>44520</v>
      </c>
      <c r="B12187" s="213" t="s">
        <v>12313</v>
      </c>
      <c r="C12187" s="212" t="s">
        <v>5722</v>
      </c>
      <c r="D12187" s="214">
        <v>1653.8</v>
      </c>
      <c r="E12187" s="215"/>
      <c r="F12187" s="215"/>
      <c r="G12187" s="215"/>
      <c r="H12187" s="231"/>
    </row>
    <row r="12188" spans="1:8" ht="52.8">
      <c r="A12188" s="212">
        <v>44521</v>
      </c>
      <c r="B12188" s="213" t="s">
        <v>12314</v>
      </c>
      <c r="C12188" s="212" t="s">
        <v>5722</v>
      </c>
      <c r="D12188" s="214">
        <v>26.68</v>
      </c>
      <c r="E12188" s="215"/>
      <c r="F12188" s="215"/>
      <c r="G12188" s="215"/>
      <c r="H12188" s="231"/>
    </row>
    <row r="12189" spans="1:8" ht="52.8">
      <c r="A12189" s="212">
        <v>44522</v>
      </c>
      <c r="B12189" s="213" t="s">
        <v>12315</v>
      </c>
      <c r="C12189" s="212" t="s">
        <v>5722</v>
      </c>
      <c r="D12189" s="214">
        <v>2903.46</v>
      </c>
      <c r="E12189" s="215"/>
      <c r="F12189" s="215"/>
      <c r="G12189" s="215"/>
      <c r="H12189" s="231"/>
    </row>
    <row r="12190" spans="1:8" ht="52.8">
      <c r="A12190" s="212">
        <v>44523</v>
      </c>
      <c r="B12190" s="213" t="s">
        <v>12316</v>
      </c>
      <c r="C12190" s="212" t="s">
        <v>5722</v>
      </c>
      <c r="D12190" s="214">
        <v>4318.26</v>
      </c>
      <c r="E12190" s="215"/>
      <c r="F12190" s="215"/>
      <c r="G12190" s="215"/>
      <c r="H12190" s="231"/>
    </row>
    <row r="12191" spans="1:8" ht="52.8">
      <c r="A12191" s="212">
        <v>44527</v>
      </c>
      <c r="B12191" s="213" t="s">
        <v>12317</v>
      </c>
      <c r="C12191" s="212" t="s">
        <v>5722</v>
      </c>
      <c r="D12191" s="214">
        <v>2165.5</v>
      </c>
      <c r="E12191" s="215"/>
      <c r="F12191" s="215"/>
      <c r="G12191" s="215"/>
      <c r="H12191" s="231"/>
    </row>
    <row r="12192" spans="1:8" ht="52.8">
      <c r="A12192" s="212">
        <v>44524</v>
      </c>
      <c r="B12192" s="213" t="s">
        <v>12318</v>
      </c>
      <c r="C12192" s="212" t="s">
        <v>5722</v>
      </c>
      <c r="D12192" s="214">
        <v>59.67</v>
      </c>
      <c r="E12192" s="215"/>
      <c r="F12192" s="215"/>
      <c r="G12192" s="215"/>
      <c r="H12192" s="231"/>
    </row>
    <row r="12193" spans="1:8" ht="52.8">
      <c r="A12193" s="212">
        <v>44542</v>
      </c>
      <c r="B12193" s="213" t="s">
        <v>12319</v>
      </c>
      <c r="C12193" s="212" t="s">
        <v>5722</v>
      </c>
      <c r="D12193" s="214">
        <v>2825.25</v>
      </c>
      <c r="E12193" s="215"/>
      <c r="F12193" s="215"/>
      <c r="G12193" s="215"/>
      <c r="H12193" s="231"/>
    </row>
    <row r="12194" spans="1:8" ht="26.4">
      <c r="A12194" s="212">
        <v>9877</v>
      </c>
      <c r="B12194" s="213" t="s">
        <v>12320</v>
      </c>
      <c r="C12194" s="212" t="s">
        <v>5722</v>
      </c>
      <c r="D12194" s="214">
        <v>121.56</v>
      </c>
      <c r="E12194" s="215"/>
      <c r="F12194" s="215"/>
      <c r="G12194" s="215"/>
      <c r="H12194" s="231"/>
    </row>
    <row r="12195" spans="1:8" ht="26.4">
      <c r="A12195" s="212">
        <v>9878</v>
      </c>
      <c r="B12195" s="213" t="s">
        <v>12321</v>
      </c>
      <c r="C12195" s="212" t="s">
        <v>5722</v>
      </c>
      <c r="D12195" s="214">
        <v>149.65</v>
      </c>
      <c r="E12195" s="215"/>
      <c r="F12195" s="215"/>
      <c r="G12195" s="215"/>
      <c r="H12195" s="231"/>
    </row>
    <row r="12196" spans="1:8" ht="52.8">
      <c r="A12196" s="212">
        <v>41986</v>
      </c>
      <c r="B12196" s="213" t="s">
        <v>12322</v>
      </c>
      <c r="C12196" s="212" t="s">
        <v>5722</v>
      </c>
      <c r="D12196" s="214">
        <v>3657.89</v>
      </c>
      <c r="E12196" s="215"/>
      <c r="F12196" s="215"/>
      <c r="G12196" s="215"/>
      <c r="H12196" s="231"/>
    </row>
    <row r="12197" spans="1:8" ht="52.8">
      <c r="A12197" s="212">
        <v>43422</v>
      </c>
      <c r="B12197" s="213" t="s">
        <v>12323</v>
      </c>
      <c r="C12197" s="212" t="s">
        <v>5722</v>
      </c>
      <c r="D12197" s="214">
        <v>4486.04</v>
      </c>
      <c r="E12197" s="215"/>
      <c r="F12197" s="215"/>
      <c r="G12197" s="215"/>
      <c r="H12197" s="231"/>
    </row>
    <row r="12198" spans="1:8" ht="52.8">
      <c r="A12198" s="212">
        <v>41987</v>
      </c>
      <c r="B12198" s="213" t="s">
        <v>12324</v>
      </c>
      <c r="C12198" s="212" t="s">
        <v>5722</v>
      </c>
      <c r="D12198" s="214">
        <v>5199.6899999999996</v>
      </c>
      <c r="E12198" s="215"/>
      <c r="F12198" s="215"/>
      <c r="G12198" s="215"/>
      <c r="H12198" s="231"/>
    </row>
    <row r="12199" spans="1:8" ht="52.8">
      <c r="A12199" s="212">
        <v>41988</v>
      </c>
      <c r="B12199" s="213" t="s">
        <v>12325</v>
      </c>
      <c r="C12199" s="212" t="s">
        <v>5722</v>
      </c>
      <c r="D12199" s="214">
        <v>6868.06</v>
      </c>
      <c r="E12199" s="215"/>
      <c r="F12199" s="215"/>
      <c r="G12199" s="215"/>
      <c r="H12199" s="231"/>
    </row>
    <row r="12200" spans="1:8" ht="52.8">
      <c r="A12200" s="212">
        <v>41697</v>
      </c>
      <c r="B12200" s="213" t="s">
        <v>12326</v>
      </c>
      <c r="C12200" s="212" t="s">
        <v>5722</v>
      </c>
      <c r="D12200" s="214">
        <v>1217.3399999999999</v>
      </c>
      <c r="E12200" s="215"/>
      <c r="F12200" s="215"/>
      <c r="G12200" s="215"/>
      <c r="H12200" s="231"/>
    </row>
    <row r="12201" spans="1:8" ht="52.8">
      <c r="A12201" s="212">
        <v>41985</v>
      </c>
      <c r="B12201" s="213" t="s">
        <v>12327</v>
      </c>
      <c r="C12201" s="212" t="s">
        <v>5722</v>
      </c>
      <c r="D12201" s="214">
        <v>1695.43</v>
      </c>
      <c r="E12201" s="215"/>
      <c r="F12201" s="215"/>
      <c r="G12201" s="215"/>
      <c r="H12201" s="231"/>
    </row>
    <row r="12202" spans="1:8" ht="52.8">
      <c r="A12202" s="212">
        <v>41699</v>
      </c>
      <c r="B12202" s="213" t="s">
        <v>12328</v>
      </c>
      <c r="C12202" s="212" t="s">
        <v>5722</v>
      </c>
      <c r="D12202" s="214">
        <v>2414.21</v>
      </c>
      <c r="E12202" s="215"/>
      <c r="F12202" s="215"/>
      <c r="G12202" s="215"/>
      <c r="H12202" s="231"/>
    </row>
    <row r="12203" spans="1:8" ht="66">
      <c r="A12203" s="212">
        <v>38053</v>
      </c>
      <c r="B12203" s="213" t="s">
        <v>12329</v>
      </c>
      <c r="C12203" s="212" t="s">
        <v>5722</v>
      </c>
      <c r="D12203" s="214">
        <v>21.79</v>
      </c>
      <c r="E12203" s="215"/>
      <c r="F12203" s="215"/>
      <c r="G12203" s="215"/>
      <c r="H12203" s="231"/>
    </row>
    <row r="12204" spans="1:8" ht="66">
      <c r="A12204" s="212">
        <v>38054</v>
      </c>
      <c r="B12204" s="213" t="s">
        <v>12330</v>
      </c>
      <c r="C12204" s="212" t="s">
        <v>5722</v>
      </c>
      <c r="D12204" s="214">
        <v>37.450000000000003</v>
      </c>
      <c r="E12204" s="215"/>
      <c r="F12204" s="215"/>
      <c r="G12204" s="215"/>
      <c r="H12204" s="231"/>
    </row>
    <row r="12205" spans="1:8" ht="66">
      <c r="A12205" s="212">
        <v>38052</v>
      </c>
      <c r="B12205" s="213" t="s">
        <v>12331</v>
      </c>
      <c r="C12205" s="212" t="s">
        <v>5722</v>
      </c>
      <c r="D12205" s="214">
        <v>10.55</v>
      </c>
      <c r="E12205" s="215"/>
      <c r="F12205" s="215"/>
      <c r="G12205" s="215"/>
      <c r="H12205" s="231"/>
    </row>
    <row r="12206" spans="1:8" ht="66">
      <c r="A12206" s="212">
        <v>38051</v>
      </c>
      <c r="B12206" s="213" t="s">
        <v>12332</v>
      </c>
      <c r="C12206" s="212" t="s">
        <v>5722</v>
      </c>
      <c r="D12206" s="214">
        <v>6.58</v>
      </c>
      <c r="E12206" s="215"/>
      <c r="F12206" s="215"/>
      <c r="G12206" s="215"/>
      <c r="H12206" s="231"/>
    </row>
    <row r="12207" spans="1:8" ht="26.4">
      <c r="A12207" s="212">
        <v>38787</v>
      </c>
      <c r="B12207" s="213" t="s">
        <v>12333</v>
      </c>
      <c r="C12207" s="212" t="s">
        <v>5722</v>
      </c>
      <c r="D12207" s="214">
        <v>5.0199999999999996</v>
      </c>
      <c r="E12207" s="215"/>
      <c r="F12207" s="215"/>
      <c r="G12207" s="215"/>
      <c r="H12207" s="231"/>
    </row>
    <row r="12208" spans="1:8" ht="26.4">
      <c r="A12208" s="212">
        <v>38825</v>
      </c>
      <c r="B12208" s="213" t="s">
        <v>12334</v>
      </c>
      <c r="C12208" s="212" t="s">
        <v>5722</v>
      </c>
      <c r="D12208" s="214">
        <v>6.49</v>
      </c>
      <c r="E12208" s="215"/>
      <c r="F12208" s="215"/>
      <c r="G12208" s="215"/>
      <c r="H12208" s="231"/>
    </row>
    <row r="12209" spans="1:8" ht="26.4">
      <c r="A12209" s="212">
        <v>38826</v>
      </c>
      <c r="B12209" s="213" t="s">
        <v>12335</v>
      </c>
      <c r="C12209" s="212" t="s">
        <v>5722</v>
      </c>
      <c r="D12209" s="214">
        <v>9.23</v>
      </c>
      <c r="E12209" s="215"/>
      <c r="F12209" s="215"/>
      <c r="G12209" s="215"/>
      <c r="H12209" s="231"/>
    </row>
    <row r="12210" spans="1:8" ht="26.4">
      <c r="A12210" s="212">
        <v>38827</v>
      </c>
      <c r="B12210" s="213" t="s">
        <v>12336</v>
      </c>
      <c r="C12210" s="212" t="s">
        <v>5722</v>
      </c>
      <c r="D12210" s="214">
        <v>15.09</v>
      </c>
      <c r="E12210" s="215"/>
      <c r="F12210" s="215"/>
      <c r="G12210" s="215"/>
      <c r="H12210" s="231"/>
    </row>
    <row r="12211" spans="1:8" ht="26.4">
      <c r="A12211" s="212">
        <v>38830</v>
      </c>
      <c r="B12211" s="213" t="s">
        <v>12337</v>
      </c>
      <c r="C12211" s="212" t="s">
        <v>5722</v>
      </c>
      <c r="D12211" s="214">
        <v>21.93</v>
      </c>
      <c r="E12211" s="215"/>
      <c r="F12211" s="215"/>
      <c r="G12211" s="215"/>
      <c r="H12211" s="231"/>
    </row>
    <row r="12212" spans="1:8" ht="26.4">
      <c r="A12212" s="212">
        <v>38828</v>
      </c>
      <c r="B12212" s="213" t="s">
        <v>12338</v>
      </c>
      <c r="C12212" s="212" t="s">
        <v>5722</v>
      </c>
      <c r="D12212" s="214">
        <v>9.67</v>
      </c>
      <c r="E12212" s="215"/>
      <c r="F12212" s="215"/>
      <c r="G12212" s="215"/>
      <c r="H12212" s="231"/>
    </row>
    <row r="12213" spans="1:8" ht="26.4">
      <c r="A12213" s="212">
        <v>38829</v>
      </c>
      <c r="B12213" s="213" t="s">
        <v>12339</v>
      </c>
      <c r="C12213" s="212" t="s">
        <v>5722</v>
      </c>
      <c r="D12213" s="214">
        <v>15.83</v>
      </c>
      <c r="E12213" s="215"/>
      <c r="F12213" s="215"/>
      <c r="G12213" s="215"/>
      <c r="H12213" s="231"/>
    </row>
    <row r="12214" spans="1:8" ht="26.4">
      <c r="A12214" s="212">
        <v>38831</v>
      </c>
      <c r="B12214" s="213" t="s">
        <v>12340</v>
      </c>
      <c r="C12214" s="212" t="s">
        <v>5722</v>
      </c>
      <c r="D12214" s="214">
        <v>30.58</v>
      </c>
      <c r="E12214" s="215"/>
      <c r="F12214" s="215"/>
      <c r="G12214" s="215"/>
      <c r="H12214" s="231"/>
    </row>
    <row r="12215" spans="1:8" ht="26.4">
      <c r="A12215" s="212">
        <v>36274</v>
      </c>
      <c r="B12215" s="213" t="s">
        <v>12341</v>
      </c>
      <c r="C12215" s="212" t="s">
        <v>5722</v>
      </c>
      <c r="D12215" s="214">
        <v>8.94</v>
      </c>
      <c r="E12215" s="215"/>
      <c r="F12215" s="215"/>
      <c r="G12215" s="215"/>
      <c r="H12215" s="231"/>
    </row>
    <row r="12216" spans="1:8" ht="26.4">
      <c r="A12216" s="212">
        <v>36278</v>
      </c>
      <c r="B12216" s="213" t="s">
        <v>12342</v>
      </c>
      <c r="C12216" s="212" t="s">
        <v>5722</v>
      </c>
      <c r="D12216" s="214">
        <v>12.12</v>
      </c>
      <c r="E12216" s="215"/>
      <c r="F12216" s="215"/>
      <c r="G12216" s="215"/>
      <c r="H12216" s="231"/>
    </row>
    <row r="12217" spans="1:8" ht="13.8">
      <c r="A12217" s="212">
        <v>38977</v>
      </c>
      <c r="B12217" s="213" t="s">
        <v>12343</v>
      </c>
      <c r="C12217" s="212" t="s">
        <v>5722</v>
      </c>
      <c r="D12217" s="214">
        <v>118.6</v>
      </c>
      <c r="E12217" s="215"/>
      <c r="F12217" s="215"/>
      <c r="G12217" s="215"/>
      <c r="H12217" s="231"/>
    </row>
    <row r="12218" spans="1:8" ht="13.8">
      <c r="A12218" s="212">
        <v>38971</v>
      </c>
      <c r="B12218" s="213" t="s">
        <v>12344</v>
      </c>
      <c r="C12218" s="212" t="s">
        <v>5722</v>
      </c>
      <c r="D12218" s="214">
        <v>9.9499999999999993</v>
      </c>
      <c r="E12218" s="215"/>
      <c r="F12218" s="215"/>
      <c r="G12218" s="215"/>
      <c r="H12218" s="231"/>
    </row>
    <row r="12219" spans="1:8" ht="13.8">
      <c r="A12219" s="212">
        <v>38972</v>
      </c>
      <c r="B12219" s="213" t="s">
        <v>12345</v>
      </c>
      <c r="C12219" s="212" t="s">
        <v>5722</v>
      </c>
      <c r="D12219" s="214">
        <v>13.42</v>
      </c>
      <c r="E12219" s="215"/>
      <c r="F12219" s="215"/>
      <c r="G12219" s="215"/>
      <c r="H12219" s="231"/>
    </row>
    <row r="12220" spans="1:8" ht="13.8">
      <c r="A12220" s="212">
        <v>38973</v>
      </c>
      <c r="B12220" s="213" t="s">
        <v>12346</v>
      </c>
      <c r="C12220" s="212" t="s">
        <v>5722</v>
      </c>
      <c r="D12220" s="214">
        <v>22.17</v>
      </c>
      <c r="E12220" s="215"/>
      <c r="F12220" s="215"/>
      <c r="G12220" s="215"/>
      <c r="H12220" s="231"/>
    </row>
    <row r="12221" spans="1:8" ht="13.8">
      <c r="A12221" s="212">
        <v>38974</v>
      </c>
      <c r="B12221" s="213" t="s">
        <v>12347</v>
      </c>
      <c r="C12221" s="212" t="s">
        <v>5722</v>
      </c>
      <c r="D12221" s="214">
        <v>36.01</v>
      </c>
      <c r="E12221" s="215"/>
      <c r="F12221" s="215"/>
      <c r="G12221" s="215"/>
      <c r="H12221" s="231"/>
    </row>
    <row r="12222" spans="1:8" ht="13.8">
      <c r="A12222" s="212">
        <v>38975</v>
      </c>
      <c r="B12222" s="213" t="s">
        <v>12348</v>
      </c>
      <c r="C12222" s="212" t="s">
        <v>5722</v>
      </c>
      <c r="D12222" s="214">
        <v>46.17</v>
      </c>
      <c r="E12222" s="215"/>
      <c r="F12222" s="215"/>
      <c r="G12222" s="215"/>
      <c r="H12222" s="231"/>
    </row>
    <row r="12223" spans="1:8" ht="13.8">
      <c r="A12223" s="212">
        <v>38976</v>
      </c>
      <c r="B12223" s="213" t="s">
        <v>12349</v>
      </c>
      <c r="C12223" s="212" t="s">
        <v>5722</v>
      </c>
      <c r="D12223" s="214">
        <v>79.38</v>
      </c>
      <c r="E12223" s="215"/>
      <c r="F12223" s="215"/>
      <c r="G12223" s="215"/>
      <c r="H12223" s="231"/>
    </row>
    <row r="12224" spans="1:8" ht="26.4">
      <c r="A12224" s="212">
        <v>44176</v>
      </c>
      <c r="B12224" s="213" t="s">
        <v>12350</v>
      </c>
      <c r="C12224" s="212" t="s">
        <v>5722</v>
      </c>
      <c r="D12224" s="214">
        <v>18.239999999999998</v>
      </c>
      <c r="E12224" s="215"/>
      <c r="F12224" s="215"/>
      <c r="G12224" s="215"/>
      <c r="H12224" s="231"/>
    </row>
    <row r="12225" spans="1:8" ht="26.4">
      <c r="A12225" s="212">
        <v>38986</v>
      </c>
      <c r="B12225" s="213" t="s">
        <v>12351</v>
      </c>
      <c r="C12225" s="212" t="s">
        <v>5722</v>
      </c>
      <c r="D12225" s="214">
        <v>239.62</v>
      </c>
      <c r="E12225" s="215"/>
      <c r="F12225" s="215"/>
      <c r="G12225" s="215"/>
      <c r="H12225" s="231"/>
    </row>
    <row r="12226" spans="1:8" ht="26.4">
      <c r="A12226" s="212">
        <v>38978</v>
      </c>
      <c r="B12226" s="213" t="s">
        <v>12352</v>
      </c>
      <c r="C12226" s="212" t="s">
        <v>5722</v>
      </c>
      <c r="D12226" s="214">
        <v>9.83</v>
      </c>
      <c r="E12226" s="215"/>
      <c r="F12226" s="215"/>
      <c r="G12226" s="215"/>
      <c r="H12226" s="231"/>
    </row>
    <row r="12227" spans="1:8" ht="26.4">
      <c r="A12227" s="212">
        <v>38979</v>
      </c>
      <c r="B12227" s="213" t="s">
        <v>12353</v>
      </c>
      <c r="C12227" s="212" t="s">
        <v>5722</v>
      </c>
      <c r="D12227" s="214">
        <v>13.59</v>
      </c>
      <c r="E12227" s="215"/>
      <c r="F12227" s="215"/>
      <c r="G12227" s="215"/>
      <c r="H12227" s="231"/>
    </row>
    <row r="12228" spans="1:8" ht="26.4">
      <c r="A12228" s="212">
        <v>38980</v>
      </c>
      <c r="B12228" s="213" t="s">
        <v>12354</v>
      </c>
      <c r="C12228" s="212" t="s">
        <v>5722</v>
      </c>
      <c r="D12228" s="214">
        <v>18.190000000000001</v>
      </c>
      <c r="E12228" s="215"/>
      <c r="F12228" s="215"/>
      <c r="G12228" s="215"/>
      <c r="H12228" s="231"/>
    </row>
    <row r="12229" spans="1:8" ht="26.4">
      <c r="A12229" s="212">
        <v>38981</v>
      </c>
      <c r="B12229" s="213" t="s">
        <v>12355</v>
      </c>
      <c r="C12229" s="212" t="s">
        <v>5722</v>
      </c>
      <c r="D12229" s="214">
        <v>26.24</v>
      </c>
      <c r="E12229" s="215"/>
      <c r="F12229" s="215"/>
      <c r="G12229" s="215"/>
      <c r="H12229" s="231"/>
    </row>
    <row r="12230" spans="1:8" ht="26.4">
      <c r="A12230" s="212">
        <v>38982</v>
      </c>
      <c r="B12230" s="213" t="s">
        <v>12356</v>
      </c>
      <c r="C12230" s="212" t="s">
        <v>5722</v>
      </c>
      <c r="D12230" s="214">
        <v>41.46</v>
      </c>
      <c r="E12230" s="215"/>
      <c r="F12230" s="215"/>
      <c r="G12230" s="215"/>
      <c r="H12230" s="231"/>
    </row>
    <row r="12231" spans="1:8" ht="26.4">
      <c r="A12231" s="212">
        <v>38983</v>
      </c>
      <c r="B12231" s="213" t="s">
        <v>12357</v>
      </c>
      <c r="C12231" s="212" t="s">
        <v>5722</v>
      </c>
      <c r="D12231" s="214">
        <v>72.959999999999994</v>
      </c>
      <c r="E12231" s="215"/>
      <c r="F12231" s="215"/>
      <c r="G12231" s="215"/>
      <c r="H12231" s="231"/>
    </row>
    <row r="12232" spans="1:8" ht="26.4">
      <c r="A12232" s="212">
        <v>38984</v>
      </c>
      <c r="B12232" s="213" t="s">
        <v>12358</v>
      </c>
      <c r="C12232" s="212" t="s">
        <v>5722</v>
      </c>
      <c r="D12232" s="214">
        <v>100.3</v>
      </c>
      <c r="E12232" s="215"/>
      <c r="F12232" s="215"/>
      <c r="G12232" s="215"/>
      <c r="H12232" s="231"/>
    </row>
    <row r="12233" spans="1:8" ht="26.4">
      <c r="A12233" s="212">
        <v>38985</v>
      </c>
      <c r="B12233" s="213" t="s">
        <v>12359</v>
      </c>
      <c r="C12233" s="212" t="s">
        <v>5722</v>
      </c>
      <c r="D12233" s="214">
        <v>172.44</v>
      </c>
      <c r="E12233" s="215"/>
      <c r="F12233" s="215"/>
      <c r="G12233" s="215"/>
      <c r="H12233" s="231"/>
    </row>
    <row r="12234" spans="1:8" ht="26.4">
      <c r="A12234" s="212">
        <v>9836</v>
      </c>
      <c r="B12234" s="213" t="s">
        <v>12360</v>
      </c>
      <c r="C12234" s="212" t="s">
        <v>5722</v>
      </c>
      <c r="D12234" s="214">
        <v>14.65</v>
      </c>
      <c r="E12234" s="215"/>
      <c r="F12234" s="215"/>
      <c r="G12234" s="215"/>
      <c r="H12234" s="231"/>
    </row>
    <row r="12235" spans="1:8" ht="26.4">
      <c r="A12235" s="212">
        <v>20065</v>
      </c>
      <c r="B12235" s="213" t="s">
        <v>12361</v>
      </c>
      <c r="C12235" s="212" t="s">
        <v>5722</v>
      </c>
      <c r="D12235" s="214">
        <v>38.29</v>
      </c>
      <c r="E12235" s="215"/>
      <c r="F12235" s="215"/>
      <c r="G12235" s="215"/>
      <c r="H12235" s="231"/>
    </row>
    <row r="12236" spans="1:8" ht="26.4">
      <c r="A12236" s="212">
        <v>9835</v>
      </c>
      <c r="B12236" s="213" t="s">
        <v>12362</v>
      </c>
      <c r="C12236" s="212" t="s">
        <v>5722</v>
      </c>
      <c r="D12236" s="214">
        <v>6.4</v>
      </c>
      <c r="E12236" s="215"/>
      <c r="F12236" s="215"/>
      <c r="G12236" s="215"/>
      <c r="H12236" s="231"/>
    </row>
    <row r="12237" spans="1:8" ht="26.4">
      <c r="A12237" s="212">
        <v>38032</v>
      </c>
      <c r="B12237" s="213" t="s">
        <v>12363</v>
      </c>
      <c r="C12237" s="212" t="s">
        <v>5722</v>
      </c>
      <c r="D12237" s="214">
        <v>57.89</v>
      </c>
      <c r="E12237" s="215"/>
      <c r="F12237" s="215"/>
      <c r="G12237" s="215"/>
      <c r="H12237" s="231"/>
    </row>
    <row r="12238" spans="1:8" ht="26.4">
      <c r="A12238" s="212">
        <v>38033</v>
      </c>
      <c r="B12238" s="213" t="s">
        <v>12364</v>
      </c>
      <c r="C12238" s="212" t="s">
        <v>5722</v>
      </c>
      <c r="D12238" s="214">
        <v>98.4</v>
      </c>
      <c r="E12238" s="215"/>
      <c r="F12238" s="215"/>
      <c r="G12238" s="215"/>
      <c r="H12238" s="231"/>
    </row>
    <row r="12239" spans="1:8" ht="26.4">
      <c r="A12239" s="212">
        <v>38034</v>
      </c>
      <c r="B12239" s="213" t="s">
        <v>12365</v>
      </c>
      <c r="C12239" s="212" t="s">
        <v>5722</v>
      </c>
      <c r="D12239" s="214">
        <v>154.15</v>
      </c>
      <c r="E12239" s="215"/>
      <c r="F12239" s="215"/>
      <c r="G12239" s="215"/>
      <c r="H12239" s="231"/>
    </row>
    <row r="12240" spans="1:8" ht="26.4">
      <c r="A12240" s="212">
        <v>38035</v>
      </c>
      <c r="B12240" s="213" t="s">
        <v>12366</v>
      </c>
      <c r="C12240" s="212" t="s">
        <v>5722</v>
      </c>
      <c r="D12240" s="214">
        <v>226.77</v>
      </c>
      <c r="E12240" s="215"/>
      <c r="F12240" s="215"/>
      <c r="G12240" s="215"/>
      <c r="H12240" s="231"/>
    </row>
    <row r="12241" spans="1:8" ht="26.4">
      <c r="A12241" s="212">
        <v>38036</v>
      </c>
      <c r="B12241" s="213" t="s">
        <v>12367</v>
      </c>
      <c r="C12241" s="212" t="s">
        <v>5722</v>
      </c>
      <c r="D12241" s="214">
        <v>305.49</v>
      </c>
      <c r="E12241" s="215"/>
      <c r="F12241" s="215"/>
      <c r="G12241" s="215"/>
      <c r="H12241" s="231"/>
    </row>
    <row r="12242" spans="1:8" ht="26.4">
      <c r="A12242" s="212">
        <v>38037</v>
      </c>
      <c r="B12242" s="213" t="s">
        <v>12368</v>
      </c>
      <c r="C12242" s="212" t="s">
        <v>5722</v>
      </c>
      <c r="D12242" s="214">
        <v>403.51</v>
      </c>
      <c r="E12242" s="215"/>
      <c r="F12242" s="215"/>
      <c r="G12242" s="215"/>
      <c r="H12242" s="231"/>
    </row>
    <row r="12243" spans="1:8" ht="39.6">
      <c r="A12243" s="212">
        <v>9850</v>
      </c>
      <c r="B12243" s="213" t="s">
        <v>12369</v>
      </c>
      <c r="C12243" s="212" t="s">
        <v>5722</v>
      </c>
      <c r="D12243" s="214">
        <v>147.75</v>
      </c>
      <c r="E12243" s="215"/>
      <c r="F12243" s="215"/>
      <c r="G12243" s="215"/>
      <c r="H12243" s="231"/>
    </row>
    <row r="12244" spans="1:8" ht="39.6">
      <c r="A12244" s="212">
        <v>9853</v>
      </c>
      <c r="B12244" s="213" t="s">
        <v>12370</v>
      </c>
      <c r="C12244" s="212" t="s">
        <v>5722</v>
      </c>
      <c r="D12244" s="214">
        <v>262.74</v>
      </c>
      <c r="E12244" s="215"/>
      <c r="F12244" s="215"/>
      <c r="G12244" s="215"/>
      <c r="H12244" s="231"/>
    </row>
    <row r="12245" spans="1:8" ht="39.6">
      <c r="A12245" s="212">
        <v>9854</v>
      </c>
      <c r="B12245" s="213" t="s">
        <v>12371</v>
      </c>
      <c r="C12245" s="212" t="s">
        <v>5722</v>
      </c>
      <c r="D12245" s="214">
        <v>115.12</v>
      </c>
      <c r="E12245" s="215"/>
      <c r="F12245" s="215"/>
      <c r="G12245" s="215"/>
      <c r="H12245" s="231"/>
    </row>
    <row r="12246" spans="1:8" ht="39.6">
      <c r="A12246" s="212">
        <v>9851</v>
      </c>
      <c r="B12246" s="213" t="s">
        <v>12372</v>
      </c>
      <c r="C12246" s="212" t="s">
        <v>5722</v>
      </c>
      <c r="D12246" s="214">
        <v>199.62</v>
      </c>
      <c r="E12246" s="215"/>
      <c r="F12246" s="215"/>
      <c r="G12246" s="215"/>
      <c r="H12246" s="231"/>
    </row>
    <row r="12247" spans="1:8" ht="26.4">
      <c r="A12247" s="212">
        <v>9825</v>
      </c>
      <c r="B12247" s="213" t="s">
        <v>12373</v>
      </c>
      <c r="C12247" s="212" t="s">
        <v>5722</v>
      </c>
      <c r="D12247" s="214">
        <v>38.409999999999997</v>
      </c>
      <c r="E12247" s="215"/>
      <c r="F12247" s="215"/>
      <c r="G12247" s="215"/>
      <c r="H12247" s="231"/>
    </row>
    <row r="12248" spans="1:8" ht="26.4">
      <c r="A12248" s="212">
        <v>9828</v>
      </c>
      <c r="B12248" s="213" t="s">
        <v>12374</v>
      </c>
      <c r="C12248" s="212" t="s">
        <v>5722</v>
      </c>
      <c r="D12248" s="214">
        <v>103.38</v>
      </c>
      <c r="E12248" s="215"/>
      <c r="F12248" s="215"/>
      <c r="G12248" s="215"/>
      <c r="H12248" s="231"/>
    </row>
    <row r="12249" spans="1:8" ht="26.4">
      <c r="A12249" s="212">
        <v>9829</v>
      </c>
      <c r="B12249" s="213" t="s">
        <v>12375</v>
      </c>
      <c r="C12249" s="212" t="s">
        <v>5722</v>
      </c>
      <c r="D12249" s="214">
        <v>175.2</v>
      </c>
      <c r="E12249" s="215"/>
      <c r="F12249" s="215"/>
      <c r="G12249" s="215"/>
      <c r="H12249" s="231"/>
    </row>
    <row r="12250" spans="1:8" ht="26.4">
      <c r="A12250" s="212">
        <v>9826</v>
      </c>
      <c r="B12250" s="213" t="s">
        <v>12376</v>
      </c>
      <c r="C12250" s="212" t="s">
        <v>5722</v>
      </c>
      <c r="D12250" s="214">
        <v>266.72000000000003</v>
      </c>
      <c r="E12250" s="215"/>
      <c r="F12250" s="215"/>
      <c r="G12250" s="215"/>
      <c r="H12250" s="231"/>
    </row>
    <row r="12251" spans="1:8" ht="26.4">
      <c r="A12251" s="212">
        <v>9827</v>
      </c>
      <c r="B12251" s="213" t="s">
        <v>12377</v>
      </c>
      <c r="C12251" s="212" t="s">
        <v>5722</v>
      </c>
      <c r="D12251" s="214">
        <v>378.75</v>
      </c>
      <c r="E12251" s="215"/>
      <c r="F12251" s="215"/>
      <c r="G12251" s="215"/>
      <c r="H12251" s="231"/>
    </row>
    <row r="12252" spans="1:8" ht="26.4">
      <c r="A12252" s="212">
        <v>36374</v>
      </c>
      <c r="B12252" s="213" t="s">
        <v>12378</v>
      </c>
      <c r="C12252" s="212" t="s">
        <v>5722</v>
      </c>
      <c r="D12252" s="214">
        <v>46.04</v>
      </c>
      <c r="E12252" s="215"/>
      <c r="F12252" s="215"/>
      <c r="G12252" s="215"/>
      <c r="H12252" s="231"/>
    </row>
    <row r="12253" spans="1:8" ht="26.4">
      <c r="A12253" s="212">
        <v>36084</v>
      </c>
      <c r="B12253" s="213" t="s">
        <v>12379</v>
      </c>
      <c r="C12253" s="212" t="s">
        <v>5722</v>
      </c>
      <c r="D12253" s="214">
        <v>13.64</v>
      </c>
      <c r="E12253" s="215"/>
      <c r="F12253" s="215"/>
      <c r="G12253" s="215"/>
      <c r="H12253" s="231"/>
    </row>
    <row r="12254" spans="1:8" ht="26.4">
      <c r="A12254" s="212">
        <v>36373</v>
      </c>
      <c r="B12254" s="213" t="s">
        <v>12380</v>
      </c>
      <c r="C12254" s="212" t="s">
        <v>5722</v>
      </c>
      <c r="D12254" s="214">
        <v>28.32</v>
      </c>
      <c r="E12254" s="215"/>
      <c r="F12254" s="215"/>
      <c r="G12254" s="215"/>
      <c r="H12254" s="231"/>
    </row>
    <row r="12255" spans="1:8" ht="26.4">
      <c r="A12255" s="212">
        <v>36377</v>
      </c>
      <c r="B12255" s="213" t="s">
        <v>12381</v>
      </c>
      <c r="C12255" s="212" t="s">
        <v>5722</v>
      </c>
      <c r="D12255" s="214">
        <v>55.23</v>
      </c>
      <c r="E12255" s="215"/>
      <c r="F12255" s="215"/>
      <c r="G12255" s="215"/>
      <c r="H12255" s="231"/>
    </row>
    <row r="12256" spans="1:8" ht="26.4">
      <c r="A12256" s="212">
        <v>36375</v>
      </c>
      <c r="B12256" s="213" t="s">
        <v>12382</v>
      </c>
      <c r="C12256" s="212" t="s">
        <v>5722</v>
      </c>
      <c r="D12256" s="214">
        <v>16.829999999999998</v>
      </c>
      <c r="E12256" s="215"/>
      <c r="F12256" s="215"/>
      <c r="G12256" s="215"/>
      <c r="H12256" s="231"/>
    </row>
    <row r="12257" spans="1:8" ht="26.4">
      <c r="A12257" s="212">
        <v>36376</v>
      </c>
      <c r="B12257" s="213" t="s">
        <v>12383</v>
      </c>
      <c r="C12257" s="212" t="s">
        <v>5722</v>
      </c>
      <c r="D12257" s="214">
        <v>33.049999999999997</v>
      </c>
      <c r="E12257" s="215"/>
      <c r="F12257" s="215"/>
      <c r="G12257" s="215"/>
      <c r="H12257" s="231"/>
    </row>
    <row r="12258" spans="1:8" ht="26.4">
      <c r="A12258" s="212">
        <v>36380</v>
      </c>
      <c r="B12258" s="213" t="s">
        <v>12384</v>
      </c>
      <c r="C12258" s="212" t="s">
        <v>5722</v>
      </c>
      <c r="D12258" s="214">
        <v>69.06</v>
      </c>
      <c r="E12258" s="215"/>
      <c r="F12258" s="215"/>
      <c r="G12258" s="215"/>
      <c r="H12258" s="231"/>
    </row>
    <row r="12259" spans="1:8" ht="26.4">
      <c r="A12259" s="212">
        <v>36378</v>
      </c>
      <c r="B12259" s="213" t="s">
        <v>12385</v>
      </c>
      <c r="C12259" s="212" t="s">
        <v>5722</v>
      </c>
      <c r="D12259" s="214">
        <v>20.69</v>
      </c>
      <c r="E12259" s="215"/>
      <c r="F12259" s="215"/>
      <c r="G12259" s="215"/>
      <c r="H12259" s="231"/>
    </row>
    <row r="12260" spans="1:8" ht="26.4">
      <c r="A12260" s="212">
        <v>36379</v>
      </c>
      <c r="B12260" s="213" t="s">
        <v>12386</v>
      </c>
      <c r="C12260" s="212" t="s">
        <v>5722</v>
      </c>
      <c r="D12260" s="214">
        <v>41.71</v>
      </c>
      <c r="E12260" s="215"/>
      <c r="F12260" s="215"/>
      <c r="G12260" s="215"/>
      <c r="H12260" s="231"/>
    </row>
    <row r="12261" spans="1:8" ht="13.8">
      <c r="A12261" s="212">
        <v>9859</v>
      </c>
      <c r="B12261" s="213" t="s">
        <v>12387</v>
      </c>
      <c r="C12261" s="212" t="s">
        <v>5722</v>
      </c>
      <c r="D12261" s="214">
        <v>11.48</v>
      </c>
      <c r="E12261" s="215"/>
      <c r="F12261" s="215"/>
      <c r="G12261" s="215"/>
      <c r="H12261" s="231"/>
    </row>
    <row r="12262" spans="1:8" ht="26.4">
      <c r="A12262" s="212">
        <v>9838</v>
      </c>
      <c r="B12262" s="213" t="s">
        <v>12388</v>
      </c>
      <c r="C12262" s="212" t="s">
        <v>5722</v>
      </c>
      <c r="D12262" s="214">
        <v>10.57</v>
      </c>
      <c r="E12262" s="215"/>
      <c r="F12262" s="215"/>
      <c r="G12262" s="215"/>
      <c r="H12262" s="231"/>
    </row>
    <row r="12263" spans="1:8" ht="26.4">
      <c r="A12263" s="212">
        <v>9837</v>
      </c>
      <c r="B12263" s="213" t="s">
        <v>12389</v>
      </c>
      <c r="C12263" s="212" t="s">
        <v>5722</v>
      </c>
      <c r="D12263" s="214">
        <v>13.87</v>
      </c>
      <c r="E12263" s="215"/>
      <c r="F12263" s="215"/>
      <c r="G12263" s="215"/>
      <c r="H12263" s="231"/>
    </row>
    <row r="12264" spans="1:8" ht="26.4">
      <c r="A12264" s="212">
        <v>44315</v>
      </c>
      <c r="B12264" s="213" t="s">
        <v>12390</v>
      </c>
      <c r="C12264" s="212" t="s">
        <v>5722</v>
      </c>
      <c r="D12264" s="214">
        <v>57.36</v>
      </c>
      <c r="E12264" s="215"/>
      <c r="F12264" s="215"/>
      <c r="G12264" s="215"/>
      <c r="H12264" s="231"/>
    </row>
    <row r="12265" spans="1:8" ht="26.4">
      <c r="A12265" s="212">
        <v>9863</v>
      </c>
      <c r="B12265" s="213" t="s">
        <v>12391</v>
      </c>
      <c r="C12265" s="212" t="s">
        <v>5722</v>
      </c>
      <c r="D12265" s="214">
        <v>69.37</v>
      </c>
      <c r="E12265" s="215"/>
      <c r="F12265" s="215"/>
      <c r="G12265" s="215"/>
      <c r="H12265" s="231"/>
    </row>
    <row r="12266" spans="1:8" ht="26.4">
      <c r="A12266" s="212">
        <v>9860</v>
      </c>
      <c r="B12266" s="213" t="s">
        <v>12392</v>
      </c>
      <c r="C12266" s="212" t="s">
        <v>5722</v>
      </c>
      <c r="D12266" s="214">
        <v>50.64</v>
      </c>
      <c r="E12266" s="215"/>
      <c r="F12266" s="215"/>
      <c r="G12266" s="215"/>
      <c r="H12266" s="231"/>
    </row>
    <row r="12267" spans="1:8" ht="26.4">
      <c r="A12267" s="212">
        <v>9862</v>
      </c>
      <c r="B12267" s="213" t="s">
        <v>12393</v>
      </c>
      <c r="C12267" s="212" t="s">
        <v>5722</v>
      </c>
      <c r="D12267" s="214">
        <v>35.39</v>
      </c>
      <c r="E12267" s="215"/>
      <c r="F12267" s="215"/>
      <c r="G12267" s="215"/>
      <c r="H12267" s="231"/>
    </row>
    <row r="12268" spans="1:8" ht="13.8">
      <c r="A12268" s="212">
        <v>9861</v>
      </c>
      <c r="B12268" s="213" t="s">
        <v>12394</v>
      </c>
      <c r="C12268" s="212" t="s">
        <v>5722</v>
      </c>
      <c r="D12268" s="214">
        <v>27.79</v>
      </c>
      <c r="E12268" s="215"/>
      <c r="F12268" s="215"/>
      <c r="G12268" s="215"/>
      <c r="H12268" s="231"/>
    </row>
    <row r="12269" spans="1:8" ht="13.8">
      <c r="A12269" s="212">
        <v>9856</v>
      </c>
      <c r="B12269" s="213" t="s">
        <v>12395</v>
      </c>
      <c r="C12269" s="212" t="s">
        <v>5722</v>
      </c>
      <c r="D12269" s="214">
        <v>8.9600000000000009</v>
      </c>
      <c r="E12269" s="215"/>
      <c r="F12269" s="215"/>
      <c r="G12269" s="215"/>
      <c r="H12269" s="231"/>
    </row>
    <row r="12270" spans="1:8" ht="13.8">
      <c r="A12270" s="212">
        <v>9866</v>
      </c>
      <c r="B12270" s="213" t="s">
        <v>12396</v>
      </c>
      <c r="C12270" s="212" t="s">
        <v>5722</v>
      </c>
      <c r="D12270" s="214">
        <v>23.98</v>
      </c>
      <c r="E12270" s="215"/>
      <c r="F12270" s="215"/>
      <c r="G12270" s="215"/>
      <c r="H12270" s="231"/>
    </row>
    <row r="12271" spans="1:8" ht="26.4">
      <c r="A12271" s="212">
        <v>9841</v>
      </c>
      <c r="B12271" s="213" t="s">
        <v>12397</v>
      </c>
      <c r="C12271" s="212" t="s">
        <v>5722</v>
      </c>
      <c r="D12271" s="214">
        <v>27.59</v>
      </c>
      <c r="E12271" s="215"/>
      <c r="F12271" s="215"/>
      <c r="G12271" s="215"/>
      <c r="H12271" s="231"/>
    </row>
    <row r="12272" spans="1:8" ht="26.4">
      <c r="A12272" s="212">
        <v>9840</v>
      </c>
      <c r="B12272" s="213" t="s">
        <v>12398</v>
      </c>
      <c r="C12272" s="212" t="s">
        <v>5722</v>
      </c>
      <c r="D12272" s="214">
        <v>58.28</v>
      </c>
      <c r="E12272" s="215"/>
      <c r="F12272" s="215"/>
      <c r="G12272" s="215"/>
      <c r="H12272" s="231"/>
    </row>
    <row r="12273" spans="1:8" ht="26.4">
      <c r="A12273" s="212">
        <v>20067</v>
      </c>
      <c r="B12273" s="213" t="s">
        <v>12399</v>
      </c>
      <c r="C12273" s="212" t="s">
        <v>5722</v>
      </c>
      <c r="D12273" s="214">
        <v>8.9499999999999993</v>
      </c>
      <c r="E12273" s="215"/>
      <c r="F12273" s="215"/>
      <c r="G12273" s="215"/>
      <c r="H12273" s="231"/>
    </row>
    <row r="12274" spans="1:8" ht="26.4">
      <c r="A12274" s="212">
        <v>20068</v>
      </c>
      <c r="B12274" s="213" t="s">
        <v>12400</v>
      </c>
      <c r="C12274" s="212" t="s">
        <v>5722</v>
      </c>
      <c r="D12274" s="214">
        <v>12.6</v>
      </c>
      <c r="E12274" s="215"/>
      <c r="F12274" s="215"/>
      <c r="G12274" s="215"/>
      <c r="H12274" s="231"/>
    </row>
    <row r="12275" spans="1:8" ht="26.4">
      <c r="A12275" s="212">
        <v>9839</v>
      </c>
      <c r="B12275" s="213" t="s">
        <v>12401</v>
      </c>
      <c r="C12275" s="212" t="s">
        <v>5722</v>
      </c>
      <c r="D12275" s="214">
        <v>22.85</v>
      </c>
      <c r="E12275" s="215"/>
      <c r="F12275" s="215"/>
      <c r="G12275" s="215"/>
      <c r="H12275" s="231"/>
    </row>
    <row r="12276" spans="1:8" ht="26.4">
      <c r="A12276" s="212">
        <v>9870</v>
      </c>
      <c r="B12276" s="213" t="s">
        <v>12402</v>
      </c>
      <c r="C12276" s="212" t="s">
        <v>5722</v>
      </c>
      <c r="D12276" s="214">
        <v>103.46</v>
      </c>
      <c r="E12276" s="215"/>
      <c r="F12276" s="215"/>
      <c r="G12276" s="215"/>
      <c r="H12276" s="231"/>
    </row>
    <row r="12277" spans="1:8" ht="26.4">
      <c r="A12277" s="212">
        <v>9867</v>
      </c>
      <c r="B12277" s="213" t="s">
        <v>12403</v>
      </c>
      <c r="C12277" s="212" t="s">
        <v>5722</v>
      </c>
      <c r="D12277" s="214">
        <v>4.16</v>
      </c>
      <c r="E12277" s="215"/>
      <c r="F12277" s="215"/>
      <c r="G12277" s="215"/>
      <c r="H12277" s="231"/>
    </row>
    <row r="12278" spans="1:8" ht="26.4">
      <c r="A12278" s="212">
        <v>9868</v>
      </c>
      <c r="B12278" s="213" t="s">
        <v>12404</v>
      </c>
      <c r="C12278" s="212" t="s">
        <v>5722</v>
      </c>
      <c r="D12278" s="214">
        <v>4.6900000000000004</v>
      </c>
      <c r="E12278" s="215"/>
      <c r="F12278" s="215"/>
      <c r="G12278" s="215"/>
      <c r="H12278" s="231"/>
    </row>
    <row r="12279" spans="1:8" ht="26.4">
      <c r="A12279" s="212">
        <v>9869</v>
      </c>
      <c r="B12279" s="213" t="s">
        <v>12405</v>
      </c>
      <c r="C12279" s="212" t="s">
        <v>5722</v>
      </c>
      <c r="D12279" s="214">
        <v>10.119999999999999</v>
      </c>
      <c r="E12279" s="215"/>
      <c r="F12279" s="215"/>
      <c r="G12279" s="215"/>
      <c r="H12279" s="231"/>
    </row>
    <row r="12280" spans="1:8" ht="26.4">
      <c r="A12280" s="212">
        <v>9874</v>
      </c>
      <c r="B12280" s="213" t="s">
        <v>12406</v>
      </c>
      <c r="C12280" s="212" t="s">
        <v>5722</v>
      </c>
      <c r="D12280" s="214">
        <v>15.89</v>
      </c>
      <c r="E12280" s="215"/>
      <c r="F12280" s="215"/>
      <c r="G12280" s="215"/>
      <c r="H12280" s="231"/>
    </row>
    <row r="12281" spans="1:8" ht="26.4">
      <c r="A12281" s="212">
        <v>9875</v>
      </c>
      <c r="B12281" s="213" t="s">
        <v>12407</v>
      </c>
      <c r="C12281" s="212" t="s">
        <v>5722</v>
      </c>
      <c r="D12281" s="214">
        <v>17.43</v>
      </c>
      <c r="E12281" s="215"/>
      <c r="F12281" s="215"/>
      <c r="G12281" s="215"/>
      <c r="H12281" s="231"/>
    </row>
    <row r="12282" spans="1:8" ht="26.4">
      <c r="A12282" s="212">
        <v>9873</v>
      </c>
      <c r="B12282" s="213" t="s">
        <v>12408</v>
      </c>
      <c r="C12282" s="212" t="s">
        <v>5722</v>
      </c>
      <c r="D12282" s="214">
        <v>28.68</v>
      </c>
      <c r="E12282" s="215"/>
      <c r="F12282" s="215"/>
      <c r="G12282" s="215"/>
      <c r="H12282" s="231"/>
    </row>
    <row r="12283" spans="1:8" ht="26.4">
      <c r="A12283" s="212">
        <v>9871</v>
      </c>
      <c r="B12283" s="213" t="s">
        <v>12409</v>
      </c>
      <c r="C12283" s="212" t="s">
        <v>5722</v>
      </c>
      <c r="D12283" s="214">
        <v>47.52</v>
      </c>
      <c r="E12283" s="215"/>
      <c r="F12283" s="215"/>
      <c r="G12283" s="215"/>
      <c r="H12283" s="231"/>
    </row>
    <row r="12284" spans="1:8" ht="26.4">
      <c r="A12284" s="212">
        <v>9872</v>
      </c>
      <c r="B12284" s="213" t="s">
        <v>12410</v>
      </c>
      <c r="C12284" s="212" t="s">
        <v>5722</v>
      </c>
      <c r="D12284" s="214">
        <v>66.12</v>
      </c>
      <c r="E12284" s="215"/>
      <c r="F12284" s="215"/>
      <c r="G12284" s="215"/>
      <c r="H12284" s="231"/>
    </row>
    <row r="12285" spans="1:8" ht="13.8">
      <c r="A12285" s="212">
        <v>7667</v>
      </c>
      <c r="B12285" s="213" t="s">
        <v>12411</v>
      </c>
      <c r="C12285" s="212" t="s">
        <v>5722</v>
      </c>
      <c r="D12285" s="214">
        <v>3452.35</v>
      </c>
      <c r="E12285" s="215"/>
      <c r="F12285" s="215"/>
      <c r="G12285" s="215"/>
      <c r="H12285" s="231"/>
    </row>
    <row r="12286" spans="1:8" ht="13.8">
      <c r="A12286" s="212">
        <v>7660</v>
      </c>
      <c r="B12286" s="213" t="s">
        <v>12412</v>
      </c>
      <c r="C12286" s="212" t="s">
        <v>5722</v>
      </c>
      <c r="D12286" s="214">
        <v>4400.93</v>
      </c>
      <c r="E12286" s="215"/>
      <c r="F12286" s="215"/>
      <c r="G12286" s="215"/>
      <c r="H12286" s="231"/>
    </row>
    <row r="12287" spans="1:8" ht="13.8">
      <c r="A12287" s="212">
        <v>7676</v>
      </c>
      <c r="B12287" s="213" t="s">
        <v>12413</v>
      </c>
      <c r="C12287" s="212" t="s">
        <v>5722</v>
      </c>
      <c r="D12287" s="214">
        <v>4451.22</v>
      </c>
      <c r="E12287" s="215"/>
      <c r="F12287" s="215"/>
      <c r="G12287" s="215"/>
      <c r="H12287" s="231"/>
    </row>
    <row r="12288" spans="1:8" ht="26.4">
      <c r="A12288" s="212">
        <v>12426</v>
      </c>
      <c r="B12288" s="213" t="s">
        <v>12414</v>
      </c>
      <c r="C12288" s="212" t="s">
        <v>7676</v>
      </c>
      <c r="D12288" s="214">
        <v>38.58</v>
      </c>
      <c r="E12288" s="215"/>
      <c r="F12288" s="215"/>
      <c r="G12288" s="215"/>
      <c r="H12288" s="231"/>
    </row>
    <row r="12289" spans="1:8" ht="26.4">
      <c r="A12289" s="212">
        <v>12425</v>
      </c>
      <c r="B12289" s="213" t="s">
        <v>12415</v>
      </c>
      <c r="C12289" s="212" t="s">
        <v>7676</v>
      </c>
      <c r="D12289" s="214">
        <v>53</v>
      </c>
      <c r="E12289" s="215"/>
      <c r="F12289" s="215"/>
      <c r="G12289" s="215"/>
      <c r="H12289" s="231"/>
    </row>
    <row r="12290" spans="1:8" ht="26.4">
      <c r="A12290" s="212">
        <v>12427</v>
      </c>
      <c r="B12290" s="213" t="s">
        <v>12416</v>
      </c>
      <c r="C12290" s="212" t="s">
        <v>7676</v>
      </c>
      <c r="D12290" s="214">
        <v>220</v>
      </c>
      <c r="E12290" s="215"/>
      <c r="F12290" s="215"/>
      <c r="G12290" s="215"/>
      <c r="H12290" s="231"/>
    </row>
    <row r="12291" spans="1:8" ht="26.4">
      <c r="A12291" s="212">
        <v>12428</v>
      </c>
      <c r="B12291" s="213" t="s">
        <v>12417</v>
      </c>
      <c r="C12291" s="212" t="s">
        <v>7676</v>
      </c>
      <c r="D12291" s="214">
        <v>141.21</v>
      </c>
      <c r="E12291" s="215"/>
      <c r="F12291" s="215"/>
      <c r="G12291" s="215"/>
      <c r="H12291" s="231"/>
    </row>
    <row r="12292" spans="1:8" ht="26.4">
      <c r="A12292" s="212">
        <v>12430</v>
      </c>
      <c r="B12292" s="213" t="s">
        <v>12418</v>
      </c>
      <c r="C12292" s="212" t="s">
        <v>7676</v>
      </c>
      <c r="D12292" s="214">
        <v>47.3</v>
      </c>
      <c r="E12292" s="215"/>
      <c r="F12292" s="215"/>
      <c r="G12292" s="215"/>
      <c r="H12292" s="231"/>
    </row>
    <row r="12293" spans="1:8" ht="26.4">
      <c r="A12293" s="212">
        <v>12429</v>
      </c>
      <c r="B12293" s="213" t="s">
        <v>12419</v>
      </c>
      <c r="C12293" s="212" t="s">
        <v>7676</v>
      </c>
      <c r="D12293" s="214">
        <v>355.75</v>
      </c>
      <c r="E12293" s="215"/>
      <c r="F12293" s="215"/>
      <c r="G12293" s="215"/>
      <c r="H12293" s="231"/>
    </row>
    <row r="12294" spans="1:8" ht="26.4">
      <c r="A12294" s="212">
        <v>12431</v>
      </c>
      <c r="B12294" s="213" t="s">
        <v>12420</v>
      </c>
      <c r="C12294" s="212" t="s">
        <v>7676</v>
      </c>
      <c r="D12294" s="214">
        <v>605.42999999999995</v>
      </c>
      <c r="E12294" s="215"/>
      <c r="F12294" s="215"/>
      <c r="G12294" s="215"/>
      <c r="H12294" s="231"/>
    </row>
    <row r="12295" spans="1:8" ht="26.4">
      <c r="A12295" s="212">
        <v>12432</v>
      </c>
      <c r="B12295" s="213" t="s">
        <v>12421</v>
      </c>
      <c r="C12295" s="212" t="s">
        <v>7676</v>
      </c>
      <c r="D12295" s="214">
        <v>124.52</v>
      </c>
      <c r="E12295" s="215"/>
      <c r="F12295" s="215"/>
      <c r="G12295" s="215"/>
      <c r="H12295" s="231"/>
    </row>
    <row r="12296" spans="1:8" ht="26.4">
      <c r="A12296" s="212">
        <v>12434</v>
      </c>
      <c r="B12296" s="213" t="s">
        <v>12422</v>
      </c>
      <c r="C12296" s="212" t="s">
        <v>7676</v>
      </c>
      <c r="D12296" s="214">
        <v>40.57</v>
      </c>
      <c r="E12296" s="215"/>
      <c r="F12296" s="215"/>
      <c r="G12296" s="215"/>
      <c r="H12296" s="231"/>
    </row>
    <row r="12297" spans="1:8" ht="26.4">
      <c r="A12297" s="212">
        <v>12433</v>
      </c>
      <c r="B12297" s="213" t="s">
        <v>12423</v>
      </c>
      <c r="C12297" s="212" t="s">
        <v>7676</v>
      </c>
      <c r="D12297" s="214">
        <v>79.27</v>
      </c>
      <c r="E12297" s="215"/>
      <c r="F12297" s="215"/>
      <c r="G12297" s="215"/>
      <c r="H12297" s="231"/>
    </row>
    <row r="12298" spans="1:8" ht="26.4">
      <c r="A12298" s="212">
        <v>12435</v>
      </c>
      <c r="B12298" s="213" t="s">
        <v>12424</v>
      </c>
      <c r="C12298" s="212" t="s">
        <v>7676</v>
      </c>
      <c r="D12298" s="214">
        <v>245.32</v>
      </c>
      <c r="E12298" s="215"/>
      <c r="F12298" s="215"/>
      <c r="G12298" s="215"/>
      <c r="H12298" s="231"/>
    </row>
    <row r="12299" spans="1:8" ht="26.4">
      <c r="A12299" s="212">
        <v>12437</v>
      </c>
      <c r="B12299" s="213" t="s">
        <v>12425</v>
      </c>
      <c r="C12299" s="212" t="s">
        <v>7676</v>
      </c>
      <c r="D12299" s="214">
        <v>198.12</v>
      </c>
      <c r="E12299" s="215"/>
      <c r="F12299" s="215"/>
      <c r="G12299" s="215"/>
      <c r="H12299" s="231"/>
    </row>
    <row r="12300" spans="1:8" ht="26.4">
      <c r="A12300" s="212">
        <v>12439</v>
      </c>
      <c r="B12300" s="213" t="s">
        <v>12426</v>
      </c>
      <c r="C12300" s="212" t="s">
        <v>7676</v>
      </c>
      <c r="D12300" s="214">
        <v>63.59</v>
      </c>
      <c r="E12300" s="215"/>
      <c r="F12300" s="215"/>
      <c r="G12300" s="215"/>
      <c r="H12300" s="231"/>
    </row>
    <row r="12301" spans="1:8" ht="26.4">
      <c r="A12301" s="212">
        <v>12438</v>
      </c>
      <c r="B12301" s="213" t="s">
        <v>12427</v>
      </c>
      <c r="C12301" s="212" t="s">
        <v>7676</v>
      </c>
      <c r="D12301" s="214">
        <v>358.54</v>
      </c>
      <c r="E12301" s="215"/>
      <c r="F12301" s="215"/>
      <c r="G12301" s="215"/>
      <c r="H12301" s="231"/>
    </row>
    <row r="12302" spans="1:8" ht="26.4">
      <c r="A12302" s="212">
        <v>12436</v>
      </c>
      <c r="B12302" s="213" t="s">
        <v>12428</v>
      </c>
      <c r="C12302" s="212" t="s">
        <v>7676</v>
      </c>
      <c r="D12302" s="214">
        <v>452.92</v>
      </c>
      <c r="E12302" s="215"/>
      <c r="F12302" s="215"/>
      <c r="G12302" s="215"/>
      <c r="H12302" s="231"/>
    </row>
    <row r="12303" spans="1:8" ht="26.4">
      <c r="A12303" s="212">
        <v>36357</v>
      </c>
      <c r="B12303" s="213" t="s">
        <v>12429</v>
      </c>
      <c r="C12303" s="212" t="s">
        <v>7676</v>
      </c>
      <c r="D12303" s="214">
        <v>132.33000000000001</v>
      </c>
      <c r="E12303" s="215"/>
      <c r="F12303" s="215"/>
      <c r="G12303" s="215"/>
      <c r="H12303" s="231"/>
    </row>
    <row r="12304" spans="1:8" ht="26.4">
      <c r="A12304" s="212">
        <v>12424</v>
      </c>
      <c r="B12304" s="213" t="s">
        <v>12430</v>
      </c>
      <c r="C12304" s="212" t="s">
        <v>7676</v>
      </c>
      <c r="D12304" s="214">
        <v>81.61</v>
      </c>
      <c r="E12304" s="215"/>
      <c r="F12304" s="215"/>
      <c r="G12304" s="215"/>
      <c r="H12304" s="231"/>
    </row>
    <row r="12305" spans="1:8" ht="26.4">
      <c r="A12305" s="212">
        <v>12440</v>
      </c>
      <c r="B12305" s="213" t="s">
        <v>12431</v>
      </c>
      <c r="C12305" s="212" t="s">
        <v>7676</v>
      </c>
      <c r="D12305" s="214">
        <v>78.88</v>
      </c>
      <c r="E12305" s="215"/>
      <c r="F12305" s="215"/>
      <c r="G12305" s="215"/>
      <c r="H12305" s="231"/>
    </row>
    <row r="12306" spans="1:8" ht="26.4">
      <c r="A12306" s="212">
        <v>9884</v>
      </c>
      <c r="B12306" s="213" t="s">
        <v>12432</v>
      </c>
      <c r="C12306" s="212" t="s">
        <v>7676</v>
      </c>
      <c r="D12306" s="214">
        <v>58.84</v>
      </c>
      <c r="E12306" s="215"/>
      <c r="F12306" s="215"/>
      <c r="G12306" s="215"/>
      <c r="H12306" s="231"/>
    </row>
    <row r="12307" spans="1:8" ht="26.4">
      <c r="A12307" s="212">
        <v>9888</v>
      </c>
      <c r="B12307" s="213" t="s">
        <v>12433</v>
      </c>
      <c r="C12307" s="212" t="s">
        <v>7676</v>
      </c>
      <c r="D12307" s="214">
        <v>47.27</v>
      </c>
      <c r="E12307" s="215"/>
      <c r="F12307" s="215"/>
      <c r="G12307" s="215"/>
      <c r="H12307" s="231"/>
    </row>
    <row r="12308" spans="1:8" ht="26.4">
      <c r="A12308" s="212">
        <v>9883</v>
      </c>
      <c r="B12308" s="213" t="s">
        <v>12434</v>
      </c>
      <c r="C12308" s="212" t="s">
        <v>7676</v>
      </c>
      <c r="D12308" s="214">
        <v>20.63</v>
      </c>
      <c r="E12308" s="215"/>
      <c r="F12308" s="215"/>
      <c r="G12308" s="215"/>
      <c r="H12308" s="231"/>
    </row>
    <row r="12309" spans="1:8" ht="26.4">
      <c r="A12309" s="212">
        <v>9886</v>
      </c>
      <c r="B12309" s="213" t="s">
        <v>12435</v>
      </c>
      <c r="C12309" s="212" t="s">
        <v>7676</v>
      </c>
      <c r="D12309" s="214">
        <v>28.26</v>
      </c>
      <c r="E12309" s="215"/>
      <c r="F12309" s="215"/>
      <c r="G12309" s="215"/>
      <c r="H12309" s="231"/>
    </row>
    <row r="12310" spans="1:8" ht="26.4">
      <c r="A12310" s="212">
        <v>9889</v>
      </c>
      <c r="B12310" s="213" t="s">
        <v>12436</v>
      </c>
      <c r="C12310" s="212" t="s">
        <v>7676</v>
      </c>
      <c r="D12310" s="214">
        <v>143.15</v>
      </c>
      <c r="E12310" s="215"/>
      <c r="F12310" s="215"/>
      <c r="G12310" s="215"/>
      <c r="H12310" s="231"/>
    </row>
    <row r="12311" spans="1:8" ht="26.4">
      <c r="A12311" s="212">
        <v>9887</v>
      </c>
      <c r="B12311" s="213" t="s">
        <v>12437</v>
      </c>
      <c r="C12311" s="212" t="s">
        <v>7676</v>
      </c>
      <c r="D12311" s="214">
        <v>86.52</v>
      </c>
      <c r="E12311" s="215"/>
      <c r="F12311" s="215"/>
      <c r="G12311" s="215"/>
      <c r="H12311" s="231"/>
    </row>
    <row r="12312" spans="1:8" ht="26.4">
      <c r="A12312" s="212">
        <v>9885</v>
      </c>
      <c r="B12312" s="213" t="s">
        <v>12438</v>
      </c>
      <c r="C12312" s="212" t="s">
        <v>7676</v>
      </c>
      <c r="D12312" s="214">
        <v>27.32</v>
      </c>
      <c r="E12312" s="215"/>
      <c r="F12312" s="215"/>
      <c r="G12312" s="215"/>
      <c r="H12312" s="231"/>
    </row>
    <row r="12313" spans="1:8" ht="26.4">
      <c r="A12313" s="212">
        <v>9890</v>
      </c>
      <c r="B12313" s="213" t="s">
        <v>12439</v>
      </c>
      <c r="C12313" s="212" t="s">
        <v>7676</v>
      </c>
      <c r="D12313" s="214">
        <v>221.78</v>
      </c>
      <c r="E12313" s="215"/>
      <c r="F12313" s="215"/>
      <c r="G12313" s="215"/>
      <c r="H12313" s="231"/>
    </row>
    <row r="12314" spans="1:8" ht="26.4">
      <c r="A12314" s="212">
        <v>9891</v>
      </c>
      <c r="B12314" s="213" t="s">
        <v>12440</v>
      </c>
      <c r="C12314" s="212" t="s">
        <v>7676</v>
      </c>
      <c r="D12314" s="214">
        <v>311.33999999999997</v>
      </c>
      <c r="E12314" s="215"/>
      <c r="F12314" s="215"/>
      <c r="G12314" s="215"/>
      <c r="H12314" s="231"/>
    </row>
    <row r="12315" spans="1:8" ht="26.4">
      <c r="A12315" s="212">
        <v>36313</v>
      </c>
      <c r="B12315" s="213" t="s">
        <v>12441</v>
      </c>
      <c r="C12315" s="212" t="s">
        <v>7676</v>
      </c>
      <c r="D12315" s="214">
        <v>13.85</v>
      </c>
      <c r="E12315" s="215"/>
      <c r="F12315" s="215"/>
      <c r="G12315" s="215"/>
      <c r="H12315" s="231"/>
    </row>
    <row r="12316" spans="1:8" ht="26.4">
      <c r="A12316" s="212">
        <v>36316</v>
      </c>
      <c r="B12316" s="213" t="s">
        <v>12442</v>
      </c>
      <c r="C12316" s="212" t="s">
        <v>7676</v>
      </c>
      <c r="D12316" s="214">
        <v>21.57</v>
      </c>
      <c r="E12316" s="215"/>
      <c r="F12316" s="215"/>
      <c r="G12316" s="215"/>
      <c r="H12316" s="231"/>
    </row>
    <row r="12317" spans="1:8" ht="26.4">
      <c r="A12317" s="212">
        <v>64</v>
      </c>
      <c r="B12317" s="213" t="s">
        <v>12443</v>
      </c>
      <c r="C12317" s="212" t="s">
        <v>7676</v>
      </c>
      <c r="D12317" s="214">
        <v>4.79</v>
      </c>
      <c r="E12317" s="215"/>
      <c r="F12317" s="215"/>
      <c r="G12317" s="215"/>
      <c r="H12317" s="231"/>
    </row>
    <row r="12318" spans="1:8" ht="26.4">
      <c r="A12318" s="212">
        <v>37423</v>
      </c>
      <c r="B12318" s="213" t="s">
        <v>12444</v>
      </c>
      <c r="C12318" s="212" t="s">
        <v>7676</v>
      </c>
      <c r="D12318" s="214">
        <v>11.84</v>
      </c>
      <c r="E12318" s="215"/>
      <c r="F12318" s="215"/>
      <c r="G12318" s="215"/>
      <c r="H12318" s="231"/>
    </row>
    <row r="12319" spans="1:8" ht="13.8">
      <c r="A12319" s="212">
        <v>9892</v>
      </c>
      <c r="B12319" s="213" t="s">
        <v>12445</v>
      </c>
      <c r="C12319" s="212" t="s">
        <v>7676</v>
      </c>
      <c r="D12319" s="214">
        <v>7.61</v>
      </c>
      <c r="E12319" s="215"/>
      <c r="F12319" s="215"/>
      <c r="G12319" s="215"/>
      <c r="H12319" s="231"/>
    </row>
    <row r="12320" spans="1:8" ht="26.4">
      <c r="A12320" s="212">
        <v>9901</v>
      </c>
      <c r="B12320" s="213" t="s">
        <v>12446</v>
      </c>
      <c r="C12320" s="212" t="s">
        <v>7676</v>
      </c>
      <c r="D12320" s="214">
        <v>36.83</v>
      </c>
      <c r="E12320" s="215"/>
      <c r="F12320" s="215"/>
      <c r="G12320" s="215"/>
      <c r="H12320" s="231"/>
    </row>
    <row r="12321" spans="1:8" ht="13.8">
      <c r="A12321" s="212">
        <v>9900</v>
      </c>
      <c r="B12321" s="213" t="s">
        <v>12447</v>
      </c>
      <c r="C12321" s="212" t="s">
        <v>7676</v>
      </c>
      <c r="D12321" s="214">
        <v>21.34</v>
      </c>
      <c r="E12321" s="215"/>
      <c r="F12321" s="215"/>
      <c r="G12321" s="215"/>
      <c r="H12321" s="231"/>
    </row>
    <row r="12322" spans="1:8" ht="13.8">
      <c r="A12322" s="212">
        <v>9899</v>
      </c>
      <c r="B12322" s="213" t="s">
        <v>12448</v>
      </c>
      <c r="C12322" s="212" t="s">
        <v>7676</v>
      </c>
      <c r="D12322" s="214">
        <v>9.57</v>
      </c>
      <c r="E12322" s="215"/>
      <c r="F12322" s="215"/>
      <c r="G12322" s="215"/>
      <c r="H12322" s="231"/>
    </row>
    <row r="12323" spans="1:8" ht="26.4">
      <c r="A12323" s="212">
        <v>9908</v>
      </c>
      <c r="B12323" s="213" t="s">
        <v>12449</v>
      </c>
      <c r="C12323" s="212" t="s">
        <v>7676</v>
      </c>
      <c r="D12323" s="214">
        <v>430.14</v>
      </c>
      <c r="E12323" s="215"/>
      <c r="F12323" s="215"/>
      <c r="G12323" s="215"/>
      <c r="H12323" s="231"/>
    </row>
    <row r="12324" spans="1:8" ht="26.4">
      <c r="A12324" s="212">
        <v>9905</v>
      </c>
      <c r="B12324" s="213" t="s">
        <v>12450</v>
      </c>
      <c r="C12324" s="212" t="s">
        <v>7676</v>
      </c>
      <c r="D12324" s="214">
        <v>7.48</v>
      </c>
      <c r="E12324" s="215"/>
      <c r="F12324" s="215"/>
      <c r="G12324" s="215"/>
      <c r="H12324" s="231"/>
    </row>
    <row r="12325" spans="1:8" ht="26.4">
      <c r="A12325" s="212">
        <v>9906</v>
      </c>
      <c r="B12325" s="213" t="s">
        <v>12451</v>
      </c>
      <c r="C12325" s="212" t="s">
        <v>7676</v>
      </c>
      <c r="D12325" s="214">
        <v>9.02</v>
      </c>
      <c r="E12325" s="215"/>
      <c r="F12325" s="215"/>
      <c r="G12325" s="215"/>
      <c r="H12325" s="231"/>
    </row>
    <row r="12326" spans="1:8" ht="26.4">
      <c r="A12326" s="212">
        <v>9895</v>
      </c>
      <c r="B12326" s="213" t="s">
        <v>12452</v>
      </c>
      <c r="C12326" s="212" t="s">
        <v>7676</v>
      </c>
      <c r="D12326" s="214">
        <v>15.2</v>
      </c>
      <c r="E12326" s="215"/>
      <c r="F12326" s="215"/>
      <c r="G12326" s="215"/>
      <c r="H12326" s="231"/>
    </row>
    <row r="12327" spans="1:8" ht="26.4">
      <c r="A12327" s="212">
        <v>9894</v>
      </c>
      <c r="B12327" s="213" t="s">
        <v>12453</v>
      </c>
      <c r="C12327" s="212" t="s">
        <v>7676</v>
      </c>
      <c r="D12327" s="214">
        <v>29.23</v>
      </c>
      <c r="E12327" s="215"/>
      <c r="F12327" s="215"/>
      <c r="G12327" s="215"/>
      <c r="H12327" s="231"/>
    </row>
    <row r="12328" spans="1:8" ht="26.4">
      <c r="A12328" s="212">
        <v>9897</v>
      </c>
      <c r="B12328" s="213" t="s">
        <v>12454</v>
      </c>
      <c r="C12328" s="212" t="s">
        <v>7676</v>
      </c>
      <c r="D12328" s="214">
        <v>31.21</v>
      </c>
      <c r="E12328" s="215"/>
      <c r="F12328" s="215"/>
      <c r="G12328" s="215"/>
      <c r="H12328" s="231"/>
    </row>
    <row r="12329" spans="1:8" ht="26.4">
      <c r="A12329" s="212">
        <v>9910</v>
      </c>
      <c r="B12329" s="213" t="s">
        <v>12455</v>
      </c>
      <c r="C12329" s="212" t="s">
        <v>7676</v>
      </c>
      <c r="D12329" s="214">
        <v>81.19</v>
      </c>
      <c r="E12329" s="215"/>
      <c r="F12329" s="215"/>
      <c r="G12329" s="215"/>
      <c r="H12329" s="231"/>
    </row>
    <row r="12330" spans="1:8" ht="26.4">
      <c r="A12330" s="212">
        <v>9909</v>
      </c>
      <c r="B12330" s="213" t="s">
        <v>12456</v>
      </c>
      <c r="C12330" s="212" t="s">
        <v>7676</v>
      </c>
      <c r="D12330" s="214">
        <v>165.36</v>
      </c>
      <c r="E12330" s="215"/>
      <c r="F12330" s="215"/>
      <c r="G12330" s="215"/>
      <c r="H12330" s="231"/>
    </row>
    <row r="12331" spans="1:8" ht="26.4">
      <c r="A12331" s="212">
        <v>9907</v>
      </c>
      <c r="B12331" s="213" t="s">
        <v>12457</v>
      </c>
      <c r="C12331" s="212" t="s">
        <v>7676</v>
      </c>
      <c r="D12331" s="214">
        <v>195.24</v>
      </c>
      <c r="E12331" s="215"/>
      <c r="F12331" s="215"/>
      <c r="G12331" s="215"/>
      <c r="H12331" s="231"/>
    </row>
    <row r="12332" spans="1:8" ht="52.8">
      <c r="A12332" s="212">
        <v>20973</v>
      </c>
      <c r="B12332" s="213" t="s">
        <v>12458</v>
      </c>
      <c r="C12332" s="212" t="s">
        <v>7676</v>
      </c>
      <c r="D12332" s="214">
        <v>110.23</v>
      </c>
      <c r="E12332" s="215"/>
      <c r="F12332" s="215"/>
      <c r="G12332" s="215"/>
      <c r="H12332" s="231"/>
    </row>
    <row r="12333" spans="1:8" ht="52.8">
      <c r="A12333" s="212">
        <v>20974</v>
      </c>
      <c r="B12333" s="213" t="s">
        <v>12459</v>
      </c>
      <c r="C12333" s="212" t="s">
        <v>7676</v>
      </c>
      <c r="D12333" s="214">
        <v>157.71</v>
      </c>
      <c r="E12333" s="215"/>
      <c r="F12333" s="215"/>
      <c r="G12333" s="215"/>
      <c r="H12333" s="231"/>
    </row>
    <row r="12334" spans="1:8" ht="26.4">
      <c r="A12334" s="212">
        <v>37989</v>
      </c>
      <c r="B12334" s="213" t="s">
        <v>12460</v>
      </c>
      <c r="C12334" s="212" t="s">
        <v>7676</v>
      </c>
      <c r="D12334" s="214">
        <v>14.14</v>
      </c>
      <c r="E12334" s="215"/>
      <c r="F12334" s="215"/>
      <c r="G12334" s="215"/>
      <c r="H12334" s="231"/>
    </row>
    <row r="12335" spans="1:8" ht="26.4">
      <c r="A12335" s="212">
        <v>37990</v>
      </c>
      <c r="B12335" s="213" t="s">
        <v>12461</v>
      </c>
      <c r="C12335" s="212" t="s">
        <v>7676</v>
      </c>
      <c r="D12335" s="214">
        <v>15.59</v>
      </c>
      <c r="E12335" s="215"/>
      <c r="F12335" s="215"/>
      <c r="G12335" s="215"/>
      <c r="H12335" s="231"/>
    </row>
    <row r="12336" spans="1:8" ht="26.4">
      <c r="A12336" s="212">
        <v>37991</v>
      </c>
      <c r="B12336" s="213" t="s">
        <v>12462</v>
      </c>
      <c r="C12336" s="212" t="s">
        <v>7676</v>
      </c>
      <c r="D12336" s="214">
        <v>20.76</v>
      </c>
      <c r="E12336" s="215"/>
      <c r="F12336" s="215"/>
      <c r="G12336" s="215"/>
      <c r="H12336" s="231"/>
    </row>
    <row r="12337" spans="1:8" ht="26.4">
      <c r="A12337" s="212">
        <v>37992</v>
      </c>
      <c r="B12337" s="213" t="s">
        <v>12463</v>
      </c>
      <c r="C12337" s="212" t="s">
        <v>7676</v>
      </c>
      <c r="D12337" s="214">
        <v>32.21</v>
      </c>
      <c r="E12337" s="215"/>
      <c r="F12337" s="215"/>
      <c r="G12337" s="215"/>
      <c r="H12337" s="231"/>
    </row>
    <row r="12338" spans="1:8" ht="26.4">
      <c r="A12338" s="212">
        <v>37993</v>
      </c>
      <c r="B12338" s="213" t="s">
        <v>12464</v>
      </c>
      <c r="C12338" s="212" t="s">
        <v>7676</v>
      </c>
      <c r="D12338" s="214">
        <v>48.87</v>
      </c>
      <c r="E12338" s="215"/>
      <c r="F12338" s="215"/>
      <c r="G12338" s="215"/>
      <c r="H12338" s="231"/>
    </row>
    <row r="12339" spans="1:8" ht="26.4">
      <c r="A12339" s="212">
        <v>37994</v>
      </c>
      <c r="B12339" s="213" t="s">
        <v>12465</v>
      </c>
      <c r="C12339" s="212" t="s">
        <v>7676</v>
      </c>
      <c r="D12339" s="214">
        <v>116.36</v>
      </c>
      <c r="E12339" s="215"/>
      <c r="F12339" s="215"/>
      <c r="G12339" s="215"/>
      <c r="H12339" s="231"/>
    </row>
    <row r="12340" spans="1:8" ht="26.4">
      <c r="A12340" s="212">
        <v>37995</v>
      </c>
      <c r="B12340" s="213" t="s">
        <v>12466</v>
      </c>
      <c r="C12340" s="212" t="s">
        <v>7676</v>
      </c>
      <c r="D12340" s="214">
        <v>151.68</v>
      </c>
      <c r="E12340" s="215"/>
      <c r="F12340" s="215"/>
      <c r="G12340" s="215"/>
      <c r="H12340" s="231"/>
    </row>
    <row r="12341" spans="1:8" ht="26.4">
      <c r="A12341" s="212">
        <v>37996</v>
      </c>
      <c r="B12341" s="213" t="s">
        <v>12467</v>
      </c>
      <c r="C12341" s="212" t="s">
        <v>7676</v>
      </c>
      <c r="D12341" s="214">
        <v>230.96</v>
      </c>
      <c r="E12341" s="215"/>
      <c r="F12341" s="215"/>
      <c r="G12341" s="215"/>
      <c r="H12341" s="231"/>
    </row>
    <row r="12342" spans="1:8" ht="26.4">
      <c r="A12342" s="212">
        <v>13883</v>
      </c>
      <c r="B12342" s="213" t="s">
        <v>12468</v>
      </c>
      <c r="C12342" s="212" t="s">
        <v>7676</v>
      </c>
      <c r="D12342" s="214">
        <v>116611.15</v>
      </c>
      <c r="E12342" s="215"/>
      <c r="F12342" s="215"/>
      <c r="G12342" s="215"/>
      <c r="H12342" s="231"/>
    </row>
    <row r="12343" spans="1:8" ht="26.4">
      <c r="A12343" s="212">
        <v>38604</v>
      </c>
      <c r="B12343" s="213" t="s">
        <v>12469</v>
      </c>
      <c r="C12343" s="212" t="s">
        <v>7676</v>
      </c>
      <c r="D12343" s="214">
        <v>145237.64000000001</v>
      </c>
      <c r="E12343" s="215"/>
      <c r="F12343" s="215"/>
      <c r="G12343" s="215"/>
      <c r="H12343" s="231"/>
    </row>
    <row r="12344" spans="1:8" ht="52.8">
      <c r="A12344" s="212">
        <v>10601</v>
      </c>
      <c r="B12344" s="213" t="s">
        <v>12470</v>
      </c>
      <c r="C12344" s="212" t="s">
        <v>7676</v>
      </c>
      <c r="D12344" s="214">
        <v>2825161.76</v>
      </c>
      <c r="E12344" s="215"/>
      <c r="F12344" s="215"/>
      <c r="G12344" s="215"/>
      <c r="H12344" s="231"/>
    </row>
    <row r="12345" spans="1:8" ht="26.4">
      <c r="A12345" s="212">
        <v>44469</v>
      </c>
      <c r="B12345" s="213" t="s">
        <v>12471</v>
      </c>
      <c r="C12345" s="212" t="s">
        <v>7676</v>
      </c>
      <c r="D12345" s="214">
        <v>7438551.21</v>
      </c>
      <c r="E12345" s="215"/>
      <c r="F12345" s="215"/>
      <c r="G12345" s="215"/>
      <c r="H12345" s="231"/>
    </row>
    <row r="12346" spans="1:8" ht="26.4">
      <c r="A12346" s="212">
        <v>13894</v>
      </c>
      <c r="B12346" s="213" t="s">
        <v>12472</v>
      </c>
      <c r="C12346" s="212" t="s">
        <v>7676</v>
      </c>
      <c r="D12346" s="214">
        <v>399604.75</v>
      </c>
      <c r="E12346" s="215"/>
      <c r="F12346" s="215"/>
      <c r="G12346" s="215"/>
      <c r="H12346" s="231"/>
    </row>
    <row r="12347" spans="1:8" ht="26.4">
      <c r="A12347" s="212">
        <v>13895</v>
      </c>
      <c r="B12347" s="213" t="s">
        <v>12473</v>
      </c>
      <c r="C12347" s="212" t="s">
        <v>7676</v>
      </c>
      <c r="D12347" s="214">
        <v>537335.18000000005</v>
      </c>
      <c r="E12347" s="215"/>
      <c r="F12347" s="215"/>
      <c r="G12347" s="215"/>
      <c r="H12347" s="231"/>
    </row>
    <row r="12348" spans="1:8" ht="26.4">
      <c r="A12348" s="212">
        <v>13892</v>
      </c>
      <c r="B12348" s="213" t="s">
        <v>12474</v>
      </c>
      <c r="C12348" s="212" t="s">
        <v>7676</v>
      </c>
      <c r="D12348" s="214">
        <v>658491.12</v>
      </c>
      <c r="E12348" s="215"/>
      <c r="F12348" s="215"/>
      <c r="G12348" s="215"/>
      <c r="H12348" s="231"/>
    </row>
    <row r="12349" spans="1:8" ht="26.4">
      <c r="A12349" s="212">
        <v>9914</v>
      </c>
      <c r="B12349" s="213" t="s">
        <v>12475</v>
      </c>
      <c r="C12349" s="212" t="s">
        <v>7676</v>
      </c>
      <c r="D12349" s="214">
        <v>712400</v>
      </c>
      <c r="E12349" s="215"/>
      <c r="F12349" s="215"/>
      <c r="G12349" s="215"/>
      <c r="H12349" s="231"/>
    </row>
    <row r="12350" spans="1:8" ht="66">
      <c r="A12350" s="212">
        <v>36485</v>
      </c>
      <c r="B12350" s="213" t="s">
        <v>12476</v>
      </c>
      <c r="C12350" s="212" t="s">
        <v>7676</v>
      </c>
      <c r="D12350" s="214">
        <v>665336.65</v>
      </c>
      <c r="E12350" s="215"/>
      <c r="F12350" s="215"/>
      <c r="G12350" s="215"/>
      <c r="H12350" s="231"/>
    </row>
    <row r="12351" spans="1:8" ht="39.6">
      <c r="A12351" s="212">
        <v>9912</v>
      </c>
      <c r="B12351" s="213" t="s">
        <v>12477</v>
      </c>
      <c r="C12351" s="212" t="s">
        <v>7676</v>
      </c>
      <c r="D12351" s="214">
        <v>2300000</v>
      </c>
      <c r="E12351" s="215"/>
      <c r="F12351" s="215"/>
      <c r="G12351" s="215"/>
      <c r="H12351" s="231"/>
    </row>
    <row r="12352" spans="1:8" ht="39.6">
      <c r="A12352" s="212">
        <v>9921</v>
      </c>
      <c r="B12352" s="213" t="s">
        <v>12478</v>
      </c>
      <c r="C12352" s="212" t="s">
        <v>7676</v>
      </c>
      <c r="D12352" s="214">
        <v>1186448.79</v>
      </c>
      <c r="E12352" s="215"/>
      <c r="F12352" s="215"/>
      <c r="G12352" s="215"/>
      <c r="H12352" s="231"/>
    </row>
    <row r="12353" spans="1:8" ht="39.6">
      <c r="A12353" s="212">
        <v>21112</v>
      </c>
      <c r="B12353" s="213" t="s">
        <v>12479</v>
      </c>
      <c r="C12353" s="212" t="s">
        <v>7676</v>
      </c>
      <c r="D12353" s="214">
        <v>147.63</v>
      </c>
      <c r="E12353" s="215"/>
      <c r="F12353" s="215"/>
      <c r="G12353" s="215"/>
      <c r="H12353" s="231"/>
    </row>
    <row r="12354" spans="1:8" ht="26.4">
      <c r="A12354" s="212">
        <v>10228</v>
      </c>
      <c r="B12354" s="213" t="s">
        <v>12480</v>
      </c>
      <c r="C12354" s="212" t="s">
        <v>7676</v>
      </c>
      <c r="D12354" s="214">
        <v>171.5</v>
      </c>
      <c r="E12354" s="215"/>
      <c r="F12354" s="215"/>
      <c r="G12354" s="215"/>
      <c r="H12354" s="231"/>
    </row>
    <row r="12355" spans="1:8" ht="26.4">
      <c r="A12355" s="212">
        <v>11781</v>
      </c>
      <c r="B12355" s="213" t="s">
        <v>12481</v>
      </c>
      <c r="C12355" s="212" t="s">
        <v>7676</v>
      </c>
      <c r="D12355" s="214">
        <v>138.93</v>
      </c>
      <c r="E12355" s="215"/>
      <c r="F12355" s="215"/>
      <c r="G12355" s="215"/>
      <c r="H12355" s="231"/>
    </row>
    <row r="12356" spans="1:8" ht="39.6">
      <c r="A12356" s="212">
        <v>37588</v>
      </c>
      <c r="B12356" s="213" t="s">
        <v>12482</v>
      </c>
      <c r="C12356" s="212" t="s">
        <v>7676</v>
      </c>
      <c r="D12356" s="214">
        <v>62.99</v>
      </c>
      <c r="E12356" s="215"/>
      <c r="F12356" s="215"/>
      <c r="G12356" s="215"/>
      <c r="H12356" s="231"/>
    </row>
    <row r="12357" spans="1:8" ht="26.4">
      <c r="A12357" s="212">
        <v>11746</v>
      </c>
      <c r="B12357" s="213" t="s">
        <v>12483</v>
      </c>
      <c r="C12357" s="212" t="s">
        <v>7676</v>
      </c>
      <c r="D12357" s="214">
        <v>54.45</v>
      </c>
      <c r="E12357" s="215"/>
      <c r="F12357" s="215"/>
      <c r="G12357" s="215"/>
      <c r="H12357" s="231"/>
    </row>
    <row r="12358" spans="1:8" ht="26.4">
      <c r="A12358" s="212">
        <v>11751</v>
      </c>
      <c r="B12358" s="213" t="s">
        <v>12484</v>
      </c>
      <c r="C12358" s="212" t="s">
        <v>7676</v>
      </c>
      <c r="D12358" s="214">
        <v>97.8</v>
      </c>
      <c r="E12358" s="215"/>
      <c r="F12358" s="215"/>
      <c r="G12358" s="215"/>
      <c r="H12358" s="231"/>
    </row>
    <row r="12359" spans="1:8" ht="26.4">
      <c r="A12359" s="212">
        <v>11750</v>
      </c>
      <c r="B12359" s="213" t="s">
        <v>12485</v>
      </c>
      <c r="C12359" s="212" t="s">
        <v>7676</v>
      </c>
      <c r="D12359" s="214">
        <v>81.16</v>
      </c>
      <c r="E12359" s="215"/>
      <c r="F12359" s="215"/>
      <c r="G12359" s="215"/>
      <c r="H12359" s="231"/>
    </row>
    <row r="12360" spans="1:8" ht="26.4">
      <c r="A12360" s="212">
        <v>11748</v>
      </c>
      <c r="B12360" s="213" t="s">
        <v>12486</v>
      </c>
      <c r="C12360" s="212" t="s">
        <v>7676</v>
      </c>
      <c r="D12360" s="214">
        <v>34.94</v>
      </c>
      <c r="E12360" s="215"/>
      <c r="F12360" s="215"/>
      <c r="G12360" s="215"/>
      <c r="H12360" s="231"/>
    </row>
    <row r="12361" spans="1:8" ht="26.4">
      <c r="A12361" s="212">
        <v>11747</v>
      </c>
      <c r="B12361" s="213" t="s">
        <v>12487</v>
      </c>
      <c r="C12361" s="212" t="s">
        <v>7676</v>
      </c>
      <c r="D12361" s="214">
        <v>150.82</v>
      </c>
      <c r="E12361" s="215"/>
      <c r="F12361" s="215"/>
      <c r="G12361" s="215"/>
      <c r="H12361" s="231"/>
    </row>
    <row r="12362" spans="1:8" ht="26.4">
      <c r="A12362" s="212">
        <v>11749</v>
      </c>
      <c r="B12362" s="213" t="s">
        <v>12488</v>
      </c>
      <c r="C12362" s="212" t="s">
        <v>7676</v>
      </c>
      <c r="D12362" s="214">
        <v>40.33</v>
      </c>
      <c r="E12362" s="215"/>
      <c r="F12362" s="215"/>
      <c r="G12362" s="215"/>
      <c r="H12362" s="231"/>
    </row>
    <row r="12363" spans="1:8" ht="39.6">
      <c r="A12363" s="212">
        <v>10236</v>
      </c>
      <c r="B12363" s="213" t="s">
        <v>12489</v>
      </c>
      <c r="C12363" s="212" t="s">
        <v>7676</v>
      </c>
      <c r="D12363" s="214">
        <v>132.34</v>
      </c>
      <c r="E12363" s="215"/>
      <c r="F12363" s="215"/>
      <c r="G12363" s="215"/>
      <c r="H12363" s="231"/>
    </row>
    <row r="12364" spans="1:8" ht="39.6">
      <c r="A12364" s="212">
        <v>10233</v>
      </c>
      <c r="B12364" s="213" t="s">
        <v>12490</v>
      </c>
      <c r="C12364" s="212" t="s">
        <v>7676</v>
      </c>
      <c r="D12364" s="214">
        <v>124.01</v>
      </c>
      <c r="E12364" s="215"/>
      <c r="F12364" s="215"/>
      <c r="G12364" s="215"/>
      <c r="H12364" s="231"/>
    </row>
    <row r="12365" spans="1:8" ht="39.6">
      <c r="A12365" s="212">
        <v>10234</v>
      </c>
      <c r="B12365" s="213" t="s">
        <v>12491</v>
      </c>
      <c r="C12365" s="212" t="s">
        <v>7676</v>
      </c>
      <c r="D12365" s="214">
        <v>78.12</v>
      </c>
      <c r="E12365" s="215"/>
      <c r="F12365" s="215"/>
      <c r="G12365" s="215"/>
      <c r="H12365" s="231"/>
    </row>
    <row r="12366" spans="1:8" ht="39.6">
      <c r="A12366" s="212">
        <v>10231</v>
      </c>
      <c r="B12366" s="213" t="s">
        <v>12492</v>
      </c>
      <c r="C12366" s="212" t="s">
        <v>7676</v>
      </c>
      <c r="D12366" s="214">
        <v>358.24</v>
      </c>
      <c r="E12366" s="215"/>
      <c r="F12366" s="215"/>
      <c r="G12366" s="215"/>
      <c r="H12366" s="231"/>
    </row>
    <row r="12367" spans="1:8" ht="39.6">
      <c r="A12367" s="212">
        <v>10232</v>
      </c>
      <c r="B12367" s="213" t="s">
        <v>12493</v>
      </c>
      <c r="C12367" s="212" t="s">
        <v>7676</v>
      </c>
      <c r="D12367" s="214">
        <v>200.46</v>
      </c>
      <c r="E12367" s="215"/>
      <c r="F12367" s="215"/>
      <c r="G12367" s="215"/>
      <c r="H12367" s="231"/>
    </row>
    <row r="12368" spans="1:8" ht="39.6">
      <c r="A12368" s="212">
        <v>10229</v>
      </c>
      <c r="B12368" s="213" t="s">
        <v>12494</v>
      </c>
      <c r="C12368" s="212" t="s">
        <v>7676</v>
      </c>
      <c r="D12368" s="214">
        <v>70.650000000000006</v>
      </c>
      <c r="E12368" s="215"/>
      <c r="F12368" s="215"/>
      <c r="G12368" s="215"/>
      <c r="H12368" s="231"/>
    </row>
    <row r="12369" spans="1:8" ht="39.6">
      <c r="A12369" s="212">
        <v>10235</v>
      </c>
      <c r="B12369" s="213" t="s">
        <v>12495</v>
      </c>
      <c r="C12369" s="212" t="s">
        <v>7676</v>
      </c>
      <c r="D12369" s="214">
        <v>491.1</v>
      </c>
      <c r="E12369" s="215"/>
      <c r="F12369" s="215"/>
      <c r="G12369" s="215"/>
      <c r="H12369" s="231"/>
    </row>
    <row r="12370" spans="1:8" ht="39.6">
      <c r="A12370" s="212">
        <v>10230</v>
      </c>
      <c r="B12370" s="213" t="s">
        <v>12496</v>
      </c>
      <c r="C12370" s="212" t="s">
        <v>7676</v>
      </c>
      <c r="D12370" s="214">
        <v>864.29</v>
      </c>
      <c r="E12370" s="215"/>
      <c r="F12370" s="215"/>
      <c r="G12370" s="215"/>
      <c r="H12370" s="231"/>
    </row>
    <row r="12371" spans="1:8" ht="39.6">
      <c r="A12371" s="212">
        <v>10409</v>
      </c>
      <c r="B12371" s="213" t="s">
        <v>12497</v>
      </c>
      <c r="C12371" s="212" t="s">
        <v>7676</v>
      </c>
      <c r="D12371" s="214">
        <v>256.77</v>
      </c>
      <c r="E12371" s="215"/>
      <c r="F12371" s="215"/>
      <c r="G12371" s="215"/>
      <c r="H12371" s="231"/>
    </row>
    <row r="12372" spans="1:8" ht="39.6">
      <c r="A12372" s="212">
        <v>10411</v>
      </c>
      <c r="B12372" s="213" t="s">
        <v>12498</v>
      </c>
      <c r="C12372" s="212" t="s">
        <v>7676</v>
      </c>
      <c r="D12372" s="214">
        <v>229.76</v>
      </c>
      <c r="E12372" s="215"/>
      <c r="F12372" s="215"/>
      <c r="G12372" s="215"/>
      <c r="H12372" s="231"/>
    </row>
    <row r="12373" spans="1:8" ht="39.6">
      <c r="A12373" s="212">
        <v>10404</v>
      </c>
      <c r="B12373" s="213" t="s">
        <v>12499</v>
      </c>
      <c r="C12373" s="212" t="s">
        <v>7676</v>
      </c>
      <c r="D12373" s="214">
        <v>93.18</v>
      </c>
      <c r="E12373" s="215"/>
      <c r="F12373" s="215"/>
      <c r="G12373" s="215"/>
      <c r="H12373" s="231"/>
    </row>
    <row r="12374" spans="1:8" ht="39.6">
      <c r="A12374" s="212">
        <v>10410</v>
      </c>
      <c r="B12374" s="213" t="s">
        <v>12500</v>
      </c>
      <c r="C12374" s="212" t="s">
        <v>7676</v>
      </c>
      <c r="D12374" s="214">
        <v>153.47999999999999</v>
      </c>
      <c r="E12374" s="215"/>
      <c r="F12374" s="215"/>
      <c r="G12374" s="215"/>
      <c r="H12374" s="231"/>
    </row>
    <row r="12375" spans="1:8" ht="39.6">
      <c r="A12375" s="212">
        <v>10405</v>
      </c>
      <c r="B12375" s="213" t="s">
        <v>12501</v>
      </c>
      <c r="C12375" s="212" t="s">
        <v>7676</v>
      </c>
      <c r="D12375" s="214">
        <v>514.44000000000005</v>
      </c>
      <c r="E12375" s="215"/>
      <c r="F12375" s="215"/>
      <c r="G12375" s="215"/>
      <c r="H12375" s="231"/>
    </row>
    <row r="12376" spans="1:8" ht="39.6">
      <c r="A12376" s="212">
        <v>10408</v>
      </c>
      <c r="B12376" s="213" t="s">
        <v>12502</v>
      </c>
      <c r="C12376" s="212" t="s">
        <v>7676</v>
      </c>
      <c r="D12376" s="214">
        <v>359.74</v>
      </c>
      <c r="E12376" s="215"/>
      <c r="F12376" s="215"/>
      <c r="G12376" s="215"/>
      <c r="H12376" s="231"/>
    </row>
    <row r="12377" spans="1:8" ht="39.6">
      <c r="A12377" s="212">
        <v>10412</v>
      </c>
      <c r="B12377" s="213" t="s">
        <v>12503</v>
      </c>
      <c r="C12377" s="212" t="s">
        <v>7676</v>
      </c>
      <c r="D12377" s="214">
        <v>112.92</v>
      </c>
      <c r="E12377" s="215"/>
      <c r="F12377" s="215"/>
      <c r="G12377" s="215"/>
      <c r="H12377" s="231"/>
    </row>
    <row r="12378" spans="1:8" ht="39.6">
      <c r="A12378" s="212">
        <v>10406</v>
      </c>
      <c r="B12378" s="213" t="s">
        <v>12504</v>
      </c>
      <c r="C12378" s="212" t="s">
        <v>7676</v>
      </c>
      <c r="D12378" s="214">
        <v>710.55</v>
      </c>
      <c r="E12378" s="215"/>
      <c r="F12378" s="215"/>
      <c r="G12378" s="215"/>
      <c r="H12378" s="231"/>
    </row>
    <row r="12379" spans="1:8" ht="39.6">
      <c r="A12379" s="212">
        <v>10407</v>
      </c>
      <c r="B12379" s="213" t="s">
        <v>12505</v>
      </c>
      <c r="C12379" s="212" t="s">
        <v>7676</v>
      </c>
      <c r="D12379" s="214">
        <v>1102.07</v>
      </c>
      <c r="E12379" s="215"/>
      <c r="F12379" s="215"/>
      <c r="G12379" s="215"/>
      <c r="H12379" s="231"/>
    </row>
    <row r="12380" spans="1:8" ht="39.6">
      <c r="A12380" s="212">
        <v>10416</v>
      </c>
      <c r="B12380" s="213" t="s">
        <v>12506</v>
      </c>
      <c r="C12380" s="212" t="s">
        <v>7676</v>
      </c>
      <c r="D12380" s="214">
        <v>136.69999999999999</v>
      </c>
      <c r="E12380" s="215"/>
      <c r="F12380" s="215"/>
      <c r="G12380" s="215"/>
      <c r="H12380" s="231"/>
    </row>
    <row r="12381" spans="1:8" ht="39.6">
      <c r="A12381" s="212">
        <v>10419</v>
      </c>
      <c r="B12381" s="213" t="s">
        <v>12507</v>
      </c>
      <c r="C12381" s="212" t="s">
        <v>7676</v>
      </c>
      <c r="D12381" s="214">
        <v>118.65</v>
      </c>
      <c r="E12381" s="215"/>
      <c r="F12381" s="215"/>
      <c r="G12381" s="215"/>
      <c r="H12381" s="231"/>
    </row>
    <row r="12382" spans="1:8" ht="39.6">
      <c r="A12382" s="212">
        <v>21092</v>
      </c>
      <c r="B12382" s="213" t="s">
        <v>12508</v>
      </c>
      <c r="C12382" s="212" t="s">
        <v>7676</v>
      </c>
      <c r="D12382" s="214">
        <v>67.83</v>
      </c>
      <c r="E12382" s="215"/>
      <c r="F12382" s="215"/>
      <c r="G12382" s="215"/>
      <c r="H12382" s="231"/>
    </row>
    <row r="12383" spans="1:8" ht="26.4">
      <c r="A12383" s="212">
        <v>10418</v>
      </c>
      <c r="B12383" s="213" t="s">
        <v>12509</v>
      </c>
      <c r="C12383" s="212" t="s">
        <v>7676</v>
      </c>
      <c r="D12383" s="214">
        <v>79.09</v>
      </c>
      <c r="E12383" s="215"/>
      <c r="F12383" s="215"/>
      <c r="G12383" s="215"/>
      <c r="H12383" s="231"/>
    </row>
    <row r="12384" spans="1:8" ht="39.6">
      <c r="A12384" s="212">
        <v>12657</v>
      </c>
      <c r="B12384" s="213" t="s">
        <v>12510</v>
      </c>
      <c r="C12384" s="212" t="s">
        <v>7676</v>
      </c>
      <c r="D12384" s="214">
        <v>319.16000000000003</v>
      </c>
      <c r="E12384" s="215"/>
      <c r="F12384" s="215"/>
      <c r="G12384" s="215"/>
      <c r="H12384" s="231"/>
    </row>
    <row r="12385" spans="1:8" ht="26.4">
      <c r="A12385" s="212">
        <v>10417</v>
      </c>
      <c r="B12385" s="213" t="s">
        <v>12511</v>
      </c>
      <c r="C12385" s="212" t="s">
        <v>7676</v>
      </c>
      <c r="D12385" s="214">
        <v>199.17</v>
      </c>
      <c r="E12385" s="215"/>
      <c r="F12385" s="215"/>
      <c r="G12385" s="215"/>
      <c r="H12385" s="231"/>
    </row>
    <row r="12386" spans="1:8" ht="39.6">
      <c r="A12386" s="212">
        <v>10413</v>
      </c>
      <c r="B12386" s="213" t="s">
        <v>12512</v>
      </c>
      <c r="C12386" s="212" t="s">
        <v>7676</v>
      </c>
      <c r="D12386" s="214">
        <v>72.39</v>
      </c>
      <c r="E12386" s="215"/>
      <c r="F12386" s="215"/>
      <c r="G12386" s="215"/>
      <c r="H12386" s="231"/>
    </row>
    <row r="12387" spans="1:8" ht="26.4">
      <c r="A12387" s="212">
        <v>10414</v>
      </c>
      <c r="B12387" s="213" t="s">
        <v>12513</v>
      </c>
      <c r="C12387" s="212" t="s">
        <v>7676</v>
      </c>
      <c r="D12387" s="214">
        <v>435.84</v>
      </c>
      <c r="E12387" s="215"/>
      <c r="F12387" s="215"/>
      <c r="G12387" s="215"/>
      <c r="H12387" s="231"/>
    </row>
    <row r="12388" spans="1:8" ht="26.4">
      <c r="A12388" s="212">
        <v>10415</v>
      </c>
      <c r="B12388" s="213" t="s">
        <v>12514</v>
      </c>
      <c r="C12388" s="212" t="s">
        <v>7676</v>
      </c>
      <c r="D12388" s="214">
        <v>756.42</v>
      </c>
      <c r="E12388" s="215"/>
      <c r="F12388" s="215"/>
      <c r="G12388" s="215"/>
      <c r="H12388" s="231"/>
    </row>
    <row r="12389" spans="1:8" ht="26.4">
      <c r="A12389" s="212">
        <v>38643</v>
      </c>
      <c r="B12389" s="213" t="s">
        <v>12515</v>
      </c>
      <c r="C12389" s="212" t="s">
        <v>7676</v>
      </c>
      <c r="D12389" s="214">
        <v>50.06</v>
      </c>
      <c r="E12389" s="215"/>
      <c r="F12389" s="215"/>
      <c r="G12389" s="215"/>
      <c r="H12389" s="231"/>
    </row>
    <row r="12390" spans="1:8" ht="26.4">
      <c r="A12390" s="212">
        <v>6157</v>
      </c>
      <c r="B12390" s="213" t="s">
        <v>12516</v>
      </c>
      <c r="C12390" s="212" t="s">
        <v>7676</v>
      </c>
      <c r="D12390" s="214">
        <v>68.38</v>
      </c>
      <c r="E12390" s="215"/>
      <c r="F12390" s="215"/>
      <c r="G12390" s="215"/>
      <c r="H12390" s="231"/>
    </row>
    <row r="12391" spans="1:8" ht="26.4">
      <c r="A12391" s="212">
        <v>6158</v>
      </c>
      <c r="B12391" s="213" t="s">
        <v>12517</v>
      </c>
      <c r="C12391" s="212" t="s">
        <v>7676</v>
      </c>
      <c r="D12391" s="214">
        <v>11.1</v>
      </c>
      <c r="E12391" s="215"/>
      <c r="F12391" s="215"/>
      <c r="G12391" s="215"/>
      <c r="H12391" s="231"/>
    </row>
    <row r="12392" spans="1:8" ht="26.4">
      <c r="A12392" s="212">
        <v>6153</v>
      </c>
      <c r="B12392" s="213" t="s">
        <v>12518</v>
      </c>
      <c r="C12392" s="212" t="s">
        <v>7676</v>
      </c>
      <c r="D12392" s="214">
        <v>7.64</v>
      </c>
      <c r="E12392" s="215"/>
      <c r="F12392" s="215"/>
      <c r="G12392" s="215"/>
      <c r="H12392" s="231"/>
    </row>
    <row r="12393" spans="1:8" ht="26.4">
      <c r="A12393" s="212">
        <v>6156</v>
      </c>
      <c r="B12393" s="213" t="s">
        <v>12519</v>
      </c>
      <c r="C12393" s="212" t="s">
        <v>7676</v>
      </c>
      <c r="D12393" s="214">
        <v>9.52</v>
      </c>
      <c r="E12393" s="215"/>
      <c r="F12393" s="215"/>
      <c r="G12393" s="215"/>
      <c r="H12393" s="231"/>
    </row>
    <row r="12394" spans="1:8" ht="26.4">
      <c r="A12394" s="212">
        <v>6154</v>
      </c>
      <c r="B12394" s="213" t="s">
        <v>12520</v>
      </c>
      <c r="C12394" s="212" t="s">
        <v>7676</v>
      </c>
      <c r="D12394" s="214">
        <v>13.57</v>
      </c>
      <c r="E12394" s="215"/>
      <c r="F12394" s="215"/>
      <c r="G12394" s="215"/>
      <c r="H12394" s="231"/>
    </row>
    <row r="12395" spans="1:8" ht="39.6">
      <c r="A12395" s="212">
        <v>6155</v>
      </c>
      <c r="B12395" s="213" t="s">
        <v>12521</v>
      </c>
      <c r="C12395" s="212" t="s">
        <v>7676</v>
      </c>
      <c r="D12395" s="214">
        <v>31.25</v>
      </c>
      <c r="E12395" s="215"/>
      <c r="F12395" s="215"/>
      <c r="G12395" s="215"/>
      <c r="H12395" s="231"/>
    </row>
    <row r="12396" spans="1:8" ht="39.6">
      <c r="A12396" s="212">
        <v>43595</v>
      </c>
      <c r="B12396" s="213" t="s">
        <v>12522</v>
      </c>
      <c r="C12396" s="212" t="s">
        <v>7676</v>
      </c>
      <c r="D12396" s="214">
        <v>21.16</v>
      </c>
      <c r="E12396" s="215"/>
      <c r="F12396" s="215"/>
      <c r="G12396" s="215"/>
      <c r="H12396" s="231"/>
    </row>
    <row r="12397" spans="1:8" ht="39.6">
      <c r="A12397" s="212">
        <v>43596</v>
      </c>
      <c r="B12397" s="213" t="s">
        <v>12523</v>
      </c>
      <c r="C12397" s="212" t="s">
        <v>7676</v>
      </c>
      <c r="D12397" s="214">
        <v>24.45</v>
      </c>
      <c r="E12397" s="215"/>
      <c r="F12397" s="215"/>
      <c r="G12397" s="215"/>
      <c r="H12397" s="231"/>
    </row>
    <row r="12398" spans="1:8" ht="26.4">
      <c r="A12398" s="212">
        <v>38108</v>
      </c>
      <c r="B12398" s="213" t="s">
        <v>12524</v>
      </c>
      <c r="C12398" s="212" t="s">
        <v>7676</v>
      </c>
      <c r="D12398" s="214">
        <v>45.57</v>
      </c>
      <c r="E12398" s="215"/>
      <c r="F12398" s="215"/>
      <c r="G12398" s="215"/>
      <c r="H12398" s="231"/>
    </row>
    <row r="12399" spans="1:8" ht="39.6">
      <c r="A12399" s="212">
        <v>38087</v>
      </c>
      <c r="B12399" s="213" t="s">
        <v>12525</v>
      </c>
      <c r="C12399" s="212" t="s">
        <v>7676</v>
      </c>
      <c r="D12399" s="214">
        <v>58.61</v>
      </c>
      <c r="E12399" s="215"/>
      <c r="F12399" s="215"/>
      <c r="G12399" s="215"/>
      <c r="H12399" s="231"/>
    </row>
    <row r="12400" spans="1:8" ht="26.4">
      <c r="A12400" s="212">
        <v>38109</v>
      </c>
      <c r="B12400" s="213" t="s">
        <v>12526</v>
      </c>
      <c r="C12400" s="212" t="s">
        <v>7676</v>
      </c>
      <c r="D12400" s="214">
        <v>72.83</v>
      </c>
      <c r="E12400" s="215"/>
      <c r="F12400" s="215"/>
      <c r="G12400" s="215"/>
      <c r="H12400" s="231"/>
    </row>
    <row r="12401" spans="1:8" ht="39.6">
      <c r="A12401" s="212">
        <v>38088</v>
      </c>
      <c r="B12401" s="213" t="s">
        <v>12527</v>
      </c>
      <c r="C12401" s="212" t="s">
        <v>7676</v>
      </c>
      <c r="D12401" s="214">
        <v>76.58</v>
      </c>
      <c r="E12401" s="215"/>
      <c r="F12401" s="215"/>
      <c r="G12401" s="215"/>
      <c r="H12401" s="231"/>
    </row>
    <row r="12402" spans="1:8" ht="26.4">
      <c r="A12402" s="212">
        <v>38110</v>
      </c>
      <c r="B12402" s="213" t="s">
        <v>12528</v>
      </c>
      <c r="C12402" s="212" t="s">
        <v>7676</v>
      </c>
      <c r="D12402" s="214">
        <v>28.01</v>
      </c>
      <c r="E12402" s="215"/>
      <c r="F12402" s="215"/>
      <c r="G12402" s="215"/>
      <c r="H12402" s="231"/>
    </row>
    <row r="12403" spans="1:8" ht="66">
      <c r="A12403" s="212">
        <v>38089</v>
      </c>
      <c r="B12403" s="213" t="s">
        <v>12529</v>
      </c>
      <c r="C12403" s="212" t="s">
        <v>7676</v>
      </c>
      <c r="D12403" s="214">
        <v>48.82</v>
      </c>
      <c r="E12403" s="215"/>
      <c r="F12403" s="215"/>
      <c r="G12403" s="215"/>
      <c r="H12403" s="231"/>
    </row>
    <row r="12404" spans="1:8" ht="26.4">
      <c r="A12404" s="212">
        <v>38111</v>
      </c>
      <c r="B12404" s="213" t="s">
        <v>12530</v>
      </c>
      <c r="C12404" s="212" t="s">
        <v>7676</v>
      </c>
      <c r="D12404" s="214">
        <v>31.33</v>
      </c>
      <c r="E12404" s="215"/>
      <c r="F12404" s="215"/>
      <c r="G12404" s="215"/>
      <c r="H12404" s="231"/>
    </row>
    <row r="12405" spans="1:8" ht="66">
      <c r="A12405" s="212">
        <v>38090</v>
      </c>
      <c r="B12405" s="213" t="s">
        <v>12531</v>
      </c>
      <c r="C12405" s="212" t="s">
        <v>7676</v>
      </c>
      <c r="D12405" s="214">
        <v>50.46</v>
      </c>
      <c r="E12405" s="215"/>
      <c r="F12405" s="215"/>
      <c r="G12405" s="215"/>
      <c r="H12405" s="231"/>
    </row>
    <row r="12406" spans="1:8" ht="39.6">
      <c r="A12406" s="212">
        <v>13726</v>
      </c>
      <c r="B12406" s="213" t="s">
        <v>12532</v>
      </c>
      <c r="C12406" s="212" t="s">
        <v>7676</v>
      </c>
      <c r="D12406" s="214">
        <v>71171.42</v>
      </c>
      <c r="E12406" s="215"/>
      <c r="F12406" s="215"/>
      <c r="G12406" s="215"/>
      <c r="H12406" s="231"/>
    </row>
    <row r="12407" spans="1:8" ht="13.8">
      <c r="A12407" s="212">
        <v>38400</v>
      </c>
      <c r="B12407" s="213" t="s">
        <v>12533</v>
      </c>
      <c r="C12407" s="212" t="s">
        <v>7676</v>
      </c>
      <c r="D12407" s="214">
        <v>31.34</v>
      </c>
      <c r="E12407" s="215"/>
      <c r="F12407" s="215"/>
      <c r="G12407" s="215"/>
      <c r="H12407" s="231"/>
    </row>
    <row r="12408" spans="1:8" ht="39.6">
      <c r="A12408" s="212">
        <v>12627</v>
      </c>
      <c r="B12408" s="213" t="s">
        <v>12534</v>
      </c>
      <c r="C12408" s="212" t="s">
        <v>7676</v>
      </c>
      <c r="D12408" s="214">
        <v>1.26</v>
      </c>
      <c r="E12408" s="215"/>
      <c r="F12408" s="215"/>
      <c r="G12408" s="215"/>
      <c r="H12408" s="231"/>
    </row>
    <row r="12409" spans="1:8" ht="26.4">
      <c r="A12409" s="212">
        <v>39996</v>
      </c>
      <c r="B12409" s="213" t="s">
        <v>12535</v>
      </c>
      <c r="C12409" s="212" t="s">
        <v>5722</v>
      </c>
      <c r="D12409" s="214">
        <v>3.44</v>
      </c>
      <c r="E12409" s="215"/>
      <c r="F12409" s="215"/>
      <c r="G12409" s="215"/>
      <c r="H12409" s="231"/>
    </row>
    <row r="12410" spans="1:8" ht="39.6">
      <c r="A12410" s="212">
        <v>10478</v>
      </c>
      <c r="B12410" s="213" t="s">
        <v>12536</v>
      </c>
      <c r="C12410" s="212" t="s">
        <v>5724</v>
      </c>
      <c r="D12410" s="214">
        <v>37.450000000000003</v>
      </c>
      <c r="E12410" s="215"/>
      <c r="F12410" s="215"/>
      <c r="G12410" s="215"/>
      <c r="H12410" s="231"/>
    </row>
    <row r="12411" spans="1:8" ht="39.6">
      <c r="A12411" s="212">
        <v>10481</v>
      </c>
      <c r="B12411" s="213" t="s">
        <v>12537</v>
      </c>
      <c r="C12411" s="212" t="s">
        <v>5724</v>
      </c>
      <c r="D12411" s="214">
        <v>33.299999999999997</v>
      </c>
      <c r="E12411" s="215"/>
      <c r="F12411" s="215"/>
      <c r="G12411" s="215"/>
      <c r="H12411" s="231"/>
    </row>
    <row r="12412" spans="1:8" ht="26.4">
      <c r="A12412" s="212">
        <v>10475</v>
      </c>
      <c r="B12412" s="213" t="s">
        <v>12538</v>
      </c>
      <c r="C12412" s="212" t="s">
        <v>5724</v>
      </c>
      <c r="D12412" s="214">
        <v>32.229999999999997</v>
      </c>
      <c r="E12412" s="215"/>
      <c r="F12412" s="215"/>
      <c r="G12412" s="215"/>
      <c r="H12412" s="231"/>
    </row>
    <row r="12413" spans="1:8" ht="13.8">
      <c r="A12413" s="212">
        <v>4030</v>
      </c>
      <c r="B12413" s="213" t="s">
        <v>12539</v>
      </c>
      <c r="C12413" s="212" t="s">
        <v>5728</v>
      </c>
      <c r="D12413" s="214">
        <v>8.14</v>
      </c>
      <c r="E12413" s="215"/>
      <c r="F12413" s="215"/>
      <c r="G12413" s="215"/>
      <c r="H12413" s="231"/>
    </row>
    <row r="12414" spans="1:8" ht="13.8">
      <c r="A12414" s="212">
        <v>4031</v>
      </c>
      <c r="B12414" s="213" t="s">
        <v>12540</v>
      </c>
      <c r="C12414" s="212" t="s">
        <v>5728</v>
      </c>
      <c r="D12414" s="214">
        <v>38.270000000000003</v>
      </c>
      <c r="E12414" s="215"/>
      <c r="F12414" s="215"/>
      <c r="G12414" s="215"/>
      <c r="H12414" s="231"/>
    </row>
    <row r="12415" spans="1:8" ht="26.4">
      <c r="A12415" s="212">
        <v>39399</v>
      </c>
      <c r="B12415" s="213" t="s">
        <v>12541</v>
      </c>
      <c r="C12415" s="212" t="s">
        <v>7676</v>
      </c>
      <c r="D12415" s="214">
        <v>1360.93</v>
      </c>
      <c r="E12415" s="215"/>
      <c r="F12415" s="215"/>
      <c r="G12415" s="215"/>
      <c r="H12415" s="231"/>
    </row>
    <row r="12416" spans="1:8" ht="26.4">
      <c r="A12416" s="212">
        <v>39400</v>
      </c>
      <c r="B12416" s="213" t="s">
        <v>12542</v>
      </c>
      <c r="C12416" s="212" t="s">
        <v>7676</v>
      </c>
      <c r="D12416" s="214">
        <v>1479.28</v>
      </c>
      <c r="E12416" s="215"/>
      <c r="F12416" s="215"/>
      <c r="G12416" s="215"/>
      <c r="H12416" s="231"/>
    </row>
    <row r="12417" spans="1:8" ht="26.4">
      <c r="A12417" s="212">
        <v>39401</v>
      </c>
      <c r="B12417" s="213" t="s">
        <v>12543</v>
      </c>
      <c r="C12417" s="212" t="s">
        <v>7676</v>
      </c>
      <c r="D12417" s="214">
        <v>1659.39</v>
      </c>
      <c r="E12417" s="215"/>
      <c r="F12417" s="215"/>
      <c r="G12417" s="215"/>
      <c r="H12417" s="231"/>
    </row>
    <row r="12418" spans="1:8" ht="39.6">
      <c r="A12418" s="212">
        <v>11652</v>
      </c>
      <c r="B12418" s="213" t="s">
        <v>12544</v>
      </c>
      <c r="C12418" s="212" t="s">
        <v>7676</v>
      </c>
      <c r="D12418" s="214">
        <v>3570</v>
      </c>
      <c r="E12418" s="215"/>
      <c r="F12418" s="215"/>
      <c r="G12418" s="215"/>
      <c r="H12418" s="231"/>
    </row>
    <row r="12419" spans="1:8" ht="39.6">
      <c r="A12419" s="212">
        <v>13896</v>
      </c>
      <c r="B12419" s="213" t="s">
        <v>12545</v>
      </c>
      <c r="C12419" s="212" t="s">
        <v>7676</v>
      </c>
      <c r="D12419" s="214">
        <v>3202.6</v>
      </c>
      <c r="E12419" s="215"/>
      <c r="F12419" s="215"/>
      <c r="G12419" s="215"/>
      <c r="H12419" s="231"/>
    </row>
    <row r="12420" spans="1:8" ht="39.6">
      <c r="A12420" s="212">
        <v>13475</v>
      </c>
      <c r="B12420" s="213" t="s">
        <v>12546</v>
      </c>
      <c r="C12420" s="212" t="s">
        <v>7676</v>
      </c>
      <c r="D12420" s="214">
        <v>3901.15</v>
      </c>
      <c r="E12420" s="215"/>
      <c r="F12420" s="215"/>
      <c r="G12420" s="215"/>
      <c r="H12420" s="231"/>
    </row>
    <row r="12421" spans="1:8" ht="39.6">
      <c r="A12421" s="212">
        <v>44491</v>
      </c>
      <c r="B12421" s="213" t="s">
        <v>12547</v>
      </c>
      <c r="C12421" s="212" t="s">
        <v>7676</v>
      </c>
      <c r="D12421" s="214">
        <v>4561370.04</v>
      </c>
      <c r="E12421" s="215"/>
      <c r="F12421" s="215"/>
      <c r="G12421" s="215"/>
      <c r="H12421" s="231"/>
    </row>
    <row r="12422" spans="1:8" ht="39.6">
      <c r="A12422" s="212">
        <v>44470</v>
      </c>
      <c r="B12422" s="213" t="s">
        <v>12548</v>
      </c>
      <c r="C12422" s="212" t="s">
        <v>7676</v>
      </c>
      <c r="D12422" s="214">
        <v>1920283.84</v>
      </c>
      <c r="E12422" s="215"/>
      <c r="F12422" s="215"/>
      <c r="G12422" s="215"/>
      <c r="H12422" s="231"/>
    </row>
    <row r="12423" spans="1:8" ht="39.6">
      <c r="A12423" s="212">
        <v>13476</v>
      </c>
      <c r="B12423" s="213" t="s">
        <v>12549</v>
      </c>
      <c r="C12423" s="212" t="s">
        <v>7676</v>
      </c>
      <c r="D12423" s="214">
        <v>1934199.08</v>
      </c>
      <c r="E12423" s="215"/>
      <c r="F12423" s="215"/>
      <c r="G12423" s="215"/>
      <c r="H12423" s="231"/>
    </row>
    <row r="12424" spans="1:8" ht="39.6">
      <c r="A12424" s="212">
        <v>10488</v>
      </c>
      <c r="B12424" s="213" t="s">
        <v>12550</v>
      </c>
      <c r="C12424" s="212" t="s">
        <v>7676</v>
      </c>
      <c r="D12424" s="214">
        <v>2343303</v>
      </c>
      <c r="E12424" s="215"/>
      <c r="F12424" s="215"/>
      <c r="G12424" s="215"/>
      <c r="H12424" s="231"/>
    </row>
    <row r="12425" spans="1:8" ht="39.6">
      <c r="A12425" s="212">
        <v>13606</v>
      </c>
      <c r="B12425" s="213" t="s">
        <v>12551</v>
      </c>
      <c r="C12425" s="212" t="s">
        <v>7676</v>
      </c>
      <c r="D12425" s="214">
        <v>2076132.94</v>
      </c>
      <c r="E12425" s="215"/>
      <c r="F12425" s="215"/>
      <c r="G12425" s="215"/>
      <c r="H12425" s="231"/>
    </row>
    <row r="12426" spans="1:8" ht="13.8">
      <c r="A12426" s="212">
        <v>10489</v>
      </c>
      <c r="B12426" s="213" t="s">
        <v>12552</v>
      </c>
      <c r="C12426" s="212" t="s">
        <v>5726</v>
      </c>
      <c r="D12426" s="214">
        <v>16.14</v>
      </c>
      <c r="E12426" s="215"/>
      <c r="F12426" s="215"/>
      <c r="G12426" s="215"/>
      <c r="H12426" s="231"/>
    </row>
    <row r="12427" spans="1:8" ht="13.8">
      <c r="A12427" s="212">
        <v>41073</v>
      </c>
      <c r="B12427" s="213" t="s">
        <v>12553</v>
      </c>
      <c r="C12427" s="212" t="s">
        <v>5727</v>
      </c>
      <c r="D12427" s="214">
        <v>2851.97</v>
      </c>
      <c r="E12427" s="215"/>
      <c r="F12427" s="215"/>
      <c r="G12427" s="215"/>
      <c r="H12427" s="231"/>
    </row>
    <row r="12428" spans="1:8" ht="39.6">
      <c r="A12428" s="212">
        <v>34391</v>
      </c>
      <c r="B12428" s="213" t="s">
        <v>12554</v>
      </c>
      <c r="C12428" s="212" t="s">
        <v>5728</v>
      </c>
      <c r="D12428" s="214">
        <v>1005.37</v>
      </c>
      <c r="E12428" s="215"/>
      <c r="F12428" s="215"/>
      <c r="G12428" s="215"/>
      <c r="H12428" s="231"/>
    </row>
    <row r="12429" spans="1:8" ht="39.6">
      <c r="A12429" s="212">
        <v>10496</v>
      </c>
      <c r="B12429" s="213" t="s">
        <v>12555</v>
      </c>
      <c r="C12429" s="212" t="s">
        <v>5728</v>
      </c>
      <c r="D12429" s="214">
        <v>875</v>
      </c>
      <c r="E12429" s="215"/>
      <c r="F12429" s="215"/>
      <c r="G12429" s="215"/>
      <c r="H12429" s="231"/>
    </row>
    <row r="12430" spans="1:8" ht="39.6">
      <c r="A12430" s="212">
        <v>10497</v>
      </c>
      <c r="B12430" s="213" t="s">
        <v>12556</v>
      </c>
      <c r="C12430" s="212" t="s">
        <v>5728</v>
      </c>
      <c r="D12430" s="214">
        <v>2274.9899999999998</v>
      </c>
      <c r="E12430" s="215"/>
      <c r="F12430" s="215"/>
      <c r="G12430" s="215"/>
      <c r="H12430" s="231"/>
    </row>
    <row r="12431" spans="1:8" ht="39.6">
      <c r="A12431" s="212">
        <v>10504</v>
      </c>
      <c r="B12431" s="213" t="s">
        <v>12557</v>
      </c>
      <c r="C12431" s="212" t="s">
        <v>5728</v>
      </c>
      <c r="D12431" s="214">
        <v>2660</v>
      </c>
      <c r="E12431" s="215"/>
      <c r="F12431" s="215"/>
      <c r="G12431" s="215"/>
      <c r="H12431" s="231"/>
    </row>
    <row r="12432" spans="1:8" ht="26.4">
      <c r="A12432" s="212">
        <v>34390</v>
      </c>
      <c r="B12432" s="213" t="s">
        <v>12558</v>
      </c>
      <c r="C12432" s="212" t="s">
        <v>5728</v>
      </c>
      <c r="D12432" s="214">
        <v>783.99</v>
      </c>
      <c r="E12432" s="215"/>
      <c r="F12432" s="215"/>
      <c r="G12432" s="215"/>
      <c r="H12432" s="231"/>
    </row>
    <row r="12433" spans="1:8" ht="26.4">
      <c r="A12433" s="212">
        <v>34389</v>
      </c>
      <c r="B12433" s="213" t="s">
        <v>12559</v>
      </c>
      <c r="C12433" s="212" t="s">
        <v>5728</v>
      </c>
      <c r="D12433" s="214">
        <v>245</v>
      </c>
      <c r="E12433" s="215"/>
      <c r="F12433" s="215"/>
      <c r="G12433" s="215"/>
      <c r="H12433" s="231"/>
    </row>
    <row r="12434" spans="1:8" ht="26.4">
      <c r="A12434" s="212">
        <v>34388</v>
      </c>
      <c r="B12434" s="213" t="s">
        <v>12560</v>
      </c>
      <c r="C12434" s="212" t="s">
        <v>5728</v>
      </c>
      <c r="D12434" s="214">
        <v>348.21</v>
      </c>
      <c r="E12434" s="215"/>
      <c r="F12434" s="215"/>
      <c r="G12434" s="215"/>
      <c r="H12434" s="231"/>
    </row>
    <row r="12435" spans="1:8" ht="26.4">
      <c r="A12435" s="212">
        <v>34387</v>
      </c>
      <c r="B12435" s="213" t="s">
        <v>12561</v>
      </c>
      <c r="C12435" s="212" t="s">
        <v>5728</v>
      </c>
      <c r="D12435" s="214">
        <v>565.25</v>
      </c>
      <c r="E12435" s="215"/>
      <c r="F12435" s="215"/>
      <c r="G12435" s="215"/>
      <c r="H12435" s="231"/>
    </row>
    <row r="12436" spans="1:8" ht="13.8">
      <c r="A12436" s="212">
        <v>11188</v>
      </c>
      <c r="B12436" s="213" t="s">
        <v>12562</v>
      </c>
      <c r="C12436" s="212" t="s">
        <v>5728</v>
      </c>
      <c r="D12436" s="214">
        <v>279.99</v>
      </c>
      <c r="E12436" s="215"/>
      <c r="F12436" s="215"/>
      <c r="G12436" s="215"/>
      <c r="H12436" s="231"/>
    </row>
    <row r="12437" spans="1:8" ht="13.8">
      <c r="A12437" s="212">
        <v>11189</v>
      </c>
      <c r="B12437" s="213" t="s">
        <v>12563</v>
      </c>
      <c r="C12437" s="212" t="s">
        <v>5728</v>
      </c>
      <c r="D12437" s="214">
        <v>420</v>
      </c>
      <c r="E12437" s="215"/>
      <c r="F12437" s="215"/>
      <c r="G12437" s="215"/>
      <c r="H12437" s="231"/>
    </row>
    <row r="12438" spans="1:8" ht="13.8">
      <c r="A12438" s="212">
        <v>21107</v>
      </c>
      <c r="B12438" s="213" t="s">
        <v>12564</v>
      </c>
      <c r="C12438" s="212" t="s">
        <v>5728</v>
      </c>
      <c r="D12438" s="214">
        <v>302.25</v>
      </c>
      <c r="E12438" s="215"/>
      <c r="F12438" s="215"/>
      <c r="G12438" s="215"/>
      <c r="H12438" s="231"/>
    </row>
    <row r="12439" spans="1:8" ht="13.8">
      <c r="A12439" s="212">
        <v>34386</v>
      </c>
      <c r="B12439" s="213" t="s">
        <v>12565</v>
      </c>
      <c r="C12439" s="212" t="s">
        <v>5728</v>
      </c>
      <c r="D12439" s="214">
        <v>525</v>
      </c>
      <c r="E12439" s="215"/>
      <c r="F12439" s="215"/>
      <c r="G12439" s="215"/>
      <c r="H12439" s="231"/>
    </row>
    <row r="12440" spans="1:8" ht="13.8">
      <c r="A12440" s="212">
        <v>10490</v>
      </c>
      <c r="B12440" s="213" t="s">
        <v>12566</v>
      </c>
      <c r="C12440" s="212" t="s">
        <v>5728</v>
      </c>
      <c r="D12440" s="214">
        <v>183.75</v>
      </c>
      <c r="E12440" s="215"/>
      <c r="F12440" s="215"/>
      <c r="G12440" s="215"/>
      <c r="H12440" s="231"/>
    </row>
    <row r="12441" spans="1:8" ht="13.8">
      <c r="A12441" s="212">
        <v>10492</v>
      </c>
      <c r="B12441" s="213" t="s">
        <v>12567</v>
      </c>
      <c r="C12441" s="212" t="s">
        <v>5728</v>
      </c>
      <c r="D12441" s="214">
        <v>210</v>
      </c>
      <c r="E12441" s="215"/>
      <c r="F12441" s="215"/>
      <c r="G12441" s="215"/>
      <c r="H12441" s="231"/>
    </row>
    <row r="12442" spans="1:8" ht="13.8">
      <c r="A12442" s="212">
        <v>10493</v>
      </c>
      <c r="B12442" s="213" t="s">
        <v>12568</v>
      </c>
      <c r="C12442" s="212" t="s">
        <v>5728</v>
      </c>
      <c r="D12442" s="214">
        <v>245</v>
      </c>
      <c r="E12442" s="215"/>
      <c r="F12442" s="215"/>
      <c r="G12442" s="215"/>
      <c r="H12442" s="231"/>
    </row>
    <row r="12443" spans="1:8" ht="13.8">
      <c r="A12443" s="212">
        <v>10491</v>
      </c>
      <c r="B12443" s="213" t="s">
        <v>12569</v>
      </c>
      <c r="C12443" s="212" t="s">
        <v>5728</v>
      </c>
      <c r="D12443" s="214">
        <v>297.5</v>
      </c>
      <c r="E12443" s="215"/>
      <c r="F12443" s="215"/>
      <c r="G12443" s="215"/>
      <c r="H12443" s="231"/>
    </row>
    <row r="12444" spans="1:8" ht="13.8">
      <c r="A12444" s="212">
        <v>34385</v>
      </c>
      <c r="B12444" s="213" t="s">
        <v>12570</v>
      </c>
      <c r="C12444" s="212" t="s">
        <v>5728</v>
      </c>
      <c r="D12444" s="214">
        <v>434</v>
      </c>
      <c r="E12444" s="215"/>
      <c r="F12444" s="215"/>
      <c r="G12444" s="215"/>
      <c r="H12444" s="231"/>
    </row>
    <row r="12445" spans="1:8" ht="26.4">
      <c r="A12445" s="212">
        <v>10499</v>
      </c>
      <c r="B12445" s="213" t="s">
        <v>12571</v>
      </c>
      <c r="C12445" s="212" t="s">
        <v>5728</v>
      </c>
      <c r="D12445" s="214">
        <v>174.99</v>
      </c>
      <c r="E12445" s="215"/>
      <c r="F12445" s="215"/>
      <c r="G12445" s="215"/>
      <c r="H12445" s="231"/>
    </row>
    <row r="12446" spans="1:8" ht="26.4">
      <c r="A12446" s="212">
        <v>34384</v>
      </c>
      <c r="B12446" s="213" t="s">
        <v>12572</v>
      </c>
      <c r="C12446" s="212" t="s">
        <v>5728</v>
      </c>
      <c r="D12446" s="214">
        <v>525</v>
      </c>
      <c r="E12446" s="215"/>
      <c r="F12446" s="215"/>
      <c r="G12446" s="215"/>
      <c r="H12446" s="231"/>
    </row>
    <row r="12447" spans="1:8" ht="26.4">
      <c r="A12447" s="212">
        <v>11185</v>
      </c>
      <c r="B12447" s="213" t="s">
        <v>12573</v>
      </c>
      <c r="C12447" s="212" t="s">
        <v>5728</v>
      </c>
      <c r="D12447" s="214">
        <v>542.49</v>
      </c>
      <c r="E12447" s="215"/>
      <c r="F12447" s="215"/>
      <c r="G12447" s="215"/>
      <c r="H12447" s="231"/>
    </row>
    <row r="12448" spans="1:8" ht="26.4">
      <c r="A12448" s="212">
        <v>10507</v>
      </c>
      <c r="B12448" s="213" t="s">
        <v>12574</v>
      </c>
      <c r="C12448" s="212" t="s">
        <v>5728</v>
      </c>
      <c r="D12448" s="214">
        <v>440.08</v>
      </c>
      <c r="E12448" s="215"/>
      <c r="F12448" s="215"/>
      <c r="G12448" s="215"/>
      <c r="H12448" s="231"/>
    </row>
    <row r="12449" spans="1:8" ht="26.4">
      <c r="A12449" s="212">
        <v>10505</v>
      </c>
      <c r="B12449" s="213" t="s">
        <v>12575</v>
      </c>
      <c r="C12449" s="212" t="s">
        <v>5728</v>
      </c>
      <c r="D12449" s="214">
        <v>259.68</v>
      </c>
      <c r="E12449" s="215"/>
      <c r="F12449" s="215"/>
      <c r="G12449" s="215"/>
      <c r="H12449" s="231"/>
    </row>
    <row r="12450" spans="1:8" ht="26.4">
      <c r="A12450" s="212">
        <v>10506</v>
      </c>
      <c r="B12450" s="213" t="s">
        <v>12576</v>
      </c>
      <c r="C12450" s="212" t="s">
        <v>5728</v>
      </c>
      <c r="D12450" s="214">
        <v>338.99</v>
      </c>
      <c r="E12450" s="215"/>
      <c r="F12450" s="215"/>
      <c r="G12450" s="215"/>
      <c r="H12450" s="231"/>
    </row>
    <row r="12451" spans="1:8" ht="39.6">
      <c r="A12451" s="212">
        <v>5031</v>
      </c>
      <c r="B12451" s="213" t="s">
        <v>12577</v>
      </c>
      <c r="C12451" s="212" t="s">
        <v>5728</v>
      </c>
      <c r="D12451" s="214">
        <v>476</v>
      </c>
      <c r="E12451" s="215"/>
      <c r="F12451" s="215"/>
      <c r="G12451" s="215"/>
      <c r="H12451" s="231"/>
    </row>
    <row r="12452" spans="1:8" ht="26.4">
      <c r="A12452" s="212">
        <v>10502</v>
      </c>
      <c r="B12452" s="213" t="s">
        <v>12578</v>
      </c>
      <c r="C12452" s="212" t="s">
        <v>5728</v>
      </c>
      <c r="D12452" s="214">
        <v>554.65</v>
      </c>
      <c r="E12452" s="215"/>
      <c r="F12452" s="215"/>
      <c r="G12452" s="215"/>
      <c r="H12452" s="231"/>
    </row>
    <row r="12453" spans="1:8" ht="26.4">
      <c r="A12453" s="212">
        <v>10501</v>
      </c>
      <c r="B12453" s="213" t="s">
        <v>12579</v>
      </c>
      <c r="C12453" s="212" t="s">
        <v>5728</v>
      </c>
      <c r="D12453" s="214">
        <v>313.36</v>
      </c>
      <c r="E12453" s="215"/>
      <c r="F12453" s="215"/>
      <c r="G12453" s="215"/>
      <c r="H12453" s="231"/>
    </row>
    <row r="12454" spans="1:8" ht="26.4">
      <c r="A12454" s="212">
        <v>10503</v>
      </c>
      <c r="B12454" s="213" t="s">
        <v>12580</v>
      </c>
      <c r="C12454" s="212" t="s">
        <v>5728</v>
      </c>
      <c r="D12454" s="214">
        <v>423.35</v>
      </c>
      <c r="E12454" s="215"/>
      <c r="F12454" s="215"/>
      <c r="G12454" s="215"/>
      <c r="H12454" s="231"/>
    </row>
    <row r="12455" spans="1:8" ht="26.4">
      <c r="A12455" s="212">
        <v>4500</v>
      </c>
      <c r="B12455" s="213" t="s">
        <v>12581</v>
      </c>
      <c r="C12455" s="212" t="s">
        <v>5722</v>
      </c>
      <c r="D12455" s="214">
        <v>20.37</v>
      </c>
      <c r="E12455" s="215"/>
      <c r="F12455" s="215"/>
      <c r="G12455" s="215"/>
      <c r="H12455" s="231"/>
    </row>
    <row r="12456" spans="1:8" ht="26.4">
      <c r="A12456" s="212">
        <v>4448</v>
      </c>
      <c r="B12456" s="213" t="s">
        <v>12582</v>
      </c>
      <c r="C12456" s="212" t="s">
        <v>5722</v>
      </c>
      <c r="D12456" s="214">
        <v>27.98</v>
      </c>
      <c r="E12456" s="215"/>
      <c r="F12456" s="215"/>
      <c r="G12456" s="215"/>
      <c r="H12456" s="231"/>
    </row>
    <row r="12457" spans="1:8" ht="39.6">
      <c r="A12457" s="212">
        <v>20213</v>
      </c>
      <c r="B12457" s="213" t="s">
        <v>12583</v>
      </c>
      <c r="C12457" s="212" t="s">
        <v>5722</v>
      </c>
      <c r="D12457" s="214">
        <v>22.8</v>
      </c>
      <c r="E12457" s="215"/>
      <c r="F12457" s="215"/>
      <c r="G12457" s="215"/>
      <c r="H12457" s="231"/>
    </row>
    <row r="12458" spans="1:8" ht="39.6">
      <c r="A12458" s="212">
        <v>20211</v>
      </c>
      <c r="B12458" s="213" t="s">
        <v>12584</v>
      </c>
      <c r="C12458" s="212" t="s">
        <v>5722</v>
      </c>
      <c r="D12458" s="214">
        <v>30.19</v>
      </c>
      <c r="E12458" s="215"/>
      <c r="F12458" s="215"/>
      <c r="G12458" s="215"/>
      <c r="H12458" s="231"/>
    </row>
    <row r="12459" spans="1:8" ht="39.6">
      <c r="A12459" s="212">
        <v>40270</v>
      </c>
      <c r="B12459" s="213" t="s">
        <v>12585</v>
      </c>
      <c r="C12459" s="212" t="s">
        <v>5722</v>
      </c>
      <c r="D12459" s="214">
        <v>126.05</v>
      </c>
      <c r="E12459" s="215"/>
      <c r="F12459" s="215"/>
      <c r="G12459" s="215"/>
      <c r="H12459" s="231"/>
    </row>
    <row r="12460" spans="1:8" ht="39.6">
      <c r="A12460" s="212">
        <v>4425</v>
      </c>
      <c r="B12460" s="213" t="s">
        <v>12586</v>
      </c>
      <c r="C12460" s="212" t="s">
        <v>5722</v>
      </c>
      <c r="D12460" s="214">
        <v>24.96</v>
      </c>
      <c r="E12460" s="215"/>
      <c r="F12460" s="215"/>
      <c r="G12460" s="215"/>
      <c r="H12460" s="231"/>
    </row>
    <row r="12461" spans="1:8" ht="39.6">
      <c r="A12461" s="212">
        <v>4472</v>
      </c>
      <c r="B12461" s="213" t="s">
        <v>12587</v>
      </c>
      <c r="C12461" s="212" t="s">
        <v>5722</v>
      </c>
      <c r="D12461" s="214">
        <v>31.18</v>
      </c>
      <c r="E12461" s="215"/>
      <c r="F12461" s="215"/>
      <c r="G12461" s="215"/>
      <c r="H12461" s="231"/>
    </row>
    <row r="12462" spans="1:8" ht="39.6">
      <c r="A12462" s="212">
        <v>35272</v>
      </c>
      <c r="B12462" s="213" t="s">
        <v>12588</v>
      </c>
      <c r="C12462" s="212" t="s">
        <v>5722</v>
      </c>
      <c r="D12462" s="214">
        <v>45.07</v>
      </c>
      <c r="E12462" s="215"/>
      <c r="F12462" s="215"/>
      <c r="G12462" s="215"/>
      <c r="H12462" s="231"/>
    </row>
    <row r="12463" spans="1:8" ht="39.6">
      <c r="A12463" s="212">
        <v>4481</v>
      </c>
      <c r="B12463" s="213" t="s">
        <v>12589</v>
      </c>
      <c r="C12463" s="212" t="s">
        <v>5722</v>
      </c>
      <c r="D12463" s="214">
        <v>48.24</v>
      </c>
      <c r="E12463" s="215"/>
      <c r="F12463" s="215"/>
      <c r="G12463" s="215"/>
      <c r="H12463" s="231"/>
    </row>
    <row r="12464" spans="1:8" ht="13.8">
      <c r="A12464" s="212">
        <v>34345</v>
      </c>
      <c r="B12464" s="213" t="s">
        <v>12590</v>
      </c>
      <c r="C12464" s="212" t="s">
        <v>5726</v>
      </c>
      <c r="D12464" s="214">
        <v>14.48</v>
      </c>
      <c r="E12464" s="215"/>
      <c r="F12464" s="215"/>
      <c r="G12464" s="215"/>
      <c r="H12464" s="231"/>
    </row>
    <row r="12465" spans="1:8" ht="13.8">
      <c r="A12465" s="212">
        <v>41096</v>
      </c>
      <c r="B12465" s="213" t="s">
        <v>12591</v>
      </c>
      <c r="C12465" s="212" t="s">
        <v>5727</v>
      </c>
      <c r="D12465" s="214">
        <v>2557.91</v>
      </c>
      <c r="E12465" s="215"/>
      <c r="F12465" s="215"/>
      <c r="G12465" s="215"/>
      <c r="H12465" s="231"/>
    </row>
    <row r="12466" spans="1:8" ht="39.6">
      <c r="A12466" s="212">
        <v>41776</v>
      </c>
      <c r="B12466" s="213" t="s">
        <v>12592</v>
      </c>
      <c r="C12466" s="212" t="s">
        <v>5726</v>
      </c>
      <c r="D12466" s="214">
        <v>19.86</v>
      </c>
      <c r="E12466" s="215"/>
      <c r="F12466" s="215"/>
      <c r="G12466" s="215"/>
      <c r="H12466" s="231"/>
    </row>
  </sheetData>
  <hyperlinks>
    <hyperlink ref="H7541" location="'SINAPI-MT JULHO 2023'!A7542" display="INSUMOS" xr:uid="{00000000-0004-0000-0000-000000000000}"/>
    <hyperlink ref="G7541" location="'SINAPI-MT JULHO 2023'!A1" display="COMPOSIÇÕES" xr:uid="{00000000-0004-0000-0000-000001000000}"/>
  </hyperlinks>
  <pageMargins left="0.78740157499999996" right="0.78740157499999996" top="0.984251969" bottom="0.984251969" header="0.5" footer="0.5"/>
  <pageSetup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5">
    <pageSetUpPr fitToPage="1"/>
  </sheetPr>
  <dimension ref="A1:F37"/>
  <sheetViews>
    <sheetView view="pageBreakPreview" zoomScaleNormal="100" zoomScaleSheetLayoutView="100" workbookViewId="0">
      <selection activeCell="B7" sqref="B7:E7"/>
    </sheetView>
  </sheetViews>
  <sheetFormatPr defaultColWidth="9" defaultRowHeight="13.8"/>
  <cols>
    <col min="1" max="1" width="9" style="4"/>
    <col min="2" max="2" width="5.59765625" style="4" customWidth="1"/>
    <col min="3" max="3" width="54.59765625" style="4" customWidth="1"/>
    <col min="4" max="4" width="23.09765625" style="5" customWidth="1"/>
    <col min="5" max="5" width="16.59765625" style="4" customWidth="1"/>
    <col min="6" max="6" width="16.19921875" style="4" customWidth="1"/>
    <col min="7" max="7" width="8.8984375" style="4" bestFit="1" customWidth="1"/>
    <col min="8" max="16384" width="9" style="4"/>
  </cols>
  <sheetData>
    <row r="1" spans="1:6" ht="14.4" thickBot="1"/>
    <row r="2" spans="1:6" ht="83.25" customHeight="1" thickBot="1">
      <c r="A2" s="152"/>
      <c r="B2" s="336"/>
      <c r="C2" s="337"/>
      <c r="D2" s="337"/>
      <c r="E2" s="338"/>
    </row>
    <row r="3" spans="1:6" ht="15" customHeight="1">
      <c r="A3" s="152"/>
      <c r="B3" s="339" t="s">
        <v>12593</v>
      </c>
      <c r="C3" s="340"/>
      <c r="D3" s="340"/>
      <c r="E3" s="341"/>
    </row>
    <row r="4" spans="1:6" ht="14.25" customHeight="1">
      <c r="A4" s="152"/>
      <c r="B4" s="342" t="s">
        <v>12595</v>
      </c>
      <c r="C4" s="343"/>
      <c r="D4" s="343"/>
      <c r="E4" s="344"/>
    </row>
    <row r="5" spans="1:6" ht="14.25" customHeight="1">
      <c r="A5" s="152"/>
      <c r="B5" s="342" t="s">
        <v>12594</v>
      </c>
      <c r="C5" s="343"/>
      <c r="D5" s="343"/>
      <c r="E5" s="344"/>
    </row>
    <row r="6" spans="1:6" ht="15" customHeight="1">
      <c r="A6" s="152"/>
      <c r="B6" s="342" t="s">
        <v>149</v>
      </c>
      <c r="C6" s="343"/>
      <c r="D6" s="343"/>
      <c r="E6" s="344"/>
    </row>
    <row r="7" spans="1:6" ht="15" thickBot="1">
      <c r="A7" s="152"/>
      <c r="B7" s="333" t="s">
        <v>14042</v>
      </c>
      <c r="C7" s="334"/>
      <c r="D7" s="334"/>
      <c r="E7" s="335"/>
    </row>
    <row r="8" spans="1:6" ht="16.5" customHeight="1" thickBot="1">
      <c r="A8" s="152"/>
      <c r="B8" s="319" t="s">
        <v>433</v>
      </c>
      <c r="C8" s="320"/>
      <c r="D8" s="320"/>
      <c r="E8" s="321"/>
    </row>
    <row r="9" spans="1:6" ht="17.25" customHeight="1" thickBot="1">
      <c r="A9" s="152"/>
      <c r="B9" s="322" t="s">
        <v>139</v>
      </c>
      <c r="C9" s="324" t="s">
        <v>434</v>
      </c>
      <c r="D9" s="326" t="s">
        <v>435</v>
      </c>
      <c r="E9" s="327"/>
    </row>
    <row r="10" spans="1:6" ht="15" thickBot="1">
      <c r="A10" s="152"/>
      <c r="B10" s="323"/>
      <c r="C10" s="325"/>
      <c r="D10" s="9" t="s">
        <v>436</v>
      </c>
      <c r="E10" s="10" t="s">
        <v>437</v>
      </c>
    </row>
    <row r="11" spans="1:6" ht="12.75" customHeight="1">
      <c r="A11" s="152"/>
      <c r="B11" s="328" t="str">
        <f>'2-ORÇAMENTO'!$B$10</f>
        <v>1.0</v>
      </c>
      <c r="C11" s="329" t="str">
        <f>'2-ORÇAMENTO'!$E$10</f>
        <v>ADMINISTRAÇÃO DE OBRA</v>
      </c>
      <c r="D11" s="330">
        <f>'2-ORÇAMENTO'!$K$10</f>
        <v>455769.18</v>
      </c>
      <c r="E11" s="332">
        <f>D11/D31</f>
        <v>3.9422259327783114E-2</v>
      </c>
    </row>
    <row r="12" spans="1:6" ht="12.75" customHeight="1">
      <c r="A12" s="152"/>
      <c r="B12" s="310"/>
      <c r="C12" s="312"/>
      <c r="D12" s="331"/>
      <c r="E12" s="316"/>
      <c r="F12" s="6"/>
    </row>
    <row r="13" spans="1:6" ht="18" customHeight="1">
      <c r="A13" s="152"/>
      <c r="B13" s="309" t="str">
        <f>'2-ORÇAMENTO'!$B$18</f>
        <v>2.0</v>
      </c>
      <c r="C13" s="311" t="str">
        <f>'2-ORÇAMENTO'!$E$18</f>
        <v>SERVIÇOS PRELIMINARES</v>
      </c>
      <c r="D13" s="313">
        <f>'2-ORÇAMENTO'!$K$18</f>
        <v>439276.67999999993</v>
      </c>
      <c r="E13" s="316">
        <f>D13/$D$31</f>
        <v>3.7995722298746912E-2</v>
      </c>
      <c r="F13" s="6"/>
    </row>
    <row r="14" spans="1:6" ht="12.75" customHeight="1">
      <c r="A14" s="152"/>
      <c r="B14" s="310"/>
      <c r="C14" s="312"/>
      <c r="D14" s="313"/>
      <c r="E14" s="316"/>
      <c r="F14" s="6"/>
    </row>
    <row r="15" spans="1:6" ht="12.75" customHeight="1">
      <c r="A15" s="152"/>
      <c r="B15" s="309" t="str">
        <f>'2-ORÇAMENTO'!$B$42</f>
        <v>3.0</v>
      </c>
      <c r="C15" s="311" t="str">
        <f>'2-ORÇAMENTO'!$E$42</f>
        <v>MERCADO</v>
      </c>
      <c r="D15" s="313">
        <f>'2-ORÇAMENTO'!$K$42</f>
        <v>6084410.9699999988</v>
      </c>
      <c r="E15" s="318">
        <f>D15/$D$31</f>
        <v>0.52627785651532721</v>
      </c>
      <c r="F15" s="6"/>
    </row>
    <row r="16" spans="1:6" ht="12.75" customHeight="1">
      <c r="A16" s="152"/>
      <c r="B16" s="310"/>
      <c r="C16" s="312"/>
      <c r="D16" s="313"/>
      <c r="E16" s="318"/>
      <c r="F16" s="6"/>
    </row>
    <row r="17" spans="1:6" ht="12.75" customHeight="1">
      <c r="A17" s="152"/>
      <c r="B17" s="309" t="str">
        <f>'2-ORÇAMENTO'!$B$474</f>
        <v>4.0</v>
      </c>
      <c r="C17" s="311" t="str">
        <f>'2-ORÇAMENTO'!E474</f>
        <v>PRAÇA DE ALIMENTAÇÃO</v>
      </c>
      <c r="D17" s="317">
        <f>'2-ORÇAMENTO'!$K$474</f>
        <v>1341908.9500000002</v>
      </c>
      <c r="E17" s="316">
        <f>D17/$D$31</f>
        <v>0.11606989884917877</v>
      </c>
      <c r="F17" s="6"/>
    </row>
    <row r="18" spans="1:6" ht="17.25" customHeight="1">
      <c r="A18" s="152"/>
      <c r="B18" s="310"/>
      <c r="C18" s="312"/>
      <c r="D18" s="313"/>
      <c r="E18" s="316"/>
      <c r="F18" s="6"/>
    </row>
    <row r="19" spans="1:6" ht="12.75" customHeight="1">
      <c r="A19" s="152"/>
      <c r="B19" s="309" t="str">
        <f>'2-ORÇAMENTO'!$B$703</f>
        <v>5.0</v>
      </c>
      <c r="C19" s="311" t="str">
        <f>'2-ORÇAMENTO'!$E$703</f>
        <v>PLAYGROUND</v>
      </c>
      <c r="D19" s="313">
        <f>'2-ORÇAMENTO'!$K$703</f>
        <v>390242.63</v>
      </c>
      <c r="E19" s="316">
        <f>D19/$D$31</f>
        <v>3.375446790986638E-2</v>
      </c>
      <c r="F19" s="6"/>
    </row>
    <row r="20" spans="1:6" ht="12.75" customHeight="1">
      <c r="A20" s="152"/>
      <c r="B20" s="310"/>
      <c r="C20" s="312"/>
      <c r="D20" s="313"/>
      <c r="E20" s="316"/>
      <c r="F20" s="6"/>
    </row>
    <row r="21" spans="1:6" ht="12.75" customHeight="1">
      <c r="A21" s="152"/>
      <c r="B21" s="309" t="str">
        <f>'2-ORÇAMENTO'!$B$793</f>
        <v>6.0</v>
      </c>
      <c r="C21" s="311" t="str">
        <f>'2-ORÇAMENTO'!$E$793</f>
        <v>IMPLANTAÇÃO E URBANISMO</v>
      </c>
      <c r="D21" s="313">
        <f>'2-ORÇAMENTO'!$K$793</f>
        <v>2033200.52</v>
      </c>
      <c r="E21" s="316">
        <f>D21/$D$31</f>
        <v>0.17586392779964516</v>
      </c>
      <c r="F21" s="6"/>
    </row>
    <row r="22" spans="1:6" ht="13.5" customHeight="1">
      <c r="A22" s="152"/>
      <c r="B22" s="310"/>
      <c r="C22" s="312"/>
      <c r="D22" s="313"/>
      <c r="E22" s="316"/>
      <c r="F22" s="6"/>
    </row>
    <row r="23" spans="1:6" ht="12.75" customHeight="1">
      <c r="A23" s="152"/>
      <c r="B23" s="309" t="str">
        <f>'2-ORÇAMENTO'!$B$816</f>
        <v>7.0</v>
      </c>
      <c r="C23" s="311" t="str">
        <f>'2-ORÇAMENTO'!$E$816</f>
        <v>PAVIMENTAÇÃO</v>
      </c>
      <c r="D23" s="313">
        <f>'2-ORÇAMENTO'!$K$816</f>
        <v>259868.72000000003</v>
      </c>
      <c r="E23" s="316">
        <f>D23/$D$31</f>
        <v>2.2477632364301288E-2</v>
      </c>
      <c r="F23" s="6"/>
    </row>
    <row r="24" spans="1:6" ht="12.75" customHeight="1">
      <c r="A24" s="152"/>
      <c r="B24" s="310"/>
      <c r="C24" s="312"/>
      <c r="D24" s="313"/>
      <c r="E24" s="316"/>
      <c r="F24" s="6"/>
    </row>
    <row r="25" spans="1:6" ht="12.75" customHeight="1">
      <c r="A25" s="152"/>
      <c r="B25" s="309" t="str">
        <f>'2-ORÇAMENTO'!$B$837</f>
        <v>8.0</v>
      </c>
      <c r="C25" s="311" t="str">
        <f>'2-ORÇAMENTO'!$E$837</f>
        <v>CISTERNA</v>
      </c>
      <c r="D25" s="313">
        <f>'2-ORÇAMENTO'!$K$837</f>
        <v>102676.52</v>
      </c>
      <c r="E25" s="316">
        <f>D25/$D$31</f>
        <v>8.881119162805852E-3</v>
      </c>
      <c r="F25" s="7"/>
    </row>
    <row r="26" spans="1:6" ht="12.75" customHeight="1">
      <c r="A26" s="152"/>
      <c r="B26" s="310"/>
      <c r="C26" s="312"/>
      <c r="D26" s="313"/>
      <c r="E26" s="316"/>
      <c r="F26" s="6"/>
    </row>
    <row r="27" spans="1:6" ht="12.75" customHeight="1">
      <c r="A27" s="152"/>
      <c r="B27" s="309" t="str">
        <f>'2-ORÇAMENTO'!$B$879</f>
        <v>9.0</v>
      </c>
      <c r="C27" s="311" t="str">
        <f>'2-ORÇAMENTO'!$E$879</f>
        <v>REDE DE MÉDIA TENSÃO</v>
      </c>
      <c r="D27" s="313">
        <f>'2-ORÇAMENTO'!$K$879</f>
        <v>335768.1</v>
      </c>
      <c r="E27" s="314">
        <f>D27/$D$31</f>
        <v>2.9042633185940771E-2</v>
      </c>
      <c r="F27" s="6"/>
    </row>
    <row r="28" spans="1:6" ht="12.75" customHeight="1">
      <c r="A28" s="152"/>
      <c r="B28" s="310"/>
      <c r="C28" s="312"/>
      <c r="D28" s="313"/>
      <c r="E28" s="315"/>
      <c r="F28" s="6"/>
    </row>
    <row r="29" spans="1:6" ht="12.75" customHeight="1">
      <c r="A29" s="152"/>
      <c r="B29" s="309" t="str">
        <f>'2-ORÇAMENTO'!$B$950</f>
        <v>10.0</v>
      </c>
      <c r="C29" s="311" t="str">
        <f>'2-ORÇAMENTO'!$E$950</f>
        <v>TRANSPORTES GERAIS DA OBRA</v>
      </c>
      <c r="D29" s="313">
        <f>'2-ORÇAMENTO'!$K$950</f>
        <v>118091.82</v>
      </c>
      <c r="E29" s="314">
        <f>D29/$D$31</f>
        <v>1.0214482586404559E-2</v>
      </c>
    </row>
    <row r="30" spans="1:6" ht="12.75" customHeight="1" thickBot="1">
      <c r="A30" s="152"/>
      <c r="B30" s="310"/>
      <c r="C30" s="312"/>
      <c r="D30" s="313"/>
      <c r="E30" s="315"/>
      <c r="F30" s="6"/>
    </row>
    <row r="31" spans="1:6" ht="18.75" customHeight="1" thickBot="1">
      <c r="A31" s="152"/>
      <c r="B31" s="307" t="s">
        <v>440</v>
      </c>
      <c r="C31" s="308"/>
      <c r="D31" s="150">
        <f>SUM(D11:D30)</f>
        <v>11561214.089999998</v>
      </c>
      <c r="E31" s="151">
        <f>SUM(E11:E30)</f>
        <v>1</v>
      </c>
    </row>
    <row r="32" spans="1:6" ht="35.25" customHeight="1">
      <c r="A32" s="152"/>
      <c r="B32" s="142"/>
      <c r="C32" s="68"/>
      <c r="D32" s="68"/>
      <c r="E32" s="145"/>
    </row>
    <row r="33" spans="1:6" ht="61.5" customHeight="1">
      <c r="A33" s="152"/>
      <c r="B33" s="146"/>
      <c r="C33" s="159" t="s">
        <v>14041</v>
      </c>
      <c r="D33" s="69"/>
      <c r="E33" s="149"/>
    </row>
    <row r="34" spans="1:6" ht="15" thickBot="1">
      <c r="A34" s="152"/>
      <c r="B34" s="153"/>
      <c r="C34" s="74"/>
      <c r="D34" s="74"/>
      <c r="E34" s="154"/>
    </row>
    <row r="35" spans="1:6">
      <c r="B35" s="11"/>
      <c r="C35" s="8"/>
      <c r="D35" s="8"/>
      <c r="E35" s="11"/>
      <c r="F35" s="11"/>
    </row>
    <row r="36" spans="1:6">
      <c r="A36" s="11"/>
      <c r="B36" s="11"/>
      <c r="C36" s="38"/>
      <c r="D36" s="8"/>
      <c r="E36" s="11"/>
      <c r="F36" s="39" t="s">
        <v>441</v>
      </c>
    </row>
    <row r="37" spans="1:6">
      <c r="B37" s="11"/>
      <c r="C37" s="11"/>
      <c r="D37" s="8"/>
      <c r="E37" s="11"/>
    </row>
  </sheetData>
  <mergeCells count="51">
    <mergeCell ref="B7:E7"/>
    <mergeCell ref="B2:E2"/>
    <mergeCell ref="B3:E3"/>
    <mergeCell ref="B4:E4"/>
    <mergeCell ref="B5:E5"/>
    <mergeCell ref="B6:E6"/>
    <mergeCell ref="B8:E8"/>
    <mergeCell ref="B9:B10"/>
    <mergeCell ref="C9:C10"/>
    <mergeCell ref="D9:E9"/>
    <mergeCell ref="B11:B12"/>
    <mergeCell ref="C11:C12"/>
    <mergeCell ref="D11:D12"/>
    <mergeCell ref="E11:E12"/>
    <mergeCell ref="B13:B14"/>
    <mergeCell ref="C13:C14"/>
    <mergeCell ref="D13:D14"/>
    <mergeCell ref="E13:E14"/>
    <mergeCell ref="B15:B16"/>
    <mergeCell ref="C15:C16"/>
    <mergeCell ref="D15:D16"/>
    <mergeCell ref="E15:E16"/>
    <mergeCell ref="B17:B18"/>
    <mergeCell ref="C17:C18"/>
    <mergeCell ref="D17:D18"/>
    <mergeCell ref="E17:E18"/>
    <mergeCell ref="B19:B20"/>
    <mergeCell ref="C19:C20"/>
    <mergeCell ref="D19:D20"/>
    <mergeCell ref="E19:E20"/>
    <mergeCell ref="B21:B22"/>
    <mergeCell ref="C21:C22"/>
    <mergeCell ref="D21:D22"/>
    <mergeCell ref="E21:E22"/>
    <mergeCell ref="B23:B24"/>
    <mergeCell ref="C23:C24"/>
    <mergeCell ref="D23:D24"/>
    <mergeCell ref="E23:E24"/>
    <mergeCell ref="B25:B26"/>
    <mergeCell ref="C25:C26"/>
    <mergeCell ref="D25:D26"/>
    <mergeCell ref="E25:E26"/>
    <mergeCell ref="B27:B28"/>
    <mergeCell ref="C27:C28"/>
    <mergeCell ref="D27:D28"/>
    <mergeCell ref="E27:E28"/>
    <mergeCell ref="B31:C31"/>
    <mergeCell ref="B29:B30"/>
    <mergeCell ref="C29:C30"/>
    <mergeCell ref="D29:D30"/>
    <mergeCell ref="E29:E30"/>
  </mergeCells>
  <hyperlinks>
    <hyperlink ref="C11:C12" location="'2-ORÇAMENTO'!B10" display="'2-ORÇAMENTO'!B10" xr:uid="{00000000-0004-0000-0200-000000000000}"/>
    <hyperlink ref="C13:C14" location="'2-ORÇAMENTO'!B16" display="'2-ORÇAMENTO'!B16" xr:uid="{00000000-0004-0000-0200-000001000000}"/>
    <hyperlink ref="C15:C16" location="'2-ORÇAMENTO'!B23" display="'2-ORÇAMENTO'!B23" xr:uid="{00000000-0004-0000-0200-000002000000}"/>
    <hyperlink ref="C17:C18" location="'2-ORÇAMENTO'!B40" display="'2-ORÇAMENTO'!B40" xr:uid="{00000000-0004-0000-0200-000003000000}"/>
    <hyperlink ref="C19:C20" location="'2-ORÇAMENTO'!B65" display="'2-ORÇAMENTO'!B65" xr:uid="{00000000-0004-0000-0200-000004000000}"/>
    <hyperlink ref="C21:C22" location="'2-ORÇAMENTO'!B79" display="'2-ORÇAMENTO'!B79" xr:uid="{00000000-0004-0000-0200-000005000000}"/>
    <hyperlink ref="C23:C24" location="'2-ORÇAMENTO'!B96" display="'2-ORÇAMENTO'!B96" xr:uid="{00000000-0004-0000-0200-000006000000}"/>
    <hyperlink ref="C25:C26" location="'2-ORÇAMENTO'!B105" display="'2-ORÇAMENTO'!B105" xr:uid="{00000000-0004-0000-0200-000007000000}"/>
    <hyperlink ref="C27:C28" location="'2-ORÇAMENTO'!B114" display="'2-ORÇAMENTO'!B114" xr:uid="{00000000-0004-0000-0200-000008000000}"/>
    <hyperlink ref="C29:C30" location="'2-ORÇAMENTO'!B119" display="'2-ORÇAMENTO'!B119" xr:uid="{00000000-0004-0000-0200-000009000000}"/>
  </hyperlinks>
  <printOptions horizontalCentered="1"/>
  <pageMargins left="0.59055118110236227" right="0.39370078740157483" top="0.39370078740157483" bottom="0.39370078740157483" header="0" footer="0"/>
  <pageSetup paperSize="9" scale="85" orientation="portrait" r:id="rId1"/>
  <colBreaks count="1" manualBreakCount="1">
    <brk id="5" max="57" man="1"/>
  </colBreaks>
  <ignoredErrors>
    <ignoredError sqref="D31:E31" emptyCellReference="1"/>
  </ignoredError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1">
    <pageSetUpPr fitToPage="1"/>
  </sheetPr>
  <dimension ref="A1:N973"/>
  <sheetViews>
    <sheetView showGridLines="0" showOutlineSymbols="0" showWhiteSpace="0" view="pageBreakPreview" topLeftCell="B1" zoomScale="90" zoomScaleNormal="85" zoomScaleSheetLayoutView="90" workbookViewId="0">
      <selection activeCell="B7" sqref="B7:K7"/>
    </sheetView>
  </sheetViews>
  <sheetFormatPr defaultRowHeight="14.4" outlineLevelRow="7" outlineLevelCol="2"/>
  <cols>
    <col min="1" max="1" width="9.69921875" customWidth="1"/>
    <col min="2" max="2" width="7.69921875" style="2" customWidth="1"/>
    <col min="3" max="3" width="12.59765625" style="3" bestFit="1" customWidth="1"/>
    <col min="4" max="4" width="8.09765625" style="2" customWidth="1"/>
    <col min="5" max="5" width="70.09765625" style="1" customWidth="1"/>
    <col min="6" max="6" width="7.59765625" style="18" bestFit="1" customWidth="1"/>
    <col min="7" max="7" width="14" style="16" bestFit="1" customWidth="1"/>
    <col min="8" max="8" width="17.09765625" style="173" customWidth="1"/>
    <col min="9" max="9" width="16.8984375" style="180" bestFit="1" customWidth="1"/>
    <col min="10" max="11" width="20.69921875" style="180" bestFit="1" customWidth="1" outlineLevel="2"/>
    <col min="12" max="12" width="8" style="156" customWidth="1"/>
    <col min="13" max="13" width="6.3984375" customWidth="1"/>
    <col min="14" max="14" width="11.59765625" customWidth="1"/>
    <col min="15" max="15" width="8.09765625" customWidth="1"/>
    <col min="16" max="16" width="8.5" customWidth="1"/>
  </cols>
  <sheetData>
    <row r="1" spans="1:11" ht="24.75" customHeight="1" thickBot="1">
      <c r="A1" s="12"/>
    </row>
    <row r="2" spans="1:11" ht="122.25" customHeight="1" thickBot="1">
      <c r="B2" s="355"/>
      <c r="C2" s="356"/>
      <c r="D2" s="356"/>
      <c r="E2" s="356"/>
      <c r="F2" s="356"/>
      <c r="G2" s="356"/>
      <c r="H2" s="357"/>
      <c r="I2" s="356"/>
      <c r="J2" s="356"/>
      <c r="K2" s="358"/>
    </row>
    <row r="3" spans="1:11" ht="15" thickBot="1">
      <c r="B3" s="339" t="str">
        <f>'1-RESUMO'!B3:E3</f>
        <v>OBRA: MERCADO MUNICIPAL DE VÁRZEA GRANDE</v>
      </c>
      <c r="C3" s="340"/>
      <c r="D3" s="340"/>
      <c r="E3" s="340"/>
      <c r="F3" s="340"/>
      <c r="G3" s="340"/>
      <c r="H3" s="340"/>
      <c r="I3" s="340"/>
      <c r="J3" s="340"/>
      <c r="K3" s="341"/>
    </row>
    <row r="4" spans="1:11" ht="15" thickBot="1">
      <c r="B4" s="339" t="str">
        <f>'1-RESUMO'!B4:E4</f>
        <v>LOCAL: QUADRA 36 - JARDIM AEROPORTO</v>
      </c>
      <c r="C4" s="340"/>
      <c r="D4" s="340"/>
      <c r="E4" s="340"/>
      <c r="F4" s="340"/>
      <c r="G4" s="340"/>
      <c r="H4" s="340"/>
      <c r="I4" s="340"/>
      <c r="J4" s="340"/>
      <c r="K4" s="341"/>
    </row>
    <row r="5" spans="1:11" ht="15" thickBot="1">
      <c r="B5" s="339" t="str">
        <f>'1-RESUMO'!B5:E5</f>
        <v>ENDEREÇO: RUA PRES. PRUDENTE DE MORAES, S/N, QUADRA: 36 CEP: 78125-060, BAIRRO: JARDIM AEROPORTO</v>
      </c>
      <c r="C5" s="340"/>
      <c r="D5" s="340"/>
      <c r="E5" s="340"/>
      <c r="F5" s="340"/>
      <c r="G5" s="340"/>
      <c r="H5" s="340"/>
      <c r="I5" s="340"/>
      <c r="J5" s="340"/>
      <c r="K5" s="341"/>
    </row>
    <row r="6" spans="1:11" ht="15" thickBot="1">
      <c r="B6" s="339" t="str">
        <f>'1-RESUMO'!B6:E6</f>
        <v>MUNICÍPIO: VÁRZEA GRANDE - MT</v>
      </c>
      <c r="C6" s="340"/>
      <c r="D6" s="340"/>
      <c r="E6" s="340"/>
      <c r="F6" s="340"/>
      <c r="G6" s="340"/>
      <c r="H6" s="340"/>
      <c r="I6" s="340"/>
      <c r="J6" s="340"/>
      <c r="K6" s="341"/>
    </row>
    <row r="7" spans="1:11" ht="15" thickBot="1">
      <c r="B7" s="339" t="str">
        <f>'1-RESUMO'!B7:E7</f>
        <v>DATA BASE: SINAPI OUTUBRO 2023 - MATO GROSSO/SEM DESONERAÇÃO/2023 - BDI - 28,35%</v>
      </c>
      <c r="C7" s="340"/>
      <c r="D7" s="340"/>
      <c r="E7" s="340"/>
      <c r="F7" s="340"/>
      <c r="G7" s="340"/>
      <c r="H7" s="340"/>
      <c r="I7" s="340"/>
      <c r="J7" s="340"/>
      <c r="K7" s="341"/>
    </row>
    <row r="8" spans="1:11" ht="18.600000000000001" thickBot="1">
      <c r="B8" s="348" t="s">
        <v>150</v>
      </c>
      <c r="C8" s="349"/>
      <c r="D8" s="349"/>
      <c r="E8" s="349"/>
      <c r="F8" s="349"/>
      <c r="G8" s="349"/>
      <c r="H8" s="350"/>
      <c r="I8" s="349"/>
      <c r="J8" s="349"/>
      <c r="K8" s="351"/>
    </row>
    <row r="9" spans="1:11" ht="13.8">
      <c r="B9" s="31" t="s">
        <v>139</v>
      </c>
      <c r="C9" s="13" t="s">
        <v>140</v>
      </c>
      <c r="D9" s="14" t="s">
        <v>141</v>
      </c>
      <c r="E9" s="15" t="s">
        <v>142</v>
      </c>
      <c r="F9" s="15" t="s">
        <v>143</v>
      </c>
      <c r="G9" s="17" t="s">
        <v>144</v>
      </c>
      <c r="H9" s="174" t="s">
        <v>145</v>
      </c>
      <c r="I9" s="174" t="s">
        <v>146</v>
      </c>
      <c r="J9" s="174" t="s">
        <v>147</v>
      </c>
      <c r="K9" s="187" t="s">
        <v>148</v>
      </c>
    </row>
    <row r="10" spans="1:11" ht="34.950000000000003" customHeight="1" outlineLevel="5">
      <c r="B10" s="272" t="s">
        <v>422</v>
      </c>
      <c r="C10" s="276"/>
      <c r="D10" s="277"/>
      <c r="E10" s="274" t="s">
        <v>7</v>
      </c>
      <c r="F10" s="352" t="s">
        <v>13344</v>
      </c>
      <c r="G10" s="353"/>
      <c r="H10" s="353"/>
      <c r="I10" s="354"/>
      <c r="J10" s="281">
        <f>SUM(J11:J16)</f>
        <v>355128.75</v>
      </c>
      <c r="K10" s="281">
        <f>SUM(K11:K16)</f>
        <v>455769.18</v>
      </c>
    </row>
    <row r="11" spans="1:11" outlineLevel="7">
      <c r="B11" s="32" t="s">
        <v>8</v>
      </c>
      <c r="C11" s="20">
        <v>93572</v>
      </c>
      <c r="D11" s="19" t="s">
        <v>9</v>
      </c>
      <c r="E11" s="21" t="str">
        <f>IFERROR(VLOOKUP($C11,'SINAPI-MT OUTUBRO 2023'!A:D,2,0),IFERROR(VLOOKUP($C11,'5-COMPOSIÇÕES PRÓPRIAS'!$C$11:$I$5624,3,0),""))</f>
        <v>ENCARREGADO GERAL DE OBRAS COM ENCARGOS COMPLEMENTARES</v>
      </c>
      <c r="F11" s="19" t="str">
        <f>IFERROR(VLOOKUP($C11,'SINAPI-MT OUTUBRO 2023'!A:D,3,0),IFERROR(VLOOKUP($C11,'5-COMPOSIÇÕES PRÓPRIAS'!$C$11:$I$5624,4,0),""))</f>
        <v>MES</v>
      </c>
      <c r="G11" s="234">
        <v>9</v>
      </c>
      <c r="H11" s="235">
        <f>IFERROR(VLOOKUP($C11,'SINAPI-MT OUTUBRO 2023'!A:D,4,0),IFERROR(VLOOKUP($C11,'5-COMPOSIÇÕES PRÓPRIAS'!$C$11:$I$5624,7,0),""))</f>
        <v>4970.1899999999996</v>
      </c>
      <c r="I11" s="235">
        <f>TRUNC(H11 * ('4-BDI'!$E$29), 2)</f>
        <v>6379.23</v>
      </c>
      <c r="J11" s="235">
        <f t="shared" ref="J11:J16" si="0">TRUNC(G11 * H11, 2)</f>
        <v>44731.71</v>
      </c>
      <c r="K11" s="236">
        <f t="shared" ref="K11:K16" si="1">TRUNC(G11 * I11, 2)</f>
        <v>57413.07</v>
      </c>
    </row>
    <row r="12" spans="1:11" outlineLevel="7">
      <c r="B12" s="32" t="s">
        <v>7361</v>
      </c>
      <c r="C12" s="20">
        <v>101460</v>
      </c>
      <c r="D12" s="19" t="s">
        <v>9</v>
      </c>
      <c r="E12" s="21" t="str">
        <f>IFERROR(VLOOKUP($C12,'SINAPI-MT OUTUBRO 2023'!A:D,2,0),IFERROR(VLOOKUP($C12,'5-COMPOSIÇÕES PRÓPRIAS'!$C$11:$I$5624,3,0),""))</f>
        <v>VIGIA DIURNO COM ENCARGOS COMPLEMENTARES</v>
      </c>
      <c r="F12" s="19" t="str">
        <f>IFERROR(VLOOKUP($C12,'SINAPI-MT OUTUBRO 2023'!A:D,3,0),IFERROR(VLOOKUP($C12,'5-COMPOSIÇÕES PRÓPRIAS'!$C$11:$I$5624,4,0),""))</f>
        <v>MES</v>
      </c>
      <c r="G12" s="234">
        <v>9</v>
      </c>
      <c r="H12" s="235">
        <f>IFERROR(VLOOKUP($C12,'SINAPI-MT OUTUBRO 2023'!A:D,4,0),IFERROR(VLOOKUP($C12,'5-COMPOSIÇÕES PRÓPRIAS'!$C$11:$I$5624,7,0),""))</f>
        <v>3513.36</v>
      </c>
      <c r="I12" s="235">
        <f>TRUNC(H12 * ('4-BDI'!$E$29), 2)</f>
        <v>4509.3900000000003</v>
      </c>
      <c r="J12" s="235">
        <f t="shared" si="0"/>
        <v>31620.240000000002</v>
      </c>
      <c r="K12" s="236">
        <f t="shared" si="1"/>
        <v>40584.51</v>
      </c>
    </row>
    <row r="13" spans="1:11" outlineLevel="7">
      <c r="B13" s="32" t="s">
        <v>7362</v>
      </c>
      <c r="C13" s="20">
        <v>88326</v>
      </c>
      <c r="D13" s="19" t="s">
        <v>9</v>
      </c>
      <c r="E13" s="21" t="str">
        <f>IFERROR(VLOOKUP($C13,'SINAPI-MT OUTUBRO 2023'!A:D,2,0),IFERROR(VLOOKUP($C13,'5-COMPOSIÇÕES PRÓPRIAS'!$C$11:$I$5624,3,0),""))</f>
        <v>VIGIA NOTURNO COM ENCARGOS COMPLEMENTARES</v>
      </c>
      <c r="F13" s="19" t="str">
        <f>IFERROR(VLOOKUP($C13,'SINAPI-MT OUTUBRO 2023'!A:D,3,0),IFERROR(VLOOKUP($C13,'5-COMPOSIÇÕES PRÓPRIAS'!$C$11:$I$5624,4,0),""))</f>
        <v>H</v>
      </c>
      <c r="G13" s="234">
        <v>3240</v>
      </c>
      <c r="H13" s="235">
        <f>IFERROR(VLOOKUP($C13,'SINAPI-MT OUTUBRO 2023'!A:D,4,0),IFERROR(VLOOKUP($C13,'5-COMPOSIÇÕES PRÓPRIAS'!$C$11:$I$5624,7,0),""))</f>
        <v>24.97</v>
      </c>
      <c r="I13" s="235">
        <f>TRUNC(H13 * ('4-BDI'!$E$29), 2)</f>
        <v>32.04</v>
      </c>
      <c r="J13" s="235">
        <f t="shared" si="0"/>
        <v>80902.8</v>
      </c>
      <c r="K13" s="236">
        <f t="shared" si="1"/>
        <v>103809.60000000001</v>
      </c>
    </row>
    <row r="14" spans="1:11" outlineLevel="7">
      <c r="B14" s="32" t="s">
        <v>7363</v>
      </c>
      <c r="C14" s="20">
        <v>90778</v>
      </c>
      <c r="D14" s="19" t="s">
        <v>9</v>
      </c>
      <c r="E14" s="21" t="str">
        <f>IFERROR(VLOOKUP($C14,'SINAPI-MT OUTUBRO 2023'!A:D,2,0),IFERROR(VLOOKUP($C14,'5-COMPOSIÇÕES PRÓPRIAS'!$C$11:$I$5624,3,0),""))</f>
        <v>ENGENHEIRO CIVIL DE OBRA PLENO COM ENCARGOS COMPLEMENTARES</v>
      </c>
      <c r="F14" s="19" t="str">
        <f>IFERROR(VLOOKUP($C14,'SINAPI-MT OUTUBRO 2023'!A:D,3,0),IFERROR(VLOOKUP($C14,'5-COMPOSIÇÕES PRÓPRIAS'!$C$11:$I$5624,4,0),""))</f>
        <v>H</v>
      </c>
      <c r="G14" s="234">
        <v>900</v>
      </c>
      <c r="H14" s="235">
        <f>IFERROR(VLOOKUP($C14,'SINAPI-MT OUTUBRO 2023'!A:D,4,0),IFERROR(VLOOKUP($C14,'5-COMPOSIÇÕES PRÓPRIAS'!$C$11:$I$5624,7,0),""))</f>
        <v>115.42</v>
      </c>
      <c r="I14" s="235">
        <f>TRUNC(H14 * ('4-BDI'!$E$29), 2)</f>
        <v>148.13999999999999</v>
      </c>
      <c r="J14" s="235">
        <f t="shared" si="0"/>
        <v>103878</v>
      </c>
      <c r="K14" s="236">
        <f t="shared" si="1"/>
        <v>133326</v>
      </c>
    </row>
    <row r="15" spans="1:11" ht="28.8" outlineLevel="5">
      <c r="B15" s="32" t="s">
        <v>12597</v>
      </c>
      <c r="C15" s="20">
        <v>92145</v>
      </c>
      <c r="D15" s="19" t="s">
        <v>9</v>
      </c>
      <c r="E15" s="21" t="str">
        <f>IFERROR(VLOOKUP($C15,'SINAPI-MT OUTUBRO 2023'!A:D,2,0),IFERROR(VLOOKUP($C15,'5-COMPOSIÇÕES PRÓPRIAS'!$C$11:$I$5624,3,0),""))</f>
        <v>CAMINHONETE CABINE SIMPLES COM MOTOR 1.6 FLEX, CÂMBIO MANUAL, POTÊNCIA 101/104 CV, 2 PORTAS - CHP DIURNO. AF_11/2015</v>
      </c>
      <c r="F15" s="19" t="str">
        <f>IFERROR(VLOOKUP($C15,'SINAPI-MT OUTUBRO 2023'!A:D,3,0),IFERROR(VLOOKUP($C15,'5-COMPOSIÇÕES PRÓPRIAS'!$C$11:$I$5624,4,0),""))</f>
        <v>CHP</v>
      </c>
      <c r="G15" s="234">
        <v>900</v>
      </c>
      <c r="H15" s="235">
        <f>IFERROR(VLOOKUP($C15,'SINAPI-MT OUTUBRO 2023'!A:D,4,0),IFERROR(VLOOKUP($C15,'5-COMPOSIÇÕES PRÓPRIAS'!$C$11:$I$5624,7,0),""))</f>
        <v>76.430000000000007</v>
      </c>
      <c r="I15" s="235">
        <f>TRUNC(H15 * ('4-BDI'!$E$29), 2)</f>
        <v>98.09</v>
      </c>
      <c r="J15" s="235">
        <f t="shared" si="0"/>
        <v>68787</v>
      </c>
      <c r="K15" s="236">
        <f t="shared" si="1"/>
        <v>88281</v>
      </c>
    </row>
    <row r="16" spans="1:11">
      <c r="B16" s="32" t="s">
        <v>12598</v>
      </c>
      <c r="C16" s="20">
        <v>100309</v>
      </c>
      <c r="D16" s="19" t="s">
        <v>9</v>
      </c>
      <c r="E16" s="21" t="str">
        <f>IFERROR(VLOOKUP($C16,'SINAPI-MT OUTUBRO 2023'!A:D,2,0),IFERROR(VLOOKUP($C16,'5-COMPOSIÇÕES PRÓPRIAS'!$C$11:$I$5624,3,0),""))</f>
        <v>TÉCNICO EM SEGURANÇA DO TRABALHO COM ENCARGOS COMPLEMENTARES</v>
      </c>
      <c r="F16" s="19" t="str">
        <f>IFERROR(VLOOKUP($C16,'SINAPI-MT OUTUBRO 2023'!A:D,3,0),IFERROR(VLOOKUP($C16,'5-COMPOSIÇÕES PRÓPRIAS'!$C$11:$I$5624,4,0),""))</f>
        <v>H</v>
      </c>
      <c r="G16" s="234">
        <v>900</v>
      </c>
      <c r="H16" s="235">
        <f>IFERROR(VLOOKUP($C16,'SINAPI-MT OUTUBRO 2023'!A:D,4,0),IFERROR(VLOOKUP($C16,'5-COMPOSIÇÕES PRÓPRIAS'!$C$11:$I$5624,7,0),""))</f>
        <v>28.01</v>
      </c>
      <c r="I16" s="235">
        <f>TRUNC(H16 * ('4-BDI'!$E$29), 2)</f>
        <v>35.950000000000003</v>
      </c>
      <c r="J16" s="235">
        <f t="shared" si="0"/>
        <v>25209</v>
      </c>
      <c r="K16" s="236">
        <f t="shared" si="1"/>
        <v>32355</v>
      </c>
    </row>
    <row r="17" spans="2:12" s="50" customFormat="1" outlineLevel="2">
      <c r="B17" s="275"/>
      <c r="C17" s="275"/>
      <c r="D17" s="275"/>
      <c r="E17" s="275"/>
      <c r="F17" s="275"/>
      <c r="G17" s="275"/>
      <c r="H17" s="275"/>
      <c r="I17" s="176"/>
      <c r="J17" s="182"/>
      <c r="K17" s="188"/>
      <c r="L17" s="156"/>
    </row>
    <row r="18" spans="2:12" ht="31.95" customHeight="1" outlineLevel="2">
      <c r="B18" s="272" t="s">
        <v>423</v>
      </c>
      <c r="C18" s="273"/>
      <c r="D18" s="273"/>
      <c r="E18" s="274" t="s">
        <v>12596</v>
      </c>
      <c r="F18" s="352" t="s">
        <v>13344</v>
      </c>
      <c r="G18" s="353"/>
      <c r="H18" s="353"/>
      <c r="I18" s="354"/>
      <c r="J18" s="281">
        <f>SUM(J20+J24+J33)</f>
        <v>342297.99</v>
      </c>
      <c r="K18" s="281">
        <f>SUM(K20+K24+K33)</f>
        <v>439276.67999999993</v>
      </c>
    </row>
    <row r="19" spans="2:12" s="233" customFormat="1" outlineLevel="2">
      <c r="B19" s="43"/>
      <c r="C19" s="44"/>
      <c r="D19" s="44"/>
      <c r="E19" s="42"/>
      <c r="F19" s="44"/>
      <c r="G19" s="171"/>
      <c r="H19" s="175"/>
      <c r="I19" s="181"/>
      <c r="J19" s="282"/>
      <c r="K19" s="280"/>
      <c r="L19" s="156"/>
    </row>
    <row r="20" spans="2:12" s="217" customFormat="1" outlineLevel="2">
      <c r="B20" s="43" t="s">
        <v>7016</v>
      </c>
      <c r="C20" s="44"/>
      <c r="D20" s="44"/>
      <c r="E20" s="42" t="s">
        <v>12599</v>
      </c>
      <c r="F20" s="44"/>
      <c r="G20" s="171"/>
      <c r="H20" s="175"/>
      <c r="I20" s="181" t="s">
        <v>151</v>
      </c>
      <c r="J20" s="280">
        <f>SUM(J21:J23)</f>
        <v>2587.7800000000002</v>
      </c>
      <c r="K20" s="280">
        <f>SUM(K21:K23)</f>
        <v>3321.4</v>
      </c>
      <c r="L20" s="156"/>
    </row>
    <row r="21" spans="2:12" s="58" customFormat="1" ht="15" customHeight="1" outlineLevel="2">
      <c r="B21" s="32" t="s">
        <v>12600</v>
      </c>
      <c r="C21" s="20" t="str">
        <f>'5-COMPOSIÇÕES PRÓPRIAS'!$C$12</f>
        <v>CP-SP-01</v>
      </c>
      <c r="D21" s="19" t="s">
        <v>13157</v>
      </c>
      <c r="E21" s="21" t="str">
        <f>IFERROR(VLOOKUP($C21,'SINAPI-MT OUTUBRO 2023'!A:D,2,0),IFERROR(VLOOKUP($C21,'5-COMPOSIÇÕES PRÓPRIAS'!$C$11:$I$5624,3,0),""))</f>
        <v>PLACA DE OBRA EM CHAPA DE AÇO GALVANIZADO</v>
      </c>
      <c r="F21" s="19" t="str">
        <f>IFERROR(VLOOKUP($C21,'SINAPI-MT OUTUBRO 2023'!A:D,3,0),IFERROR(VLOOKUP($C21,'5-COMPOSIÇÕES PRÓPRIAS'!$C$11:$I$5624,4,0),""))</f>
        <v>M2</v>
      </c>
      <c r="G21" s="234">
        <v>1</v>
      </c>
      <c r="H21" s="235">
        <f>IFERROR(VLOOKUP($C21,'SINAPI-MT OUTUBRO 2023'!A:D,4,0),IFERROR(VLOOKUP($C21,'5-COMPOSIÇÕES PRÓPRIAS'!$C$11:$I$5624,7,0),""))</f>
        <v>367.93</v>
      </c>
      <c r="I21" s="235">
        <f>TRUNC(H21 * ('4-BDI'!$E$29), 2)</f>
        <v>472.23</v>
      </c>
      <c r="J21" s="235">
        <f>TRUNC(G21 * H21, 2)</f>
        <v>367.93</v>
      </c>
      <c r="K21" s="236">
        <f>TRUNC(G21 * I21, 2)</f>
        <v>472.23</v>
      </c>
      <c r="L21" s="156"/>
    </row>
    <row r="22" spans="2:12" outlineLevel="2">
      <c r="B22" s="32" t="s">
        <v>12602</v>
      </c>
      <c r="C22" s="20" t="str">
        <f>'5-COMPOSIÇÕES PRÓPRIAS'!$C$23</f>
        <v>CP-SP-02</v>
      </c>
      <c r="D22" s="19" t="s">
        <v>13157</v>
      </c>
      <c r="E22" s="21" t="str">
        <f>IFERROR(VLOOKUP($C22,'SINAPI-MT OUTUBRO 2023'!A:D,2,0),IFERROR(VLOOKUP($C22,'5-COMPOSIÇÕES PRÓPRIAS'!$C$11:$I$5624,3,0),""))</f>
        <v>ENTRADA PROVISORIA DE ENERGIA ELETRICA AEREA TRIFASICA 40A EM POSTE MADEIRA</v>
      </c>
      <c r="F22" s="19" t="str">
        <f>IFERROR(VLOOKUP($C22,'SINAPI-MT OUTUBRO 2023'!A:D,3,0),IFERROR(VLOOKUP($C22,'5-COMPOSIÇÕES PRÓPRIAS'!$C$11:$I$5624,4,0),""))</f>
        <v>UN</v>
      </c>
      <c r="G22" s="234">
        <v>1</v>
      </c>
      <c r="H22" s="235">
        <f>IFERROR(VLOOKUP($C22,'SINAPI-MT OUTUBRO 2023'!A:D,4,0),IFERROR(VLOOKUP($C22,'5-COMPOSIÇÕES PRÓPRIAS'!$C$11:$I$5624,7,0),""))</f>
        <v>1044.17</v>
      </c>
      <c r="I22" s="235">
        <f>TRUNC(H22 * ('4-BDI'!$E$29), 2)</f>
        <v>1340.19</v>
      </c>
      <c r="J22" s="235">
        <f>TRUNC(G22 * H22, 2)</f>
        <v>1044.17</v>
      </c>
      <c r="K22" s="236">
        <f>TRUNC(G22 * I22, 2)</f>
        <v>1340.19</v>
      </c>
    </row>
    <row r="23" spans="2:12" s="58" customFormat="1" ht="28.8" outlineLevel="2">
      <c r="B23" s="32" t="s">
        <v>12603</v>
      </c>
      <c r="C23" s="20" t="str">
        <f>'5-COMPOSIÇÕES PRÓPRIAS'!$C$46</f>
        <v>CP-SP-03</v>
      </c>
      <c r="D23" s="19" t="s">
        <v>13157</v>
      </c>
      <c r="E23" s="21" t="str">
        <f>IFERROR(VLOOKUP($C23,'SINAPI-MT OUTUBRO 2023'!A:D,2,0),IFERROR(VLOOKUP($C23,'5-COMPOSIÇÕES PRÓPRIAS'!$C$11:$I$5624,3,0),""))</f>
        <v>LIGAÇÃO PROVISÓRIA DE ÁGUA E ESGOTO, INCLUSIVE CAIXA D'AGUA, TUBULAÇÃO, REGISTRO ESFERA E ACESSÓRIOS - FORNECIMENTO E INSTALAÇÃO.</v>
      </c>
      <c r="F23" s="19" t="str">
        <f>IFERROR(VLOOKUP($C23,'SINAPI-MT OUTUBRO 2023'!A:D,3,0),IFERROR(VLOOKUP($C23,'5-COMPOSIÇÕES PRÓPRIAS'!$C$11:$I$5624,4,0),""))</f>
        <v>UN</v>
      </c>
      <c r="G23" s="234">
        <v>1</v>
      </c>
      <c r="H23" s="235">
        <f>IFERROR(VLOOKUP($C23,'SINAPI-MT OUTUBRO 2023'!A:D,4,0),IFERROR(VLOOKUP($C23,'5-COMPOSIÇÕES PRÓPRIAS'!$C$11:$I$5624,7,0),""))</f>
        <v>1175.68</v>
      </c>
      <c r="I23" s="235">
        <f>TRUNC(H23 * ('4-BDI'!$E$29), 2)</f>
        <v>1508.98</v>
      </c>
      <c r="J23" s="235">
        <f>TRUNC(G23 * H23, 2)</f>
        <v>1175.68</v>
      </c>
      <c r="K23" s="236">
        <f>TRUNC(G23 * I23, 2)</f>
        <v>1508.98</v>
      </c>
      <c r="L23" s="156"/>
    </row>
    <row r="24" spans="2:12" ht="15" customHeight="1">
      <c r="B24" s="43" t="s">
        <v>7017</v>
      </c>
      <c r="C24" s="44"/>
      <c r="D24" s="44"/>
      <c r="E24" s="42" t="s">
        <v>12611</v>
      </c>
      <c r="F24" s="44"/>
      <c r="G24" s="171"/>
      <c r="H24" s="175"/>
      <c r="I24" s="181" t="s">
        <v>151</v>
      </c>
      <c r="J24" s="280">
        <f>SUM(J25:J32)</f>
        <v>150513.41999999998</v>
      </c>
      <c r="K24" s="280">
        <f>SUM(K25:K32)</f>
        <v>193183.28</v>
      </c>
    </row>
    <row r="25" spans="2:12" ht="28.8">
      <c r="B25" s="32" t="s">
        <v>12612</v>
      </c>
      <c r="C25" s="20">
        <v>93207</v>
      </c>
      <c r="D25" s="19" t="s">
        <v>9</v>
      </c>
      <c r="E25" s="21" t="str">
        <f>IFERROR(VLOOKUP($C25,'SINAPI-MT OUTUBRO 2023'!A:D,2,0),IFERROR(VLOOKUP($C25,'5-COMPOSIÇÕES PRÓPRIAS'!$C$11:$I$5624,3,0),""))</f>
        <v>EXECUÇÃO DE ESCRITÓRIO EM CANTEIRO DE OBRA EM CHAPA DE MADEIRA COMPENSADA, NÃO INCLUSO MOBILIÁRIO E EQUIPAMENTOS. AF_02/2016</v>
      </c>
      <c r="F25" s="19" t="str">
        <f>IFERROR(VLOOKUP($C25,'SINAPI-MT OUTUBRO 2023'!A:D,3,0),IFERROR(VLOOKUP($C25,'5-COMPOSIÇÕES PRÓPRIAS'!$C$11:$I$5624,4,0),""))</f>
        <v>M2</v>
      </c>
      <c r="G25" s="234">
        <v>15</v>
      </c>
      <c r="H25" s="235">
        <f>IFERROR(VLOOKUP($C25,'SINAPI-MT OUTUBRO 2023'!A:D,4,0),IFERROR(VLOOKUP($C25,'5-COMPOSIÇÕES PRÓPRIAS'!$C$11:$I$5624,7,0),""))</f>
        <v>1140.1500000000001</v>
      </c>
      <c r="I25" s="235">
        <f>TRUNC(H25 * ('4-BDI'!$E$29), 2)</f>
        <v>1463.38</v>
      </c>
      <c r="J25" s="235">
        <f t="shared" ref="J25:J32" si="2">TRUNC(G25 * H25, 2)</f>
        <v>17102.25</v>
      </c>
      <c r="K25" s="236">
        <f t="shared" ref="K25:K32" si="3">TRUNC(G25 * I25, 2)</f>
        <v>21950.7</v>
      </c>
    </row>
    <row r="26" spans="2:12" ht="28.8">
      <c r="B26" s="32" t="s">
        <v>12613</v>
      </c>
      <c r="C26" s="20">
        <v>93210</v>
      </c>
      <c r="D26" s="19" t="s">
        <v>9</v>
      </c>
      <c r="E26" s="21" t="str">
        <f>IFERROR(VLOOKUP($C26,'SINAPI-MT OUTUBRO 2023'!A:D,2,0),IFERROR(VLOOKUP($C26,'5-COMPOSIÇÕES PRÓPRIAS'!$C$11:$I$5624,3,0),""))</f>
        <v>EXECUÇÃO DE REFEITÓRIO EM CANTEIRO DE OBRA EM CHAPA DE MADEIRA COMPENSADA, NÃO INCLUSO MOBILIÁRIO E EQUIPAMENTOS. AF_02/2016</v>
      </c>
      <c r="F26" s="19" t="str">
        <f>IFERROR(VLOOKUP($C26,'SINAPI-MT OUTUBRO 2023'!A:D,3,0),IFERROR(VLOOKUP($C26,'5-COMPOSIÇÕES PRÓPRIAS'!$C$11:$I$5624,4,0),""))</f>
        <v>M2</v>
      </c>
      <c r="G26" s="234">
        <v>22.82</v>
      </c>
      <c r="H26" s="235">
        <f>IFERROR(VLOOKUP($C26,'SINAPI-MT OUTUBRO 2023'!A:D,4,0),IFERROR(VLOOKUP($C26,'5-COMPOSIÇÕES PRÓPRIAS'!$C$11:$I$5624,7,0),""))</f>
        <v>602.17999999999995</v>
      </c>
      <c r="I26" s="235">
        <f>TRUNC(H26 * ('4-BDI'!$E$29), 2)</f>
        <v>772.89</v>
      </c>
      <c r="J26" s="235">
        <f t="shared" si="2"/>
        <v>13741.74</v>
      </c>
      <c r="K26" s="236">
        <f t="shared" si="3"/>
        <v>17637.34</v>
      </c>
    </row>
    <row r="27" spans="2:12" ht="30" customHeight="1">
      <c r="B27" s="32" t="s">
        <v>12614</v>
      </c>
      <c r="C27" s="20">
        <v>93212</v>
      </c>
      <c r="D27" s="19" t="s">
        <v>9</v>
      </c>
      <c r="E27" s="21" t="str">
        <f>IFERROR(VLOOKUP($C27,'SINAPI-MT OUTUBRO 2023'!A:D,2,0),IFERROR(VLOOKUP($C27,'5-COMPOSIÇÕES PRÓPRIAS'!$C$11:$I$5624,3,0),""))</f>
        <v>EXECUÇÃO DE SANITÁRIO E VESTIÁRIO EM CANTEIRO DE OBRA EM CHAPA DE MADEIRA COMPENSADA, NÃO INCLUSO MOBILIÁRIO. AF_02/2016</v>
      </c>
      <c r="F27" s="19" t="str">
        <f>IFERROR(VLOOKUP($C27,'SINAPI-MT OUTUBRO 2023'!A:D,3,0),IFERROR(VLOOKUP($C27,'5-COMPOSIÇÕES PRÓPRIAS'!$C$11:$I$5624,4,0),""))</f>
        <v>M2</v>
      </c>
      <c r="G27" s="234">
        <v>15.21</v>
      </c>
      <c r="H27" s="235">
        <f>IFERROR(VLOOKUP($C27,'SINAPI-MT OUTUBRO 2023'!A:D,4,0),IFERROR(VLOOKUP($C27,'5-COMPOSIÇÕES PRÓPRIAS'!$C$11:$I$5624,7,0),""))</f>
        <v>999.33</v>
      </c>
      <c r="I27" s="235">
        <f>TRUNC(H27 * ('4-BDI'!$E$29), 2)</f>
        <v>1282.6400000000001</v>
      </c>
      <c r="J27" s="235">
        <f t="shared" si="2"/>
        <v>15199.8</v>
      </c>
      <c r="K27" s="236">
        <f t="shared" si="3"/>
        <v>19508.95</v>
      </c>
    </row>
    <row r="28" spans="2:12" ht="30" customHeight="1">
      <c r="B28" s="32" t="s">
        <v>12615</v>
      </c>
      <c r="C28" s="20">
        <v>93585</v>
      </c>
      <c r="D28" s="19" t="s">
        <v>9</v>
      </c>
      <c r="E28" s="21" t="str">
        <f>IFERROR(VLOOKUP($C28,'SINAPI-MT OUTUBRO 2023'!A:D,2,0),IFERROR(VLOOKUP($C28,'5-COMPOSIÇÕES PRÓPRIAS'!$C$11:$I$5624,3,0),""))</f>
        <v>EXECUÇÃO DE GUARITA EM CANTEIRO DE OBRA EM CHAPA DE MADEIRA COMPENSADA, NÃO INCLUSO MOBILIÁRIO. AF_04/2016</v>
      </c>
      <c r="F28" s="19" t="str">
        <f>IFERROR(VLOOKUP($C28,'SINAPI-MT OUTUBRO 2023'!A:D,3,0),IFERROR(VLOOKUP($C28,'5-COMPOSIÇÕES PRÓPRIAS'!$C$11:$I$5624,4,0),""))</f>
        <v>M2</v>
      </c>
      <c r="G28" s="234">
        <v>3</v>
      </c>
      <c r="H28" s="235">
        <f>IFERROR(VLOOKUP($C28,'SINAPI-MT OUTUBRO 2023'!A:D,4,0),IFERROR(VLOOKUP($C28,'5-COMPOSIÇÕES PRÓPRIAS'!$C$11:$I$5624,7,0),""))</f>
        <v>1223.01</v>
      </c>
      <c r="I28" s="235">
        <f>TRUNC(H28 * ('4-BDI'!$E$29), 2)</f>
        <v>1569.73</v>
      </c>
      <c r="J28" s="235">
        <f t="shared" si="2"/>
        <v>3669.03</v>
      </c>
      <c r="K28" s="236">
        <f t="shared" si="3"/>
        <v>4709.1899999999996</v>
      </c>
    </row>
    <row r="29" spans="2:12" ht="30" customHeight="1">
      <c r="B29" s="32" t="s">
        <v>12616</v>
      </c>
      <c r="C29" s="20">
        <v>93208</v>
      </c>
      <c r="D29" s="19" t="s">
        <v>9</v>
      </c>
      <c r="E29" s="21" t="str">
        <f>IFERROR(VLOOKUP($C29,'SINAPI-MT OUTUBRO 2023'!A:D,2,0),IFERROR(VLOOKUP($C29,'5-COMPOSIÇÕES PRÓPRIAS'!$C$11:$I$5624,3,0),""))</f>
        <v>EXECUÇÃO DE ALMOXARIFADO EM CANTEIRO DE OBRA EM CHAPA DE MADEIRA COMPENSADA, INCLUSO PRATELEIRAS. AF_02/2016</v>
      </c>
      <c r="F29" s="19" t="str">
        <f>IFERROR(VLOOKUP($C29,'SINAPI-MT OUTUBRO 2023'!A:D,3,0),IFERROR(VLOOKUP($C29,'5-COMPOSIÇÕES PRÓPRIAS'!$C$11:$I$5624,4,0),""))</f>
        <v>M2</v>
      </c>
      <c r="G29" s="234">
        <v>30</v>
      </c>
      <c r="H29" s="235">
        <f>IFERROR(VLOOKUP($C29,'SINAPI-MT OUTUBRO 2023'!A:D,4,0),IFERROR(VLOOKUP($C29,'5-COMPOSIÇÕES PRÓPRIAS'!$C$11:$I$5624,7,0),""))</f>
        <v>884.31</v>
      </c>
      <c r="I29" s="235">
        <f>TRUNC(H29 * ('4-BDI'!$E$29), 2)</f>
        <v>1135.01</v>
      </c>
      <c r="J29" s="235">
        <f t="shared" si="2"/>
        <v>26529.3</v>
      </c>
      <c r="K29" s="236">
        <f t="shared" si="3"/>
        <v>34050.300000000003</v>
      </c>
    </row>
    <row r="30" spans="2:12" ht="28.8">
      <c r="B30" s="32" t="s">
        <v>12617</v>
      </c>
      <c r="C30" s="20">
        <v>93582</v>
      </c>
      <c r="D30" s="19" t="s">
        <v>9</v>
      </c>
      <c r="E30" s="21" t="str">
        <f>IFERROR(VLOOKUP($C30,'SINAPI-MT OUTUBRO 2023'!A:D,2,0),IFERROR(VLOOKUP($C30,'5-COMPOSIÇÕES PRÓPRIAS'!$C$11:$I$5624,3,0),""))</f>
        <v>EXECUÇÃO DE CENTRAL DE ARMADURA EM CANTEIRO DE OBRA, NÃO INCLUSO MOBILIÁRIO E EQUIPAMENTOS. AF_04/2016</v>
      </c>
      <c r="F30" s="19" t="str">
        <f>IFERROR(VLOOKUP($C30,'SINAPI-MT OUTUBRO 2023'!A:D,3,0),IFERROR(VLOOKUP($C30,'5-COMPOSIÇÕES PRÓPRIAS'!$C$11:$I$5624,4,0),""))</f>
        <v>M2</v>
      </c>
      <c r="G30" s="234">
        <v>30</v>
      </c>
      <c r="H30" s="235">
        <f>IFERROR(VLOOKUP($C30,'SINAPI-MT OUTUBRO 2023'!A:D,4,0),IFERROR(VLOOKUP($C30,'5-COMPOSIÇÕES PRÓPRIAS'!$C$11:$I$5624,7,0),""))</f>
        <v>278.89</v>
      </c>
      <c r="I30" s="235">
        <f>TRUNC(H30 * ('4-BDI'!$E$29), 2)</f>
        <v>357.95</v>
      </c>
      <c r="J30" s="235">
        <f t="shared" si="2"/>
        <v>8366.7000000000007</v>
      </c>
      <c r="K30" s="236">
        <f t="shared" si="3"/>
        <v>10738.5</v>
      </c>
    </row>
    <row r="31" spans="2:12" ht="30" customHeight="1">
      <c r="B31" s="32" t="s">
        <v>12618</v>
      </c>
      <c r="C31" s="20">
        <v>93583</v>
      </c>
      <c r="D31" s="19" t="s">
        <v>9</v>
      </c>
      <c r="E31" s="21" t="str">
        <f>IFERROR(VLOOKUP($C31,'SINAPI-MT OUTUBRO 2023'!A:D,2,0),IFERROR(VLOOKUP($C31,'5-COMPOSIÇÕES PRÓPRIAS'!$C$11:$I$5624,3,0),""))</f>
        <v>EXECUÇÃO DE CENTRAL DE FÔRMAS, PRODUÇÃO DE ARGAMASSA OU CONCRETO EM CANTEIRO DE OBRA, NÃO INCLUSO MOBILIÁRIO E EQUIPAMENTOS. AF_04/2016</v>
      </c>
      <c r="F31" s="19" t="str">
        <f>IFERROR(VLOOKUP($C31,'SINAPI-MT OUTUBRO 2023'!A:D,3,0),IFERROR(VLOOKUP($C31,'5-COMPOSIÇÕES PRÓPRIAS'!$C$11:$I$5624,4,0),""))</f>
        <v>M2</v>
      </c>
      <c r="G31" s="234">
        <v>30</v>
      </c>
      <c r="H31" s="235">
        <f>IFERROR(VLOOKUP($C31,'SINAPI-MT OUTUBRO 2023'!A:D,4,0),IFERROR(VLOOKUP($C31,'5-COMPOSIÇÕES PRÓPRIAS'!$C$11:$I$5624,7,0),""))</f>
        <v>458.54</v>
      </c>
      <c r="I31" s="235">
        <f>TRUNC(H31 * ('4-BDI'!$E$29), 2)</f>
        <v>588.53</v>
      </c>
      <c r="J31" s="235">
        <f t="shared" si="2"/>
        <v>13756.2</v>
      </c>
      <c r="K31" s="236">
        <f t="shared" si="3"/>
        <v>17655.900000000001</v>
      </c>
    </row>
    <row r="32" spans="2:12" ht="30" customHeight="1">
      <c r="B32" s="32" t="s">
        <v>12619</v>
      </c>
      <c r="C32" s="20">
        <v>93584</v>
      </c>
      <c r="D32" s="19" t="s">
        <v>9</v>
      </c>
      <c r="E32" s="21" t="str">
        <f>IFERROR(VLOOKUP($C32,'SINAPI-MT OUTUBRO 2023'!A:D,2,0),IFERROR(VLOOKUP($C32,'5-COMPOSIÇÕES PRÓPRIAS'!$C$11:$I$5624,3,0),""))</f>
        <v>EXECUÇÃO DE DEPÓSITO EM CANTEIRO DE OBRA EM CHAPA DE MADEIRA COMPENSADA, NÃO INCLUSO MOBILIÁRIO. AF_04/2016</v>
      </c>
      <c r="F32" s="19" t="str">
        <f>IFERROR(VLOOKUP($C32,'SINAPI-MT OUTUBRO 2023'!A:D,3,0),IFERROR(VLOOKUP($C32,'5-COMPOSIÇÕES PRÓPRIAS'!$C$11:$I$5624,4,0),""))</f>
        <v>M2</v>
      </c>
      <c r="G32" s="234">
        <v>60</v>
      </c>
      <c r="H32" s="235">
        <f>IFERROR(VLOOKUP($C32,'SINAPI-MT OUTUBRO 2023'!A:D,4,0),IFERROR(VLOOKUP($C32,'5-COMPOSIÇÕES PRÓPRIAS'!$C$11:$I$5624,7,0),""))</f>
        <v>869.14</v>
      </c>
      <c r="I32" s="235">
        <f>TRUNC(H32 * ('4-BDI'!$E$29), 2)</f>
        <v>1115.54</v>
      </c>
      <c r="J32" s="235">
        <f t="shared" si="2"/>
        <v>52148.4</v>
      </c>
      <c r="K32" s="236">
        <f t="shared" si="3"/>
        <v>66932.399999999994</v>
      </c>
    </row>
    <row r="33" spans="2:12">
      <c r="B33" s="43" t="s">
        <v>7018</v>
      </c>
      <c r="C33" s="44"/>
      <c r="D33" s="44"/>
      <c r="E33" s="42" t="s">
        <v>12620</v>
      </c>
      <c r="F33" s="44"/>
      <c r="G33" s="171"/>
      <c r="H33" s="175"/>
      <c r="I33" s="181" t="s">
        <v>151</v>
      </c>
      <c r="J33" s="280">
        <f>SUM(J34:J40)</f>
        <v>189196.79000000004</v>
      </c>
      <c r="K33" s="280">
        <f>SUM(K34:K40)</f>
        <v>242771.99999999997</v>
      </c>
    </row>
    <row r="34" spans="2:12" s="58" customFormat="1" ht="57.6">
      <c r="B34" s="32" t="s">
        <v>12612</v>
      </c>
      <c r="C34" s="20">
        <v>20193</v>
      </c>
      <c r="D34" s="19" t="s">
        <v>9</v>
      </c>
      <c r="E34" s="21" t="str">
        <f>IFERROR(VLOOKUP($C34,'SINAPI-MT OUTUBRO 2023'!A:D,2,0),IFERROR(VLOOKUP($C34,'5-COMPOSIÇÕES PRÓPRIAS'!$C$11:$I$5624,3,0),""))</f>
        <v xml:space="preserve">LOCACAO DE ANDAIME METALICO TIPO FACHADEIRO, PECAS COM APROXIMADAMENTE 1,20 M DE LARGURA E 2,0 M DE ALTURA, INCLUINDO DIAGONAIS EM X, BARRAS DE LIGACAO, SAPATAS E DEMAIS ITENS NECESSARIOS A MONTAGEM (NAO INCLUI INSTALACAO)                                                                                                                                                                                                                                                                            </v>
      </c>
      <c r="F34" s="19" t="str">
        <f>IFERROR(VLOOKUP($C34,'SINAPI-MT OUTUBRO 2023'!A:D,3,0),IFERROR(VLOOKUP($C34,'5-COMPOSIÇÕES PRÓPRIAS'!$C$11:$I$5624,4,0),""))</f>
        <v>M2XMES</v>
      </c>
      <c r="G34" s="234">
        <v>5280</v>
      </c>
      <c r="H34" s="235">
        <f>IFERROR(VLOOKUP($C34,'SINAPI-MT OUTUBRO 2023'!A:D,4,0),IFERROR(VLOOKUP($C34,'5-COMPOSIÇÕES PRÓPRIAS'!$C$11:$I$5624,7,0),""))</f>
        <v>25.5</v>
      </c>
      <c r="I34" s="235">
        <f>TRUNC(H34 * ('4-BDI'!$E$29), 2)</f>
        <v>32.72</v>
      </c>
      <c r="J34" s="235">
        <f t="shared" ref="J34:J40" si="4">TRUNC(G34 * H34, 2)</f>
        <v>134640</v>
      </c>
      <c r="K34" s="236">
        <f t="shared" ref="K34:K40" si="5">TRUNC(G34 * I34, 2)</f>
        <v>172761.60000000001</v>
      </c>
      <c r="L34" s="156"/>
    </row>
    <row r="35" spans="2:12" s="58" customFormat="1" ht="43.2">
      <c r="B35" s="32" t="s">
        <v>12613</v>
      </c>
      <c r="C35" s="20">
        <v>97063</v>
      </c>
      <c r="D35" s="19" t="s">
        <v>9</v>
      </c>
      <c r="E35" s="21" t="str">
        <f>IFERROR(VLOOKUP($C35,'SINAPI-MT OUTUBRO 2023'!A:D,2,0),IFERROR(VLOOKUP($C35,'5-COMPOSIÇÕES PRÓPRIAS'!$C$11:$I$5624,3,0),""))</f>
        <v>MONTAGEM E DESMONTAGEM DE ANDAIME MODULAR FACHADEIRO, COM PISO METÁLICO, PARA EDIFICAÇÕES COM MÚLTIPLOS PAVIMENTOS (EXCLUSIVE ANDAIME E LIMPEZA). AF_11/2017</v>
      </c>
      <c r="F35" s="19" t="str">
        <f>IFERROR(VLOOKUP($C35,'SINAPI-MT OUTUBRO 2023'!A:D,3,0),IFERROR(VLOOKUP($C35,'5-COMPOSIÇÕES PRÓPRIAS'!$C$11:$I$5624,4,0),""))</f>
        <v>M2</v>
      </c>
      <c r="G35" s="234">
        <v>1760</v>
      </c>
      <c r="H35" s="235">
        <f>IFERROR(VLOOKUP($C35,'SINAPI-MT OUTUBRO 2023'!A:D,4,0),IFERROR(VLOOKUP($C35,'5-COMPOSIÇÕES PRÓPRIAS'!$C$11:$I$5624,7,0),""))</f>
        <v>9.3699999999999992</v>
      </c>
      <c r="I35" s="235">
        <f>TRUNC(H35 * ('4-BDI'!$E$29), 2)</f>
        <v>12.02</v>
      </c>
      <c r="J35" s="235">
        <f t="shared" si="4"/>
        <v>16491.2</v>
      </c>
      <c r="K35" s="236">
        <f t="shared" si="5"/>
        <v>21155.200000000001</v>
      </c>
      <c r="L35" s="156"/>
    </row>
    <row r="36" spans="2:12" s="58" customFormat="1">
      <c r="B36" s="32" t="s">
        <v>12614</v>
      </c>
      <c r="C36" s="20">
        <v>97062</v>
      </c>
      <c r="D36" s="19" t="s">
        <v>9</v>
      </c>
      <c r="E36" s="21" t="str">
        <f>IFERROR(VLOOKUP($C36,'SINAPI-MT OUTUBRO 2023'!A:D,2,0),IFERROR(VLOOKUP($C36,'5-COMPOSIÇÕES PRÓPRIAS'!$C$11:$I$5624,3,0),""))</f>
        <v>COLOCAÇÃO DE TELA EM ANDAIME FACHADEIRO. AF_11/2017</v>
      </c>
      <c r="F36" s="19" t="str">
        <f>IFERROR(VLOOKUP($C36,'SINAPI-MT OUTUBRO 2023'!A:D,3,0),IFERROR(VLOOKUP($C36,'5-COMPOSIÇÕES PRÓPRIAS'!$C$11:$I$5624,4,0),""))</f>
        <v>M2</v>
      </c>
      <c r="G36" s="234">
        <v>880</v>
      </c>
      <c r="H36" s="235">
        <f>IFERROR(VLOOKUP($C36,'SINAPI-MT OUTUBRO 2023'!A:D,4,0),IFERROR(VLOOKUP($C36,'5-COMPOSIÇÕES PRÓPRIAS'!$C$11:$I$5624,7,0),""))</f>
        <v>7.02</v>
      </c>
      <c r="I36" s="235">
        <f>TRUNC(H36 * ('4-BDI'!$E$29), 2)</f>
        <v>9.01</v>
      </c>
      <c r="J36" s="235">
        <f t="shared" si="4"/>
        <v>6177.6</v>
      </c>
      <c r="K36" s="236">
        <f t="shared" si="5"/>
        <v>7928.8</v>
      </c>
      <c r="L36" s="156"/>
    </row>
    <row r="37" spans="2:12" s="58" customFormat="1" ht="43.2">
      <c r="B37" s="32" t="s">
        <v>12615</v>
      </c>
      <c r="C37" s="20">
        <v>97010</v>
      </c>
      <c r="D37" s="19" t="s">
        <v>9</v>
      </c>
      <c r="E37" s="21" t="str">
        <f>IFERROR(VLOOKUP($C37,'SINAPI-MT OUTUBRO 2023'!A:D,2,0),IFERROR(VLOOKUP($C37,'5-COMPOSIÇÕES PRÓPRIAS'!$C$11:$I$5624,3,0),""))</f>
        <v>GUARDA-CORPO FIXADO EM FÔRMA DE MADEIRA COM TRAVESSÕES EM MADEIRA PREGADA E FECHAMENTO EM TELA DE POLIPROPILENO PARA EDIFICAÇÕES COM ATÉ 2 PAVIMENTOS. AF_11/2017</v>
      </c>
      <c r="F37" s="19" t="str">
        <f>IFERROR(VLOOKUP($C37,'SINAPI-MT OUTUBRO 2023'!A:D,3,0),IFERROR(VLOOKUP($C37,'5-COMPOSIÇÕES PRÓPRIAS'!$C$11:$I$5624,4,0),""))</f>
        <v>M</v>
      </c>
      <c r="G37" s="234">
        <v>219</v>
      </c>
      <c r="H37" s="235">
        <f>IFERROR(VLOOKUP($C37,'SINAPI-MT OUTUBRO 2023'!A:D,4,0),IFERROR(VLOOKUP($C37,'5-COMPOSIÇÕES PRÓPRIAS'!$C$11:$I$5624,7,0),""))</f>
        <v>59.65</v>
      </c>
      <c r="I37" s="235">
        <f>TRUNC(H37 * ('4-BDI'!$E$29), 2)</f>
        <v>76.56</v>
      </c>
      <c r="J37" s="278">
        <f t="shared" si="4"/>
        <v>13063.35</v>
      </c>
      <c r="K37" s="279">
        <f t="shared" si="5"/>
        <v>16766.64</v>
      </c>
      <c r="L37" s="156"/>
    </row>
    <row r="38" spans="2:12" s="54" customFormat="1" ht="43.2">
      <c r="B38" s="32" t="s">
        <v>12616</v>
      </c>
      <c r="C38" s="20" t="str">
        <f>'5-COMPOSIÇÕES PRÓPRIAS'!$C$95</f>
        <v>CP-SP-04</v>
      </c>
      <c r="D38" s="19" t="s">
        <v>13157</v>
      </c>
      <c r="E38" s="21" t="str">
        <f>IFERROR(VLOOKUP($C38,'SINAPI-MT OUTUBRO 2023'!A:D,2,0),IFERROR(VLOOKUP($C38,'5-COMPOSIÇÕES PRÓPRIAS'!$C$11:$I$5624,3,0),""))</f>
        <v>PLACA DE SINALIZACAO DE SEGURANÇA, FOTOLUMINESCENTE, QUADRADA, 20 X 40* CM, EM PVC *2* MM ANTI-CHAMAS (SIMBOLOS, CORES E PICTOGRAMAS CONFORME NBR 16820) - FORNECIMENTO E INSTALAÇÃO</v>
      </c>
      <c r="F38" s="19" t="str">
        <f>IFERROR(VLOOKUP($C38,'SINAPI-MT OUTUBRO 2023'!A:D,3,0),IFERROR(VLOOKUP($C38,'5-COMPOSIÇÕES PRÓPRIAS'!$C$11:$I$5624,4,0),""))</f>
        <v xml:space="preserve">UN    </v>
      </c>
      <c r="G38" s="234">
        <v>15</v>
      </c>
      <c r="H38" s="235">
        <f>IFERROR(VLOOKUP($C38,'SINAPI-MT OUTUBRO 2023'!A:D,4,0),IFERROR(VLOOKUP($C38,'5-COMPOSIÇÕES PRÓPRIAS'!$C$11:$I$5624,7,0),""))</f>
        <v>41.55</v>
      </c>
      <c r="I38" s="235">
        <f>TRUNC(H38 * ('4-BDI'!$E$29), 2)</f>
        <v>53.32</v>
      </c>
      <c r="J38" s="278">
        <f t="shared" si="4"/>
        <v>623.25</v>
      </c>
      <c r="K38" s="279">
        <f t="shared" si="5"/>
        <v>799.8</v>
      </c>
      <c r="L38" s="156"/>
    </row>
    <row r="39" spans="2:12" s="54" customFormat="1" ht="43.2">
      <c r="B39" s="32" t="s">
        <v>12617</v>
      </c>
      <c r="C39" s="20" t="str">
        <f>'5-COMPOSIÇÕES PRÓPRIAS'!$C$101</f>
        <v>CP-SP-05</v>
      </c>
      <c r="D39" s="19" t="s">
        <v>13157</v>
      </c>
      <c r="E39" s="21" t="str">
        <f>IFERROR(VLOOKUP($C39,'SINAPI-MT OUTUBRO 2023'!A:D,2,0),IFERROR(VLOOKUP($C39,'5-COMPOSIÇÕES PRÓPRIAS'!$C$11:$I$5624,3,0),""))</f>
        <v>PLACA DE SINALIZAÇÃO VIÁRIA MÓVEL DO TIPO "TRECHO EM OBRAS E OU MÁQUINAS NA PISTA " EM CHAPA DE ACO NUM 16 COM PINTURA REFLETIVA - FORNECIMENTO E INSTALAÇÃO</v>
      </c>
      <c r="F39" s="19" t="str">
        <f>IFERROR(VLOOKUP($C39,'SINAPI-MT OUTUBRO 2023'!A:D,3,0),IFERROR(VLOOKUP($C39,'5-COMPOSIÇÕES PRÓPRIAS'!$C$11:$I$5624,4,0),""))</f>
        <v xml:space="preserve">M2    </v>
      </c>
      <c r="G39" s="234">
        <v>3.5</v>
      </c>
      <c r="H39" s="235">
        <f>IFERROR(VLOOKUP($C39,'SINAPI-MT OUTUBRO 2023'!A:D,4,0),IFERROR(VLOOKUP($C39,'5-COMPOSIÇÕES PRÓPRIAS'!$C$11:$I$5624,7,0),""))</f>
        <v>630.17999999999995</v>
      </c>
      <c r="I39" s="235">
        <f>TRUNC(H39 * ('4-BDI'!$E$29), 2)</f>
        <v>808.83</v>
      </c>
      <c r="J39" s="278">
        <f t="shared" si="4"/>
        <v>2205.63</v>
      </c>
      <c r="K39" s="279">
        <f t="shared" si="5"/>
        <v>2830.9</v>
      </c>
      <c r="L39" s="156"/>
    </row>
    <row r="40" spans="2:12" s="54" customFormat="1">
      <c r="B40" s="32" t="s">
        <v>12618</v>
      </c>
      <c r="C40" s="20" t="str">
        <f>'5-COMPOSIÇÕES PRÓPRIAS'!$C$109</f>
        <v>CP-SP-06</v>
      </c>
      <c r="D40" s="19" t="s">
        <v>13157</v>
      </c>
      <c r="E40" s="21" t="str">
        <f>IFERROR(VLOOKUP($C40,'SINAPI-MT OUTUBRO 2023'!A:D,2,0),IFERROR(VLOOKUP($C40,'5-COMPOSIÇÕES PRÓPRIAS'!$C$11:$I$5624,3,0),""))</f>
        <v>LINHA DE VIDA INSTALADA JUNTO AO PISO.</v>
      </c>
      <c r="F40" s="19" t="str">
        <f>IFERROR(VLOOKUP($C40,'SINAPI-MT OUTUBRO 2023'!A:D,3,0),IFERROR(VLOOKUP($C40,'5-COMPOSIÇÕES PRÓPRIAS'!$C$11:$I$5624,4,0),""))</f>
        <v>M</v>
      </c>
      <c r="G40" s="234">
        <v>219</v>
      </c>
      <c r="H40" s="235">
        <f>IFERROR(VLOOKUP($C40,'SINAPI-MT OUTUBRO 2023'!A:D,4,0),IFERROR(VLOOKUP($C40,'5-COMPOSIÇÕES PRÓPRIAS'!$C$11:$I$5624,7,0),""))</f>
        <v>73.040000000000006</v>
      </c>
      <c r="I40" s="235">
        <f>TRUNC(H40 * ('4-BDI'!$E$29), 2)</f>
        <v>93.74</v>
      </c>
      <c r="J40" s="278">
        <f t="shared" si="4"/>
        <v>15995.76</v>
      </c>
      <c r="K40" s="279">
        <f t="shared" si="5"/>
        <v>20529.060000000001</v>
      </c>
      <c r="L40" s="156"/>
    </row>
    <row r="41" spans="2:12" s="233" customFormat="1">
      <c r="B41" s="32"/>
      <c r="C41" s="20"/>
      <c r="D41" s="19"/>
      <c r="E41" s="21"/>
      <c r="F41" s="19"/>
      <c r="G41" s="234"/>
      <c r="H41" s="235"/>
      <c r="I41" s="235"/>
      <c r="J41" s="278"/>
      <c r="K41" s="279"/>
      <c r="L41" s="156"/>
    </row>
    <row r="42" spans="2:12" ht="32.4" customHeight="1">
      <c r="B42" s="272" t="s">
        <v>424</v>
      </c>
      <c r="C42" s="273"/>
      <c r="D42" s="273"/>
      <c r="E42" s="274" t="s">
        <v>5744</v>
      </c>
      <c r="F42" s="352" t="s">
        <v>13344</v>
      </c>
      <c r="G42" s="353"/>
      <c r="H42" s="353"/>
      <c r="I42" s="354"/>
      <c r="J42" s="281">
        <f>SUM(J44+J46+J53+J61+J76+J87+J96+J103+J108+J114+J133+J141+J161+J203+J252+J284+J311+J324+J355+J439+J454+J460+J468)</f>
        <v>4740836.3499999996</v>
      </c>
      <c r="K42" s="281">
        <f>SUM(K44+K46+K53+K61+K76+K87+K96+K103+K108+K114+K133+K141+K161+K203+K252+K284+K311+K324+K355+K439+K454+K460+K468)</f>
        <v>6084410.9699999988</v>
      </c>
    </row>
    <row r="43" spans="2:12" s="233" customFormat="1" ht="15" customHeight="1">
      <c r="B43" s="43"/>
      <c r="C43" s="44"/>
      <c r="D43" s="44"/>
      <c r="E43" s="42"/>
      <c r="F43" s="44"/>
      <c r="G43" s="171"/>
      <c r="H43" s="175"/>
      <c r="I43" s="181"/>
      <c r="J43" s="283"/>
      <c r="K43" s="280"/>
      <c r="L43" s="156"/>
    </row>
    <row r="44" spans="2:12" s="233" customFormat="1" ht="15" customHeight="1">
      <c r="B44" s="43" t="s">
        <v>6986</v>
      </c>
      <c r="C44" s="44"/>
      <c r="D44" s="44"/>
      <c r="E44" s="42" t="s">
        <v>12596</v>
      </c>
      <c r="F44" s="44"/>
      <c r="G44" s="171"/>
      <c r="H44" s="175"/>
      <c r="I44" s="181" t="s">
        <v>151</v>
      </c>
      <c r="J44" s="280">
        <f>SUM(J45)</f>
        <v>14032.62</v>
      </c>
      <c r="K44" s="280">
        <f>SUM(K45)</f>
        <v>18010.86</v>
      </c>
      <c r="L44" s="156"/>
    </row>
    <row r="45" spans="2:12" ht="28.8">
      <c r="B45" s="32" t="s">
        <v>6986</v>
      </c>
      <c r="C45" s="20">
        <v>99059</v>
      </c>
      <c r="D45" s="19" t="s">
        <v>9</v>
      </c>
      <c r="E45" s="21" t="str">
        <f>IFERROR(VLOOKUP($C45,'SINAPI-MT OUTUBRO 2023'!A:D,2,0),IFERROR(VLOOKUP($C45,'5-COMPOSIÇÕES PRÓPRIAS'!$C$11:$I$5624,3,0),""))</f>
        <v>LOCACAO CONVENCIONAL DE OBRA, UTILIZANDO GABARITO DE TÁBUAS CORRIDAS PONTALETADAS A CADA 2,00M -  2 UTILIZAÇÕES. AF_10/2018</v>
      </c>
      <c r="F45" s="19" t="str">
        <f>IFERROR(VLOOKUP($C45,'SINAPI-MT OUTUBRO 2023'!A:D,3,0),IFERROR(VLOOKUP($C45,'5-COMPOSIÇÕES PRÓPRIAS'!$C$11:$I$5624,4,0),""))</f>
        <v>M</v>
      </c>
      <c r="G45" s="234">
        <v>259</v>
      </c>
      <c r="H45" s="235">
        <f>IFERROR(VLOOKUP($C45,'SINAPI-MT OUTUBRO 2023'!A:D,4,0),IFERROR(VLOOKUP($C45,'5-COMPOSIÇÕES PRÓPRIAS'!$C$11:$I$5624,7,0),""))</f>
        <v>54.18</v>
      </c>
      <c r="I45" s="235">
        <f>TRUNC(H45 * ('4-BDI'!$E$29), 2)</f>
        <v>69.540000000000006</v>
      </c>
      <c r="J45" s="278">
        <f>TRUNC(G45 * H45, 2)</f>
        <v>14032.62</v>
      </c>
      <c r="K45" s="279">
        <f t="shared" ref="K45:K64" si="6">TRUNC(G45 * I45, 2)</f>
        <v>18010.86</v>
      </c>
    </row>
    <row r="46" spans="2:12">
      <c r="B46" s="43" t="s">
        <v>6987</v>
      </c>
      <c r="C46" s="44"/>
      <c r="D46" s="44"/>
      <c r="E46" s="42" t="s">
        <v>12653</v>
      </c>
      <c r="F46" s="44"/>
      <c r="G46" s="171"/>
      <c r="H46" s="175"/>
      <c r="I46" s="181" t="s">
        <v>151</v>
      </c>
      <c r="J46" s="280">
        <f>SUM(J47:J52)</f>
        <v>47957.15</v>
      </c>
      <c r="K46" s="280">
        <f>SUM(K47:K52)</f>
        <v>61546.26</v>
      </c>
    </row>
    <row r="47" spans="2:12" ht="28.8">
      <c r="B47" s="32" t="s">
        <v>12654</v>
      </c>
      <c r="C47" s="20">
        <v>96521</v>
      </c>
      <c r="D47" s="19" t="s">
        <v>9</v>
      </c>
      <c r="E47" s="21" t="str">
        <f>IFERROR(VLOOKUP($C47,'SINAPI-MT OUTUBRO 2023'!A:D,2,0),IFERROR(VLOOKUP($C47,'5-COMPOSIÇÕES PRÓPRIAS'!$C$11:$I$5624,3,0),""))</f>
        <v>ESCAVAÇÃO MECANIZADA PARA BLOCO DE COROAMENTO OU SAPATA COM RETROESCAVADEIRA (INCLUINDO ESCAVAÇÃO PARA COLOCAÇÃO DE FÔRMAS). AF_06/2017</v>
      </c>
      <c r="F47" s="19" t="str">
        <f>IFERROR(VLOOKUP($C47,'SINAPI-MT OUTUBRO 2023'!A:D,3,0),IFERROR(VLOOKUP($C47,'5-COMPOSIÇÕES PRÓPRIAS'!$C$11:$I$5624,4,0),""))</f>
        <v>M3</v>
      </c>
      <c r="G47" s="234">
        <v>499.34</v>
      </c>
      <c r="H47" s="235">
        <f>IFERROR(VLOOKUP($C47,'SINAPI-MT OUTUBRO 2023'!A:D,4,0),IFERROR(VLOOKUP($C47,'5-COMPOSIÇÕES PRÓPRIAS'!$C$11:$I$5624,7,0),""))</f>
        <v>41.75</v>
      </c>
      <c r="I47" s="235">
        <f>TRUNC(H47 * ('4-BDI'!$E$29), 2)</f>
        <v>53.58</v>
      </c>
      <c r="J47" s="278">
        <f t="shared" ref="J47:J52" si="7">TRUNC(G47 * H47, 2)</f>
        <v>20847.439999999999</v>
      </c>
      <c r="K47" s="279">
        <f t="shared" si="6"/>
        <v>26754.63</v>
      </c>
    </row>
    <row r="48" spans="2:12" s="45" customFormat="1" ht="28.8">
      <c r="B48" s="32" t="s">
        <v>12655</v>
      </c>
      <c r="C48" s="20">
        <v>96525</v>
      </c>
      <c r="D48" s="19" t="s">
        <v>9</v>
      </c>
      <c r="E48" s="21" t="str">
        <f>IFERROR(VLOOKUP($C48,'SINAPI-MT OUTUBRO 2023'!A:D,2,0),IFERROR(VLOOKUP($C48,'5-COMPOSIÇÕES PRÓPRIAS'!$C$11:$I$5624,3,0),""))</f>
        <v>ESCAVAÇÃO MECANIZADA PARA VIGA BALDRAME COM MINI-ESCAVADEIRA (INCLUINDO ESCAVAÇÃO PARA COLOCAÇÃO DE FÔRMAS). AF_06/2017</v>
      </c>
      <c r="F48" s="19" t="str">
        <f>IFERROR(VLOOKUP($C48,'SINAPI-MT OUTUBRO 2023'!A:D,3,0),IFERROR(VLOOKUP($C48,'5-COMPOSIÇÕES PRÓPRIAS'!$C$11:$I$5624,4,0),""))</f>
        <v>M3</v>
      </c>
      <c r="G48" s="234">
        <v>132.94999999999999</v>
      </c>
      <c r="H48" s="235">
        <f>IFERROR(VLOOKUP($C48,'SINAPI-MT OUTUBRO 2023'!A:D,4,0),IFERROR(VLOOKUP($C48,'5-COMPOSIÇÕES PRÓPRIAS'!$C$11:$I$5624,7,0),""))</f>
        <v>44.4</v>
      </c>
      <c r="I48" s="235">
        <f>TRUNC(H48 * ('4-BDI'!$E$29), 2)</f>
        <v>56.98</v>
      </c>
      <c r="J48" s="278">
        <f t="shared" si="7"/>
        <v>5902.98</v>
      </c>
      <c r="K48" s="279">
        <f t="shared" si="6"/>
        <v>7575.49</v>
      </c>
      <c r="L48" s="156"/>
    </row>
    <row r="49" spans="2:12">
      <c r="B49" s="32" t="s">
        <v>12656</v>
      </c>
      <c r="C49" s="20">
        <v>104737</v>
      </c>
      <c r="D49" s="19" t="s">
        <v>9</v>
      </c>
      <c r="E49" s="21" t="str">
        <f>IFERROR(VLOOKUP($C49,'SINAPI-MT OUTUBRO 2023'!A:D,2,0),IFERROR(VLOOKUP($C49,'5-COMPOSIÇÕES PRÓPRIAS'!$C$11:$I$5624,3,0),""))</f>
        <v>REATERRO MANUAL DE VALAS, COM PLACA VIBRATÓRIA. AF_08/2023</v>
      </c>
      <c r="F49" s="19" t="str">
        <f>IFERROR(VLOOKUP($C49,'SINAPI-MT OUTUBRO 2023'!A:D,3,0),IFERROR(VLOOKUP($C49,'5-COMPOSIÇÕES PRÓPRIAS'!$C$11:$I$5624,4,0),""))</f>
        <v>M3</v>
      </c>
      <c r="G49" s="234">
        <v>454.46</v>
      </c>
      <c r="H49" s="235">
        <f>IFERROR(VLOOKUP($C49,'SINAPI-MT OUTUBRO 2023'!A:D,4,0),IFERROR(VLOOKUP($C49,'5-COMPOSIÇÕES PRÓPRIAS'!$C$11:$I$5624,7,0),""))</f>
        <v>19.7</v>
      </c>
      <c r="I49" s="235">
        <f>TRUNC(H49 * ('4-BDI'!$E$29), 2)</f>
        <v>25.28</v>
      </c>
      <c r="J49" s="278">
        <f t="shared" si="7"/>
        <v>8952.86</v>
      </c>
      <c r="K49" s="279">
        <f t="shared" si="6"/>
        <v>11488.74</v>
      </c>
    </row>
    <row r="50" spans="2:12" ht="28.8">
      <c r="B50" s="32" t="s">
        <v>12657</v>
      </c>
      <c r="C50" s="20">
        <v>101619</v>
      </c>
      <c r="D50" s="19" t="s">
        <v>9</v>
      </c>
      <c r="E50" s="21" t="str">
        <f>IFERROR(VLOOKUP($C50,'SINAPI-MT OUTUBRO 2023'!A:D,2,0),IFERROR(VLOOKUP($C50,'5-COMPOSIÇÕES PRÓPRIAS'!$C$11:$I$5624,3,0),""))</f>
        <v>PREPARO DE FUNDO DE VALA COM LARGURA MENOR QUE 1,5 M, COM CAMADA DE BRITA, LANÇAMENTO MANUAL. AF_08/2020</v>
      </c>
      <c r="F50" s="19" t="str">
        <f>IFERROR(VLOOKUP($C50,'SINAPI-MT OUTUBRO 2023'!A:D,3,0),IFERROR(VLOOKUP($C50,'5-COMPOSIÇÕES PRÓPRIAS'!$C$11:$I$5624,4,0),""))</f>
        <v>M3</v>
      </c>
      <c r="G50" s="234">
        <v>25.21</v>
      </c>
      <c r="H50" s="235">
        <f>IFERROR(VLOOKUP($C50,'SINAPI-MT OUTUBRO 2023'!A:D,4,0),IFERROR(VLOOKUP($C50,'5-COMPOSIÇÕES PRÓPRIAS'!$C$11:$I$5624,7,0),""))</f>
        <v>313.13</v>
      </c>
      <c r="I50" s="235">
        <f>TRUNC(H50 * ('4-BDI'!$E$29), 2)</f>
        <v>401.9</v>
      </c>
      <c r="J50" s="278">
        <f t="shared" si="7"/>
        <v>7894</v>
      </c>
      <c r="K50" s="279">
        <f t="shared" si="6"/>
        <v>10131.89</v>
      </c>
    </row>
    <row r="51" spans="2:12">
      <c r="B51" s="32" t="s">
        <v>12658</v>
      </c>
      <c r="C51" s="20">
        <v>97082</v>
      </c>
      <c r="D51" s="19" t="s">
        <v>9</v>
      </c>
      <c r="E51" s="21" t="str">
        <f>IFERROR(VLOOKUP($C51,'SINAPI-MT OUTUBRO 2023'!A:D,2,0),IFERROR(VLOOKUP($C51,'5-COMPOSIÇÕES PRÓPRIAS'!$C$11:$I$5624,3,0),""))</f>
        <v>ESCAVAÇÃO MANUAL DE VIGA DE BORDA PARA RADIER. AF_09/2021</v>
      </c>
      <c r="F51" s="19" t="str">
        <f>IFERROR(VLOOKUP($C51,'SINAPI-MT OUTUBRO 2023'!A:D,3,0),IFERROR(VLOOKUP($C51,'5-COMPOSIÇÕES PRÓPRIAS'!$C$11:$I$5624,4,0),""))</f>
        <v>M3</v>
      </c>
      <c r="G51" s="234">
        <v>25.36</v>
      </c>
      <c r="H51" s="235">
        <f>IFERROR(VLOOKUP($C51,'SINAPI-MT OUTUBRO 2023'!A:D,4,0),IFERROR(VLOOKUP($C51,'5-COMPOSIÇÕES PRÓPRIAS'!$C$11:$I$5624,7,0),""))</f>
        <v>56.01</v>
      </c>
      <c r="I51" s="235">
        <f>TRUNC(H51 * ('4-BDI'!$E$29), 2)</f>
        <v>71.88</v>
      </c>
      <c r="J51" s="278">
        <f t="shared" si="7"/>
        <v>1420.41</v>
      </c>
      <c r="K51" s="279">
        <f t="shared" si="6"/>
        <v>1822.87</v>
      </c>
    </row>
    <row r="52" spans="2:12" ht="28.8">
      <c r="B52" s="32" t="s">
        <v>12659</v>
      </c>
      <c r="C52" s="20">
        <v>93358</v>
      </c>
      <c r="D52" s="19" t="s">
        <v>9</v>
      </c>
      <c r="E52" s="21" t="str">
        <f>IFERROR(VLOOKUP($C52,'SINAPI-MT OUTUBRO 2023'!A:D,2,0),IFERROR(VLOOKUP($C52,'5-COMPOSIÇÕES PRÓPRIAS'!$C$11:$I$5624,3,0),""))</f>
        <v>ESCAVAÇÃO MANUAL DE VALA COM PROFUNDIDADE MENOR OU IGUAL A 1,30 M. AF_02/2021</v>
      </c>
      <c r="F52" s="19" t="str">
        <f>IFERROR(VLOOKUP($C52,'SINAPI-MT OUTUBRO 2023'!A:D,3,0),IFERROR(VLOOKUP($C52,'5-COMPOSIÇÕES PRÓPRIAS'!$C$11:$I$5624,4,0),""))</f>
        <v>M3</v>
      </c>
      <c r="G52" s="234">
        <v>38.520000000000003</v>
      </c>
      <c r="H52" s="235">
        <f>IFERROR(VLOOKUP($C52,'SINAPI-MT OUTUBRO 2023'!A:D,4,0),IFERROR(VLOOKUP($C52,'5-COMPOSIÇÕES PRÓPRIAS'!$C$11:$I$5624,7,0),""))</f>
        <v>76.31</v>
      </c>
      <c r="I52" s="235">
        <f>TRUNC(H52 * ('4-BDI'!$E$29), 2)</f>
        <v>97.94</v>
      </c>
      <c r="J52" s="278">
        <f t="shared" si="7"/>
        <v>2939.46</v>
      </c>
      <c r="K52" s="279">
        <f t="shared" si="6"/>
        <v>3772.64</v>
      </c>
    </row>
    <row r="53" spans="2:12" s="45" customFormat="1">
      <c r="B53" s="43" t="s">
        <v>6988</v>
      </c>
      <c r="C53" s="44"/>
      <c r="D53" s="44"/>
      <c r="E53" s="42" t="s">
        <v>12660</v>
      </c>
      <c r="F53" s="44"/>
      <c r="G53" s="171"/>
      <c r="H53" s="175"/>
      <c r="I53" s="181" t="s">
        <v>151</v>
      </c>
      <c r="J53" s="280">
        <f>SUM(J54:J60)</f>
        <v>654097.51</v>
      </c>
      <c r="K53" s="280">
        <f>SUM(K54:K60)</f>
        <v>839432.82</v>
      </c>
      <c r="L53" s="156"/>
    </row>
    <row r="54" spans="2:12" ht="28.8">
      <c r="B54" s="32" t="s">
        <v>12661</v>
      </c>
      <c r="C54" s="20">
        <v>96535</v>
      </c>
      <c r="D54" s="19" t="s">
        <v>9</v>
      </c>
      <c r="E54" s="21" t="str">
        <f>IFERROR(VLOOKUP($C54,'SINAPI-MT OUTUBRO 2023'!A:D,2,0),IFERROR(VLOOKUP($C54,'5-COMPOSIÇÕES PRÓPRIAS'!$C$11:$I$5624,3,0),""))</f>
        <v>FABRICAÇÃO, MONTAGEM E DESMONTAGEM DE FÔRMA PARA SAPATA, EM MADEIRA SERRADA, E=25 MM, 4 UTILIZAÇÕES. AF_06/2017</v>
      </c>
      <c r="F54" s="19" t="str">
        <f>IFERROR(VLOOKUP($C54,'SINAPI-MT OUTUBRO 2023'!A:D,3,0),IFERROR(VLOOKUP($C54,'5-COMPOSIÇÕES PRÓPRIAS'!$C$11:$I$5624,4,0),""))</f>
        <v>M2</v>
      </c>
      <c r="G54" s="234">
        <v>411</v>
      </c>
      <c r="H54" s="235">
        <f>IFERROR(VLOOKUP($C54,'SINAPI-MT OUTUBRO 2023'!A:D,4,0),IFERROR(VLOOKUP($C54,'5-COMPOSIÇÕES PRÓPRIAS'!$C$11:$I$5624,7,0),""))</f>
        <v>140.74</v>
      </c>
      <c r="I54" s="235">
        <f>TRUNC(H54 * ('4-BDI'!$E$29), 2)</f>
        <v>180.63</v>
      </c>
      <c r="J54" s="278">
        <f t="shared" ref="J54:J60" si="8">TRUNC(G54 * H54, 2)</f>
        <v>57844.14</v>
      </c>
      <c r="K54" s="279">
        <f t="shared" si="6"/>
        <v>74238.929999999993</v>
      </c>
    </row>
    <row r="55" spans="2:12" ht="28.8">
      <c r="B55" s="32" t="s">
        <v>12662</v>
      </c>
      <c r="C55" s="20" t="str">
        <f>'5-COMPOSIÇÕES PRÓPRIAS'!$C$120</f>
        <v>CP-CONC-01</v>
      </c>
      <c r="D55" s="19" t="s">
        <v>20</v>
      </c>
      <c r="E55" s="21" t="str">
        <f>IFERROR(VLOOKUP($C55,'SINAPI-MT OUTUBRO 2023'!A:D,2,0),IFERROR(VLOOKUP($C55,'5-COMPOSIÇÕES PRÓPRIAS'!$C$11:$I$5624,3,0),""))</f>
        <v>CONCRETAGEM DE EDIFICAÇÕES, COM CONCRETO USINADO AUTOADENSÁVEL FCK 35 MPA - LANÇAMENTO E ACABAMENTO.</v>
      </c>
      <c r="F55" s="19" t="str">
        <f>IFERROR(VLOOKUP($C55,'SINAPI-MT OUTUBRO 2023'!A:D,3,0),IFERROR(VLOOKUP($C55,'5-COMPOSIÇÕES PRÓPRIAS'!$C$11:$I$5624,4,0),""))</f>
        <v xml:space="preserve">M3    </v>
      </c>
      <c r="G55" s="234">
        <v>185.17</v>
      </c>
      <c r="H55" s="235">
        <f>IFERROR(VLOOKUP($C55,'SINAPI-MT OUTUBRO 2023'!A:D,4,0),IFERROR(VLOOKUP($C55,'5-COMPOSIÇÕES PRÓPRIAS'!$C$11:$I$5624,7,0),""))</f>
        <v>850.75</v>
      </c>
      <c r="I55" s="235">
        <f>TRUNC(H55 * ('4-BDI'!$E$29), 2)</f>
        <v>1091.93</v>
      </c>
      <c r="J55" s="278">
        <f t="shared" si="8"/>
        <v>157533.37</v>
      </c>
      <c r="K55" s="279">
        <f t="shared" ref="K55:K60" si="9">TRUNC(G55 * I55, 2)</f>
        <v>202192.67</v>
      </c>
    </row>
    <row r="56" spans="2:12" ht="28.8">
      <c r="B56" s="32" t="s">
        <v>12663</v>
      </c>
      <c r="C56" s="20">
        <v>96546</v>
      </c>
      <c r="D56" s="19" t="s">
        <v>9</v>
      </c>
      <c r="E56" s="21" t="str">
        <f>IFERROR(VLOOKUP($C56,'SINAPI-MT OUTUBRO 2023'!A:D,2,0),IFERROR(VLOOKUP($C56,'5-COMPOSIÇÕES PRÓPRIAS'!$C$11:$I$5624,3,0),""))</f>
        <v>ARMAÇÃO DE BLOCO, VIGA BALDRAME OU SAPATA UTILIZANDO AÇO CA-50 DE 10 MM - MONTAGEM. AF_06/2017</v>
      </c>
      <c r="F56" s="19" t="str">
        <f>IFERROR(VLOOKUP($C56,'SINAPI-MT OUTUBRO 2023'!A:D,3,0),IFERROR(VLOOKUP($C56,'5-COMPOSIÇÕES PRÓPRIAS'!$C$11:$I$5624,4,0),""))</f>
        <v>KG</v>
      </c>
      <c r="G56" s="234">
        <v>436</v>
      </c>
      <c r="H56" s="235">
        <f>IFERROR(VLOOKUP($C56,'SINAPI-MT OUTUBRO 2023'!A:D,4,0),IFERROR(VLOOKUP($C56,'5-COMPOSIÇÕES PRÓPRIAS'!$C$11:$I$5624,7,0),""))</f>
        <v>14.8</v>
      </c>
      <c r="I56" s="235">
        <f>TRUNC(H56 * ('4-BDI'!$E$29), 2)</f>
        <v>18.989999999999998</v>
      </c>
      <c r="J56" s="278">
        <f t="shared" si="8"/>
        <v>6452.8</v>
      </c>
      <c r="K56" s="279">
        <f t="shared" si="9"/>
        <v>8279.64</v>
      </c>
    </row>
    <row r="57" spans="2:12" ht="28.8">
      <c r="B57" s="32" t="s">
        <v>12664</v>
      </c>
      <c r="C57" s="20">
        <v>96547</v>
      </c>
      <c r="D57" s="19" t="s">
        <v>9</v>
      </c>
      <c r="E57" s="21" t="str">
        <f>IFERROR(VLOOKUP($C57,'SINAPI-MT OUTUBRO 2023'!A:D,2,0),IFERROR(VLOOKUP($C57,'5-COMPOSIÇÕES PRÓPRIAS'!$C$11:$I$5624,3,0),""))</f>
        <v>ARMAÇÃO DE BLOCO, VIGA BALDRAME OU SAPATA UTILIZANDO AÇO CA-50 DE 12,5 MM - MONTAGEM. AF_06/2017</v>
      </c>
      <c r="F57" s="19" t="str">
        <f>IFERROR(VLOOKUP($C57,'SINAPI-MT OUTUBRO 2023'!A:D,3,0),IFERROR(VLOOKUP($C57,'5-COMPOSIÇÕES PRÓPRIAS'!$C$11:$I$5624,4,0),""))</f>
        <v>KG</v>
      </c>
      <c r="G57" s="234">
        <v>8488.7999999999993</v>
      </c>
      <c r="H57" s="235">
        <f>IFERROR(VLOOKUP($C57,'SINAPI-MT OUTUBRO 2023'!A:D,4,0),IFERROR(VLOOKUP($C57,'5-COMPOSIÇÕES PRÓPRIAS'!$C$11:$I$5624,7,0),""))</f>
        <v>12.52</v>
      </c>
      <c r="I57" s="235">
        <f>TRUNC(H57 * ('4-BDI'!$E$29), 2)</f>
        <v>16.059999999999999</v>
      </c>
      <c r="J57" s="278">
        <f t="shared" si="8"/>
        <v>106279.77</v>
      </c>
      <c r="K57" s="279">
        <f t="shared" si="9"/>
        <v>136330.12</v>
      </c>
    </row>
    <row r="58" spans="2:12" ht="28.8">
      <c r="B58" s="32" t="s">
        <v>12665</v>
      </c>
      <c r="C58" s="20">
        <v>96548</v>
      </c>
      <c r="D58" s="19" t="s">
        <v>9</v>
      </c>
      <c r="E58" s="21" t="str">
        <f>IFERROR(VLOOKUP($C58,'SINAPI-MT OUTUBRO 2023'!A:D,2,0),IFERROR(VLOOKUP($C58,'5-COMPOSIÇÕES PRÓPRIAS'!$C$11:$I$5624,3,0),""))</f>
        <v>ARMAÇÃO DE BLOCO, VIGA BALDRAME OU SAPATA UTILIZANDO AÇO CA-50 DE 16 MM - MONTAGEM. AF_06/2017</v>
      </c>
      <c r="F58" s="19" t="str">
        <f>IFERROR(VLOOKUP($C58,'SINAPI-MT OUTUBRO 2023'!A:D,3,0),IFERROR(VLOOKUP($C58,'5-COMPOSIÇÕES PRÓPRIAS'!$C$11:$I$5624,4,0),""))</f>
        <v>KG</v>
      </c>
      <c r="G58" s="234">
        <v>29.2</v>
      </c>
      <c r="H58" s="235">
        <f>IFERROR(VLOOKUP($C58,'SINAPI-MT OUTUBRO 2023'!A:D,4,0),IFERROR(VLOOKUP($C58,'5-COMPOSIÇÕES PRÓPRIAS'!$C$11:$I$5624,7,0),""))</f>
        <v>11.86</v>
      </c>
      <c r="I58" s="235">
        <f>TRUNC(H58 * ('4-BDI'!$E$29), 2)</f>
        <v>15.22</v>
      </c>
      <c r="J58" s="278">
        <f t="shared" si="8"/>
        <v>346.31</v>
      </c>
      <c r="K58" s="279">
        <f t="shared" si="9"/>
        <v>444.42</v>
      </c>
    </row>
    <row r="59" spans="2:12" s="45" customFormat="1" ht="43.2">
      <c r="B59" s="32" t="s">
        <v>12666</v>
      </c>
      <c r="C59" s="20" t="str">
        <f>'5-COMPOSIÇÕES PRÓPRIAS'!$C$128</f>
        <v>CP-EST-01</v>
      </c>
      <c r="D59" s="19" t="s">
        <v>13157</v>
      </c>
      <c r="E59" s="21" t="str">
        <f>IFERROR(VLOOKUP($C59,'SINAPI-MT OUTUBRO 2023'!A:D,2,0),IFERROR(VLOOKUP($C59,'5-COMPOSIÇÕES PRÓPRIAS'!$C$11:$I$5624,3,0),""))</f>
        <v>ESTACA ESCAVADA MECANICAMENTE, SEM FLUIDO ESTABILIZANTE, COM 40CM DE DIÂMETRO, CONCRETO LANÇADO POR CAMINHÃO BETONEIRA (EXCLUSIVE MOBILIZAÇÃO E DESMOBILIZAÇÃO). AF_01/2020</v>
      </c>
      <c r="F59" s="19" t="str">
        <f>IFERROR(VLOOKUP($C59,'SINAPI-MT OUTUBRO 2023'!A:D,3,0),IFERROR(VLOOKUP($C59,'5-COMPOSIÇÕES PRÓPRIAS'!$C$11:$I$5624,4,0),""))</f>
        <v xml:space="preserve">M2    </v>
      </c>
      <c r="G59" s="234">
        <v>1428</v>
      </c>
      <c r="H59" s="235">
        <f>IFERROR(VLOOKUP($C59,'SINAPI-MT OUTUBRO 2023'!A:D,4,0),IFERROR(VLOOKUP($C59,'5-COMPOSIÇÕES PRÓPRIAS'!$C$11:$I$5624,7,0),""))</f>
        <v>225.99</v>
      </c>
      <c r="I59" s="235">
        <f>TRUNC(H59 * ('4-BDI'!$E$29), 2)</f>
        <v>290.05</v>
      </c>
      <c r="J59" s="278">
        <f t="shared" si="8"/>
        <v>322713.71999999997</v>
      </c>
      <c r="K59" s="279">
        <f t="shared" si="9"/>
        <v>414191.4</v>
      </c>
      <c r="L59" s="156"/>
    </row>
    <row r="60" spans="2:12" ht="42.6" customHeight="1">
      <c r="B60" s="32" t="s">
        <v>12667</v>
      </c>
      <c r="C60" s="20">
        <v>95601</v>
      </c>
      <c r="D60" s="19" t="s">
        <v>9</v>
      </c>
      <c r="E60" s="21" t="str">
        <f>IFERROR(VLOOKUP($C60,'SINAPI-MT OUTUBRO 2023'!A:D,2,0),IFERROR(VLOOKUP($C60,'5-COMPOSIÇÕES PRÓPRIAS'!$C$11:$I$5624,3,0),""))</f>
        <v>ARRASAMENTO MECANICO DE ESTACA DE CONCRETO ARMADO, DIAMETROS DE ATÉ 40 CM. AF_05/2021</v>
      </c>
      <c r="F60" s="19" t="str">
        <f>IFERROR(VLOOKUP($C60,'SINAPI-MT OUTUBRO 2023'!A:D,3,0),IFERROR(VLOOKUP($C60,'5-COMPOSIÇÕES PRÓPRIAS'!$C$11:$I$5624,4,0),""))</f>
        <v>UN</v>
      </c>
      <c r="G60" s="234">
        <v>204</v>
      </c>
      <c r="H60" s="235">
        <f>IFERROR(VLOOKUP($C60,'SINAPI-MT OUTUBRO 2023'!A:D,4,0),IFERROR(VLOOKUP($C60,'5-COMPOSIÇÕES PRÓPRIAS'!$C$11:$I$5624,7,0),""))</f>
        <v>14.35</v>
      </c>
      <c r="I60" s="235">
        <f>TRUNC(H60 * ('4-BDI'!$E$29), 2)</f>
        <v>18.41</v>
      </c>
      <c r="J60" s="278">
        <f t="shared" si="8"/>
        <v>2927.4</v>
      </c>
      <c r="K60" s="279">
        <f t="shared" si="9"/>
        <v>3755.64</v>
      </c>
    </row>
    <row r="61" spans="2:12">
      <c r="B61" s="43" t="s">
        <v>6989</v>
      </c>
      <c r="C61" s="44"/>
      <c r="D61" s="44"/>
      <c r="E61" s="42" t="s">
        <v>12672</v>
      </c>
      <c r="F61" s="44"/>
      <c r="G61" s="171"/>
      <c r="H61" s="175"/>
      <c r="I61" s="181" t="s">
        <v>151</v>
      </c>
      <c r="J61" s="280">
        <f>SUM(J62:J75)</f>
        <v>200895.34999999998</v>
      </c>
      <c r="K61" s="280">
        <f>SUM(K62:K75)</f>
        <v>257823.87999999998</v>
      </c>
    </row>
    <row r="62" spans="2:12" ht="28.8">
      <c r="B62" s="32" t="s">
        <v>12673</v>
      </c>
      <c r="C62" s="20">
        <v>96536</v>
      </c>
      <c r="D62" s="19" t="s">
        <v>9</v>
      </c>
      <c r="E62" s="21" t="str">
        <f>IFERROR(VLOOKUP($C62,'SINAPI-MT OUTUBRO 2023'!A:D,2,0),IFERROR(VLOOKUP($C62,'5-COMPOSIÇÕES PRÓPRIAS'!$C$11:$I$5624,3,0),""))</f>
        <v>FABRICAÇÃO, MONTAGEM E DESMONTAGEM DE FÔRMA PARA VIGA BALDRAME, EM MADEIRA SERRADA, E=25 MM, 4 UTILIZAÇÕES. AF_06/2017</v>
      </c>
      <c r="F62" s="19" t="str">
        <f>IFERROR(VLOOKUP($C62,'SINAPI-MT OUTUBRO 2023'!A:D,3,0),IFERROR(VLOOKUP($C62,'5-COMPOSIÇÕES PRÓPRIAS'!$C$11:$I$5624,4,0),""))</f>
        <v>M2</v>
      </c>
      <c r="G62" s="234">
        <v>415.09</v>
      </c>
      <c r="H62" s="235">
        <f>IFERROR(VLOOKUP($C62,'SINAPI-MT OUTUBRO 2023'!A:D,4,0),IFERROR(VLOOKUP($C62,'5-COMPOSIÇÕES PRÓPRIAS'!$C$11:$I$5624,7,0),""))</f>
        <v>72.150000000000006</v>
      </c>
      <c r="I62" s="235">
        <f>TRUNC(H62 * ('4-BDI'!$E$29), 2)</f>
        <v>92.6</v>
      </c>
      <c r="J62" s="278">
        <f t="shared" ref="J62:J75" si="10">TRUNC(G62 * H62, 2)</f>
        <v>29948.74</v>
      </c>
      <c r="K62" s="279">
        <f>TRUNC(G62 * I62, 2)</f>
        <v>38437.33</v>
      </c>
    </row>
    <row r="63" spans="2:12" ht="28.8">
      <c r="B63" s="32" t="s">
        <v>12674</v>
      </c>
      <c r="C63" s="20" t="str">
        <f>'5-COMPOSIÇÕES PRÓPRIAS'!$C$120</f>
        <v>CP-CONC-01</v>
      </c>
      <c r="D63" s="19" t="s">
        <v>13157</v>
      </c>
      <c r="E63" s="21" t="str">
        <f>IFERROR(VLOOKUP($C63,'SINAPI-MT OUTUBRO 2023'!A:D,2,0),IFERROR(VLOOKUP($C63,'5-COMPOSIÇÕES PRÓPRIAS'!$C$11:$I$5624,3,0),""))</f>
        <v>CONCRETAGEM DE EDIFICAÇÕES, COM CONCRETO USINADO AUTOADENSÁVEL FCK 35 MPA - LANÇAMENTO E ACABAMENTO.</v>
      </c>
      <c r="F63" s="19" t="str">
        <f>IFERROR(VLOOKUP($C63,'SINAPI-MT OUTUBRO 2023'!A:D,3,0),IFERROR(VLOOKUP($C63,'5-COMPOSIÇÕES PRÓPRIAS'!$C$11:$I$5624,4,0),""))</f>
        <v xml:space="preserve">M3    </v>
      </c>
      <c r="G63" s="234">
        <v>36.26</v>
      </c>
      <c r="H63" s="235">
        <f>IFERROR(VLOOKUP($C63,'SINAPI-MT OUTUBRO 2023'!A:D,4,0),IFERROR(VLOOKUP($C63,'5-COMPOSIÇÕES PRÓPRIAS'!$C$11:$I$5624,7,0),""))</f>
        <v>850.75</v>
      </c>
      <c r="I63" s="235">
        <f>TRUNC(H63 * ('4-BDI'!$E$29), 2)</f>
        <v>1091.93</v>
      </c>
      <c r="J63" s="278">
        <f t="shared" si="10"/>
        <v>30848.19</v>
      </c>
      <c r="K63" s="279">
        <f t="shared" si="6"/>
        <v>39593.379999999997</v>
      </c>
    </row>
    <row r="64" spans="2:12" ht="28.8">
      <c r="B64" s="32" t="s">
        <v>12675</v>
      </c>
      <c r="C64" s="20">
        <v>96543</v>
      </c>
      <c r="D64" s="19" t="s">
        <v>9</v>
      </c>
      <c r="E64" s="21" t="str">
        <f>IFERROR(VLOOKUP($C64,'SINAPI-MT OUTUBRO 2023'!A:D,2,0),IFERROR(VLOOKUP($C64,'5-COMPOSIÇÕES PRÓPRIAS'!$C$11:$I$5624,3,0),""))</f>
        <v>ARMAÇÃO DE BLOCO, VIGA BALDRAME E SAPATA UTILIZANDO AÇO CA-60 DE 5 MM - MONTAGEM. AF_06/2017</v>
      </c>
      <c r="F64" s="19" t="str">
        <f>IFERROR(VLOOKUP($C64,'SINAPI-MT OUTUBRO 2023'!A:D,3,0),IFERROR(VLOOKUP($C64,'5-COMPOSIÇÕES PRÓPRIAS'!$C$11:$I$5624,4,0),""))</f>
        <v>KG</v>
      </c>
      <c r="G64" s="234">
        <v>14</v>
      </c>
      <c r="H64" s="235">
        <f>IFERROR(VLOOKUP($C64,'SINAPI-MT OUTUBRO 2023'!A:D,4,0),IFERROR(VLOOKUP($C64,'5-COMPOSIÇÕES PRÓPRIAS'!$C$11:$I$5624,7,0),""))</f>
        <v>18.760000000000002</v>
      </c>
      <c r="I64" s="235">
        <f>TRUNC(H64 * ('4-BDI'!$E$29), 2)</f>
        <v>24.07</v>
      </c>
      <c r="J64" s="278">
        <f t="shared" si="10"/>
        <v>262.64</v>
      </c>
      <c r="K64" s="279">
        <f t="shared" si="6"/>
        <v>336.98</v>
      </c>
    </row>
    <row r="65" spans="2:11" ht="28.8">
      <c r="B65" s="32" t="s">
        <v>12676</v>
      </c>
      <c r="C65" s="20">
        <v>96544</v>
      </c>
      <c r="D65" s="19" t="s">
        <v>9</v>
      </c>
      <c r="E65" s="21" t="str">
        <f>IFERROR(VLOOKUP($C65,'SINAPI-MT OUTUBRO 2023'!A:D,2,0),IFERROR(VLOOKUP($C65,'5-COMPOSIÇÕES PRÓPRIAS'!$C$11:$I$5624,3,0),""))</f>
        <v>ARMAÇÃO DE BLOCO, VIGA BALDRAME OU SAPATA UTILIZANDO AÇO CA-50 DE 6,3 MM - MONTAGEM. AF_06/2017</v>
      </c>
      <c r="F65" s="19" t="str">
        <f>IFERROR(VLOOKUP($C65,'SINAPI-MT OUTUBRO 2023'!A:D,3,0),IFERROR(VLOOKUP($C65,'5-COMPOSIÇÕES PRÓPRIAS'!$C$11:$I$5624,4,0),""))</f>
        <v>KG</v>
      </c>
      <c r="G65" s="234">
        <v>556</v>
      </c>
      <c r="H65" s="235">
        <f>IFERROR(VLOOKUP($C65,'SINAPI-MT OUTUBRO 2023'!A:D,4,0),IFERROR(VLOOKUP($C65,'5-COMPOSIÇÕES PRÓPRIAS'!$C$11:$I$5624,7,0),""))</f>
        <v>17.66</v>
      </c>
      <c r="I65" s="235">
        <f>TRUNC(H65 * ('4-BDI'!$E$29), 2)</f>
        <v>22.66</v>
      </c>
      <c r="J65" s="278">
        <f t="shared" si="10"/>
        <v>9818.9599999999991</v>
      </c>
      <c r="K65" s="279">
        <f t="shared" ref="K65:K75" si="11">TRUNC(G65 * I65, 2)</f>
        <v>12598.96</v>
      </c>
    </row>
    <row r="66" spans="2:11" ht="28.8">
      <c r="B66" s="32" t="s">
        <v>12677</v>
      </c>
      <c r="C66" s="20">
        <v>96546</v>
      </c>
      <c r="D66" s="19" t="s">
        <v>9</v>
      </c>
      <c r="E66" s="21" t="str">
        <f>IFERROR(VLOOKUP($C66,'SINAPI-MT OUTUBRO 2023'!A:D,2,0),IFERROR(VLOOKUP($C66,'5-COMPOSIÇÕES PRÓPRIAS'!$C$11:$I$5624,3,0),""))</f>
        <v>ARMAÇÃO DE BLOCO, VIGA BALDRAME OU SAPATA UTILIZANDO AÇO CA-50 DE 10 MM - MONTAGEM. AF_06/2017</v>
      </c>
      <c r="F66" s="19" t="str">
        <f>IFERROR(VLOOKUP($C66,'SINAPI-MT OUTUBRO 2023'!A:D,3,0),IFERROR(VLOOKUP($C66,'5-COMPOSIÇÕES PRÓPRIAS'!$C$11:$I$5624,4,0),""))</f>
        <v>KG</v>
      </c>
      <c r="G66" s="234">
        <v>1333</v>
      </c>
      <c r="H66" s="235">
        <f>IFERROR(VLOOKUP($C66,'SINAPI-MT OUTUBRO 2023'!A:D,4,0),IFERROR(VLOOKUP($C66,'5-COMPOSIÇÕES PRÓPRIAS'!$C$11:$I$5624,7,0),""))</f>
        <v>14.8</v>
      </c>
      <c r="I66" s="235">
        <f>TRUNC(H66 * ('4-BDI'!$E$29), 2)</f>
        <v>18.989999999999998</v>
      </c>
      <c r="J66" s="278">
        <f t="shared" si="10"/>
        <v>19728.400000000001</v>
      </c>
      <c r="K66" s="279">
        <f t="shared" si="11"/>
        <v>25313.67</v>
      </c>
    </row>
    <row r="67" spans="2:11" ht="28.8">
      <c r="B67" s="32" t="s">
        <v>12678</v>
      </c>
      <c r="C67" s="20">
        <v>96547</v>
      </c>
      <c r="D67" s="19" t="s">
        <v>9</v>
      </c>
      <c r="E67" s="21" t="str">
        <f>IFERROR(VLOOKUP($C67,'SINAPI-MT OUTUBRO 2023'!A:D,2,0),IFERROR(VLOOKUP($C67,'5-COMPOSIÇÕES PRÓPRIAS'!$C$11:$I$5624,3,0),""))</f>
        <v>ARMAÇÃO DE BLOCO, VIGA BALDRAME OU SAPATA UTILIZANDO AÇO CA-50 DE 12,5 MM - MONTAGEM. AF_06/2017</v>
      </c>
      <c r="F67" s="19" t="str">
        <f>IFERROR(VLOOKUP($C67,'SINAPI-MT OUTUBRO 2023'!A:D,3,0),IFERROR(VLOOKUP($C67,'5-COMPOSIÇÕES PRÓPRIAS'!$C$11:$I$5624,4,0),""))</f>
        <v>KG</v>
      </c>
      <c r="G67" s="234">
        <v>63</v>
      </c>
      <c r="H67" s="235">
        <f>IFERROR(VLOOKUP($C67,'SINAPI-MT OUTUBRO 2023'!A:D,4,0),IFERROR(VLOOKUP($C67,'5-COMPOSIÇÕES PRÓPRIAS'!$C$11:$I$5624,7,0),""))</f>
        <v>12.52</v>
      </c>
      <c r="I67" s="235">
        <f>TRUNC(H67 * ('4-BDI'!$E$29), 2)</f>
        <v>16.059999999999999</v>
      </c>
      <c r="J67" s="278">
        <f t="shared" si="10"/>
        <v>788.76</v>
      </c>
      <c r="K67" s="279">
        <f t="shared" si="11"/>
        <v>1011.78</v>
      </c>
    </row>
    <row r="68" spans="2:11" ht="28.8">
      <c r="B68" s="32" t="s">
        <v>12679</v>
      </c>
      <c r="C68" s="20">
        <v>96549</v>
      </c>
      <c r="D68" s="19" t="s">
        <v>9</v>
      </c>
      <c r="E68" s="21" t="str">
        <f>IFERROR(VLOOKUP($C68,'SINAPI-MT OUTUBRO 2023'!A:D,2,0),IFERROR(VLOOKUP($C68,'5-COMPOSIÇÕES PRÓPRIAS'!$C$11:$I$5624,3,0),""))</f>
        <v>ARMAÇÃO DE BLOCO, VIGA BALDRAME OU SAPATA UTILIZANDO AÇO CA-50 DE 20 MM - MONTAGEM. AF_06/2017</v>
      </c>
      <c r="F68" s="19" t="str">
        <f>IFERROR(VLOOKUP($C68,'SINAPI-MT OUTUBRO 2023'!A:D,3,0),IFERROR(VLOOKUP($C68,'5-COMPOSIÇÕES PRÓPRIAS'!$C$11:$I$5624,4,0),""))</f>
        <v>KG</v>
      </c>
      <c r="G68" s="234">
        <v>325</v>
      </c>
      <c r="H68" s="235">
        <f>IFERROR(VLOOKUP($C68,'SINAPI-MT OUTUBRO 2023'!A:D,4,0),IFERROR(VLOOKUP($C68,'5-COMPOSIÇÕES PRÓPRIAS'!$C$11:$I$5624,7,0),""))</f>
        <v>13.2</v>
      </c>
      <c r="I68" s="235">
        <f>TRUNC(H68 * ('4-BDI'!$E$29), 2)</f>
        <v>16.940000000000001</v>
      </c>
      <c r="J68" s="278">
        <f t="shared" si="10"/>
        <v>4290</v>
      </c>
      <c r="K68" s="279">
        <f t="shared" si="11"/>
        <v>5505.5</v>
      </c>
    </row>
    <row r="69" spans="2:11">
      <c r="B69" s="32" t="s">
        <v>12680</v>
      </c>
      <c r="C69" s="20">
        <v>98557</v>
      </c>
      <c r="D69" s="19" t="s">
        <v>9</v>
      </c>
      <c r="E69" s="21" t="str">
        <f>IFERROR(VLOOKUP($C69,'SINAPI-MT OUTUBRO 2023'!A:D,2,0),IFERROR(VLOOKUP($C69,'5-COMPOSIÇÕES PRÓPRIAS'!$C$11:$I$5624,3,0),""))</f>
        <v>IMPERMEABILIZAÇÃO DE SUPERFÍCIE COM EMULSÃO ASFÁLTICA, 2 DEMÃOS. AF_09/2023</v>
      </c>
      <c r="F69" s="19" t="str">
        <f>IFERROR(VLOOKUP($C69,'SINAPI-MT OUTUBRO 2023'!A:D,3,0),IFERROR(VLOOKUP($C69,'5-COMPOSIÇÕES PRÓPRIAS'!$C$11:$I$5624,4,0),""))</f>
        <v>M2</v>
      </c>
      <c r="G69" s="234">
        <v>512.37</v>
      </c>
      <c r="H69" s="235">
        <f>IFERROR(VLOOKUP($C69,'SINAPI-MT OUTUBRO 2023'!A:D,4,0),IFERROR(VLOOKUP($C69,'5-COMPOSIÇÕES PRÓPRIAS'!$C$11:$I$5624,7,0),""))</f>
        <v>73.430000000000007</v>
      </c>
      <c r="I69" s="235">
        <f>TRUNC(H69 * ('4-BDI'!$E$29), 2)</f>
        <v>94.24</v>
      </c>
      <c r="J69" s="278">
        <f t="shared" si="10"/>
        <v>37623.32</v>
      </c>
      <c r="K69" s="279">
        <f t="shared" si="11"/>
        <v>48285.74</v>
      </c>
    </row>
    <row r="70" spans="2:11" ht="28.8">
      <c r="B70" s="32" t="s">
        <v>12681</v>
      </c>
      <c r="C70" s="20" t="str">
        <f>'5-COMPOSIÇÕES PRÓPRIAS'!$C$141</f>
        <v>CP-CONC-02</v>
      </c>
      <c r="D70" s="19" t="s">
        <v>13157</v>
      </c>
      <c r="E70" s="21" t="str">
        <f>IFERROR(VLOOKUP($C70,'SINAPI-MT OUTUBRO 2023'!A:D,2,0),IFERROR(VLOOKUP($C70,'5-COMPOSIÇÕES PRÓPRIAS'!$C$11:$I$5624,3,0),""))</f>
        <v>CONCRETAGEM DE BLOCOS DE COROAMENTO E VIGAS BALDRAME, FCK 25 MPA, COM USO DE JERICA  LANÇAMENTO, ADENSAMENTO E ACABAMENTO</v>
      </c>
      <c r="F70" s="19" t="str">
        <f>IFERROR(VLOOKUP($C70,'SINAPI-MT OUTUBRO 2023'!A:D,3,0),IFERROR(VLOOKUP($C70,'5-COMPOSIÇÕES PRÓPRIAS'!$C$11:$I$5624,4,0),""))</f>
        <v xml:space="preserve">M3    </v>
      </c>
      <c r="G70" s="234">
        <v>10.44</v>
      </c>
      <c r="H70" s="235">
        <f>IFERROR(VLOOKUP($C70,'SINAPI-MT OUTUBRO 2023'!A:D,4,0),IFERROR(VLOOKUP($C70,'5-COMPOSIÇÕES PRÓPRIAS'!$C$11:$I$5624,7,0),""))</f>
        <v>745.83</v>
      </c>
      <c r="I70" s="235">
        <f>TRUNC(H70 * ('4-BDI'!$E$29), 2)</f>
        <v>957.27</v>
      </c>
      <c r="J70" s="278">
        <f t="shared" si="10"/>
        <v>7786.46</v>
      </c>
      <c r="K70" s="279">
        <f t="shared" si="11"/>
        <v>9993.89</v>
      </c>
    </row>
    <row r="71" spans="2:11" ht="28.8">
      <c r="B71" s="32" t="s">
        <v>12682</v>
      </c>
      <c r="C71" s="20">
        <v>97087</v>
      </c>
      <c r="D71" s="19" t="s">
        <v>9</v>
      </c>
      <c r="E71" s="21" t="str">
        <f>IFERROR(VLOOKUP($C71,'SINAPI-MT OUTUBRO 2023'!A:D,2,0),IFERROR(VLOOKUP($C71,'5-COMPOSIÇÕES PRÓPRIAS'!$C$11:$I$5624,3,0),""))</f>
        <v>CAMADA SEPARADORA PARA EXECUÇÃO DE RADIER, PISO DE CONCRETO OU LAJE SOBRE SOLO, EM LONA PLÁSTICA. AF_09/2021</v>
      </c>
      <c r="F71" s="19" t="str">
        <f>IFERROR(VLOOKUP($C71,'SINAPI-MT OUTUBRO 2023'!A:D,3,0),IFERROR(VLOOKUP($C71,'5-COMPOSIÇÕES PRÓPRIAS'!$C$11:$I$5624,4,0),""))</f>
        <v>M2</v>
      </c>
      <c r="G71" s="234">
        <v>440</v>
      </c>
      <c r="H71" s="235">
        <f>IFERROR(VLOOKUP($C71,'SINAPI-MT OUTUBRO 2023'!A:D,4,0),IFERROR(VLOOKUP($C71,'5-COMPOSIÇÕES PRÓPRIAS'!$C$11:$I$5624,7,0),""))</f>
        <v>2.71</v>
      </c>
      <c r="I71" s="235">
        <f>TRUNC(H71 * ('4-BDI'!$E$29), 2)</f>
        <v>3.47</v>
      </c>
      <c r="J71" s="278">
        <f t="shared" si="10"/>
        <v>1192.4000000000001</v>
      </c>
      <c r="K71" s="279">
        <f t="shared" si="11"/>
        <v>1526.8</v>
      </c>
    </row>
    <row r="72" spans="2:11" ht="28.8">
      <c r="B72" s="32" t="s">
        <v>12683</v>
      </c>
      <c r="C72" s="20">
        <v>96536</v>
      </c>
      <c r="D72" s="19" t="s">
        <v>9</v>
      </c>
      <c r="E72" s="21" t="str">
        <f>IFERROR(VLOOKUP($C72,'SINAPI-MT OUTUBRO 2023'!A:D,2,0),IFERROR(VLOOKUP($C72,'5-COMPOSIÇÕES PRÓPRIAS'!$C$11:$I$5624,3,0),""))</f>
        <v>FABRICAÇÃO, MONTAGEM E DESMONTAGEM DE FÔRMA PARA VIGA BALDRAME, EM MADEIRA SERRADA, E=25 MM, 4 UTILIZAÇÕES. AF_06/2017</v>
      </c>
      <c r="F72" s="19" t="str">
        <f>IFERROR(VLOOKUP($C72,'SINAPI-MT OUTUBRO 2023'!A:D,3,0),IFERROR(VLOOKUP($C72,'5-COMPOSIÇÕES PRÓPRIAS'!$C$11:$I$5624,4,0),""))</f>
        <v>M2</v>
      </c>
      <c r="G72" s="234">
        <v>187.88</v>
      </c>
      <c r="H72" s="235">
        <f>IFERROR(VLOOKUP($C72,'SINAPI-MT OUTUBRO 2023'!A:D,4,0),IFERROR(VLOOKUP($C72,'5-COMPOSIÇÕES PRÓPRIAS'!$C$11:$I$5624,7,0),""))</f>
        <v>72.150000000000006</v>
      </c>
      <c r="I72" s="235">
        <f>TRUNC(H72 * ('4-BDI'!$E$29), 2)</f>
        <v>92.6</v>
      </c>
      <c r="J72" s="278">
        <f t="shared" si="10"/>
        <v>13555.54</v>
      </c>
      <c r="K72" s="279">
        <f t="shared" si="11"/>
        <v>17397.68</v>
      </c>
    </row>
    <row r="73" spans="2:11" ht="28.8">
      <c r="B73" s="32" t="s">
        <v>12684</v>
      </c>
      <c r="C73" s="20">
        <v>94971</v>
      </c>
      <c r="D73" s="19" t="s">
        <v>9</v>
      </c>
      <c r="E73" s="21" t="str">
        <f>IFERROR(VLOOKUP($C73,'SINAPI-MT OUTUBRO 2023'!A:D,2,0),IFERROR(VLOOKUP($C73,'5-COMPOSIÇÕES PRÓPRIAS'!$C$11:$I$5624,3,0),""))</f>
        <v>CONCRETO FCK = 25MPA, TRAÇO 1:2,3:2,7 (EM MASSA SECA DE CIMENTO/ AREIA MÉDIA/ BRITA 1) - PREPARO MECÂNICO COM BETONEIRA 600 L. AF_05/2021</v>
      </c>
      <c r="F73" s="19" t="str">
        <f>IFERROR(VLOOKUP($C73,'SINAPI-MT OUTUBRO 2023'!A:D,3,0),IFERROR(VLOOKUP($C73,'5-COMPOSIÇÕES PRÓPRIAS'!$C$11:$I$5624,4,0),""))</f>
        <v>M3</v>
      </c>
      <c r="G73" s="234">
        <v>32.36</v>
      </c>
      <c r="H73" s="235">
        <f>IFERROR(VLOOKUP($C73,'SINAPI-MT OUTUBRO 2023'!A:D,4,0),IFERROR(VLOOKUP($C73,'5-COMPOSIÇÕES PRÓPRIAS'!$C$11:$I$5624,7,0),""))</f>
        <v>556.23</v>
      </c>
      <c r="I73" s="235">
        <f>TRUNC(H73 * ('4-BDI'!$E$29), 2)</f>
        <v>713.92</v>
      </c>
      <c r="J73" s="278">
        <f t="shared" si="10"/>
        <v>17999.599999999999</v>
      </c>
      <c r="K73" s="279">
        <f t="shared" si="11"/>
        <v>23102.45</v>
      </c>
    </row>
    <row r="74" spans="2:11" ht="28.8">
      <c r="B74" s="32" t="s">
        <v>12685</v>
      </c>
      <c r="C74" s="20">
        <v>103673</v>
      </c>
      <c r="D74" s="19" t="s">
        <v>9</v>
      </c>
      <c r="E74" s="21" t="str">
        <f>IFERROR(VLOOKUP($C74,'SINAPI-MT OUTUBRO 2023'!A:D,2,0),IFERROR(VLOOKUP($C74,'5-COMPOSIÇÕES PRÓPRIAS'!$C$11:$I$5624,3,0),""))</f>
        <v>LANÇAMENTO COM USO DE BOMBA, ADENSAMENTO E ACABAMENTO DE CONCRETO EM ESTRUTURAS. AF_02/2022</v>
      </c>
      <c r="F74" s="19" t="str">
        <f>IFERROR(VLOOKUP($C74,'SINAPI-MT OUTUBRO 2023'!A:D,3,0),IFERROR(VLOOKUP($C74,'5-COMPOSIÇÕES PRÓPRIAS'!$C$11:$I$5624,4,0),""))</f>
        <v>M3</v>
      </c>
      <c r="G74" s="234">
        <v>32.36</v>
      </c>
      <c r="H74" s="235">
        <f>IFERROR(VLOOKUP($C74,'SINAPI-MT OUTUBRO 2023'!A:D,4,0),IFERROR(VLOOKUP($C74,'5-COMPOSIÇÕES PRÓPRIAS'!$C$11:$I$5624,7,0),""))</f>
        <v>36.92</v>
      </c>
      <c r="I74" s="235">
        <f>TRUNC(H74 * ('4-BDI'!$E$29), 2)</f>
        <v>47.38</v>
      </c>
      <c r="J74" s="278">
        <f t="shared" si="10"/>
        <v>1194.73</v>
      </c>
      <c r="K74" s="279">
        <f t="shared" si="11"/>
        <v>1533.21</v>
      </c>
    </row>
    <row r="75" spans="2:11" ht="28.8">
      <c r="B75" s="32" t="s">
        <v>12686</v>
      </c>
      <c r="C75" s="20">
        <v>97093</v>
      </c>
      <c r="D75" s="19" t="s">
        <v>9</v>
      </c>
      <c r="E75" s="21" t="str">
        <f>IFERROR(VLOOKUP($C75,'SINAPI-MT OUTUBRO 2023'!A:D,2,0),IFERROR(VLOOKUP($C75,'5-COMPOSIÇÕES PRÓPRIAS'!$C$11:$I$5624,3,0),""))</f>
        <v>ARMAÇÃO PARA EXECUÇÃO DE RADIER, PISO DE CONCRETO OU LAJE SOBRE SOLO, COM USO DE TELA Q-283. AF_09/2021</v>
      </c>
      <c r="F75" s="19" t="str">
        <f>IFERROR(VLOOKUP($C75,'SINAPI-MT OUTUBRO 2023'!A:D,3,0),IFERROR(VLOOKUP($C75,'5-COMPOSIÇÕES PRÓPRIAS'!$C$11:$I$5624,4,0),""))</f>
        <v>KG</v>
      </c>
      <c r="G75" s="234">
        <v>1720.4</v>
      </c>
      <c r="H75" s="235">
        <f>IFERROR(VLOOKUP($C75,'SINAPI-MT OUTUBRO 2023'!A:D,4,0),IFERROR(VLOOKUP($C75,'5-COMPOSIÇÕES PRÓPRIAS'!$C$11:$I$5624,7,0),""))</f>
        <v>15.03</v>
      </c>
      <c r="I75" s="235">
        <f>TRUNC(H75 * ('4-BDI'!$E$29), 2)</f>
        <v>19.29</v>
      </c>
      <c r="J75" s="278">
        <f t="shared" si="10"/>
        <v>25857.61</v>
      </c>
      <c r="K75" s="279">
        <f t="shared" si="11"/>
        <v>33186.51</v>
      </c>
    </row>
    <row r="76" spans="2:11">
      <c r="B76" s="43" t="s">
        <v>6990</v>
      </c>
      <c r="C76" s="44"/>
      <c r="D76" s="44"/>
      <c r="E76" s="42" t="s">
        <v>12689</v>
      </c>
      <c r="F76" s="44"/>
      <c r="G76" s="171"/>
      <c r="H76" s="175"/>
      <c r="I76" s="181" t="s">
        <v>151</v>
      </c>
      <c r="J76" s="280">
        <f>SUM(J77:J86)</f>
        <v>199206.70999999996</v>
      </c>
      <c r="K76" s="280">
        <f>SUM(K77:K86)</f>
        <v>255665.46</v>
      </c>
    </row>
    <row r="77" spans="2:11" ht="28.8">
      <c r="B77" s="32" t="s">
        <v>12691</v>
      </c>
      <c r="C77" s="20">
        <v>92413</v>
      </c>
      <c r="D77" s="19" t="s">
        <v>9</v>
      </c>
      <c r="E77" s="21" t="str">
        <f>IFERROR(VLOOKUP($C77,'SINAPI-MT OUTUBRO 2023'!A:D,2,0),IFERROR(VLOOKUP($C77,'5-COMPOSIÇÕES PRÓPRIAS'!$C$11:$I$5624,3,0),""))</f>
        <v>MONTAGEM E DESMONTAGEM DE FÔRMA DE PILARES RETANGULARES E ESTRUTURAS SIMILARES, PÉ-DIREITO SIMPLES, EM MADEIRA SERRADA, 4 UTILIZAÇÕES. AF_09/2020</v>
      </c>
      <c r="F77" s="19" t="str">
        <f>IFERROR(VLOOKUP($C77,'SINAPI-MT OUTUBRO 2023'!A:D,3,0),IFERROR(VLOOKUP($C77,'5-COMPOSIÇÕES PRÓPRIAS'!$C$11:$I$5624,4,0),""))</f>
        <v>M2</v>
      </c>
      <c r="G77" s="234">
        <v>604.48</v>
      </c>
      <c r="H77" s="235">
        <f>IFERROR(VLOOKUP($C77,'SINAPI-MT OUTUBRO 2023'!A:D,4,0),IFERROR(VLOOKUP($C77,'5-COMPOSIÇÕES PRÓPRIAS'!$C$11:$I$5624,7,0),""))</f>
        <v>100.25</v>
      </c>
      <c r="I77" s="235">
        <f>TRUNC(H77 * ('4-BDI'!$E$29), 2)</f>
        <v>128.66999999999999</v>
      </c>
      <c r="J77" s="278">
        <f t="shared" ref="J77:J86" si="12">TRUNC(G77 * H77, 2)</f>
        <v>60599.12</v>
      </c>
      <c r="K77" s="279">
        <f t="shared" ref="K77:K86" si="13">TRUNC(G77 * I77, 2)</f>
        <v>77778.44</v>
      </c>
    </row>
    <row r="78" spans="2:11" ht="28.8">
      <c r="B78" s="32" t="s">
        <v>12692</v>
      </c>
      <c r="C78" s="20" t="str">
        <f>'5-COMPOSIÇÕES PRÓPRIAS'!$C$120</f>
        <v>CP-CONC-01</v>
      </c>
      <c r="D78" s="19" t="s">
        <v>13157</v>
      </c>
      <c r="E78" s="21" t="str">
        <f>IFERROR(VLOOKUP($C78,'SINAPI-MT OUTUBRO 2023'!A:D,2,0),IFERROR(VLOOKUP($C78,'5-COMPOSIÇÕES PRÓPRIAS'!$C$11:$I$5624,3,0),""))</f>
        <v>CONCRETAGEM DE EDIFICAÇÕES, COM CONCRETO USINADO AUTOADENSÁVEL FCK 35 MPA - LANÇAMENTO E ACABAMENTO.</v>
      </c>
      <c r="F78" s="19" t="str">
        <f>IFERROR(VLOOKUP($C78,'SINAPI-MT OUTUBRO 2023'!A:D,3,0),IFERROR(VLOOKUP($C78,'5-COMPOSIÇÕES PRÓPRIAS'!$C$11:$I$5624,4,0),""))</f>
        <v xml:space="preserve">M3    </v>
      </c>
      <c r="G78" s="234">
        <v>47.38</v>
      </c>
      <c r="H78" s="235">
        <f>IFERROR(VLOOKUP($C78,'SINAPI-MT OUTUBRO 2023'!A:D,4,0),IFERROR(VLOOKUP($C78,'5-COMPOSIÇÕES PRÓPRIAS'!$C$11:$I$5624,7,0),""))</f>
        <v>850.75</v>
      </c>
      <c r="I78" s="235">
        <f>TRUNC(H78 * ('4-BDI'!$E$29), 2)</f>
        <v>1091.93</v>
      </c>
      <c r="J78" s="278">
        <f t="shared" si="12"/>
        <v>40308.53</v>
      </c>
      <c r="K78" s="279">
        <f t="shared" si="13"/>
        <v>51735.64</v>
      </c>
    </row>
    <row r="79" spans="2:11" ht="28.8">
      <c r="B79" s="32" t="s">
        <v>12693</v>
      </c>
      <c r="C79" s="20">
        <v>104111</v>
      </c>
      <c r="D79" s="19" t="s">
        <v>9</v>
      </c>
      <c r="E79" s="21" t="str">
        <f>IFERROR(VLOOKUP($C79,'SINAPI-MT OUTUBRO 2023'!A:D,2,0),IFERROR(VLOOKUP($C79,'5-COMPOSIÇÕES PRÓPRIAS'!$C$11:$I$5624,3,0),""))</f>
        <v>ARMAÇÃO DE PILAR OU VIGA DE ESTRUTURA DE CONCRETO ARMADO EMBUTIDA EM ALVENARIA DE VEDAÇÃO UTILIZANDO AÇO CA-60 DE 5,0 MM - MONTAGEM. AF_06/2022</v>
      </c>
      <c r="F79" s="19" t="str">
        <f>IFERROR(VLOOKUP($C79,'SINAPI-MT OUTUBRO 2023'!A:D,3,0),IFERROR(VLOOKUP($C79,'5-COMPOSIÇÕES PRÓPRIAS'!$C$11:$I$5624,4,0),""))</f>
        <v>KG</v>
      </c>
      <c r="G79" s="234">
        <v>44</v>
      </c>
      <c r="H79" s="235">
        <f>IFERROR(VLOOKUP($C79,'SINAPI-MT OUTUBRO 2023'!A:D,4,0),IFERROR(VLOOKUP($C79,'5-COMPOSIÇÕES PRÓPRIAS'!$C$11:$I$5624,7,0),""))</f>
        <v>21.1</v>
      </c>
      <c r="I79" s="235">
        <f>TRUNC(H79 * ('4-BDI'!$E$29), 2)</f>
        <v>27.08</v>
      </c>
      <c r="J79" s="278">
        <f t="shared" si="12"/>
        <v>928.4</v>
      </c>
      <c r="K79" s="279">
        <f t="shared" si="13"/>
        <v>1191.52</v>
      </c>
    </row>
    <row r="80" spans="2:11" ht="28.8">
      <c r="B80" s="32" t="s">
        <v>12694</v>
      </c>
      <c r="C80" s="20">
        <v>104110</v>
      </c>
      <c r="D80" s="19" t="s">
        <v>9</v>
      </c>
      <c r="E80" s="21" t="str">
        <f>IFERROR(VLOOKUP($C80,'SINAPI-MT OUTUBRO 2023'!A:D,2,0),IFERROR(VLOOKUP($C80,'5-COMPOSIÇÕES PRÓPRIAS'!$C$11:$I$5624,3,0),""))</f>
        <v>ARMAÇÃO DE PILAR OU VIGA DE ESTRUTURA DE CONCRETO ARMADO EMBUTIDA EM ALVENARIA DE VEDAÇÃO UTILIZANDO AÇO CA-50 DE 6,3 MM - MONTAGEM. AF_06/2022</v>
      </c>
      <c r="F80" s="19" t="str">
        <f>IFERROR(VLOOKUP($C80,'SINAPI-MT OUTUBRO 2023'!A:D,3,0),IFERROR(VLOOKUP($C80,'5-COMPOSIÇÕES PRÓPRIAS'!$C$11:$I$5624,4,0),""))</f>
        <v>KG</v>
      </c>
      <c r="G80" s="234">
        <v>1306</v>
      </c>
      <c r="H80" s="235">
        <f>IFERROR(VLOOKUP($C80,'SINAPI-MT OUTUBRO 2023'!A:D,4,0),IFERROR(VLOOKUP($C80,'5-COMPOSIÇÕES PRÓPRIAS'!$C$11:$I$5624,7,0),""))</f>
        <v>19.239999999999998</v>
      </c>
      <c r="I80" s="235">
        <f>TRUNC(H80 * ('4-BDI'!$E$29), 2)</f>
        <v>24.69</v>
      </c>
      <c r="J80" s="278">
        <f t="shared" si="12"/>
        <v>25127.439999999999</v>
      </c>
      <c r="K80" s="279">
        <f t="shared" si="13"/>
        <v>32245.14</v>
      </c>
    </row>
    <row r="81" spans="2:14" ht="28.8">
      <c r="B81" s="32" t="s">
        <v>12695</v>
      </c>
      <c r="C81" s="20">
        <v>104108</v>
      </c>
      <c r="D81" s="19" t="s">
        <v>9</v>
      </c>
      <c r="E81" s="21" t="str">
        <f>IFERROR(VLOOKUP($C81,'SINAPI-MT OUTUBRO 2023'!A:D,2,0),IFERROR(VLOOKUP($C81,'5-COMPOSIÇÕES PRÓPRIAS'!$C$11:$I$5624,3,0),""))</f>
        <v>ARMAÇÃO DE PILAR OU VIGA DE ESTRUTURA DE CONCRETO ARMADO EMBUTIDA EM ALVENARIA DE VEDAÇÃO UTILIZANDO AÇO CA-50 DE 10,0 MM - MONTAGEM. AF_06/2022</v>
      </c>
      <c r="F81" s="19" t="str">
        <f>IFERROR(VLOOKUP($C81,'SINAPI-MT OUTUBRO 2023'!A:D,3,0),IFERROR(VLOOKUP($C81,'5-COMPOSIÇÕES PRÓPRIAS'!$C$11:$I$5624,4,0),""))</f>
        <v>KG</v>
      </c>
      <c r="G81" s="234">
        <v>336</v>
      </c>
      <c r="H81" s="235">
        <f>IFERROR(VLOOKUP($C81,'SINAPI-MT OUTUBRO 2023'!A:D,4,0),IFERROR(VLOOKUP($C81,'5-COMPOSIÇÕES PRÓPRIAS'!$C$11:$I$5624,7,0),""))</f>
        <v>14.69</v>
      </c>
      <c r="I81" s="235">
        <f>TRUNC(H81 * ('4-BDI'!$E$29), 2)</f>
        <v>18.850000000000001</v>
      </c>
      <c r="J81" s="278">
        <f t="shared" si="12"/>
        <v>4935.84</v>
      </c>
      <c r="K81" s="279">
        <f t="shared" si="13"/>
        <v>6333.6</v>
      </c>
    </row>
    <row r="82" spans="2:14" ht="30" customHeight="1">
      <c r="B82" s="32" t="s">
        <v>12696</v>
      </c>
      <c r="C82" s="20">
        <v>92763</v>
      </c>
      <c r="D82" s="19" t="s">
        <v>9</v>
      </c>
      <c r="E82" s="21" t="str">
        <f>IFERROR(VLOOKUP($C82,'SINAPI-MT OUTUBRO 2023'!A:D,2,0),IFERROR(VLOOKUP($C82,'5-COMPOSIÇÕES PRÓPRIAS'!$C$11:$I$5624,3,0),""))</f>
        <v>ARMAÇÃO DE PILAR OU VIGA DE ESTRUTURA CONVENCIONAL DE CONCRETO ARMADO UTILIZANDO AÇO CA-50 DE 12,5 MM - MONTAGEM. AF_06/2022</v>
      </c>
      <c r="F82" s="19" t="str">
        <f>IFERROR(VLOOKUP($C82,'SINAPI-MT OUTUBRO 2023'!A:D,3,0),IFERROR(VLOOKUP($C82,'5-COMPOSIÇÕES PRÓPRIAS'!$C$11:$I$5624,4,0),""))</f>
        <v>KG</v>
      </c>
      <c r="G82" s="234">
        <v>2016</v>
      </c>
      <c r="H82" s="235">
        <f>IFERROR(VLOOKUP($C82,'SINAPI-MT OUTUBRO 2023'!A:D,4,0),IFERROR(VLOOKUP($C82,'5-COMPOSIÇÕES PRÓPRIAS'!$C$11:$I$5624,7,0),""))</f>
        <v>11.15</v>
      </c>
      <c r="I82" s="235">
        <f>TRUNC(H82 * ('4-BDI'!$E$29), 2)</f>
        <v>14.31</v>
      </c>
      <c r="J82" s="278">
        <f t="shared" si="12"/>
        <v>22478.400000000001</v>
      </c>
      <c r="K82" s="279">
        <f t="shared" si="13"/>
        <v>28848.959999999999</v>
      </c>
    </row>
    <row r="83" spans="2:14" ht="28.8">
      <c r="B83" s="32" t="s">
        <v>12697</v>
      </c>
      <c r="C83" s="20">
        <v>92764</v>
      </c>
      <c r="D83" s="19" t="s">
        <v>9</v>
      </c>
      <c r="E83" s="21" t="str">
        <f>IFERROR(VLOOKUP($C83,'SINAPI-MT OUTUBRO 2023'!A:D,2,0),IFERROR(VLOOKUP($C83,'5-COMPOSIÇÕES PRÓPRIAS'!$C$11:$I$5624,3,0),""))</f>
        <v>ARMAÇÃO DE PILAR OU VIGA DE ESTRUTURA CONVENCIONAL DE CONCRETO ARMADO UTILIZANDO AÇO CA-50 DE 16,0 MM - MONTAGEM. AF_06/2022</v>
      </c>
      <c r="F83" s="19" t="str">
        <f>IFERROR(VLOOKUP($C83,'SINAPI-MT OUTUBRO 2023'!A:D,3,0),IFERROR(VLOOKUP($C83,'5-COMPOSIÇÕES PRÓPRIAS'!$C$11:$I$5624,4,0),""))</f>
        <v>KG</v>
      </c>
      <c r="G83" s="234">
        <v>3020</v>
      </c>
      <c r="H83" s="235">
        <f>IFERROR(VLOOKUP($C83,'SINAPI-MT OUTUBRO 2023'!A:D,4,0),IFERROR(VLOOKUP($C83,'5-COMPOSIÇÕES PRÓPRIAS'!$C$11:$I$5624,7,0),""))</f>
        <v>10.87</v>
      </c>
      <c r="I83" s="235">
        <f>TRUNC(H83 * ('4-BDI'!$E$29), 2)</f>
        <v>13.95</v>
      </c>
      <c r="J83" s="278">
        <f t="shared" si="12"/>
        <v>32827.4</v>
      </c>
      <c r="K83" s="279">
        <f t="shared" si="13"/>
        <v>42129</v>
      </c>
    </row>
    <row r="84" spans="2:14" ht="28.8">
      <c r="B84" s="32" t="s">
        <v>12698</v>
      </c>
      <c r="C84" s="20">
        <v>92765</v>
      </c>
      <c r="D84" s="19" t="s">
        <v>9</v>
      </c>
      <c r="E84" s="21" t="str">
        <f>IFERROR(VLOOKUP($C84,'SINAPI-MT OUTUBRO 2023'!A:D,2,0),IFERROR(VLOOKUP($C84,'5-COMPOSIÇÕES PRÓPRIAS'!$C$11:$I$5624,3,0),""))</f>
        <v>ARMAÇÃO DE PILAR OU VIGA DE ESTRUTURA CONVENCIONAL DE CONCRETO ARMADO UTILIZANDO AÇO CA-50 DE 20,0 MM - MONTAGEM. AF_06/2022</v>
      </c>
      <c r="F84" s="19" t="str">
        <f>IFERROR(VLOOKUP($C84,'SINAPI-MT OUTUBRO 2023'!A:D,3,0),IFERROR(VLOOKUP($C84,'5-COMPOSIÇÕES PRÓPRIAS'!$C$11:$I$5624,4,0),""))</f>
        <v>KG</v>
      </c>
      <c r="G84" s="234">
        <v>940</v>
      </c>
      <c r="H84" s="235">
        <f>IFERROR(VLOOKUP($C84,'SINAPI-MT OUTUBRO 2023'!A:D,4,0),IFERROR(VLOOKUP($C84,'5-COMPOSIÇÕES PRÓPRIAS'!$C$11:$I$5624,7,0),""))</f>
        <v>12.49</v>
      </c>
      <c r="I84" s="235">
        <f>TRUNC(H84 * ('4-BDI'!$E$29), 2)</f>
        <v>16.03</v>
      </c>
      <c r="J84" s="278">
        <f t="shared" si="12"/>
        <v>11740.6</v>
      </c>
      <c r="K84" s="279">
        <f t="shared" si="13"/>
        <v>15068.2</v>
      </c>
    </row>
    <row r="85" spans="2:14" s="46" customFormat="1" ht="28.8">
      <c r="B85" s="32" t="s">
        <v>12699</v>
      </c>
      <c r="C85" s="20">
        <v>94971</v>
      </c>
      <c r="D85" s="19" t="s">
        <v>9</v>
      </c>
      <c r="E85" s="21" t="str">
        <f>IFERROR(VLOOKUP($C85,'SINAPI-MT OUTUBRO 2023'!A:D,2,0),IFERROR(VLOOKUP($C85,'5-COMPOSIÇÕES PRÓPRIAS'!$C$11:$I$5624,3,0),""))</f>
        <v>CONCRETO FCK = 25MPA, TRAÇO 1:2,3:2,7 (EM MASSA SECA DE CIMENTO/ AREIA MÉDIA/ BRITA 1) - PREPARO MECÂNICO COM BETONEIRA 600 L. AF_05/2021</v>
      </c>
      <c r="F85" s="19" t="str">
        <f>IFERROR(VLOOKUP($C85,'SINAPI-MT OUTUBRO 2023'!A:D,3,0),IFERROR(VLOOKUP($C85,'5-COMPOSIÇÕES PRÓPRIAS'!$C$11:$I$5624,4,0),""))</f>
        <v>M3</v>
      </c>
      <c r="G85" s="234">
        <v>0.44</v>
      </c>
      <c r="H85" s="235">
        <f>IFERROR(VLOOKUP($C85,'SINAPI-MT OUTUBRO 2023'!A:D,4,0),IFERROR(VLOOKUP($C85,'5-COMPOSIÇÕES PRÓPRIAS'!$C$11:$I$5624,7,0),""))</f>
        <v>556.23</v>
      </c>
      <c r="I85" s="235">
        <f>TRUNC(H85 * ('4-BDI'!$E$29), 2)</f>
        <v>713.92</v>
      </c>
      <c r="J85" s="278">
        <f t="shared" si="12"/>
        <v>244.74</v>
      </c>
      <c r="K85" s="279">
        <f t="shared" si="13"/>
        <v>314.12</v>
      </c>
      <c r="L85" s="156"/>
    </row>
    <row r="86" spans="2:14" s="54" customFormat="1" ht="28.8">
      <c r="B86" s="32" t="s">
        <v>12700</v>
      </c>
      <c r="C86" s="20">
        <v>103673</v>
      </c>
      <c r="D86" s="19" t="s">
        <v>9</v>
      </c>
      <c r="E86" s="21" t="str">
        <f>IFERROR(VLOOKUP($C86,'SINAPI-MT OUTUBRO 2023'!A:D,2,0),IFERROR(VLOOKUP($C86,'5-COMPOSIÇÕES PRÓPRIAS'!$C$11:$I$5624,3,0),""))</f>
        <v>LANÇAMENTO COM USO DE BOMBA, ADENSAMENTO E ACABAMENTO DE CONCRETO EM ESTRUTURAS. AF_02/2022</v>
      </c>
      <c r="F86" s="19" t="str">
        <f>IFERROR(VLOOKUP($C86,'SINAPI-MT OUTUBRO 2023'!A:D,3,0),IFERROR(VLOOKUP($C86,'5-COMPOSIÇÕES PRÓPRIAS'!$C$11:$I$5624,4,0),""))</f>
        <v>M3</v>
      </c>
      <c r="G86" s="234">
        <v>0.44</v>
      </c>
      <c r="H86" s="235">
        <f>IFERROR(VLOOKUP($C86,'SINAPI-MT OUTUBRO 2023'!A:D,4,0),IFERROR(VLOOKUP($C86,'5-COMPOSIÇÕES PRÓPRIAS'!$C$11:$I$5624,7,0),""))</f>
        <v>36.92</v>
      </c>
      <c r="I86" s="235">
        <f>TRUNC(H86 * ('4-BDI'!$E$29), 2)</f>
        <v>47.38</v>
      </c>
      <c r="J86" s="278">
        <f t="shared" si="12"/>
        <v>16.239999999999998</v>
      </c>
      <c r="K86" s="279">
        <f t="shared" si="13"/>
        <v>20.84</v>
      </c>
      <c r="L86" s="156"/>
      <c r="N86" s="157"/>
    </row>
    <row r="87" spans="2:14" outlineLevel="7">
      <c r="B87" s="43" t="s">
        <v>6991</v>
      </c>
      <c r="C87" s="44"/>
      <c r="D87" s="44"/>
      <c r="E87" s="42" t="s">
        <v>12690</v>
      </c>
      <c r="F87" s="44"/>
      <c r="G87" s="171"/>
      <c r="H87" s="175"/>
      <c r="I87" s="181" t="s">
        <v>151</v>
      </c>
      <c r="J87" s="280">
        <f>SUM(J88:J95)</f>
        <v>208381.65999999997</v>
      </c>
      <c r="K87" s="280">
        <f>SUM(K88:K95)</f>
        <v>267437.86</v>
      </c>
    </row>
    <row r="88" spans="2:14" ht="43.2" outlineLevel="7">
      <c r="B88" s="32" t="s">
        <v>12701</v>
      </c>
      <c r="C88" s="20">
        <v>92473</v>
      </c>
      <c r="D88" s="19" t="s">
        <v>9</v>
      </c>
      <c r="E88" s="21" t="str">
        <f>IFERROR(VLOOKUP($C88,'SINAPI-MT OUTUBRO 2023'!A:D,2,0),IFERROR(VLOOKUP($C88,'5-COMPOSIÇÕES PRÓPRIAS'!$C$11:$I$5624,3,0),""))</f>
        <v>MONTAGEM E DESMONTAGEM DE FÔRMA DE VIGA, ESCORAMENTO COM GARFO DE MADEIRA, PÉ-DIREITO DUPLO, EM CHAPA DE MADEIRA PLASTIFICADA, 14 UTILIZAÇÕES. AF_09/2020</v>
      </c>
      <c r="F88" s="19" t="str">
        <f>IFERROR(VLOOKUP($C88,'SINAPI-MT OUTUBRO 2023'!A:D,3,0),IFERROR(VLOOKUP($C88,'5-COMPOSIÇÕES PRÓPRIAS'!$C$11:$I$5624,4,0),""))</f>
        <v>M2</v>
      </c>
      <c r="G88" s="234">
        <v>624.41</v>
      </c>
      <c r="H88" s="235">
        <f>IFERROR(VLOOKUP($C88,'SINAPI-MT OUTUBRO 2023'!A:D,4,0),IFERROR(VLOOKUP($C88,'5-COMPOSIÇÕES PRÓPRIAS'!$C$11:$I$5624,7,0),""))</f>
        <v>136.55000000000001</v>
      </c>
      <c r="I88" s="235">
        <f>TRUNC(H88 * ('4-BDI'!$E$29), 2)</f>
        <v>175.26</v>
      </c>
      <c r="J88" s="278">
        <f t="shared" ref="J88:J95" si="14">TRUNC(G88 * H88, 2)</f>
        <v>85263.18</v>
      </c>
      <c r="K88" s="279">
        <f t="shared" ref="K88:K95" si="15">TRUNC(G88 * I88, 2)</f>
        <v>109434.09</v>
      </c>
    </row>
    <row r="89" spans="2:14" ht="28.8" outlineLevel="7">
      <c r="B89" s="32" t="s">
        <v>12702</v>
      </c>
      <c r="C89" s="20" t="str">
        <f>'5-COMPOSIÇÕES PRÓPRIAS'!$C$120</f>
        <v>CP-CONC-01</v>
      </c>
      <c r="D89" s="19" t="s">
        <v>13157</v>
      </c>
      <c r="E89" s="21" t="str">
        <f>IFERROR(VLOOKUP($C89,'SINAPI-MT OUTUBRO 2023'!A:D,2,0),IFERROR(VLOOKUP($C89,'5-COMPOSIÇÕES PRÓPRIAS'!$C$11:$I$5624,3,0),""))</f>
        <v>CONCRETAGEM DE EDIFICAÇÕES, COM CONCRETO USINADO AUTOADENSÁVEL FCK 35 MPA - LANÇAMENTO E ACABAMENTO.</v>
      </c>
      <c r="F89" s="19" t="str">
        <f>IFERROR(VLOOKUP($C89,'SINAPI-MT OUTUBRO 2023'!A:D,3,0),IFERROR(VLOOKUP($C89,'5-COMPOSIÇÕES PRÓPRIAS'!$C$11:$I$5624,4,0),""))</f>
        <v xml:space="preserve">M3    </v>
      </c>
      <c r="G89" s="234">
        <v>59.82</v>
      </c>
      <c r="H89" s="235">
        <f>IFERROR(VLOOKUP($C89,'SINAPI-MT OUTUBRO 2023'!A:D,4,0),IFERROR(VLOOKUP($C89,'5-COMPOSIÇÕES PRÓPRIAS'!$C$11:$I$5624,7,0),""))</f>
        <v>850.75</v>
      </c>
      <c r="I89" s="235">
        <f>TRUNC(H89 * ('4-BDI'!$E$29), 2)</f>
        <v>1091.93</v>
      </c>
      <c r="J89" s="278">
        <f t="shared" si="14"/>
        <v>50891.86</v>
      </c>
      <c r="K89" s="279">
        <f t="shared" si="15"/>
        <v>65319.25</v>
      </c>
    </row>
    <row r="90" spans="2:14" ht="28.8" outlineLevel="7">
      <c r="B90" s="32" t="s">
        <v>12703</v>
      </c>
      <c r="C90" s="20">
        <v>92760</v>
      </c>
      <c r="D90" s="19" t="s">
        <v>9</v>
      </c>
      <c r="E90" s="21" t="str">
        <f>IFERROR(VLOOKUP($C90,'SINAPI-MT OUTUBRO 2023'!A:D,2,0),IFERROR(VLOOKUP($C90,'5-COMPOSIÇÕES PRÓPRIAS'!$C$11:$I$5624,3,0),""))</f>
        <v>ARMAÇÃO DE PILAR OU VIGA DE ESTRUTURA CONVENCIONAL DE CONCRETO ARMADO UTILIZANDO AÇO CA-50 DE 6,3 MM - MONTAGEM. AF_06/2022</v>
      </c>
      <c r="F90" s="19" t="str">
        <f>IFERROR(VLOOKUP($C90,'SINAPI-MT OUTUBRO 2023'!A:D,3,0),IFERROR(VLOOKUP($C90,'5-COMPOSIÇÕES PRÓPRIAS'!$C$11:$I$5624,4,0),""))</f>
        <v>KG</v>
      </c>
      <c r="G90" s="234">
        <v>831</v>
      </c>
      <c r="H90" s="235">
        <f>IFERROR(VLOOKUP($C90,'SINAPI-MT OUTUBRO 2023'!A:D,4,0),IFERROR(VLOOKUP($C90,'5-COMPOSIÇÕES PRÓPRIAS'!$C$11:$I$5624,7,0),""))</f>
        <v>15.13</v>
      </c>
      <c r="I90" s="235">
        <f>TRUNC(H90 * ('4-BDI'!$E$29), 2)</f>
        <v>19.41</v>
      </c>
      <c r="J90" s="278">
        <f t="shared" si="14"/>
        <v>12573.03</v>
      </c>
      <c r="K90" s="279">
        <f t="shared" si="15"/>
        <v>16129.71</v>
      </c>
    </row>
    <row r="91" spans="2:14" s="41" customFormat="1" ht="28.8" outlineLevel="7">
      <c r="B91" s="32" t="s">
        <v>12704</v>
      </c>
      <c r="C91" s="20">
        <v>92761</v>
      </c>
      <c r="D91" s="19" t="s">
        <v>9</v>
      </c>
      <c r="E91" s="21" t="str">
        <f>IFERROR(VLOOKUP($C91,'SINAPI-MT OUTUBRO 2023'!A:D,2,0),IFERROR(VLOOKUP($C91,'5-COMPOSIÇÕES PRÓPRIAS'!$C$11:$I$5624,3,0),""))</f>
        <v>ARMAÇÃO DE PILAR OU VIGA DE ESTRUTURA CONVENCIONAL DE CONCRETO ARMADO UTILIZANDO AÇO CA-50 DE 8,0 MM - MONTAGEM. AF_06/2022</v>
      </c>
      <c r="F91" s="19" t="str">
        <f>IFERROR(VLOOKUP($C91,'SINAPI-MT OUTUBRO 2023'!A:D,3,0),IFERROR(VLOOKUP($C91,'5-COMPOSIÇÕES PRÓPRIAS'!$C$11:$I$5624,4,0),""))</f>
        <v>KG</v>
      </c>
      <c r="G91" s="234">
        <v>636</v>
      </c>
      <c r="H91" s="235">
        <f>IFERROR(VLOOKUP($C91,'SINAPI-MT OUTUBRO 2023'!A:D,4,0),IFERROR(VLOOKUP($C91,'5-COMPOSIÇÕES PRÓPRIAS'!$C$11:$I$5624,7,0),""))</f>
        <v>14.54</v>
      </c>
      <c r="I91" s="235">
        <f>TRUNC(H91 * ('4-BDI'!$E$29), 2)</f>
        <v>18.66</v>
      </c>
      <c r="J91" s="278">
        <f t="shared" si="14"/>
        <v>9247.44</v>
      </c>
      <c r="K91" s="279">
        <f t="shared" si="15"/>
        <v>11867.76</v>
      </c>
      <c r="L91" s="156"/>
    </row>
    <row r="92" spans="2:14" ht="28.8" outlineLevel="7">
      <c r="B92" s="32" t="s">
        <v>12705</v>
      </c>
      <c r="C92" s="20">
        <v>104108</v>
      </c>
      <c r="D92" s="19" t="s">
        <v>9</v>
      </c>
      <c r="E92" s="21" t="str">
        <f>IFERROR(VLOOKUP($C92,'SINAPI-MT OUTUBRO 2023'!A:D,2,0),IFERROR(VLOOKUP($C92,'5-COMPOSIÇÕES PRÓPRIAS'!$C$11:$I$5624,3,0),""))</f>
        <v>ARMAÇÃO DE PILAR OU VIGA DE ESTRUTURA DE CONCRETO ARMADO EMBUTIDA EM ALVENARIA DE VEDAÇÃO UTILIZANDO AÇO CA-50 DE 10,0 MM - MONTAGEM. AF_06/2022</v>
      </c>
      <c r="F92" s="19" t="str">
        <f>IFERROR(VLOOKUP($C92,'SINAPI-MT OUTUBRO 2023'!A:D,3,0),IFERROR(VLOOKUP($C92,'5-COMPOSIÇÕES PRÓPRIAS'!$C$11:$I$5624,4,0),""))</f>
        <v>KG</v>
      </c>
      <c r="G92" s="234">
        <v>1086</v>
      </c>
      <c r="H92" s="235">
        <f>IFERROR(VLOOKUP($C92,'SINAPI-MT OUTUBRO 2023'!A:D,4,0),IFERROR(VLOOKUP($C92,'5-COMPOSIÇÕES PRÓPRIAS'!$C$11:$I$5624,7,0),""))</f>
        <v>14.69</v>
      </c>
      <c r="I92" s="235">
        <f>TRUNC(H92 * ('4-BDI'!$E$29), 2)</f>
        <v>18.850000000000001</v>
      </c>
      <c r="J92" s="278">
        <f t="shared" si="14"/>
        <v>15953.34</v>
      </c>
      <c r="K92" s="279">
        <f t="shared" si="15"/>
        <v>20471.099999999999</v>
      </c>
    </row>
    <row r="93" spans="2:14" ht="28.8" outlineLevel="7">
      <c r="B93" s="32" t="s">
        <v>12706</v>
      </c>
      <c r="C93" s="20">
        <v>92763</v>
      </c>
      <c r="D93" s="19" t="s">
        <v>9</v>
      </c>
      <c r="E93" s="21" t="str">
        <f>IFERROR(VLOOKUP($C93,'SINAPI-MT OUTUBRO 2023'!A:D,2,0),IFERROR(VLOOKUP($C93,'5-COMPOSIÇÕES PRÓPRIAS'!$C$11:$I$5624,3,0),""))</f>
        <v>ARMAÇÃO DE PILAR OU VIGA DE ESTRUTURA CONVENCIONAL DE CONCRETO ARMADO UTILIZANDO AÇO CA-50 DE 12,5 MM - MONTAGEM. AF_06/2022</v>
      </c>
      <c r="F93" s="19" t="str">
        <f>IFERROR(VLOOKUP($C93,'SINAPI-MT OUTUBRO 2023'!A:D,3,0),IFERROR(VLOOKUP($C93,'5-COMPOSIÇÕES PRÓPRIAS'!$C$11:$I$5624,4,0),""))</f>
        <v>KG</v>
      </c>
      <c r="G93" s="234">
        <v>1134</v>
      </c>
      <c r="H93" s="235">
        <f>IFERROR(VLOOKUP($C93,'SINAPI-MT OUTUBRO 2023'!A:D,4,0),IFERROR(VLOOKUP($C93,'5-COMPOSIÇÕES PRÓPRIAS'!$C$11:$I$5624,7,0),""))</f>
        <v>11.15</v>
      </c>
      <c r="I93" s="235">
        <f>TRUNC(H93 * ('4-BDI'!$E$29), 2)</f>
        <v>14.31</v>
      </c>
      <c r="J93" s="278">
        <f t="shared" si="14"/>
        <v>12644.1</v>
      </c>
      <c r="K93" s="279">
        <f t="shared" si="15"/>
        <v>16227.54</v>
      </c>
    </row>
    <row r="94" spans="2:14" ht="28.8" outlineLevel="7">
      <c r="B94" s="32" t="s">
        <v>12707</v>
      </c>
      <c r="C94" s="20">
        <v>92764</v>
      </c>
      <c r="D94" s="19" t="s">
        <v>9</v>
      </c>
      <c r="E94" s="21" t="str">
        <f>IFERROR(VLOOKUP($C94,'SINAPI-MT OUTUBRO 2023'!A:D,2,0),IFERROR(VLOOKUP($C94,'5-COMPOSIÇÕES PRÓPRIAS'!$C$11:$I$5624,3,0),""))</f>
        <v>ARMAÇÃO DE PILAR OU VIGA DE ESTRUTURA CONVENCIONAL DE CONCRETO ARMADO UTILIZANDO AÇO CA-50 DE 16,0 MM - MONTAGEM. AF_06/2022</v>
      </c>
      <c r="F94" s="19" t="str">
        <f>IFERROR(VLOOKUP($C94,'SINAPI-MT OUTUBRO 2023'!A:D,3,0),IFERROR(VLOOKUP($C94,'5-COMPOSIÇÕES PRÓPRIAS'!$C$11:$I$5624,4,0),""))</f>
        <v>KG</v>
      </c>
      <c r="G94" s="234">
        <v>1734</v>
      </c>
      <c r="H94" s="235">
        <f>IFERROR(VLOOKUP($C94,'SINAPI-MT OUTUBRO 2023'!A:D,4,0),IFERROR(VLOOKUP($C94,'5-COMPOSIÇÕES PRÓPRIAS'!$C$11:$I$5624,7,0),""))</f>
        <v>10.87</v>
      </c>
      <c r="I94" s="235">
        <f>TRUNC(H94 * ('4-BDI'!$E$29), 2)</f>
        <v>13.95</v>
      </c>
      <c r="J94" s="278">
        <f t="shared" si="14"/>
        <v>18848.580000000002</v>
      </c>
      <c r="K94" s="279">
        <f t="shared" si="15"/>
        <v>24189.3</v>
      </c>
    </row>
    <row r="95" spans="2:14" ht="28.8" outlineLevel="7">
      <c r="B95" s="32" t="s">
        <v>12708</v>
      </c>
      <c r="C95" s="20">
        <v>92765</v>
      </c>
      <c r="D95" s="19" t="s">
        <v>9</v>
      </c>
      <c r="E95" s="21" t="str">
        <f>IFERROR(VLOOKUP($C95,'SINAPI-MT OUTUBRO 2023'!A:D,2,0),IFERROR(VLOOKUP($C95,'5-COMPOSIÇÕES PRÓPRIAS'!$C$11:$I$5624,3,0),""))</f>
        <v>ARMAÇÃO DE PILAR OU VIGA DE ESTRUTURA CONVENCIONAL DE CONCRETO ARMADO UTILIZANDO AÇO CA-50 DE 20,0 MM - MONTAGEM. AF_06/2022</v>
      </c>
      <c r="F95" s="19" t="str">
        <f>IFERROR(VLOOKUP($C95,'SINAPI-MT OUTUBRO 2023'!A:D,3,0),IFERROR(VLOOKUP($C95,'5-COMPOSIÇÕES PRÓPRIAS'!$C$11:$I$5624,4,0),""))</f>
        <v>KG</v>
      </c>
      <c r="G95" s="234">
        <v>237</v>
      </c>
      <c r="H95" s="235">
        <f>IFERROR(VLOOKUP($C95,'SINAPI-MT OUTUBRO 2023'!A:D,4,0),IFERROR(VLOOKUP($C95,'5-COMPOSIÇÕES PRÓPRIAS'!$C$11:$I$5624,7,0),""))</f>
        <v>12.49</v>
      </c>
      <c r="I95" s="235">
        <f>TRUNC(H95 * ('4-BDI'!$E$29), 2)</f>
        <v>16.03</v>
      </c>
      <c r="J95" s="278">
        <f t="shared" si="14"/>
        <v>2960.13</v>
      </c>
      <c r="K95" s="279">
        <f t="shared" si="15"/>
        <v>3799.11</v>
      </c>
    </row>
    <row r="96" spans="2:14">
      <c r="B96" s="43" t="s">
        <v>6992</v>
      </c>
      <c r="C96" s="44"/>
      <c r="D96" s="44"/>
      <c r="E96" s="42" t="s">
        <v>12690</v>
      </c>
      <c r="F96" s="44"/>
      <c r="G96" s="171"/>
      <c r="H96" s="175"/>
      <c r="I96" s="181" t="s">
        <v>151</v>
      </c>
      <c r="J96" s="280">
        <f>SUM(J97:J102)</f>
        <v>235362.94000000003</v>
      </c>
      <c r="K96" s="280">
        <f>SUM(K97:K102)</f>
        <v>302051.99</v>
      </c>
    </row>
    <row r="97" spans="1:12" ht="28.8">
      <c r="B97" s="32" t="s">
        <v>12709</v>
      </c>
      <c r="C97" s="20">
        <v>92510</v>
      </c>
      <c r="D97" s="19" t="s">
        <v>9</v>
      </c>
      <c r="E97" s="21" t="str">
        <f>IFERROR(VLOOKUP($C97,'SINAPI-MT OUTUBRO 2023'!A:D,2,0),IFERROR(VLOOKUP($C97,'5-COMPOSIÇÕES PRÓPRIAS'!$C$11:$I$5624,3,0),""))</f>
        <v>MONTAGEM E DESMONTAGEM DE FÔRMA DE LAJE MACIÇA, PÉ-DIREITO SIMPLES, EM CHAPA DE MADEIRA COMPENSADA RESINADA, 2 UTILIZAÇÕES. AF_09/2020</v>
      </c>
      <c r="F97" s="19" t="str">
        <f>IFERROR(VLOOKUP($C97,'SINAPI-MT OUTUBRO 2023'!A:D,3,0),IFERROR(VLOOKUP($C97,'5-COMPOSIÇÕES PRÓPRIAS'!$C$11:$I$5624,4,0),""))</f>
        <v>M2</v>
      </c>
      <c r="G97" s="234">
        <v>774.7</v>
      </c>
      <c r="H97" s="235">
        <f>IFERROR(VLOOKUP($C97,'SINAPI-MT OUTUBRO 2023'!A:D,4,0),IFERROR(VLOOKUP($C97,'5-COMPOSIÇÕES PRÓPRIAS'!$C$11:$I$5624,7,0),""))</f>
        <v>80.209999999999994</v>
      </c>
      <c r="I97" s="235">
        <f>TRUNC(H97 * ('4-BDI'!$E$29), 2)</f>
        <v>102.94</v>
      </c>
      <c r="J97" s="278">
        <f t="shared" ref="J97:J102" si="16">TRUNC(G97 * H97, 2)</f>
        <v>62138.68</v>
      </c>
      <c r="K97" s="279">
        <f t="shared" ref="K97:K102" si="17">TRUNC(G97 * I97, 2)</f>
        <v>79747.61</v>
      </c>
    </row>
    <row r="98" spans="1:12" ht="28.8">
      <c r="B98" s="32" t="s">
        <v>12710</v>
      </c>
      <c r="C98" s="20" t="str">
        <f>'5-COMPOSIÇÕES PRÓPRIAS'!$C$120</f>
        <v>CP-CONC-01</v>
      </c>
      <c r="D98" s="19" t="s">
        <v>13157</v>
      </c>
      <c r="E98" s="21" t="str">
        <f>IFERROR(VLOOKUP($C98,'SINAPI-MT OUTUBRO 2023'!A:D,2,0),IFERROR(VLOOKUP($C98,'5-COMPOSIÇÕES PRÓPRIAS'!$C$11:$I$5624,3,0),""))</f>
        <v>CONCRETAGEM DE EDIFICAÇÕES, COM CONCRETO USINADO AUTOADENSÁVEL FCK 35 MPA - LANÇAMENTO E ACABAMENTO.</v>
      </c>
      <c r="F98" s="19" t="str">
        <f>IFERROR(VLOOKUP($C98,'SINAPI-MT OUTUBRO 2023'!A:D,3,0),IFERROR(VLOOKUP($C98,'5-COMPOSIÇÕES PRÓPRIAS'!$C$11:$I$5624,4,0),""))</f>
        <v xml:space="preserve">M3    </v>
      </c>
      <c r="G98" s="234">
        <v>114.07</v>
      </c>
      <c r="H98" s="235">
        <f>IFERROR(VLOOKUP($C98,'SINAPI-MT OUTUBRO 2023'!A:D,4,0),IFERROR(VLOOKUP($C98,'5-COMPOSIÇÕES PRÓPRIAS'!$C$11:$I$5624,7,0),""))</f>
        <v>850.75</v>
      </c>
      <c r="I98" s="235">
        <f>TRUNC(H98 * ('4-BDI'!$E$29), 2)</f>
        <v>1091.93</v>
      </c>
      <c r="J98" s="278">
        <f t="shared" si="16"/>
        <v>97045.05</v>
      </c>
      <c r="K98" s="279">
        <f t="shared" si="17"/>
        <v>124556.45</v>
      </c>
    </row>
    <row r="99" spans="1:12" ht="28.8">
      <c r="B99" s="32" t="s">
        <v>12711</v>
      </c>
      <c r="C99" s="20">
        <v>92769</v>
      </c>
      <c r="D99" s="19" t="s">
        <v>9</v>
      </c>
      <c r="E99" s="21" t="str">
        <f>IFERROR(VLOOKUP($C99,'SINAPI-MT OUTUBRO 2023'!A:D,2,0),IFERROR(VLOOKUP($C99,'5-COMPOSIÇÕES PRÓPRIAS'!$C$11:$I$5624,3,0),""))</f>
        <v>ARMAÇÃO DE LAJE DE ESTRUTURA CONVENCIONAL DE CONCRETO ARMADO UTILIZANDO AÇO CA-50 DE 6,3 MM - MONTAGEM. AF_06/2022</v>
      </c>
      <c r="F99" s="19" t="str">
        <f>IFERROR(VLOOKUP($C99,'SINAPI-MT OUTUBRO 2023'!A:D,3,0),IFERROR(VLOOKUP($C99,'5-COMPOSIÇÕES PRÓPRIAS'!$C$11:$I$5624,4,0),""))</f>
        <v>KG</v>
      </c>
      <c r="G99" s="234">
        <v>653</v>
      </c>
      <c r="H99" s="235">
        <f>IFERROR(VLOOKUP($C99,'SINAPI-MT OUTUBRO 2023'!A:D,4,0),IFERROR(VLOOKUP($C99,'5-COMPOSIÇÕES PRÓPRIAS'!$C$11:$I$5624,7,0),""))</f>
        <v>14.69</v>
      </c>
      <c r="I99" s="235">
        <f>TRUNC(H99 * ('4-BDI'!$E$29), 2)</f>
        <v>18.850000000000001</v>
      </c>
      <c r="J99" s="278">
        <f t="shared" si="16"/>
        <v>9592.57</v>
      </c>
      <c r="K99" s="279">
        <f t="shared" si="17"/>
        <v>12309.05</v>
      </c>
    </row>
    <row r="100" spans="1:12" ht="28.8">
      <c r="B100" s="32" t="s">
        <v>12712</v>
      </c>
      <c r="C100" s="20">
        <v>92770</v>
      </c>
      <c r="D100" s="19" t="s">
        <v>9</v>
      </c>
      <c r="E100" s="21" t="str">
        <f>IFERROR(VLOOKUP($C100,'SINAPI-MT OUTUBRO 2023'!A:D,2,0),IFERROR(VLOOKUP($C100,'5-COMPOSIÇÕES PRÓPRIAS'!$C$11:$I$5624,3,0),""))</f>
        <v>ARMAÇÃO DE LAJE DE ESTRUTURA CONVENCIONAL DE CONCRETO ARMADO UTILIZANDO AÇO CA-50 DE 8,0 MM - MONTAGEM. AF_06/2022</v>
      </c>
      <c r="F100" s="19" t="str">
        <f>IFERROR(VLOOKUP($C100,'SINAPI-MT OUTUBRO 2023'!A:D,3,0),IFERROR(VLOOKUP($C100,'5-COMPOSIÇÕES PRÓPRIAS'!$C$11:$I$5624,4,0),""))</f>
        <v>KG</v>
      </c>
      <c r="G100" s="234">
        <v>220</v>
      </c>
      <c r="H100" s="235">
        <f>IFERROR(VLOOKUP($C100,'SINAPI-MT OUTUBRO 2023'!A:D,4,0),IFERROR(VLOOKUP($C100,'5-COMPOSIÇÕES PRÓPRIAS'!$C$11:$I$5624,7,0),""))</f>
        <v>14.11</v>
      </c>
      <c r="I100" s="235">
        <f>TRUNC(H100 * ('4-BDI'!$E$29), 2)</f>
        <v>18.11</v>
      </c>
      <c r="J100" s="278">
        <f t="shared" si="16"/>
        <v>3104.2</v>
      </c>
      <c r="K100" s="279">
        <f t="shared" si="17"/>
        <v>3984.2</v>
      </c>
    </row>
    <row r="101" spans="1:12" s="57" customFormat="1" ht="28.8">
      <c r="B101" s="32" t="s">
        <v>12713</v>
      </c>
      <c r="C101" s="20">
        <v>92771</v>
      </c>
      <c r="D101" s="19" t="s">
        <v>9</v>
      </c>
      <c r="E101" s="21" t="str">
        <f>IFERROR(VLOOKUP($C101,'SINAPI-MT OUTUBRO 2023'!A:D,2,0),IFERROR(VLOOKUP($C101,'5-COMPOSIÇÕES PRÓPRIAS'!$C$11:$I$5624,3,0),""))</f>
        <v>ARMAÇÃO DE LAJE DE ESTRUTURA CONVENCIONAL DE CONCRETO ARMADO UTILIZANDO AÇO CA-50 DE 10,0 MM - MONTAGEM. AF_06/2022</v>
      </c>
      <c r="F101" s="19" t="str">
        <f>IFERROR(VLOOKUP($C101,'SINAPI-MT OUTUBRO 2023'!A:D,3,0),IFERROR(VLOOKUP($C101,'5-COMPOSIÇÕES PRÓPRIAS'!$C$11:$I$5624,4,0),""))</f>
        <v>KG</v>
      </c>
      <c r="G101" s="234">
        <v>2029</v>
      </c>
      <c r="H101" s="235">
        <f>IFERROR(VLOOKUP($C101,'SINAPI-MT OUTUBRO 2023'!A:D,4,0),IFERROR(VLOOKUP($C101,'5-COMPOSIÇÕES PRÓPRIAS'!$C$11:$I$5624,7,0),""))</f>
        <v>12.74</v>
      </c>
      <c r="I101" s="235">
        <f>TRUNC(H101 * ('4-BDI'!$E$29), 2)</f>
        <v>16.350000000000001</v>
      </c>
      <c r="J101" s="278">
        <f t="shared" si="16"/>
        <v>25849.46</v>
      </c>
      <c r="K101" s="279">
        <f t="shared" si="17"/>
        <v>33174.15</v>
      </c>
      <c r="L101" s="156"/>
    </row>
    <row r="102" spans="1:12" ht="28.8">
      <c r="B102" s="32" t="s">
        <v>12714</v>
      </c>
      <c r="C102" s="20">
        <v>92772</v>
      </c>
      <c r="D102" s="19" t="s">
        <v>9</v>
      </c>
      <c r="E102" s="21" t="str">
        <f>IFERROR(VLOOKUP($C102,'SINAPI-MT OUTUBRO 2023'!A:D,2,0),IFERROR(VLOOKUP($C102,'5-COMPOSIÇÕES PRÓPRIAS'!$C$11:$I$5624,3,0),""))</f>
        <v>ARMAÇÃO DE LAJE DE ESTRUTURA CONVENCIONAL DE CONCRETO ARMADO UTILIZANDO AÇO CA-50 DE 12,5 MM - MONTAGEM. AF_06/2022</v>
      </c>
      <c r="F102" s="19" t="str">
        <f>IFERROR(VLOOKUP($C102,'SINAPI-MT OUTUBRO 2023'!A:D,3,0),IFERROR(VLOOKUP($C102,'5-COMPOSIÇÕES PRÓPRIAS'!$C$11:$I$5624,4,0),""))</f>
        <v>KG</v>
      </c>
      <c r="G102" s="234">
        <v>3491</v>
      </c>
      <c r="H102" s="235">
        <f>IFERROR(VLOOKUP($C102,'SINAPI-MT OUTUBRO 2023'!A:D,4,0),IFERROR(VLOOKUP($C102,'5-COMPOSIÇÕES PRÓPRIAS'!$C$11:$I$5624,7,0),""))</f>
        <v>10.78</v>
      </c>
      <c r="I102" s="235">
        <f>TRUNC(H102 * ('4-BDI'!$E$29), 2)</f>
        <v>13.83</v>
      </c>
      <c r="J102" s="278">
        <f t="shared" si="16"/>
        <v>37632.980000000003</v>
      </c>
      <c r="K102" s="279">
        <f t="shared" si="17"/>
        <v>48280.53</v>
      </c>
    </row>
    <row r="103" spans="1:12" ht="15" customHeight="1">
      <c r="A103" s="56"/>
      <c r="B103" s="43" t="s">
        <v>6993</v>
      </c>
      <c r="C103" s="44"/>
      <c r="D103" s="44"/>
      <c r="E103" s="42" t="s">
        <v>6976</v>
      </c>
      <c r="F103" s="44"/>
      <c r="G103" s="171"/>
      <c r="H103" s="175"/>
      <c r="I103" s="181" t="s">
        <v>151</v>
      </c>
      <c r="J103" s="280">
        <f>SUM(J104:J107)</f>
        <v>1350447.6500000001</v>
      </c>
      <c r="K103" s="280">
        <f>SUM(K104:K107)</f>
        <v>1733291.9099999997</v>
      </c>
    </row>
    <row r="104" spans="1:12">
      <c r="A104" s="56"/>
      <c r="B104" s="32" t="s">
        <v>12715</v>
      </c>
      <c r="C104" s="20" t="str">
        <f>'6- COTAÇÕES'!$B$26</f>
        <v>COTAÇÃO 004</v>
      </c>
      <c r="D104" s="19" t="s">
        <v>12609</v>
      </c>
      <c r="E104" s="21" t="str">
        <f>'6- COTAÇÕES'!$C$26</f>
        <v>ESTRUTURA METÁLICA DE COBERTURA DO MERCADO - FOR. E INSTALAÇÃO</v>
      </c>
      <c r="F104" s="19" t="str">
        <f>'6- COTAÇÕES'!$H$26</f>
        <v>UN</v>
      </c>
      <c r="G104" s="234">
        <v>1</v>
      </c>
      <c r="H104" s="235">
        <f>'6- COTAÇÕES'!$L$26</f>
        <v>969105.69</v>
      </c>
      <c r="I104" s="235">
        <f>TRUNC(H104 * ('4-BDI'!$E$29), 2)</f>
        <v>1243847.1499999999</v>
      </c>
      <c r="J104" s="278">
        <f>TRUNC(G104 * H104, 2)</f>
        <v>969105.69</v>
      </c>
      <c r="K104" s="279">
        <f>TRUNC(G104 * I104, 2)</f>
        <v>1243847.1499999999</v>
      </c>
    </row>
    <row r="105" spans="1:12" ht="28.8">
      <c r="B105" s="32" t="s">
        <v>12716</v>
      </c>
      <c r="C105" s="20">
        <v>94216</v>
      </c>
      <c r="D105" s="19" t="s">
        <v>9</v>
      </c>
      <c r="E105" s="21" t="str">
        <f>IFERROR(VLOOKUP($C105,'SINAPI-MT OUTUBRO 2023'!A:D,2,0),IFERROR(VLOOKUP($C105,'5-COMPOSIÇÕES PRÓPRIAS'!$C$11:$I$5624,3,0),""))</f>
        <v>TELHAMENTO COM TELHA METÁLICA TERMOACÚSTICA E = 30 MM, COM ATÉ 2 ÁGUAS, INCLUSO IÇAMENTO. AF_07/2019</v>
      </c>
      <c r="F105" s="19" t="str">
        <f>IFERROR(VLOOKUP($C105,'SINAPI-MT OUTUBRO 2023'!A:D,3,0),IFERROR(VLOOKUP($C105,'5-COMPOSIÇÕES PRÓPRIAS'!$C$11:$I$5624,4,0),""))</f>
        <v>M2</v>
      </c>
      <c r="G105" s="234">
        <v>1107.82</v>
      </c>
      <c r="H105" s="235">
        <f>IFERROR(VLOOKUP($C105,'SINAPI-MT OUTUBRO 2023'!A:D,4,0),IFERROR(VLOOKUP($C105,'5-COMPOSIÇÕES PRÓPRIAS'!$C$11:$I$5624,7,0),""))</f>
        <v>218.26</v>
      </c>
      <c r="I105" s="235">
        <f>TRUNC(H105 * ('4-BDI'!$E$29), 2)</f>
        <v>280.13</v>
      </c>
      <c r="J105" s="278">
        <f>TRUNC(G105 * H105, 2)</f>
        <v>241792.79</v>
      </c>
      <c r="K105" s="279">
        <f>TRUNC(G105 * I105, 2)</f>
        <v>310333.61</v>
      </c>
    </row>
    <row r="106" spans="1:12">
      <c r="B106" s="32" t="s">
        <v>12717</v>
      </c>
      <c r="C106" s="20" t="str">
        <f>'5-COMPOSIÇÕES PRÓPRIAS'!$C$150</f>
        <v>CP-COB-01</v>
      </c>
      <c r="D106" s="19" t="s">
        <v>13157</v>
      </c>
      <c r="E106" s="21" t="str">
        <f>IFERROR(VLOOKUP($C106,'SINAPI-MT OUTUBRO 2023'!A:D,2,0),IFERROR(VLOOKUP($C106,'5-COMPOSIÇÕES PRÓPRIAS'!$C$11:$I$5624,3,0),""))</f>
        <v>CUMEEIRA PARA TELHA METÁLICA ISOTÉRMICA - FORNECIMENTO E INSTALAÇÃO</v>
      </c>
      <c r="F106" s="19" t="str">
        <f>IFERROR(VLOOKUP($C106,'SINAPI-MT OUTUBRO 2023'!A:D,3,0),IFERROR(VLOOKUP($C106,'5-COMPOSIÇÕES PRÓPRIAS'!$C$11:$I$5624,4,0),""))</f>
        <v>M</v>
      </c>
      <c r="G106" s="234">
        <v>86.02</v>
      </c>
      <c r="H106" s="235">
        <f>IFERROR(VLOOKUP($C106,'SINAPI-MT OUTUBRO 2023'!A:D,4,0),IFERROR(VLOOKUP($C106,'5-COMPOSIÇÕES PRÓPRIAS'!$C$11:$I$5624,7,0),""))</f>
        <v>76.94</v>
      </c>
      <c r="I106" s="235">
        <f>TRUNC(H106 * ('4-BDI'!$E$29), 2)</f>
        <v>98.75</v>
      </c>
      <c r="J106" s="278">
        <f>TRUNC(G106 * H106, 2)</f>
        <v>6618.37</v>
      </c>
      <c r="K106" s="279">
        <f>TRUNC(G106 * I106, 2)</f>
        <v>8494.4699999999993</v>
      </c>
    </row>
    <row r="107" spans="1:12" s="47" customFormat="1">
      <c r="B107" s="32" t="s">
        <v>12718</v>
      </c>
      <c r="C107" s="20" t="str">
        <f>'6- COTAÇÕES'!$B$37</f>
        <v>COTAÇÃO 006</v>
      </c>
      <c r="D107" s="19" t="s">
        <v>12609</v>
      </c>
      <c r="E107" s="21" t="str">
        <f>'6- COTAÇÕES'!$C$37</f>
        <v>ESTRUTURA METÁLICA DE COBERTURA DO QUIOSQUE - FOR. E INSTALAÇÃO</v>
      </c>
      <c r="F107" s="19" t="str">
        <f>'6- COTAÇÕES'!$H$37</f>
        <v>UN</v>
      </c>
      <c r="G107" s="234">
        <v>4</v>
      </c>
      <c r="H107" s="235">
        <f>'6- COTAÇÕES'!$L$37</f>
        <v>33232.699999999997</v>
      </c>
      <c r="I107" s="235">
        <f>TRUNC(H107 * ('4-BDI'!$E$29), 2)</f>
        <v>42654.17</v>
      </c>
      <c r="J107" s="278">
        <f>TRUNC(G107 * H107, 2)</f>
        <v>132930.79999999999</v>
      </c>
      <c r="K107" s="279">
        <f>TRUNC(G107 * I107, 2)</f>
        <v>170616.68</v>
      </c>
      <c r="L107" s="156"/>
    </row>
    <row r="108" spans="1:12" s="47" customFormat="1" ht="15" customHeight="1">
      <c r="B108" s="43" t="s">
        <v>6994</v>
      </c>
      <c r="C108" s="44"/>
      <c r="D108" s="44"/>
      <c r="E108" s="42" t="s">
        <v>12740</v>
      </c>
      <c r="F108" s="44"/>
      <c r="G108" s="171"/>
      <c r="H108" s="175"/>
      <c r="I108" s="181" t="s">
        <v>151</v>
      </c>
      <c r="J108" s="280">
        <f>SUM(J109:J113)</f>
        <v>146551.55000000002</v>
      </c>
      <c r="K108" s="280">
        <f>SUM(K109:K113)</f>
        <v>188095.81</v>
      </c>
      <c r="L108" s="156"/>
    </row>
    <row r="109" spans="1:12" ht="43.2">
      <c r="B109" s="32" t="s">
        <v>12741</v>
      </c>
      <c r="C109" s="20">
        <v>103328</v>
      </c>
      <c r="D109" s="19" t="s">
        <v>9</v>
      </c>
      <c r="E109" s="21" t="str">
        <f>IFERROR(VLOOKUP($C109,'SINAPI-MT OUTUBRO 2023'!A:D,2,0),IFERROR(VLOOKUP($C109,'5-COMPOSIÇÕES PRÓPRIAS'!$C$11:$I$5624,3,0),""))</f>
        <v>ALVENARIA DE VEDAÇÃO DE BLOCOS CERÂMICOS FURADOS NA HORIZONTAL DE 9X19X19 CM (ESPESSURA 9 CM) E ARGAMASSA DE ASSENTAMENTO COM PREPARO EM BETONEIRA. AF_12/2021</v>
      </c>
      <c r="F109" s="19" t="str">
        <f>IFERROR(VLOOKUP($C109,'SINAPI-MT OUTUBRO 2023'!A:D,3,0),IFERROR(VLOOKUP($C109,'5-COMPOSIÇÕES PRÓPRIAS'!$C$11:$I$5624,4,0),""))</f>
        <v>M2</v>
      </c>
      <c r="G109" s="234">
        <v>1489.7</v>
      </c>
      <c r="H109" s="235">
        <f>IFERROR(VLOOKUP($C109,'SINAPI-MT OUTUBRO 2023'!A:D,4,0),IFERROR(VLOOKUP($C109,'5-COMPOSIÇÕES PRÓPRIAS'!$C$11:$I$5624,7,0),""))</f>
        <v>88.29</v>
      </c>
      <c r="I109" s="235">
        <f>TRUNC(H109 * ('4-BDI'!$E$29), 2)</f>
        <v>113.32</v>
      </c>
      <c r="J109" s="278">
        <f>TRUNC(G109 * H109, 2)</f>
        <v>131525.60999999999</v>
      </c>
      <c r="K109" s="279">
        <f>TRUNC(G109 * I109, 2)</f>
        <v>168812.79999999999</v>
      </c>
    </row>
    <row r="110" spans="1:12" ht="28.8">
      <c r="B110" s="32" t="s">
        <v>12742</v>
      </c>
      <c r="C110" s="20">
        <v>93191</v>
      </c>
      <c r="D110" s="19" t="s">
        <v>9</v>
      </c>
      <c r="E110" s="21" t="str">
        <f>IFERROR(VLOOKUP($C110,'SINAPI-MT OUTUBRO 2023'!A:D,2,0),IFERROR(VLOOKUP($C110,'5-COMPOSIÇÕES PRÓPRIAS'!$C$11:$I$5624,3,0),""))</f>
        <v>VERGA MOLDADA IN LOCO COM UTILIZAÇÃO DE BLOCOS CANALETA PARA JANELAS COM MAIS DE 1,5 M DE VÃO. AF_03/2016</v>
      </c>
      <c r="F110" s="19" t="str">
        <f>IFERROR(VLOOKUP($C110,'SINAPI-MT OUTUBRO 2023'!A:D,3,0),IFERROR(VLOOKUP($C110,'5-COMPOSIÇÕES PRÓPRIAS'!$C$11:$I$5624,4,0),""))</f>
        <v>M</v>
      </c>
      <c r="G110" s="234">
        <v>39.6</v>
      </c>
      <c r="H110" s="235">
        <f>IFERROR(VLOOKUP($C110,'SINAPI-MT OUTUBRO 2023'!A:D,4,0),IFERROR(VLOOKUP($C110,'5-COMPOSIÇÕES PRÓPRIAS'!$C$11:$I$5624,7,0),""))</f>
        <v>52.89</v>
      </c>
      <c r="I110" s="235">
        <f>TRUNC(H110 * ('4-BDI'!$E$29), 2)</f>
        <v>67.88</v>
      </c>
      <c r="J110" s="278">
        <f>TRUNC(G110 * H110, 2)</f>
        <v>2094.44</v>
      </c>
      <c r="K110" s="279">
        <f>TRUNC(G110 * I110, 2)</f>
        <v>2688.04</v>
      </c>
    </row>
    <row r="111" spans="1:12" ht="28.8">
      <c r="B111" s="32" t="s">
        <v>12743</v>
      </c>
      <c r="C111" s="20">
        <v>93193</v>
      </c>
      <c r="D111" s="19" t="s">
        <v>9</v>
      </c>
      <c r="E111" s="21" t="str">
        <f>IFERROR(VLOOKUP($C111,'SINAPI-MT OUTUBRO 2023'!A:D,2,0),IFERROR(VLOOKUP($C111,'5-COMPOSIÇÕES PRÓPRIAS'!$C$11:$I$5624,3,0),""))</f>
        <v>VERGA MOLDADA IN LOCO COM UTILIZAÇÃO DE BLOCOS CANALETA PARA PORTAS COM MAIS DE 1,5 M DE VÃO. AF_03/2016</v>
      </c>
      <c r="F111" s="19" t="str">
        <f>IFERROR(VLOOKUP($C111,'SINAPI-MT OUTUBRO 2023'!A:D,3,0),IFERROR(VLOOKUP($C111,'5-COMPOSIÇÕES PRÓPRIAS'!$C$11:$I$5624,4,0),""))</f>
        <v>M</v>
      </c>
      <c r="G111" s="234">
        <v>34.200000000000003</v>
      </c>
      <c r="H111" s="235">
        <f>IFERROR(VLOOKUP($C111,'SINAPI-MT OUTUBRO 2023'!A:D,4,0),IFERROR(VLOOKUP($C111,'5-COMPOSIÇÕES PRÓPRIAS'!$C$11:$I$5624,7,0),""))</f>
        <v>54.34</v>
      </c>
      <c r="I111" s="235">
        <f>TRUNC(H111 * ('4-BDI'!$E$29), 2)</f>
        <v>69.739999999999995</v>
      </c>
      <c r="J111" s="278">
        <f>TRUNC(G111 * H111, 2)</f>
        <v>1858.42</v>
      </c>
      <c r="K111" s="279">
        <f>TRUNC(G111 * I111, 2)</f>
        <v>2385.1</v>
      </c>
    </row>
    <row r="112" spans="1:12" ht="28.8">
      <c r="A112" s="51"/>
      <c r="B112" s="32" t="s">
        <v>12744</v>
      </c>
      <c r="C112" s="20">
        <v>93199</v>
      </c>
      <c r="D112" s="19" t="s">
        <v>9</v>
      </c>
      <c r="E112" s="21" t="str">
        <f>IFERROR(VLOOKUP($C112,'SINAPI-MT OUTUBRO 2023'!A:D,2,0),IFERROR(VLOOKUP($C112,'5-COMPOSIÇÕES PRÓPRIAS'!$C$11:$I$5624,3,0),""))</f>
        <v>CONTRAVERGA MOLDADA IN LOCO COM UTILIZAÇÃO DE BLOCOS CANALETA PARA VÃOS DE MAIS DE 1,5 M DE COMPRIMENTO. AF_03/2016</v>
      </c>
      <c r="F112" s="19" t="str">
        <f>IFERROR(VLOOKUP($C112,'SINAPI-MT OUTUBRO 2023'!A:D,3,0),IFERROR(VLOOKUP($C112,'5-COMPOSIÇÕES PRÓPRIAS'!$C$11:$I$5624,4,0),""))</f>
        <v>M</v>
      </c>
      <c r="G112" s="234">
        <v>39.6</v>
      </c>
      <c r="H112" s="235">
        <f>IFERROR(VLOOKUP($C112,'SINAPI-MT OUTUBRO 2023'!A:D,4,0),IFERROR(VLOOKUP($C112,'5-COMPOSIÇÕES PRÓPRIAS'!$C$11:$I$5624,7,0),""))</f>
        <v>43.8</v>
      </c>
      <c r="I112" s="235">
        <f>TRUNC(H112 * ('4-BDI'!$E$29), 2)</f>
        <v>56.21</v>
      </c>
      <c r="J112" s="278">
        <f>TRUNC(G112 * H112, 2)</f>
        <v>1734.48</v>
      </c>
      <c r="K112" s="279">
        <f>TRUNC(G112 * I112, 2)</f>
        <v>2225.91</v>
      </c>
    </row>
    <row r="113" spans="1:12" ht="28.8">
      <c r="B113" s="32" t="s">
        <v>12745</v>
      </c>
      <c r="C113" s="20">
        <v>93202</v>
      </c>
      <c r="D113" s="19" t="s">
        <v>9</v>
      </c>
      <c r="E113" s="21" t="str">
        <f>IFERROR(VLOOKUP($C113,'SINAPI-MT OUTUBRO 2023'!A:D,2,0),IFERROR(VLOOKUP($C113,'5-COMPOSIÇÕES PRÓPRIAS'!$C$11:$I$5624,3,0),""))</f>
        <v>FIXAÇÃO (ENCUNHAMENTO) DE ALVENARIA DE VEDAÇÃO COM TIJOLO MACIÇO. AF_03/2016</v>
      </c>
      <c r="F113" s="19" t="str">
        <f>IFERROR(VLOOKUP($C113,'SINAPI-MT OUTUBRO 2023'!A:D,3,0),IFERROR(VLOOKUP($C113,'5-COMPOSIÇÕES PRÓPRIAS'!$C$11:$I$5624,4,0),""))</f>
        <v>M</v>
      </c>
      <c r="G113" s="234">
        <v>347.16</v>
      </c>
      <c r="H113" s="235">
        <f>IFERROR(VLOOKUP($C113,'SINAPI-MT OUTUBRO 2023'!A:D,4,0),IFERROR(VLOOKUP($C113,'5-COMPOSIÇÕES PRÓPRIAS'!$C$11:$I$5624,7,0),""))</f>
        <v>26.9</v>
      </c>
      <c r="I113" s="235">
        <f>TRUNC(H113 * ('4-BDI'!$E$29), 2)</f>
        <v>34.520000000000003</v>
      </c>
      <c r="J113" s="278">
        <f>TRUNC(G113 * H113, 2)</f>
        <v>9338.6</v>
      </c>
      <c r="K113" s="279">
        <f>TRUNC(G113 * I113, 2)</f>
        <v>11983.96</v>
      </c>
    </row>
    <row r="114" spans="1:12">
      <c r="B114" s="43" t="s">
        <v>6995</v>
      </c>
      <c r="C114" s="44"/>
      <c r="D114" s="44"/>
      <c r="E114" s="42" t="s">
        <v>12746</v>
      </c>
      <c r="F114" s="44"/>
      <c r="G114" s="171"/>
      <c r="H114" s="175"/>
      <c r="I114" s="181" t="s">
        <v>151</v>
      </c>
      <c r="J114" s="280">
        <f>SUM(J115:J132)</f>
        <v>346515.38999999996</v>
      </c>
      <c r="K114" s="280">
        <f>SUM(K115:K132)</f>
        <v>444675.44000000006</v>
      </c>
    </row>
    <row r="115" spans="1:12" ht="57.6">
      <c r="B115" s="32" t="s">
        <v>12747</v>
      </c>
      <c r="C115" s="20">
        <v>89173</v>
      </c>
      <c r="D115" s="19" t="s">
        <v>9</v>
      </c>
      <c r="E115" s="21" t="str">
        <f>IFERROR(VLOOKUP($C115,'SINAPI-MT OUTUBRO 2023'!A:D,2,0),IFERROR(VLOOKUP($C115,'5-COMPOSIÇÕES PRÓPRIAS'!$C$11:$I$5624,3,0),""))</f>
        <v>(COMPOSIÇÃO REPRESENTATIVA) DO SERVIÇO DE EMBOÇO/MASSA ÚNICA, APLICADO MANUALMENTE, TRAÇO 1:2:8, EM BETONEIRA DE 400L, PAREDES INTERNAS, COM EXECUÇÃO DE TALISCAS, EDIFICAÇÃO HABITACIONAL UNIFAMILIAR (CASAS) E EDIFICAÇÃO PÚBLICA PADRÃO. AF_12/2014</v>
      </c>
      <c r="F115" s="19" t="str">
        <f>IFERROR(VLOOKUP($C115,'SINAPI-MT OUTUBRO 2023'!A:D,3,0),IFERROR(VLOOKUP($C115,'5-COMPOSIÇÕES PRÓPRIAS'!$C$11:$I$5624,4,0),""))</f>
        <v>M2</v>
      </c>
      <c r="G115" s="234">
        <v>2157.17</v>
      </c>
      <c r="H115" s="235">
        <f>IFERROR(VLOOKUP($C115,'SINAPI-MT OUTUBRO 2023'!A:D,4,0),IFERROR(VLOOKUP($C115,'5-COMPOSIÇÕES PRÓPRIAS'!$C$11:$I$5624,7,0),""))</f>
        <v>36.93</v>
      </c>
      <c r="I115" s="235">
        <f>TRUNC(H115 * ('4-BDI'!$E$29), 2)</f>
        <v>47.39</v>
      </c>
      <c r="J115" s="278">
        <f t="shared" ref="J115:J132" si="18">TRUNC(G115 * H115, 2)</f>
        <v>79664.28</v>
      </c>
      <c r="K115" s="279">
        <f t="shared" ref="K115:K132" si="19">TRUNC(G115 * I115, 2)</f>
        <v>102228.28</v>
      </c>
    </row>
    <row r="116" spans="1:12" ht="43.2">
      <c r="B116" s="32" t="s">
        <v>12748</v>
      </c>
      <c r="C116" s="20">
        <v>87775</v>
      </c>
      <c r="D116" s="19" t="s">
        <v>9</v>
      </c>
      <c r="E116" s="21" t="str">
        <f>IFERROR(VLOOKUP($C116,'SINAPI-MT OUTUBRO 2023'!A:D,2,0),IFERROR(VLOOKUP($C116,'5-COMPOSIÇÕES PRÓPRIAS'!$C$11:$I$5624,3,0),""))</f>
        <v>EMBOÇO OU MASSA ÚNICA EM ARGAMASSA TRAÇO 1:2:8, PREPARO MECÂNICO COM BETONEIRA 400 L, APLICADA MANUALMENTE EM PANOS DE FACHADA COM PRESENÇA DE VÃOS, ESPESSURA DE 25 MM. AF_08/2022</v>
      </c>
      <c r="F116" s="19" t="str">
        <f>IFERROR(VLOOKUP($C116,'SINAPI-MT OUTUBRO 2023'!A:D,3,0),IFERROR(VLOOKUP($C116,'5-COMPOSIÇÕES PRÓPRIAS'!$C$11:$I$5624,4,0),""))</f>
        <v>M2</v>
      </c>
      <c r="G116" s="234">
        <v>736.69</v>
      </c>
      <c r="H116" s="235">
        <f>IFERROR(VLOOKUP($C116,'SINAPI-MT OUTUBRO 2023'!A:D,4,0),IFERROR(VLOOKUP($C116,'5-COMPOSIÇÕES PRÓPRIAS'!$C$11:$I$5624,7,0),""))</f>
        <v>50.89</v>
      </c>
      <c r="I116" s="235">
        <f>TRUNC(H116 * ('4-BDI'!$E$29), 2)</f>
        <v>65.31</v>
      </c>
      <c r="J116" s="278">
        <f t="shared" si="18"/>
        <v>37490.15</v>
      </c>
      <c r="K116" s="279">
        <f t="shared" si="19"/>
        <v>48113.22</v>
      </c>
    </row>
    <row r="117" spans="1:12" ht="43.2">
      <c r="B117" s="32" t="s">
        <v>12749</v>
      </c>
      <c r="C117" s="20">
        <v>87792</v>
      </c>
      <c r="D117" s="19" t="s">
        <v>9</v>
      </c>
      <c r="E117" s="21" t="str">
        <f>IFERROR(VLOOKUP($C117,'SINAPI-MT OUTUBRO 2023'!A:D,2,0),IFERROR(VLOOKUP($C117,'5-COMPOSIÇÕES PRÓPRIAS'!$C$11:$I$5624,3,0),""))</f>
        <v>EMBOÇO OU MASSA ÚNICA EM ARGAMASSA TRAÇO 1:2:8, PREPARO MECÂNICO COM BETONEIRA 400 L, APLICADA MANUALMENTE EM PANOS CEGOS DE FACHADA (SEM PRESENÇA DE VÃOS), ESPESSURA DE 25 MM. AF_08/2022</v>
      </c>
      <c r="F117" s="19" t="str">
        <f>IFERROR(VLOOKUP($C117,'SINAPI-MT OUTUBRO 2023'!A:D,3,0),IFERROR(VLOOKUP($C117,'5-COMPOSIÇÕES PRÓPRIAS'!$C$11:$I$5624,4,0),""))</f>
        <v>M2</v>
      </c>
      <c r="G117" s="234">
        <v>855.16</v>
      </c>
      <c r="H117" s="235">
        <f>IFERROR(VLOOKUP($C117,'SINAPI-MT OUTUBRO 2023'!A:D,4,0),IFERROR(VLOOKUP($C117,'5-COMPOSIÇÕES PRÓPRIAS'!$C$11:$I$5624,7,0),""))</f>
        <v>38.28</v>
      </c>
      <c r="I117" s="235">
        <f>TRUNC(H117 * ('4-BDI'!$E$29), 2)</f>
        <v>49.13</v>
      </c>
      <c r="J117" s="278">
        <f t="shared" si="18"/>
        <v>32735.52</v>
      </c>
      <c r="K117" s="279">
        <f t="shared" si="19"/>
        <v>42014.01</v>
      </c>
    </row>
    <row r="118" spans="1:12" ht="43.2">
      <c r="B118" s="32" t="s">
        <v>12750</v>
      </c>
      <c r="C118" s="20">
        <v>87879</v>
      </c>
      <c r="D118" s="19" t="s">
        <v>9</v>
      </c>
      <c r="E118" s="21" t="str">
        <f>IFERROR(VLOOKUP($C118,'SINAPI-MT OUTUBRO 2023'!A:D,2,0),IFERROR(VLOOKUP($C118,'5-COMPOSIÇÕES PRÓPRIAS'!$C$11:$I$5624,3,0),""))</f>
        <v>CHAPISCO APLICADO EM ALVENARIAS E ESTRUTURAS DE CONCRETO INTERNAS, COM COLHER DE PEDREIRO.  ARGAMASSA TRAÇO 1:3 COM PREPARO EM BETONEIRA 400L. AF_10/2022</v>
      </c>
      <c r="F118" s="19" t="str">
        <f>IFERROR(VLOOKUP($C118,'SINAPI-MT OUTUBRO 2023'!A:D,3,0),IFERROR(VLOOKUP($C118,'5-COMPOSIÇÕES PRÓPRIAS'!$C$11:$I$5624,4,0),""))</f>
        <v>M2</v>
      </c>
      <c r="G118" s="234">
        <v>2157.17</v>
      </c>
      <c r="H118" s="235">
        <f>IFERROR(VLOOKUP($C118,'SINAPI-MT OUTUBRO 2023'!A:D,4,0),IFERROR(VLOOKUP($C118,'5-COMPOSIÇÕES PRÓPRIAS'!$C$11:$I$5624,7,0),""))</f>
        <v>4.26</v>
      </c>
      <c r="I118" s="235">
        <f>TRUNC(H118 * ('4-BDI'!$E$29), 2)</f>
        <v>5.46</v>
      </c>
      <c r="J118" s="278">
        <f t="shared" si="18"/>
        <v>9189.5400000000009</v>
      </c>
      <c r="K118" s="279">
        <f t="shared" si="19"/>
        <v>11778.14</v>
      </c>
    </row>
    <row r="119" spans="1:12" ht="43.2">
      <c r="A119" s="53"/>
      <c r="B119" s="32" t="s">
        <v>12751</v>
      </c>
      <c r="C119" s="20">
        <v>87893</v>
      </c>
      <c r="D119" s="19" t="s">
        <v>9</v>
      </c>
      <c r="E119" s="21" t="str">
        <f>IFERROR(VLOOKUP($C119,'SINAPI-MT OUTUBRO 2023'!A:D,2,0),IFERROR(VLOOKUP($C119,'5-COMPOSIÇÕES PRÓPRIAS'!$C$11:$I$5624,3,0),""))</f>
        <v>CHAPISCO APLICADO EM ALVENARIA (SEM PRESENÇA DE VÃOS) E ESTRUTURAS DE CONCRETO DE FACHADA, COM COLHER DE PEDREIRO.  ARGAMASSA TRAÇO 1:3 COM PREPARO MANUAL. AF_10/2022</v>
      </c>
      <c r="F119" s="19" t="str">
        <f>IFERROR(VLOOKUP($C119,'SINAPI-MT OUTUBRO 2023'!A:D,3,0),IFERROR(VLOOKUP($C119,'5-COMPOSIÇÕES PRÓPRIAS'!$C$11:$I$5624,4,0),""))</f>
        <v>M2</v>
      </c>
      <c r="G119" s="234">
        <v>855.16</v>
      </c>
      <c r="H119" s="235">
        <f>IFERROR(VLOOKUP($C119,'SINAPI-MT OUTUBRO 2023'!A:D,4,0),IFERROR(VLOOKUP($C119,'5-COMPOSIÇÕES PRÓPRIAS'!$C$11:$I$5624,7,0),""))</f>
        <v>6.86</v>
      </c>
      <c r="I119" s="235">
        <f>TRUNC(H119 * ('4-BDI'!$E$29), 2)</f>
        <v>8.8000000000000007</v>
      </c>
      <c r="J119" s="278">
        <f t="shared" si="18"/>
        <v>5866.39</v>
      </c>
      <c r="K119" s="279">
        <f t="shared" si="19"/>
        <v>7525.4</v>
      </c>
    </row>
    <row r="120" spans="1:12" ht="43.2">
      <c r="B120" s="32" t="s">
        <v>12752</v>
      </c>
      <c r="C120" s="20">
        <v>87905</v>
      </c>
      <c r="D120" s="19" t="s">
        <v>9</v>
      </c>
      <c r="E120" s="21" t="str">
        <f>IFERROR(VLOOKUP($C120,'SINAPI-MT OUTUBRO 2023'!A:D,2,0),IFERROR(VLOOKUP($C120,'5-COMPOSIÇÕES PRÓPRIAS'!$C$11:$I$5624,3,0),""))</f>
        <v>CHAPISCO APLICADO EM ALVENARIA (COM PRESENÇA DE VÃOS) E ESTRUTURAS DE CONCRETO DE FACHADA, COM COLHER DE PEDREIRO.  ARGAMASSA TRAÇO 1:3 COM PREPARO EM BETONEIRA 400L. AF_10/2022</v>
      </c>
      <c r="F120" s="19" t="str">
        <f>IFERROR(VLOOKUP($C120,'SINAPI-MT OUTUBRO 2023'!A:D,3,0),IFERROR(VLOOKUP($C120,'5-COMPOSIÇÕES PRÓPRIAS'!$C$11:$I$5624,4,0),""))</f>
        <v>M2</v>
      </c>
      <c r="G120" s="234">
        <v>736.69</v>
      </c>
      <c r="H120" s="235">
        <f>IFERROR(VLOOKUP($C120,'SINAPI-MT OUTUBRO 2023'!A:D,4,0),IFERROR(VLOOKUP($C120,'5-COMPOSIÇÕES PRÓPRIAS'!$C$11:$I$5624,7,0),""))</f>
        <v>7.41</v>
      </c>
      <c r="I120" s="235">
        <f>TRUNC(H120 * ('4-BDI'!$E$29), 2)</f>
        <v>9.51</v>
      </c>
      <c r="J120" s="278">
        <f t="shared" si="18"/>
        <v>5458.87</v>
      </c>
      <c r="K120" s="279">
        <f t="shared" si="19"/>
        <v>7005.92</v>
      </c>
    </row>
    <row r="121" spans="1:12" ht="45" customHeight="1">
      <c r="B121" s="32" t="s">
        <v>12753</v>
      </c>
      <c r="C121" s="20">
        <v>87271</v>
      </c>
      <c r="D121" s="19" t="s">
        <v>9</v>
      </c>
      <c r="E121" s="21" t="str">
        <f>IFERROR(VLOOKUP($C121,'SINAPI-MT OUTUBRO 2023'!A:D,2,0),IFERROR(VLOOKUP($C121,'5-COMPOSIÇÕES PRÓPRIAS'!$C$11:$I$5624,3,0),""))</f>
        <v>REVESTIMENTO CERÂMICO PARA PAREDES INTERNAS COM PLACAS TIPO ESMALTADA EXTRA DE DIMENSÕES 25X35 CM APLICADAS A MEIA ALTURA DAS PAREDES. AF_02/2023_PE</v>
      </c>
      <c r="F121" s="19" t="str">
        <f>IFERROR(VLOOKUP($C121,'SINAPI-MT OUTUBRO 2023'!A:D,3,0),IFERROR(VLOOKUP($C121,'5-COMPOSIÇÕES PRÓPRIAS'!$C$11:$I$5624,4,0),""))</f>
        <v>M2</v>
      </c>
      <c r="G121" s="234">
        <v>222.52</v>
      </c>
      <c r="H121" s="235">
        <f>IFERROR(VLOOKUP($C121,'SINAPI-MT OUTUBRO 2023'!A:D,4,0),IFERROR(VLOOKUP($C121,'5-COMPOSIÇÕES PRÓPRIAS'!$C$11:$I$5624,7,0),""))</f>
        <v>69.37</v>
      </c>
      <c r="I121" s="235">
        <f>TRUNC(H121 * ('4-BDI'!$E$29), 2)</f>
        <v>89.03</v>
      </c>
      <c r="J121" s="278">
        <f t="shared" si="18"/>
        <v>15436.21</v>
      </c>
      <c r="K121" s="279">
        <f t="shared" si="19"/>
        <v>19810.95</v>
      </c>
    </row>
    <row r="122" spans="1:12" ht="43.2">
      <c r="B122" s="32" t="s">
        <v>12754</v>
      </c>
      <c r="C122" s="20">
        <v>87273</v>
      </c>
      <c r="D122" s="19" t="s">
        <v>9</v>
      </c>
      <c r="E122" s="21" t="str">
        <f>IFERROR(VLOOKUP($C122,'SINAPI-MT OUTUBRO 2023'!A:D,2,0),IFERROR(VLOOKUP($C122,'5-COMPOSIÇÕES PRÓPRIAS'!$C$11:$I$5624,3,0),""))</f>
        <v>REVESTIMENTO CERÂMICO PARA PAREDES INTERNAS COM PLACAS TIPO ESMALTADA EXTRA  DE DIMENSÕES 33X45 CM APLICADAS NA ALTURA INTEIRA DAS PAREDES. AF_02/2023_PE</v>
      </c>
      <c r="F122" s="19" t="str">
        <f>IFERROR(VLOOKUP($C122,'SINAPI-MT OUTUBRO 2023'!A:D,3,0),IFERROR(VLOOKUP($C122,'5-COMPOSIÇÕES PRÓPRIAS'!$C$11:$I$5624,4,0),""))</f>
        <v>M2</v>
      </c>
      <c r="G122" s="234">
        <v>594.4</v>
      </c>
      <c r="H122" s="235">
        <f>IFERROR(VLOOKUP($C122,'SINAPI-MT OUTUBRO 2023'!A:D,4,0),IFERROR(VLOOKUP($C122,'5-COMPOSIÇÕES PRÓPRIAS'!$C$11:$I$5624,7,0),""))</f>
        <v>68.23</v>
      </c>
      <c r="I122" s="235">
        <f>TRUNC(H122 * ('4-BDI'!$E$29), 2)</f>
        <v>87.57</v>
      </c>
      <c r="J122" s="278">
        <f t="shared" si="18"/>
        <v>40555.910000000003</v>
      </c>
      <c r="K122" s="279">
        <f t="shared" si="19"/>
        <v>52051.6</v>
      </c>
    </row>
    <row r="123" spans="1:12" ht="28.8">
      <c r="B123" s="32" t="s">
        <v>12755</v>
      </c>
      <c r="C123" s="20" t="str">
        <f>'5-COMPOSIÇÕES PRÓPRIAS'!$C$158</f>
        <v>CP-REV-01</v>
      </c>
      <c r="D123" s="19" t="s">
        <v>13157</v>
      </c>
      <c r="E123" s="21" t="str">
        <f>IFERROR(VLOOKUP($C123,'SINAPI-MT OUTUBRO 2023'!A:D,2,0),IFERROR(VLOOKUP($C123,'5-COMPOSIÇÕES PRÓPRIAS'!$C$11:$I$5624,3,0),""))</f>
        <v>REVESTIMENTO DE PAREDE EXTERNA COM CERÂMICA TIPO TIJOLINHO 7X26CM - FORNECIMENTO E INSTALAÇÃO</v>
      </c>
      <c r="F123" s="19" t="str">
        <f>IFERROR(VLOOKUP($C123,'SINAPI-MT OUTUBRO 2023'!A:D,3,0),IFERROR(VLOOKUP($C123,'5-COMPOSIÇÕES PRÓPRIAS'!$C$11:$I$5624,4,0),""))</f>
        <v>M2</v>
      </c>
      <c r="G123" s="234">
        <v>374.14</v>
      </c>
      <c r="H123" s="235">
        <f>IFERROR(VLOOKUP($C123,'SINAPI-MT OUTUBRO 2023'!A:D,4,0),IFERROR(VLOOKUP($C123,'5-COMPOSIÇÕES PRÓPRIAS'!$C$11:$I$5624,7,0),""))</f>
        <v>56.32</v>
      </c>
      <c r="I123" s="235">
        <f>TRUNC(H123 * ('4-BDI'!$E$29), 2)</f>
        <v>72.28</v>
      </c>
      <c r="J123" s="278">
        <f t="shared" si="18"/>
        <v>21071.56</v>
      </c>
      <c r="K123" s="279">
        <f t="shared" si="19"/>
        <v>27042.83</v>
      </c>
    </row>
    <row r="124" spans="1:12" ht="43.2">
      <c r="B124" s="32" t="s">
        <v>12756</v>
      </c>
      <c r="C124" s="20">
        <v>87882</v>
      </c>
      <c r="D124" s="19" t="s">
        <v>9</v>
      </c>
      <c r="E124" s="21" t="str">
        <f>IFERROR(VLOOKUP($C124,'SINAPI-MT OUTUBRO 2023'!A:D,2,0),IFERROR(VLOOKUP($C124,'5-COMPOSIÇÕES PRÓPRIAS'!$C$11:$I$5624,3,0),""))</f>
        <v>CHAPISCO APLICADO NO TETO OU EM ALVENARIA E ESTRUTURA, COM ROLO PARA TEXTURA ACRÍLICA. ARGAMASSA TRAÇO 1:4 E EMULSÃO POLIMÉRICA (ADESIVO) COM PREPARO EM BETONEIRA 400L. AF_10/2022</v>
      </c>
      <c r="F124" s="19" t="str">
        <f>IFERROR(VLOOKUP($C124,'SINAPI-MT OUTUBRO 2023'!A:D,3,0),IFERROR(VLOOKUP($C124,'5-COMPOSIÇÕES PRÓPRIAS'!$C$11:$I$5624,4,0),""))</f>
        <v>M2</v>
      </c>
      <c r="G124" s="234">
        <v>200.5</v>
      </c>
      <c r="H124" s="235">
        <f>IFERROR(VLOOKUP($C124,'SINAPI-MT OUTUBRO 2023'!A:D,4,0),IFERROR(VLOOKUP($C124,'5-COMPOSIÇÕES PRÓPRIAS'!$C$11:$I$5624,7,0),""))</f>
        <v>11.37</v>
      </c>
      <c r="I124" s="235">
        <f>TRUNC(H124 * ('4-BDI'!$E$29), 2)</f>
        <v>14.59</v>
      </c>
      <c r="J124" s="278">
        <f t="shared" si="18"/>
        <v>2279.6799999999998</v>
      </c>
      <c r="K124" s="279">
        <f t="shared" si="19"/>
        <v>2925.29</v>
      </c>
    </row>
    <row r="125" spans="1:12" s="48" customFormat="1" ht="43.2">
      <c r="B125" s="32" t="s">
        <v>12757</v>
      </c>
      <c r="C125" s="20">
        <v>90406</v>
      </c>
      <c r="D125" s="19" t="s">
        <v>9</v>
      </c>
      <c r="E125" s="21" t="str">
        <f>IFERROR(VLOOKUP($C125,'SINAPI-MT OUTUBRO 2023'!A:D,2,0),IFERROR(VLOOKUP($C125,'5-COMPOSIÇÕES PRÓPRIAS'!$C$11:$I$5624,3,0),""))</f>
        <v>MASSA ÚNICA, PARA RECEBIMENTO DE PINTURA, EM ARGAMASSA TRAÇO 1:2:8, PREPARO MECÂNICO COM BETONEIRA 400L, APLICADA MANUALMENTE EM TETO, ESPESSURA DE 20MM, COM EXECUÇÃO DE TALISCAS. AF_03/2015</v>
      </c>
      <c r="F125" s="19" t="str">
        <f>IFERROR(VLOOKUP($C125,'SINAPI-MT OUTUBRO 2023'!A:D,3,0),IFERROR(VLOOKUP($C125,'5-COMPOSIÇÕES PRÓPRIAS'!$C$11:$I$5624,4,0),""))</f>
        <v>M2</v>
      </c>
      <c r="G125" s="234">
        <v>200.5</v>
      </c>
      <c r="H125" s="235">
        <f>IFERROR(VLOOKUP($C125,'SINAPI-MT OUTUBRO 2023'!A:D,4,0),IFERROR(VLOOKUP($C125,'5-COMPOSIÇÕES PRÓPRIAS'!$C$11:$I$5624,7,0),""))</f>
        <v>46.81</v>
      </c>
      <c r="I125" s="235">
        <f>TRUNC(H125 * ('4-BDI'!$E$29), 2)</f>
        <v>60.08</v>
      </c>
      <c r="J125" s="278">
        <f t="shared" si="18"/>
        <v>9385.4</v>
      </c>
      <c r="K125" s="279">
        <f t="shared" si="19"/>
        <v>12046.04</v>
      </c>
      <c r="L125" s="156"/>
    </row>
    <row r="126" spans="1:12" ht="28.8">
      <c r="B126" s="32" t="s">
        <v>12758</v>
      </c>
      <c r="C126" s="20">
        <v>96114</v>
      </c>
      <c r="D126" s="19" t="s">
        <v>9</v>
      </c>
      <c r="E126" s="21" t="str">
        <f>IFERROR(VLOOKUP($C126,'SINAPI-MT OUTUBRO 2023'!A:D,2,0),IFERROR(VLOOKUP($C126,'5-COMPOSIÇÕES PRÓPRIAS'!$C$11:$I$5624,3,0),""))</f>
        <v>FORRO EM DRYWALL, PARA AMBIENTES COMERCIAIS, INCLUSIVE ESTRUTURA BIRECIONAL DE FIXAÇÃO. AF_08/2023_PS</v>
      </c>
      <c r="F126" s="19" t="str">
        <f>IFERROR(VLOOKUP($C126,'SINAPI-MT OUTUBRO 2023'!A:D,3,0),IFERROR(VLOOKUP($C126,'5-COMPOSIÇÕES PRÓPRIAS'!$C$11:$I$5624,4,0),""))</f>
        <v>M2</v>
      </c>
      <c r="G126" s="234">
        <v>490.22</v>
      </c>
      <c r="H126" s="235">
        <f>IFERROR(VLOOKUP($C126,'SINAPI-MT OUTUBRO 2023'!A:D,4,0),IFERROR(VLOOKUP($C126,'5-COMPOSIÇÕES PRÓPRIAS'!$C$11:$I$5624,7,0),""))</f>
        <v>79.61</v>
      </c>
      <c r="I126" s="235">
        <f>TRUNC(H126 * ('4-BDI'!$E$29), 2)</f>
        <v>102.17</v>
      </c>
      <c r="J126" s="278">
        <f t="shared" si="18"/>
        <v>39026.410000000003</v>
      </c>
      <c r="K126" s="279">
        <f t="shared" si="19"/>
        <v>50085.77</v>
      </c>
    </row>
    <row r="127" spans="1:12" ht="28.8">
      <c r="B127" s="32" t="s">
        <v>12759</v>
      </c>
      <c r="C127" s="20">
        <v>96123</v>
      </c>
      <c r="D127" s="19" t="s">
        <v>9</v>
      </c>
      <c r="E127" s="21" t="str">
        <f>IFERROR(VLOOKUP($C127,'SINAPI-MT OUTUBRO 2023'!A:D,2,0),IFERROR(VLOOKUP($C127,'5-COMPOSIÇÕES PRÓPRIAS'!$C$11:$I$5624,3,0),""))</f>
        <v>ACABAMENTOS PARA FORRO (MOLDURA EM DRYWALL, COM LARGURA DE 15 CM). AF_08/2023_PS</v>
      </c>
      <c r="F127" s="19" t="str">
        <f>IFERROR(VLOOKUP($C127,'SINAPI-MT OUTUBRO 2023'!A:D,3,0),IFERROR(VLOOKUP($C127,'5-COMPOSIÇÕES PRÓPRIAS'!$C$11:$I$5624,4,0),""))</f>
        <v>M</v>
      </c>
      <c r="G127" s="234">
        <v>523.88</v>
      </c>
      <c r="H127" s="235">
        <f>IFERROR(VLOOKUP($C127,'SINAPI-MT OUTUBRO 2023'!A:D,4,0),IFERROR(VLOOKUP($C127,'5-COMPOSIÇÕES PRÓPRIAS'!$C$11:$I$5624,7,0),""))</f>
        <v>28.95</v>
      </c>
      <c r="I127" s="235">
        <f>TRUNC(H127 * ('4-BDI'!$E$29), 2)</f>
        <v>37.15</v>
      </c>
      <c r="J127" s="278">
        <f t="shared" si="18"/>
        <v>15166.32</v>
      </c>
      <c r="K127" s="279">
        <f t="shared" si="19"/>
        <v>19462.14</v>
      </c>
    </row>
    <row r="128" spans="1:12">
      <c r="B128" s="32" t="s">
        <v>12760</v>
      </c>
      <c r="C128" s="20">
        <v>88485</v>
      </c>
      <c r="D128" s="19" t="s">
        <v>9</v>
      </c>
      <c r="E128" s="21" t="str">
        <f>IFERROR(VLOOKUP($C128,'SINAPI-MT OUTUBRO 2023'!A:D,2,0),IFERROR(VLOOKUP($C128,'5-COMPOSIÇÕES PRÓPRIAS'!$C$11:$I$5624,3,0),""))</f>
        <v>FUNDO SELADOR ACRÍLICO, APLICAÇÃO MANUAL EM PAREDE, UMA DEMÃO. AF_04/2023</v>
      </c>
      <c r="F128" s="19" t="str">
        <f>IFERROR(VLOOKUP($C128,'SINAPI-MT OUTUBRO 2023'!A:D,3,0),IFERROR(VLOOKUP($C128,'5-COMPOSIÇÕES PRÓPRIAS'!$C$11:$I$5624,4,0),""))</f>
        <v>M2</v>
      </c>
      <c r="G128" s="234">
        <v>1804.13</v>
      </c>
      <c r="H128" s="235">
        <f>IFERROR(VLOOKUP($C128,'SINAPI-MT OUTUBRO 2023'!A:D,4,0),IFERROR(VLOOKUP($C128,'5-COMPOSIÇÕES PRÓPRIAS'!$C$11:$I$5624,7,0),""))</f>
        <v>3.08</v>
      </c>
      <c r="I128" s="235">
        <f>TRUNC(H128 * ('4-BDI'!$E$29), 2)</f>
        <v>3.95</v>
      </c>
      <c r="J128" s="278">
        <f t="shared" si="18"/>
        <v>5556.72</v>
      </c>
      <c r="K128" s="279">
        <f t="shared" si="19"/>
        <v>7126.31</v>
      </c>
    </row>
    <row r="129" spans="1:12">
      <c r="B129" s="32" t="s">
        <v>12761</v>
      </c>
      <c r="C129" s="20">
        <v>88484</v>
      </c>
      <c r="D129" s="19" t="s">
        <v>9</v>
      </c>
      <c r="E129" s="21" t="str">
        <f>IFERROR(VLOOKUP($C129,'SINAPI-MT OUTUBRO 2023'!A:D,2,0),IFERROR(VLOOKUP($C129,'5-COMPOSIÇÕES PRÓPRIAS'!$C$11:$I$5624,3,0),""))</f>
        <v>FUNDO SELADOR ACRÍLICO, APLICAÇÃO MANUAL EM TETO, UMA DEMÃO. AF_04/2023</v>
      </c>
      <c r="F129" s="19" t="str">
        <f>IFERROR(VLOOKUP($C129,'SINAPI-MT OUTUBRO 2023'!A:D,3,0),IFERROR(VLOOKUP($C129,'5-COMPOSIÇÕES PRÓPRIAS'!$C$11:$I$5624,4,0),""))</f>
        <v>M2</v>
      </c>
      <c r="G129" s="234">
        <v>200.5</v>
      </c>
      <c r="H129" s="235">
        <f>IFERROR(VLOOKUP($C129,'SINAPI-MT OUTUBRO 2023'!A:D,4,0),IFERROR(VLOOKUP($C129,'5-COMPOSIÇÕES PRÓPRIAS'!$C$11:$I$5624,7,0),""))</f>
        <v>3.91</v>
      </c>
      <c r="I129" s="235">
        <f>TRUNC(H129 * ('4-BDI'!$E$29), 2)</f>
        <v>5.01</v>
      </c>
      <c r="J129" s="278">
        <f t="shared" si="18"/>
        <v>783.95</v>
      </c>
      <c r="K129" s="279">
        <f t="shared" si="19"/>
        <v>1004.5</v>
      </c>
    </row>
    <row r="130" spans="1:12" s="58" customFormat="1" ht="28.8">
      <c r="B130" s="32" t="s">
        <v>12762</v>
      </c>
      <c r="C130" s="20">
        <v>88488</v>
      </c>
      <c r="D130" s="19" t="s">
        <v>9</v>
      </c>
      <c r="E130" s="21" t="str">
        <f>IFERROR(VLOOKUP($C130,'SINAPI-MT OUTUBRO 2023'!A:D,2,0),IFERROR(VLOOKUP($C130,'5-COMPOSIÇÕES PRÓPRIAS'!$C$11:$I$5624,3,0),""))</f>
        <v>PINTURA LÁTEX ACRÍLICA PREMIUM, APLICAÇÃO MANUAL EM TETO, DUAS DEMÃOS. AF_04/2023</v>
      </c>
      <c r="F130" s="19" t="str">
        <f>IFERROR(VLOOKUP($C130,'SINAPI-MT OUTUBRO 2023'!A:D,3,0),IFERROR(VLOOKUP($C130,'5-COMPOSIÇÕES PRÓPRIAS'!$C$11:$I$5624,4,0),""))</f>
        <v>M2</v>
      </c>
      <c r="G130" s="234">
        <v>200.5</v>
      </c>
      <c r="H130" s="235">
        <f>IFERROR(VLOOKUP($C130,'SINAPI-MT OUTUBRO 2023'!A:D,4,0),IFERROR(VLOOKUP($C130,'5-COMPOSIÇÕES PRÓPRIAS'!$C$11:$I$5624,7,0),""))</f>
        <v>13.39</v>
      </c>
      <c r="I130" s="235">
        <f>TRUNC(H130 * ('4-BDI'!$E$29), 2)</f>
        <v>17.18</v>
      </c>
      <c r="J130" s="278">
        <f t="shared" si="18"/>
        <v>2684.69</v>
      </c>
      <c r="K130" s="279">
        <f t="shared" si="19"/>
        <v>3444.59</v>
      </c>
      <c r="L130" s="156"/>
    </row>
    <row r="131" spans="1:12" s="48" customFormat="1" ht="28.8">
      <c r="B131" s="32" t="s">
        <v>12763</v>
      </c>
      <c r="C131" s="20">
        <v>88489</v>
      </c>
      <c r="D131" s="19" t="s">
        <v>9</v>
      </c>
      <c r="E131" s="21" t="str">
        <f>IFERROR(VLOOKUP($C131,'SINAPI-MT OUTUBRO 2023'!A:D,2,0),IFERROR(VLOOKUP($C131,'5-COMPOSIÇÕES PRÓPRIAS'!$C$11:$I$5624,3,0),""))</f>
        <v>PINTURA LÁTEX ACRÍLICA PREMIUM, APLICAÇÃO MANUAL EM PAREDES, DUAS DEMÃOS. AF_04/2023</v>
      </c>
      <c r="F131" s="19" t="str">
        <f>IFERROR(VLOOKUP($C131,'SINAPI-MT OUTUBRO 2023'!A:D,3,0),IFERROR(VLOOKUP($C131,'5-COMPOSIÇÕES PRÓPRIAS'!$C$11:$I$5624,4,0),""))</f>
        <v>M2</v>
      </c>
      <c r="G131" s="234">
        <v>1804.13</v>
      </c>
      <c r="H131" s="235">
        <f>IFERROR(VLOOKUP($C131,'SINAPI-MT OUTUBRO 2023'!A:D,4,0),IFERROR(VLOOKUP($C131,'5-COMPOSIÇÕES PRÓPRIAS'!$C$11:$I$5624,7,0),""))</f>
        <v>11.33</v>
      </c>
      <c r="I131" s="235">
        <f>TRUNC(H131 * ('4-BDI'!$E$29), 2)</f>
        <v>14.54</v>
      </c>
      <c r="J131" s="278">
        <f t="shared" si="18"/>
        <v>20440.79</v>
      </c>
      <c r="K131" s="279">
        <f t="shared" si="19"/>
        <v>26232.05</v>
      </c>
      <c r="L131" s="156"/>
    </row>
    <row r="132" spans="1:12" s="48" customFormat="1" ht="28.8">
      <c r="B132" s="32" t="s">
        <v>12764</v>
      </c>
      <c r="C132" s="20">
        <v>101965</v>
      </c>
      <c r="D132" s="19" t="s">
        <v>9</v>
      </c>
      <c r="E132" s="21" t="str">
        <f>IFERROR(VLOOKUP($C132,'SINAPI-MT OUTUBRO 2023'!A:D,2,0),IFERROR(VLOOKUP($C132,'5-COMPOSIÇÕES PRÓPRIAS'!$C$11:$I$5624,3,0),""))</f>
        <v>PEITORIL LINEAR EM GRANITO OU MÁRMORE, L = 15CM, COMPRIMENTO DE ATÉ 2M, ASSENTADO COM ARGAMASSA 1:6 COM ADITIVO. AF_11/2020</v>
      </c>
      <c r="F132" s="19" t="str">
        <f>IFERROR(VLOOKUP($C132,'SINAPI-MT OUTUBRO 2023'!A:D,3,0),IFERROR(VLOOKUP($C132,'5-COMPOSIÇÕES PRÓPRIAS'!$C$11:$I$5624,4,0),""))</f>
        <v>M</v>
      </c>
      <c r="G132" s="234">
        <v>30</v>
      </c>
      <c r="H132" s="235">
        <f>IFERROR(VLOOKUP($C132,'SINAPI-MT OUTUBRO 2023'!A:D,4,0),IFERROR(VLOOKUP($C132,'5-COMPOSIÇÕES PRÓPRIAS'!$C$11:$I$5624,7,0),""))</f>
        <v>124.1</v>
      </c>
      <c r="I132" s="235">
        <f>TRUNC(H132 * ('4-BDI'!$E$29), 2)</f>
        <v>159.28</v>
      </c>
      <c r="J132" s="278">
        <f t="shared" si="18"/>
        <v>3723</v>
      </c>
      <c r="K132" s="279">
        <f t="shared" si="19"/>
        <v>4778.3999999999996</v>
      </c>
      <c r="L132" s="156"/>
    </row>
    <row r="133" spans="1:12">
      <c r="B133" s="43" t="s">
        <v>6996</v>
      </c>
      <c r="C133" s="44"/>
      <c r="D133" s="44"/>
      <c r="E133" s="42" t="s">
        <v>12775</v>
      </c>
      <c r="F133" s="44"/>
      <c r="G133" s="171"/>
      <c r="H133" s="175"/>
      <c r="I133" s="181" t="s">
        <v>151</v>
      </c>
      <c r="J133" s="280">
        <f>SUM(J134:J140)</f>
        <v>472803.83999999997</v>
      </c>
      <c r="K133" s="280">
        <f>SUM(K134:K140)</f>
        <v>606809.5</v>
      </c>
    </row>
    <row r="134" spans="1:12" ht="28.8">
      <c r="B134" s="32" t="s">
        <v>12776</v>
      </c>
      <c r="C134" s="20">
        <v>97084</v>
      </c>
      <c r="D134" s="19" t="s">
        <v>9</v>
      </c>
      <c r="E134" s="21" t="str">
        <f>IFERROR(VLOOKUP($C134,'SINAPI-MT OUTUBRO 2023'!A:D,2,0),IFERROR(VLOOKUP($C134,'5-COMPOSIÇÕES PRÓPRIAS'!$C$11:$I$5624,3,0),""))</f>
        <v>COMPACTAÇÃO MECÂNICA DE SOLO PARA EXECUÇÃO DE RADIER, PISO DE CONCRETO OU LAJE SOBRE SOLO, COM COMPACTADOR DE SOLOS TIPO PLACA VIBRATÓRIA. AF_09/2021</v>
      </c>
      <c r="F134" s="19" t="str">
        <f>IFERROR(VLOOKUP($C134,'SINAPI-MT OUTUBRO 2023'!A:D,3,0),IFERROR(VLOOKUP($C134,'5-COMPOSIÇÕES PRÓPRIAS'!$C$11:$I$5624,4,0),""))</f>
        <v>M2</v>
      </c>
      <c r="G134" s="234">
        <v>1525.76</v>
      </c>
      <c r="H134" s="235">
        <f>IFERROR(VLOOKUP($C134,'SINAPI-MT OUTUBRO 2023'!A:D,4,0),IFERROR(VLOOKUP($C134,'5-COMPOSIÇÕES PRÓPRIAS'!$C$11:$I$5624,7,0),""))</f>
        <v>0.61</v>
      </c>
      <c r="I134" s="235">
        <f>TRUNC(H134 * ('4-BDI'!$E$29), 2)</f>
        <v>0.78</v>
      </c>
      <c r="J134" s="278">
        <f t="shared" ref="J134:J140" si="20">TRUNC(G134 * H134, 2)</f>
        <v>930.71</v>
      </c>
      <c r="K134" s="279">
        <f t="shared" ref="K134:K140" si="21">TRUNC(G134 * I134, 2)</f>
        <v>1190.0899999999999</v>
      </c>
    </row>
    <row r="135" spans="1:12" ht="28.8">
      <c r="A135" s="53"/>
      <c r="B135" s="32" t="s">
        <v>12777</v>
      </c>
      <c r="C135" s="20">
        <v>94968</v>
      </c>
      <c r="D135" s="19" t="s">
        <v>9</v>
      </c>
      <c r="E135" s="21" t="str">
        <f>IFERROR(VLOOKUP($C135,'SINAPI-MT OUTUBRO 2023'!A:D,2,0),IFERROR(VLOOKUP($C135,'5-COMPOSIÇÕES PRÓPRIAS'!$C$11:$I$5624,3,0),""))</f>
        <v>CONCRETO MAGRO PARA LASTRO, TRAÇO 1:4,5:4,5 (EM MASSA SECA DE CIMENTO/ AREIA MÉDIA/ BRITA 1) - PREPARO MECÂNICO COM BETONEIRA 600 L. AF_05/2021</v>
      </c>
      <c r="F135" s="19" t="str">
        <f>IFERROR(VLOOKUP($C135,'SINAPI-MT OUTUBRO 2023'!A:D,3,0),IFERROR(VLOOKUP($C135,'5-COMPOSIÇÕES PRÓPRIAS'!$C$11:$I$5624,4,0),""))</f>
        <v>M3</v>
      </c>
      <c r="G135" s="234">
        <v>91.55</v>
      </c>
      <c r="H135" s="235">
        <f>IFERROR(VLOOKUP($C135,'SINAPI-MT OUTUBRO 2023'!A:D,4,0),IFERROR(VLOOKUP($C135,'5-COMPOSIÇÕES PRÓPRIAS'!$C$11:$I$5624,7,0),""))</f>
        <v>445.61</v>
      </c>
      <c r="I135" s="235">
        <f>TRUNC(H135 * ('4-BDI'!$E$29), 2)</f>
        <v>571.94000000000005</v>
      </c>
      <c r="J135" s="278">
        <f t="shared" si="20"/>
        <v>40795.589999999997</v>
      </c>
      <c r="K135" s="279">
        <f t="shared" si="21"/>
        <v>52361.1</v>
      </c>
    </row>
    <row r="136" spans="1:12" ht="43.2">
      <c r="B136" s="32" t="s">
        <v>12778</v>
      </c>
      <c r="C136" s="20">
        <v>87630</v>
      </c>
      <c r="D136" s="19" t="s">
        <v>9</v>
      </c>
      <c r="E136" s="21" t="str">
        <f>IFERROR(VLOOKUP($C136,'SINAPI-MT OUTUBRO 2023'!A:D,2,0),IFERROR(VLOOKUP($C136,'5-COMPOSIÇÕES PRÓPRIAS'!$C$11:$I$5624,3,0),""))</f>
        <v>CONTRAPISO EM ARGAMASSA TRAÇO 1:4 (CIMENTO E AREIA), PREPARO MECÂNICO COM BETONEIRA 400 L, APLICADO EM ÁREAS SECAS SOBRE LAJE, ADERIDO, ACABAMENTO NÃO REFORÇADO, ESPESSURA 3CM. AF_07/2021</v>
      </c>
      <c r="F136" s="19" t="str">
        <f>IFERROR(VLOOKUP($C136,'SINAPI-MT OUTUBRO 2023'!A:D,3,0),IFERROR(VLOOKUP($C136,'5-COMPOSIÇÕES PRÓPRIAS'!$C$11:$I$5624,4,0),""))</f>
        <v>M2</v>
      </c>
      <c r="G136" s="234">
        <v>1525.76</v>
      </c>
      <c r="H136" s="235">
        <f>IFERROR(VLOOKUP($C136,'SINAPI-MT OUTUBRO 2023'!A:D,4,0),IFERROR(VLOOKUP($C136,'5-COMPOSIÇÕES PRÓPRIAS'!$C$11:$I$5624,7,0),""))</f>
        <v>44.55</v>
      </c>
      <c r="I136" s="235">
        <f>TRUNC(H136 * ('4-BDI'!$E$29), 2)</f>
        <v>57.17</v>
      </c>
      <c r="J136" s="278">
        <f t="shared" si="20"/>
        <v>67972.600000000006</v>
      </c>
      <c r="K136" s="279">
        <f t="shared" si="21"/>
        <v>87227.69</v>
      </c>
    </row>
    <row r="137" spans="1:12" s="50" customFormat="1" ht="43.2">
      <c r="B137" s="32" t="s">
        <v>12779</v>
      </c>
      <c r="C137" s="20">
        <v>87257</v>
      </c>
      <c r="D137" s="19" t="s">
        <v>9</v>
      </c>
      <c r="E137" s="21" t="str">
        <f>IFERROR(VLOOKUP($C137,'SINAPI-MT OUTUBRO 2023'!A:D,2,0),IFERROR(VLOOKUP($C137,'5-COMPOSIÇÕES PRÓPRIAS'!$C$11:$I$5624,3,0),""))</f>
        <v>REVESTIMENTO CERÂMICO PARA PISO COM PLACAS TIPO ESMALTADA EXTRA DE DIMENSÕES 60X60 CM APLICADA EM AMBIENTES DE ÁREA MAIOR QUE 10 M2. AF_02/2023_PE</v>
      </c>
      <c r="F137" s="19" t="str">
        <f>IFERROR(VLOOKUP($C137,'SINAPI-MT OUTUBRO 2023'!A:D,3,0),IFERROR(VLOOKUP($C137,'5-COMPOSIÇÕES PRÓPRIAS'!$C$11:$I$5624,4,0),""))</f>
        <v>M2</v>
      </c>
      <c r="G137" s="234">
        <v>95</v>
      </c>
      <c r="H137" s="235">
        <f>IFERROR(VLOOKUP($C137,'SINAPI-MT OUTUBRO 2023'!A:D,4,0),IFERROR(VLOOKUP($C137,'5-COMPOSIÇÕES PRÓPRIAS'!$C$11:$I$5624,7,0),""))</f>
        <v>97.1</v>
      </c>
      <c r="I137" s="235">
        <f>TRUNC(H137 * ('4-BDI'!$E$29), 2)</f>
        <v>124.62</v>
      </c>
      <c r="J137" s="278">
        <f t="shared" si="20"/>
        <v>9224.5</v>
      </c>
      <c r="K137" s="279">
        <f t="shared" si="21"/>
        <v>11838.9</v>
      </c>
      <c r="L137" s="156"/>
    </row>
    <row r="138" spans="1:12" s="50" customFormat="1" ht="43.2">
      <c r="B138" s="32" t="s">
        <v>12780</v>
      </c>
      <c r="C138" s="20" t="str">
        <f>'5-COMPOSIÇÕES PRÓPRIAS'!$C$167</f>
        <v>CP-PISO-01</v>
      </c>
      <c r="D138" s="19" t="s">
        <v>13157</v>
      </c>
      <c r="E138" s="21" t="str">
        <f>IFERROR(VLOOKUP($C138,'SINAPI-MT OUTUBRO 2023'!A:D,2,0),IFERROR(VLOOKUP($C138,'5-COMPOSIÇÕES PRÓPRIAS'!$C$11:$I$5624,3,0),""))</f>
        <v>PISO EM GRANILITE, MARMORITE OU GRANITINA, COM ESPESSURA DE 12 MM, INCLUSO MISTURA EM BETONEIRA, COLOCAÇÃO DAS JUNTAS, APLICAÇÃO DO PISO, 4 POLIMENTOS COM POLITRIZ, ESTUCAMENTO, SELADOR E CERA</v>
      </c>
      <c r="F138" s="19" t="str">
        <f>IFERROR(VLOOKUP($C138,'SINAPI-MT OUTUBRO 2023'!A:D,3,0),IFERROR(VLOOKUP($C138,'5-COMPOSIÇÕES PRÓPRIAS'!$C$11:$I$5624,4,0),""))</f>
        <v>M2</v>
      </c>
      <c r="G138" s="234">
        <v>1430.76</v>
      </c>
      <c r="H138" s="235">
        <f>IFERROR(VLOOKUP($C138,'SINAPI-MT OUTUBRO 2023'!A:D,4,0),IFERROR(VLOOKUP($C138,'5-COMPOSIÇÕES PRÓPRIAS'!$C$11:$I$5624,7,0),""))</f>
        <v>235.73</v>
      </c>
      <c r="I138" s="235">
        <f>TRUNC(H138 * ('4-BDI'!$E$29), 2)</f>
        <v>302.55</v>
      </c>
      <c r="J138" s="278">
        <f t="shared" si="20"/>
        <v>337273.05</v>
      </c>
      <c r="K138" s="279">
        <f t="shared" si="21"/>
        <v>432876.43</v>
      </c>
      <c r="L138" s="156"/>
    </row>
    <row r="139" spans="1:12">
      <c r="B139" s="32" t="s">
        <v>12781</v>
      </c>
      <c r="C139" s="20">
        <v>98671</v>
      </c>
      <c r="D139" s="19" t="s">
        <v>9</v>
      </c>
      <c r="E139" s="21" t="str">
        <f>IFERROR(VLOOKUP($C139,'SINAPI-MT OUTUBRO 2023'!A:D,2,0),IFERROR(VLOOKUP($C139,'5-COMPOSIÇÕES PRÓPRIAS'!$C$11:$I$5624,3,0),""))</f>
        <v>PISO EM GRANITO APLICADO EM AMBIENTES INTERNOS. AF_09/2020</v>
      </c>
      <c r="F139" s="19" t="str">
        <f>IFERROR(VLOOKUP($C139,'SINAPI-MT OUTUBRO 2023'!A:D,3,0),IFERROR(VLOOKUP($C139,'5-COMPOSIÇÕES PRÓPRIAS'!$C$11:$I$5624,4,0),""))</f>
        <v>M2</v>
      </c>
      <c r="G139" s="234">
        <v>33.54</v>
      </c>
      <c r="H139" s="235">
        <f>IFERROR(VLOOKUP($C139,'SINAPI-MT OUTUBRO 2023'!A:D,4,0),IFERROR(VLOOKUP($C139,'5-COMPOSIÇÕES PRÓPRIAS'!$C$11:$I$5624,7,0),""))</f>
        <v>437.51</v>
      </c>
      <c r="I139" s="235">
        <f>TRUNC(H139 * ('4-BDI'!$E$29), 2)</f>
        <v>561.54</v>
      </c>
      <c r="J139" s="278">
        <f t="shared" si="20"/>
        <v>14674.08</v>
      </c>
      <c r="K139" s="279">
        <f t="shared" si="21"/>
        <v>18834.05</v>
      </c>
    </row>
    <row r="140" spans="1:12">
      <c r="B140" s="32" t="s">
        <v>12782</v>
      </c>
      <c r="C140" s="20">
        <v>98689</v>
      </c>
      <c r="D140" s="19" t="s">
        <v>9</v>
      </c>
      <c r="E140" s="21" t="str">
        <f>IFERROR(VLOOKUP($C140,'SINAPI-MT OUTUBRO 2023'!A:D,2,0),IFERROR(VLOOKUP($C140,'5-COMPOSIÇÕES PRÓPRIAS'!$C$11:$I$5624,3,0),""))</f>
        <v>SOLEIRA EM GRANITO, LARGURA 15 CM, ESPESSURA 2,0 CM. AF_09/2020</v>
      </c>
      <c r="F140" s="19" t="str">
        <f>IFERROR(VLOOKUP($C140,'SINAPI-MT OUTUBRO 2023'!A:D,3,0),IFERROR(VLOOKUP($C140,'5-COMPOSIÇÕES PRÓPRIAS'!$C$11:$I$5624,4,0),""))</f>
        <v>M</v>
      </c>
      <c r="G140" s="234">
        <v>17.399999999999999</v>
      </c>
      <c r="H140" s="235">
        <f>IFERROR(VLOOKUP($C140,'SINAPI-MT OUTUBRO 2023'!A:D,4,0),IFERROR(VLOOKUP($C140,'5-COMPOSIÇÕES PRÓPRIAS'!$C$11:$I$5624,7,0),""))</f>
        <v>111.11</v>
      </c>
      <c r="I140" s="235">
        <f>TRUNC(H140 * ('4-BDI'!$E$29), 2)</f>
        <v>142.6</v>
      </c>
      <c r="J140" s="278">
        <f t="shared" si="20"/>
        <v>1933.31</v>
      </c>
      <c r="K140" s="279">
        <f t="shared" si="21"/>
        <v>2481.2399999999998</v>
      </c>
    </row>
    <row r="141" spans="1:12">
      <c r="B141" s="43" t="s">
        <v>6997</v>
      </c>
      <c r="C141" s="44"/>
      <c r="D141" s="44"/>
      <c r="E141" s="42" t="s">
        <v>12785</v>
      </c>
      <c r="F141" s="44"/>
      <c r="G141" s="171"/>
      <c r="H141" s="175"/>
      <c r="I141" s="181" t="s">
        <v>151</v>
      </c>
      <c r="J141" s="280">
        <f>SUM(J142:J160)</f>
        <v>109371.83000000002</v>
      </c>
      <c r="K141" s="280">
        <f>SUM(K142:K160)</f>
        <v>140377</v>
      </c>
    </row>
    <row r="142" spans="1:12" ht="43.2">
      <c r="B142" s="32" t="s">
        <v>12786</v>
      </c>
      <c r="C142" s="20">
        <v>95470</v>
      </c>
      <c r="D142" s="19" t="s">
        <v>9</v>
      </c>
      <c r="E142" s="21" t="str">
        <f>IFERROR(VLOOKUP($C142,'SINAPI-MT OUTUBRO 2023'!A:D,2,0),IFERROR(VLOOKUP($C142,'5-COMPOSIÇÕES PRÓPRIAS'!$C$11:$I$5624,3,0),""))</f>
        <v>VASO SANITARIO SIFONADO CONVENCIONAL COM LOUÇA BRANCA, INCLUSO CONJUNTO DE LIGAÇÃO PARA BACIA SANITÁRIA AJUSTÁVEL - FORNECIMENTO E INSTALAÇÃO. AF_10/2016</v>
      </c>
      <c r="F142" s="19" t="str">
        <f>IFERROR(VLOOKUP($C142,'SINAPI-MT OUTUBRO 2023'!A:D,3,0),IFERROR(VLOOKUP($C142,'5-COMPOSIÇÕES PRÓPRIAS'!$C$11:$I$5624,4,0),""))</f>
        <v>UN</v>
      </c>
      <c r="G142" s="234">
        <v>6</v>
      </c>
      <c r="H142" s="235">
        <f>IFERROR(VLOOKUP($C142,'SINAPI-MT OUTUBRO 2023'!A:D,4,0),IFERROR(VLOOKUP($C142,'5-COMPOSIÇÕES PRÓPRIAS'!$C$11:$I$5624,7,0),""))</f>
        <v>294.82</v>
      </c>
      <c r="I142" s="235">
        <f>TRUNC(H142 * ('4-BDI'!$E$29), 2)</f>
        <v>378.4</v>
      </c>
      <c r="J142" s="278">
        <f t="shared" ref="J142:J148" si="22">TRUNC(G142 * H142, 2)</f>
        <v>1768.92</v>
      </c>
      <c r="K142" s="279">
        <f t="shared" ref="K142:K148" si="23">TRUNC(G142 * I142, 2)</f>
        <v>2270.4</v>
      </c>
    </row>
    <row r="143" spans="1:12" ht="43.2">
      <c r="B143" s="32" t="s">
        <v>12787</v>
      </c>
      <c r="C143" s="20">
        <v>95472</v>
      </c>
      <c r="D143" s="19" t="s">
        <v>9</v>
      </c>
      <c r="E143" s="21" t="str">
        <f>IFERROR(VLOOKUP($C143,'SINAPI-MT OUTUBRO 2023'!A:D,2,0),IFERROR(VLOOKUP($C143,'5-COMPOSIÇÕES PRÓPRIAS'!$C$11:$I$5624,3,0),""))</f>
        <v>VASO SANITARIO SIFONADO CONVENCIONAL PARA PCD SEM FURO FRONTAL COM LOUÇA BRANCA SEM ASSENTO, INCLUSO CONJUNTO DE LIGAÇÃO PARA BACIA SANITÁRIA AJUSTÁVEL - FORNECIMENTO E INSTALAÇÃO. AF_01/2020</v>
      </c>
      <c r="F143" s="19" t="str">
        <f>IFERROR(VLOOKUP($C143,'SINAPI-MT OUTUBRO 2023'!A:D,3,0),IFERROR(VLOOKUP($C143,'5-COMPOSIÇÕES PRÓPRIAS'!$C$11:$I$5624,4,0),""))</f>
        <v>UN</v>
      </c>
      <c r="G143" s="234">
        <v>4</v>
      </c>
      <c r="H143" s="235">
        <f>IFERROR(VLOOKUP($C143,'SINAPI-MT OUTUBRO 2023'!A:D,4,0),IFERROR(VLOOKUP($C143,'5-COMPOSIÇÕES PRÓPRIAS'!$C$11:$I$5624,7,0),""))</f>
        <v>732.03</v>
      </c>
      <c r="I143" s="235">
        <f>TRUNC(H143 * ('4-BDI'!$E$29), 2)</f>
        <v>939.56</v>
      </c>
      <c r="J143" s="278">
        <f t="shared" si="22"/>
        <v>2928.12</v>
      </c>
      <c r="K143" s="279">
        <f t="shared" si="23"/>
        <v>3758.24</v>
      </c>
    </row>
    <row r="144" spans="1:12" ht="28.8">
      <c r="B144" s="32" t="s">
        <v>12788</v>
      </c>
      <c r="C144" s="20">
        <v>100858</v>
      </c>
      <c r="D144" s="19" t="s">
        <v>9</v>
      </c>
      <c r="E144" s="21" t="str">
        <f>IFERROR(VLOOKUP($C144,'SINAPI-MT OUTUBRO 2023'!A:D,2,0),IFERROR(VLOOKUP($C144,'5-COMPOSIÇÕES PRÓPRIAS'!$C$11:$I$5624,3,0),""))</f>
        <v>MICTÓRIO SIFONADO LOUÇA BRANCA  PADRÃO MÉDIO  FORNECIMENTO E INSTALAÇÃO. AF_01/2020</v>
      </c>
      <c r="F144" s="19" t="str">
        <f>IFERROR(VLOOKUP($C144,'SINAPI-MT OUTUBRO 2023'!A:D,3,0),IFERROR(VLOOKUP($C144,'5-COMPOSIÇÕES PRÓPRIAS'!$C$11:$I$5624,4,0),""))</f>
        <v>UN</v>
      </c>
      <c r="G144" s="234">
        <v>3</v>
      </c>
      <c r="H144" s="235">
        <f>IFERROR(VLOOKUP($C144,'SINAPI-MT OUTUBRO 2023'!A:D,4,0),IFERROR(VLOOKUP($C144,'5-COMPOSIÇÕES PRÓPRIAS'!$C$11:$I$5624,7,0),""))</f>
        <v>561.98</v>
      </c>
      <c r="I144" s="235">
        <f>TRUNC(H144 * ('4-BDI'!$E$29), 2)</f>
        <v>721.3</v>
      </c>
      <c r="J144" s="278">
        <f t="shared" si="22"/>
        <v>1685.94</v>
      </c>
      <c r="K144" s="279">
        <f t="shared" si="23"/>
        <v>2163.9</v>
      </c>
    </row>
    <row r="145" spans="2:11" ht="28.8">
      <c r="B145" s="32" t="s">
        <v>12789</v>
      </c>
      <c r="C145" s="20">
        <v>86904</v>
      </c>
      <c r="D145" s="19" t="s">
        <v>9</v>
      </c>
      <c r="E145" s="21" t="str">
        <f>IFERROR(VLOOKUP($C145,'SINAPI-MT OUTUBRO 2023'!A:D,2,0),IFERROR(VLOOKUP($C145,'5-COMPOSIÇÕES PRÓPRIAS'!$C$11:$I$5624,3,0),""))</f>
        <v>LAVATÓRIO LOUÇA BRANCA SUSPENSO, 29,5 X 39CM OU EQUIVALENTE, PADRÃO POPULAR - FORNECIMENTO E INSTALAÇÃO. AF_01/2020</v>
      </c>
      <c r="F145" s="19" t="str">
        <f>IFERROR(VLOOKUP($C145,'SINAPI-MT OUTUBRO 2023'!A:D,3,0),IFERROR(VLOOKUP($C145,'5-COMPOSIÇÕES PRÓPRIAS'!$C$11:$I$5624,4,0),""))</f>
        <v>UN</v>
      </c>
      <c r="G145" s="234">
        <v>4</v>
      </c>
      <c r="H145" s="235">
        <f>IFERROR(VLOOKUP($C145,'SINAPI-MT OUTUBRO 2023'!A:D,4,0),IFERROR(VLOOKUP($C145,'5-COMPOSIÇÕES PRÓPRIAS'!$C$11:$I$5624,7,0),""))</f>
        <v>142.80000000000001</v>
      </c>
      <c r="I145" s="235">
        <f>TRUNC(H145 * ('4-BDI'!$E$29), 2)</f>
        <v>183.28</v>
      </c>
      <c r="J145" s="278">
        <f t="shared" si="22"/>
        <v>571.20000000000005</v>
      </c>
      <c r="K145" s="279">
        <f t="shared" si="23"/>
        <v>733.12</v>
      </c>
    </row>
    <row r="146" spans="2:11" ht="43.2">
      <c r="B146" s="32" t="s">
        <v>12790</v>
      </c>
      <c r="C146" s="20">
        <v>86938</v>
      </c>
      <c r="D146" s="19" t="s">
        <v>9</v>
      </c>
      <c r="E146" s="21" t="str">
        <f>IFERROR(VLOOKUP($C146,'SINAPI-MT OUTUBRO 2023'!A:D,2,0),IFERROR(VLOOKUP($C146,'5-COMPOSIÇÕES PRÓPRIAS'!$C$11:$I$5624,3,0),""))</f>
        <v>CUBA DE EMBUTIR OVAL EM LOUÇA BRANCA, 35 X 50CM OU EQUIVALENTE, INCLUSO VÁLVULA E SIFÃO TIPO GARRAFA EM METAL CROMADO - FORNECIMENTO E INSTALAÇÃO. AF_01/2020</v>
      </c>
      <c r="F146" s="19" t="str">
        <f>IFERROR(VLOOKUP($C146,'SINAPI-MT OUTUBRO 2023'!A:D,3,0),IFERROR(VLOOKUP($C146,'5-COMPOSIÇÕES PRÓPRIAS'!$C$11:$I$5624,4,0),""))</f>
        <v>UN</v>
      </c>
      <c r="G146" s="234">
        <v>8</v>
      </c>
      <c r="H146" s="235">
        <f>IFERROR(VLOOKUP($C146,'SINAPI-MT OUTUBRO 2023'!A:D,4,0),IFERROR(VLOOKUP($C146,'5-COMPOSIÇÕES PRÓPRIAS'!$C$11:$I$5624,7,0),""))</f>
        <v>421.43</v>
      </c>
      <c r="I146" s="235">
        <f>TRUNC(H146 * ('4-BDI'!$E$29), 2)</f>
        <v>540.9</v>
      </c>
      <c r="J146" s="278">
        <f t="shared" si="22"/>
        <v>3371.44</v>
      </c>
      <c r="K146" s="279">
        <f t="shared" si="23"/>
        <v>4327.2</v>
      </c>
    </row>
    <row r="147" spans="2:11" ht="28.8">
      <c r="B147" s="32" t="s">
        <v>12791</v>
      </c>
      <c r="C147" s="20">
        <v>86915</v>
      </c>
      <c r="D147" s="19" t="s">
        <v>9</v>
      </c>
      <c r="E147" s="21" t="str">
        <f>IFERROR(VLOOKUP($C147,'SINAPI-MT OUTUBRO 2023'!A:D,2,0),IFERROR(VLOOKUP($C147,'5-COMPOSIÇÕES PRÓPRIAS'!$C$11:$I$5624,3,0),""))</f>
        <v>TORNEIRA CROMADA DE MESA, 1/2 OU 3/4, PARA LAVATÓRIO, PADRÃO MÉDIO - FORNECIMENTO E INSTALAÇÃO. AF_01/2020</v>
      </c>
      <c r="F147" s="19" t="str">
        <f>IFERROR(VLOOKUP($C147,'SINAPI-MT OUTUBRO 2023'!A:D,3,0),IFERROR(VLOOKUP($C147,'5-COMPOSIÇÕES PRÓPRIAS'!$C$11:$I$5624,4,0),""))</f>
        <v>UN</v>
      </c>
      <c r="G147" s="234">
        <v>12</v>
      </c>
      <c r="H147" s="235">
        <f>IFERROR(VLOOKUP($C147,'SINAPI-MT OUTUBRO 2023'!A:D,4,0),IFERROR(VLOOKUP($C147,'5-COMPOSIÇÕES PRÓPRIAS'!$C$11:$I$5624,7,0),""))</f>
        <v>159.32</v>
      </c>
      <c r="I147" s="235">
        <f>TRUNC(H147 * ('4-BDI'!$E$29), 2)</f>
        <v>204.48</v>
      </c>
      <c r="J147" s="278">
        <f t="shared" si="22"/>
        <v>1911.84</v>
      </c>
      <c r="K147" s="279">
        <f t="shared" si="23"/>
        <v>2453.7600000000002</v>
      </c>
    </row>
    <row r="148" spans="2:11" ht="28.8">
      <c r="B148" s="32" t="s">
        <v>12792</v>
      </c>
      <c r="C148" s="20">
        <v>86909</v>
      </c>
      <c r="D148" s="19" t="s">
        <v>9</v>
      </c>
      <c r="E148" s="21" t="str">
        <f>IFERROR(VLOOKUP($C148,'SINAPI-MT OUTUBRO 2023'!A:D,2,0),IFERROR(VLOOKUP($C148,'5-COMPOSIÇÕES PRÓPRIAS'!$C$11:$I$5624,3,0),""))</f>
        <v>TORNEIRA CROMADA TUBO MÓVEL, DE MESA, 1/2 OU 3/4, PARA PIA DE COZINHA, PADRÃO ALTO - FORNECIMENTO E INSTALAÇÃO. AF_01/2020</v>
      </c>
      <c r="F148" s="19" t="str">
        <f>IFERROR(VLOOKUP($C148,'SINAPI-MT OUTUBRO 2023'!A:D,3,0),IFERROR(VLOOKUP($C148,'5-COMPOSIÇÕES PRÓPRIAS'!$C$11:$I$5624,4,0),""))</f>
        <v>UN</v>
      </c>
      <c r="G148" s="234">
        <v>52</v>
      </c>
      <c r="H148" s="235">
        <f>IFERROR(VLOOKUP($C148,'SINAPI-MT OUTUBRO 2023'!A:D,4,0),IFERROR(VLOOKUP($C148,'5-COMPOSIÇÕES PRÓPRIAS'!$C$11:$I$5624,7,0),""))</f>
        <v>144.08000000000001</v>
      </c>
      <c r="I148" s="235">
        <f>TRUNC(H148 * ('4-BDI'!$E$29), 2)</f>
        <v>184.92</v>
      </c>
      <c r="J148" s="278">
        <f t="shared" si="22"/>
        <v>7492.16</v>
      </c>
      <c r="K148" s="279">
        <f t="shared" si="23"/>
        <v>9615.84</v>
      </c>
    </row>
    <row r="149" spans="2:11" ht="28.8">
      <c r="B149" s="32" t="s">
        <v>12793</v>
      </c>
      <c r="C149" s="20">
        <v>100870</v>
      </c>
      <c r="D149" s="19" t="s">
        <v>9</v>
      </c>
      <c r="E149" s="21" t="str">
        <f>IFERROR(VLOOKUP($C149,'SINAPI-MT OUTUBRO 2023'!A:D,2,0),IFERROR(VLOOKUP($C149,'5-COMPOSIÇÕES PRÓPRIAS'!$C$11:$I$5624,3,0),""))</f>
        <v>BARRA DE APOIO RETA, EM ALUMINIO, COMPRIMENTO 60 CM,  FIXADA NA PAREDE - FORNECIMENTO E INSTALAÇÃO. AF_01/2020</v>
      </c>
      <c r="F149" s="19" t="str">
        <f>IFERROR(VLOOKUP($C149,'SINAPI-MT OUTUBRO 2023'!A:D,3,0),IFERROR(VLOOKUP($C149,'5-COMPOSIÇÕES PRÓPRIAS'!$C$11:$I$5624,4,0),""))</f>
        <v>UN</v>
      </c>
      <c r="G149" s="234">
        <v>8</v>
      </c>
      <c r="H149" s="235">
        <f>IFERROR(VLOOKUP($C149,'SINAPI-MT OUTUBRO 2023'!A:D,4,0),IFERROR(VLOOKUP($C149,'5-COMPOSIÇÕES PRÓPRIAS'!$C$11:$I$5624,7,0),""))</f>
        <v>314.41000000000003</v>
      </c>
      <c r="I149" s="235">
        <f>TRUNC(H149 * ('4-BDI'!$E$29), 2)</f>
        <v>403.54</v>
      </c>
      <c r="J149" s="278">
        <f t="shared" ref="J149:J155" si="24">TRUNC(G149 * H149, 2)</f>
        <v>2515.2800000000002</v>
      </c>
      <c r="K149" s="279">
        <f t="shared" ref="K149:K155" si="25">TRUNC(G149 * I149, 2)</f>
        <v>3228.32</v>
      </c>
    </row>
    <row r="150" spans="2:11" ht="28.8">
      <c r="B150" s="32" t="s">
        <v>12794</v>
      </c>
      <c r="C150" s="20">
        <v>100872</v>
      </c>
      <c r="D150" s="19" t="s">
        <v>9</v>
      </c>
      <c r="E150" s="21" t="str">
        <f>IFERROR(VLOOKUP($C150,'SINAPI-MT OUTUBRO 2023'!A:D,2,0),IFERROR(VLOOKUP($C150,'5-COMPOSIÇÕES PRÓPRIAS'!$C$11:$I$5624,3,0),""))</f>
        <v>BARRA DE APOIO RETA, EM ALUMINIO, COMPRIMENTO 80 CM,  FIXADA NA PAREDE - FORNECIMENTO E INSTALAÇÃO. AF_01/2020</v>
      </c>
      <c r="F150" s="19" t="str">
        <f>IFERROR(VLOOKUP($C150,'SINAPI-MT OUTUBRO 2023'!A:D,3,0),IFERROR(VLOOKUP($C150,'5-COMPOSIÇÕES PRÓPRIAS'!$C$11:$I$5624,4,0),""))</f>
        <v>UN</v>
      </c>
      <c r="G150" s="234">
        <v>8</v>
      </c>
      <c r="H150" s="235">
        <f>IFERROR(VLOOKUP($C150,'SINAPI-MT OUTUBRO 2023'!A:D,4,0),IFERROR(VLOOKUP($C150,'5-COMPOSIÇÕES PRÓPRIAS'!$C$11:$I$5624,7,0),""))</f>
        <v>356.06</v>
      </c>
      <c r="I150" s="235">
        <f>TRUNC(H150 * ('4-BDI'!$E$29), 2)</f>
        <v>457</v>
      </c>
      <c r="J150" s="278">
        <f t="shared" si="24"/>
        <v>2848.48</v>
      </c>
      <c r="K150" s="279">
        <f t="shared" si="25"/>
        <v>3656</v>
      </c>
    </row>
    <row r="151" spans="2:11">
      <c r="B151" s="32" t="s">
        <v>12795</v>
      </c>
      <c r="C151" s="20">
        <v>95545</v>
      </c>
      <c r="D151" s="19" t="s">
        <v>9</v>
      </c>
      <c r="E151" s="21" t="str">
        <f>IFERROR(VLOOKUP($C151,'SINAPI-MT OUTUBRO 2023'!A:D,2,0),IFERROR(VLOOKUP($C151,'5-COMPOSIÇÕES PRÓPRIAS'!$C$11:$I$5624,3,0),""))</f>
        <v>SABONETEIRA DE PAREDE EM METAL CROMADO, INCLUSO FIXAÇÃO. AF_01/2020</v>
      </c>
      <c r="F151" s="19" t="str">
        <f>IFERROR(VLOOKUP($C151,'SINAPI-MT OUTUBRO 2023'!A:D,3,0),IFERROR(VLOOKUP($C151,'5-COMPOSIÇÕES PRÓPRIAS'!$C$11:$I$5624,4,0),""))</f>
        <v>UN</v>
      </c>
      <c r="G151" s="234">
        <v>8</v>
      </c>
      <c r="H151" s="235">
        <f>IFERROR(VLOOKUP($C151,'SINAPI-MT OUTUBRO 2023'!A:D,4,0),IFERROR(VLOOKUP($C151,'5-COMPOSIÇÕES PRÓPRIAS'!$C$11:$I$5624,7,0),""))</f>
        <v>37.92</v>
      </c>
      <c r="I151" s="235">
        <f>TRUNC(H151 * ('4-BDI'!$E$29), 2)</f>
        <v>48.67</v>
      </c>
      <c r="J151" s="278">
        <f t="shared" si="24"/>
        <v>303.36</v>
      </c>
      <c r="K151" s="279">
        <f t="shared" si="25"/>
        <v>389.36</v>
      </c>
    </row>
    <row r="152" spans="2:11">
      <c r="B152" s="32" t="s">
        <v>12796</v>
      </c>
      <c r="C152" s="20">
        <v>95544</v>
      </c>
      <c r="D152" s="19" t="s">
        <v>9</v>
      </c>
      <c r="E152" s="21" t="str">
        <f>IFERROR(VLOOKUP($C152,'SINAPI-MT OUTUBRO 2023'!A:D,2,0),IFERROR(VLOOKUP($C152,'5-COMPOSIÇÕES PRÓPRIAS'!$C$11:$I$5624,3,0),""))</f>
        <v>PAPELEIRA DE PAREDE EM METAL CROMADO SEM TAMPA, INCLUSO FIXAÇÃO. AF_01/2020</v>
      </c>
      <c r="F152" s="19" t="str">
        <f>IFERROR(VLOOKUP($C152,'SINAPI-MT OUTUBRO 2023'!A:D,3,0),IFERROR(VLOOKUP($C152,'5-COMPOSIÇÕES PRÓPRIAS'!$C$11:$I$5624,4,0),""))</f>
        <v>UN</v>
      </c>
      <c r="G152" s="234">
        <v>28</v>
      </c>
      <c r="H152" s="235">
        <f>IFERROR(VLOOKUP($C152,'SINAPI-MT OUTUBRO 2023'!A:D,4,0),IFERROR(VLOOKUP($C152,'5-COMPOSIÇÕES PRÓPRIAS'!$C$11:$I$5624,7,0),""))</f>
        <v>38.65</v>
      </c>
      <c r="I152" s="235">
        <f>TRUNC(H152 * ('4-BDI'!$E$29), 2)</f>
        <v>49.6</v>
      </c>
      <c r="J152" s="278">
        <f t="shared" si="24"/>
        <v>1082.2</v>
      </c>
      <c r="K152" s="279">
        <f t="shared" si="25"/>
        <v>1388.8</v>
      </c>
    </row>
    <row r="153" spans="2:11" ht="28.8">
      <c r="B153" s="32" t="s">
        <v>12797</v>
      </c>
      <c r="C153" s="20" t="s">
        <v>12805</v>
      </c>
      <c r="D153" s="19" t="s">
        <v>12609</v>
      </c>
      <c r="E153" s="21" t="str">
        <f>IFERROR(VLOOKUP($C153,'SINAPI-MT OUTUBRO 2023'!A:D,2,0),IFERROR(VLOOKUP($C153,'5-COMPOSIÇÕES PRÓPRIAS'!$C$11:$I$5624,3,0),""))</f>
        <v>PAPELEIRA PLASTICA TIPO DISPENSER PARA PAPEL HIGIÊNICO ROLÃO - FORNECIMENTO E INSTALAÇÃO</v>
      </c>
      <c r="F153" s="19" t="str">
        <f>IFERROR(VLOOKUP($C153,'SINAPI-MT OUTUBRO 2023'!A:D,3,0),IFERROR(VLOOKUP($C153,'5-COMPOSIÇÕES PRÓPRIAS'!$C$11:$I$5624,4,0),""))</f>
        <v>M2</v>
      </c>
      <c r="G153" s="234">
        <v>10</v>
      </c>
      <c r="H153" s="235">
        <f>IFERROR(VLOOKUP($C153,'SINAPI-MT OUTUBRO 2023'!A:D,4,0),IFERROR(VLOOKUP($C153,'5-COMPOSIÇÕES PRÓPRIAS'!$C$11:$I$5624,7,0),""))</f>
        <v>72.98</v>
      </c>
      <c r="I153" s="235">
        <f>TRUNC(H153 * ('4-BDI'!$E$29), 2)</f>
        <v>93.66</v>
      </c>
      <c r="J153" s="278">
        <f t="shared" si="24"/>
        <v>729.8</v>
      </c>
      <c r="K153" s="279">
        <f t="shared" si="25"/>
        <v>936.6</v>
      </c>
    </row>
    <row r="154" spans="2:11">
      <c r="B154" s="32" t="s">
        <v>12798</v>
      </c>
      <c r="C154" s="20" t="str">
        <f>'5-COMPOSIÇÕES PRÓPRIAS'!$C$189</f>
        <v>CP-LMA-02</v>
      </c>
      <c r="D154" s="19" t="s">
        <v>12609</v>
      </c>
      <c r="E154" s="21" t="str">
        <f>IFERROR(VLOOKUP($C154,'SINAPI-MT OUTUBRO 2023'!A:D,2,0),IFERROR(VLOOKUP($C154,'5-COMPOSIÇÕES PRÓPRIAS'!$C$11:$I$5624,3,0),""))</f>
        <v>FORNECIMENTO E INSTALAÇÃO DE ESPELHO CRISTAL 4mm COM MOLDURA DE ALUMINIO</v>
      </c>
      <c r="F154" s="19" t="str">
        <f>IFERROR(VLOOKUP($C154,'SINAPI-MT OUTUBRO 2023'!A:D,3,0),IFERROR(VLOOKUP($C154,'5-COMPOSIÇÕES PRÓPRIAS'!$C$11:$I$5624,4,0),""))</f>
        <v>M2</v>
      </c>
      <c r="G154" s="234">
        <v>4.8600000000000003</v>
      </c>
      <c r="H154" s="235">
        <f>IFERROR(VLOOKUP($C154,'SINAPI-MT OUTUBRO 2023'!A:D,4,0),IFERROR(VLOOKUP($C154,'5-COMPOSIÇÕES PRÓPRIAS'!$C$11:$I$5624,7,0),""))</f>
        <v>808.38</v>
      </c>
      <c r="I154" s="235">
        <f>TRUNC(H154 * ('4-BDI'!$E$29), 2)</f>
        <v>1037.55</v>
      </c>
      <c r="J154" s="278">
        <f t="shared" si="24"/>
        <v>3928.72</v>
      </c>
      <c r="K154" s="279">
        <f t="shared" si="25"/>
        <v>5042.49</v>
      </c>
    </row>
    <row r="155" spans="2:11" ht="28.8">
      <c r="B155" s="32" t="s">
        <v>12799</v>
      </c>
      <c r="C155" s="20">
        <v>102253</v>
      </c>
      <c r="D155" s="19" t="s">
        <v>9</v>
      </c>
      <c r="E155" s="21" t="str">
        <f>IFERROR(VLOOKUP($C155,'SINAPI-MT OUTUBRO 2023'!A:D,2,0),IFERROR(VLOOKUP($C155,'5-COMPOSIÇÕES PRÓPRIAS'!$C$11:$I$5624,3,0),""))</f>
        <v>DIVISORIA SANITÁRIA, TIPO CABINE, EM GRANITO CINZA POLIDO, ESP = 3CM, ASSENTADO COM ARGAMASSA COLANTE AC III-E, EXCLUSIVE FERRAGENS. AF_01/2021</v>
      </c>
      <c r="F155" s="19" t="str">
        <f>IFERROR(VLOOKUP($C155,'SINAPI-MT OUTUBRO 2023'!A:D,3,0),IFERROR(VLOOKUP($C155,'5-COMPOSIÇÕES PRÓPRIAS'!$C$11:$I$5624,4,0),""))</f>
        <v>M2</v>
      </c>
      <c r="G155" s="234">
        <v>5.03</v>
      </c>
      <c r="H155" s="235">
        <f>IFERROR(VLOOKUP($C155,'SINAPI-MT OUTUBRO 2023'!A:D,4,0),IFERROR(VLOOKUP($C155,'5-COMPOSIÇÕES PRÓPRIAS'!$C$11:$I$5624,7,0),""))</f>
        <v>839.4</v>
      </c>
      <c r="I155" s="235">
        <f>TRUNC(H155 * ('4-BDI'!$E$29), 2)</f>
        <v>1077.3599999999999</v>
      </c>
      <c r="J155" s="278">
        <f t="shared" si="24"/>
        <v>4222.18</v>
      </c>
      <c r="K155" s="279">
        <f t="shared" si="25"/>
        <v>5419.12</v>
      </c>
    </row>
    <row r="156" spans="2:11" ht="28.8">
      <c r="B156" s="32" t="s">
        <v>12800</v>
      </c>
      <c r="C156" s="20">
        <v>102255</v>
      </c>
      <c r="D156" s="19" t="s">
        <v>9</v>
      </c>
      <c r="E156" s="21" t="str">
        <f>IFERROR(VLOOKUP($C156,'SINAPI-MT OUTUBRO 2023'!A:D,2,0),IFERROR(VLOOKUP($C156,'5-COMPOSIÇÕES PRÓPRIAS'!$C$11:$I$5624,3,0),""))</f>
        <v>TAPA VISTA DE MICTÓRIO EM GRANITO CINZA POLIDO, ESP = 3CM, ASSENTADO COM ARGAMASSA COLANTE AC III-E . AF_01/2021</v>
      </c>
      <c r="F156" s="19" t="str">
        <f>IFERROR(VLOOKUP($C156,'SINAPI-MT OUTUBRO 2023'!A:D,3,0),IFERROR(VLOOKUP($C156,'5-COMPOSIÇÕES PRÓPRIAS'!$C$11:$I$5624,4,0),""))</f>
        <v>M2</v>
      </c>
      <c r="G156" s="234">
        <v>3.24</v>
      </c>
      <c r="H156" s="235">
        <f>IFERROR(VLOOKUP($C156,'SINAPI-MT OUTUBRO 2023'!A:D,4,0),IFERROR(VLOOKUP($C156,'5-COMPOSIÇÕES PRÓPRIAS'!$C$11:$I$5624,7,0),""))</f>
        <v>851.55</v>
      </c>
      <c r="I156" s="235">
        <f>TRUNC(H156 * ('4-BDI'!$E$29), 2)</f>
        <v>1092.96</v>
      </c>
      <c r="J156" s="278">
        <f>TRUNC(G156 * H156, 2)</f>
        <v>2759.02</v>
      </c>
      <c r="K156" s="279">
        <f>TRUNC(G156 * I156, 2)</f>
        <v>3541.19</v>
      </c>
    </row>
    <row r="157" spans="2:11" ht="28.8">
      <c r="B157" s="32" t="s">
        <v>12801</v>
      </c>
      <c r="C157" s="20" t="str">
        <f>'5-COMPOSIÇÕES PRÓPRIAS'!$C$198</f>
        <v>CP-LMA-03</v>
      </c>
      <c r="D157" s="19" t="s">
        <v>12609</v>
      </c>
      <c r="E157" s="21" t="str">
        <f>IFERROR(VLOOKUP($C157,'SINAPI-MT OUTUBRO 2023'!A:D,2,0),IFERROR(VLOOKUP($C157,'5-COMPOSIÇÕES PRÓPRIAS'!$C$11:$I$5624,3,0),""))</f>
        <v>BANCADA DE GRANITO CINZA POLIDO, DE 1,20 X 0,60 M, PARA PIA DE COZINHA - FORNECIMENTO E INSTALAÇÃO.</v>
      </c>
      <c r="F157" s="19" t="str">
        <f>IFERROR(VLOOKUP($C157,'SINAPI-MT OUTUBRO 2023'!A:D,3,0),IFERROR(VLOOKUP($C157,'5-COMPOSIÇÕES PRÓPRIAS'!$C$11:$I$5624,4,0),""))</f>
        <v>M2</v>
      </c>
      <c r="G157" s="234">
        <v>52</v>
      </c>
      <c r="H157" s="235">
        <f>IFERROR(VLOOKUP($C157,'SINAPI-MT OUTUBRO 2023'!A:D,4,0),IFERROR(VLOOKUP($C157,'5-COMPOSIÇÕES PRÓPRIAS'!$C$11:$I$5624,7,0),""))</f>
        <v>758.86</v>
      </c>
      <c r="I157" s="235">
        <f>TRUNC(H157 * ('4-BDI'!$E$29), 2)</f>
        <v>973.99</v>
      </c>
      <c r="J157" s="278">
        <f>TRUNC(G157 * H157, 2)</f>
        <v>39460.720000000001</v>
      </c>
      <c r="K157" s="279">
        <f>TRUNC(G157 * I157, 2)</f>
        <v>50647.48</v>
      </c>
    </row>
    <row r="158" spans="2:11" ht="28.8">
      <c r="B158" s="32" t="s">
        <v>12802</v>
      </c>
      <c r="C158" s="20">
        <v>86936</v>
      </c>
      <c r="D158" s="19" t="s">
        <v>9</v>
      </c>
      <c r="E158" s="21" t="str">
        <f>IFERROR(VLOOKUP($C158,'SINAPI-MT OUTUBRO 2023'!A:D,2,0),IFERROR(VLOOKUP($C158,'5-COMPOSIÇÕES PRÓPRIAS'!$C$11:$I$5624,3,0),""))</f>
        <v>CUBA DE EMBUTIR DE AÇO INOXIDÁVEL MÉDIA, INCLUSO VÁLVULA TIPO AMERICANA E SIFÃO TIPO GARRAFA EM METAL CROMADO - FORNECIMENTO E INSTALAÇÃO. AF_01/2020</v>
      </c>
      <c r="F158" s="19" t="str">
        <f>IFERROR(VLOOKUP($C158,'SINAPI-MT OUTUBRO 2023'!A:D,3,0),IFERROR(VLOOKUP($C158,'5-COMPOSIÇÕES PRÓPRIAS'!$C$11:$I$5624,4,0),""))</f>
        <v>UN</v>
      </c>
      <c r="G158" s="234">
        <v>52</v>
      </c>
      <c r="H158" s="235">
        <f>IFERROR(VLOOKUP($C158,'SINAPI-MT OUTUBRO 2023'!A:D,4,0),IFERROR(VLOOKUP($C158,'5-COMPOSIÇÕES PRÓPRIAS'!$C$11:$I$5624,7,0),""))</f>
        <v>522.52</v>
      </c>
      <c r="I158" s="235">
        <f>TRUNC(H158 * ('4-BDI'!$E$29), 2)</f>
        <v>670.65</v>
      </c>
      <c r="J158" s="278">
        <f>TRUNC(G158 * H158, 2)</f>
        <v>27171.040000000001</v>
      </c>
      <c r="K158" s="279">
        <f>TRUNC(G158 * I158, 2)</f>
        <v>34873.800000000003</v>
      </c>
    </row>
    <row r="159" spans="2:11" ht="28.8">
      <c r="B159" s="32" t="s">
        <v>12803</v>
      </c>
      <c r="C159" s="20" t="str">
        <f>'5-COMPOSIÇÕES PRÓPRIAS'!$C$209</f>
        <v>CP-LMA-04</v>
      </c>
      <c r="D159" s="19" t="s">
        <v>12609</v>
      </c>
      <c r="E159" s="21" t="str">
        <f>IFERROR(VLOOKUP($C159,'SINAPI-MT OUTUBRO 2023'!A:D,2,0),IFERROR(VLOOKUP($C159,'5-COMPOSIÇÕES PRÓPRIAS'!$C$11:$I$5624,3,0),""))</f>
        <v>BANCADA DE GRANITO CINZA POLIDO, DE 1,20 X 0,60 M, PARA PIA DE COZINHA - FORNECIMENTO E INSTALAÇÃO.</v>
      </c>
      <c r="F159" s="19" t="str">
        <f>IFERROR(VLOOKUP($C159,'SINAPI-MT OUTUBRO 2023'!A:D,3,0),IFERROR(VLOOKUP($C159,'5-COMPOSIÇÕES PRÓPRIAS'!$C$11:$I$5624,4,0),""))</f>
        <v>M2</v>
      </c>
      <c r="G159" s="234">
        <v>3.92</v>
      </c>
      <c r="H159" s="235">
        <f>IFERROR(VLOOKUP($C159,'SINAPI-MT OUTUBRO 2023'!A:D,4,0),IFERROR(VLOOKUP($C159,'5-COMPOSIÇÕES PRÓPRIAS'!$C$11:$I$5624,7,0),""))</f>
        <v>963.65</v>
      </c>
      <c r="I159" s="235">
        <f>TRUNC(H159 * ('4-BDI'!$E$29), 2)</f>
        <v>1236.8399999999999</v>
      </c>
      <c r="J159" s="278">
        <f>TRUNC(G159 * H159, 2)</f>
        <v>3777.5</v>
      </c>
      <c r="K159" s="279">
        <f>TRUNC(G159 * I159, 2)</f>
        <v>4848.41</v>
      </c>
    </row>
    <row r="160" spans="2:11" ht="57.6">
      <c r="B160" s="32" t="s">
        <v>12804</v>
      </c>
      <c r="C160" s="20" t="str">
        <f>'5-COMPOSIÇÕES PRÓPRIAS'!$C$219</f>
        <v>CP-LMA-05</v>
      </c>
      <c r="D160" s="19" t="s">
        <v>12609</v>
      </c>
      <c r="E160" s="21" t="str">
        <f>IFERROR(VLOOKUP($C160,'SINAPI-MT OUTUBRO 2023'!A:D,2,0),IFERROR(VLOOKUP($C160,'5-COMPOSIÇÕES PRÓPRIAS'!$C$11:$I$5624,3,0),""))</f>
        <v>BANCADA EM GRANILITE, MARMORITE OU GRANITINA EM AMBIENTES INTERNOS, COM ESPESSURA DE 8 MM, INCLUSO MISTURA EM BETONEIRA, COLOCAÇÃO DAS JUNTAS, APLICAÇÃO DO PISO, 4 POLIMENTOS COM POLITRIZ, ESTUCAMENTO, SELADOR E CERA. AF_06/2022</v>
      </c>
      <c r="F160" s="19" t="str">
        <f>IFERROR(VLOOKUP($C160,'SINAPI-MT OUTUBRO 2023'!A:D,3,0),IFERROR(VLOOKUP($C160,'5-COMPOSIÇÕES PRÓPRIAS'!$C$11:$I$5624,4,0),""))</f>
        <v>M2</v>
      </c>
      <c r="G160" s="234">
        <v>22.92</v>
      </c>
      <c r="H160" s="235">
        <f>IFERROR(VLOOKUP($C160,'SINAPI-MT OUTUBRO 2023'!A:D,4,0),IFERROR(VLOOKUP($C160,'5-COMPOSIÇÕES PRÓPRIAS'!$C$11:$I$5624,7,0),""))</f>
        <v>36.82</v>
      </c>
      <c r="I160" s="235">
        <f>TRUNC(H160 * ('4-BDI'!$E$29), 2)</f>
        <v>47.25</v>
      </c>
      <c r="J160" s="278">
        <f>TRUNC(G160 * H160, 2)</f>
        <v>843.91</v>
      </c>
      <c r="K160" s="279">
        <f>TRUNC(G160 * I160, 2)</f>
        <v>1082.97</v>
      </c>
    </row>
    <row r="161" spans="2:11">
      <c r="B161" s="43" t="s">
        <v>7019</v>
      </c>
      <c r="C161" s="44"/>
      <c r="D161" s="44"/>
      <c r="E161" s="42" t="s">
        <v>12814</v>
      </c>
      <c r="F161" s="44"/>
      <c r="G161" s="171"/>
      <c r="H161" s="175"/>
      <c r="I161" s="181" t="s">
        <v>151</v>
      </c>
      <c r="J161" s="280">
        <f>SUM(J162:J202)</f>
        <v>18968.609999999997</v>
      </c>
      <c r="K161" s="280">
        <f>SUM(K162:K202)</f>
        <v>24342.560000000005</v>
      </c>
    </row>
    <row r="162" spans="2:11" ht="28.8">
      <c r="B162" s="32" t="s">
        <v>12815</v>
      </c>
      <c r="C162" s="20">
        <v>102118</v>
      </c>
      <c r="D162" s="19" t="s">
        <v>9</v>
      </c>
      <c r="E162" s="21" t="str">
        <f>IFERROR(VLOOKUP($C162,'SINAPI-MT OUTUBRO 2023'!A:D,2,0),IFERROR(VLOOKUP($C162,'5-COMPOSIÇÕES PRÓPRIAS'!$C$11:$I$5624,3,0),""))</f>
        <v>BOMBA CENTRÍFUGA, TRIFÁSICA, 3 CV OU 2,96 HP, HM 34 A 40 M, Q 8,6 A 14,8 M3/H - FORNECIMENTO E INSTALAÇÃO. AF_12/2020</v>
      </c>
      <c r="F162" s="19" t="str">
        <f>IFERROR(VLOOKUP($C162,'SINAPI-MT OUTUBRO 2023'!A:D,3,0),IFERROR(VLOOKUP($C162,'5-COMPOSIÇÕES PRÓPRIAS'!$C$11:$I$5624,4,0),""))</f>
        <v>UN</v>
      </c>
      <c r="G162" s="234">
        <v>2</v>
      </c>
      <c r="H162" s="235">
        <f>IFERROR(VLOOKUP($C162,'SINAPI-MT OUTUBRO 2023'!A:D,4,0),IFERROR(VLOOKUP($C162,'5-COMPOSIÇÕES PRÓPRIAS'!$C$11:$I$5624,7,0),""))</f>
        <v>2164.9299999999998</v>
      </c>
      <c r="I162" s="235">
        <f>TRUNC(H162 * ('4-BDI'!$E$29), 2)</f>
        <v>2778.68</v>
      </c>
      <c r="J162" s="278">
        <f t="shared" ref="J162:J180" si="26">TRUNC(G162 * H162, 2)</f>
        <v>4329.8599999999997</v>
      </c>
      <c r="K162" s="279">
        <f t="shared" ref="K162:K180" si="27">TRUNC(G162 * I162, 2)</f>
        <v>5557.36</v>
      </c>
    </row>
    <row r="163" spans="2:11" ht="28.8">
      <c r="B163" s="32" t="s">
        <v>12816</v>
      </c>
      <c r="C163" s="20">
        <v>94496</v>
      </c>
      <c r="D163" s="19" t="s">
        <v>9</v>
      </c>
      <c r="E163" s="21" t="str">
        <f>IFERROR(VLOOKUP($C163,'SINAPI-MT OUTUBRO 2023'!A:D,2,0),IFERROR(VLOOKUP($C163,'5-COMPOSIÇÕES PRÓPRIAS'!$C$11:$I$5624,3,0),""))</f>
        <v>REGISTRO DE GAVETA BRUTO, LATÃO, ROSCÁVEL, 1 1/4" - FORNECIMENTO E INSTALAÇÃO. AF_08/2021</v>
      </c>
      <c r="F163" s="19" t="str">
        <f>IFERROR(VLOOKUP($C163,'SINAPI-MT OUTUBRO 2023'!A:D,3,0),IFERROR(VLOOKUP($C163,'5-COMPOSIÇÕES PRÓPRIAS'!$C$11:$I$5624,4,0),""))</f>
        <v>UN</v>
      </c>
      <c r="G163" s="234">
        <v>1</v>
      </c>
      <c r="H163" s="235">
        <f>IFERROR(VLOOKUP($C163,'SINAPI-MT OUTUBRO 2023'!A:D,4,0),IFERROR(VLOOKUP($C163,'5-COMPOSIÇÕES PRÓPRIAS'!$C$11:$I$5624,7,0),""))</f>
        <v>62.05</v>
      </c>
      <c r="I163" s="235">
        <f>TRUNC(H163 * ('4-BDI'!$E$29), 2)</f>
        <v>79.64</v>
      </c>
      <c r="J163" s="278">
        <f t="shared" si="26"/>
        <v>62.05</v>
      </c>
      <c r="K163" s="279">
        <f t="shared" si="27"/>
        <v>79.64</v>
      </c>
    </row>
    <row r="164" spans="2:11" ht="28.8">
      <c r="B164" s="32" t="s">
        <v>12817</v>
      </c>
      <c r="C164" s="20">
        <v>94499</v>
      </c>
      <c r="D164" s="19" t="s">
        <v>9</v>
      </c>
      <c r="E164" s="21" t="str">
        <f>IFERROR(VLOOKUP($C164,'SINAPI-MT OUTUBRO 2023'!A:D,2,0),IFERROR(VLOOKUP($C164,'5-COMPOSIÇÕES PRÓPRIAS'!$C$11:$I$5624,3,0),""))</f>
        <v>REGISTRO DE GAVETA BRUTO, LATÃO, ROSCÁVEL, 2 1/2" - FORNECIMENTO E INSTALAÇÃO. AF_08/2021</v>
      </c>
      <c r="F164" s="19" t="str">
        <f>IFERROR(VLOOKUP($C164,'SINAPI-MT OUTUBRO 2023'!A:D,3,0),IFERROR(VLOOKUP($C164,'5-COMPOSIÇÕES PRÓPRIAS'!$C$11:$I$5624,4,0),""))</f>
        <v>UN</v>
      </c>
      <c r="G164" s="234">
        <v>1</v>
      </c>
      <c r="H164" s="235">
        <f>IFERROR(VLOOKUP($C164,'SINAPI-MT OUTUBRO 2023'!A:D,4,0),IFERROR(VLOOKUP($C164,'5-COMPOSIÇÕES PRÓPRIAS'!$C$11:$I$5624,7,0),""))</f>
        <v>213.42</v>
      </c>
      <c r="I164" s="235">
        <f>TRUNC(H164 * ('4-BDI'!$E$29), 2)</f>
        <v>273.92</v>
      </c>
      <c r="J164" s="278">
        <f t="shared" si="26"/>
        <v>213.42</v>
      </c>
      <c r="K164" s="279">
        <f t="shared" si="27"/>
        <v>273.92</v>
      </c>
    </row>
    <row r="165" spans="2:11" ht="28.8">
      <c r="B165" s="32" t="s">
        <v>12818</v>
      </c>
      <c r="C165" s="20">
        <v>103042</v>
      </c>
      <c r="D165" s="19" t="s">
        <v>9</v>
      </c>
      <c r="E165" s="21" t="str">
        <f>IFERROR(VLOOKUP($C165,'SINAPI-MT OUTUBRO 2023'!A:D,2,0),IFERROR(VLOOKUP($C165,'5-COMPOSIÇÕES PRÓPRIAS'!$C$11:$I$5624,3,0),""))</f>
        <v>REGISTRO DE ESFERA, PVC, ROSCÁVEL, COM BORBOLETA, 3/4" - FORNECIMENTO E INSTALAÇÃO. AF_08/2021</v>
      </c>
      <c r="F165" s="19" t="str">
        <f>IFERROR(VLOOKUP($C165,'SINAPI-MT OUTUBRO 2023'!A:D,3,0),IFERROR(VLOOKUP($C165,'5-COMPOSIÇÕES PRÓPRIAS'!$C$11:$I$5624,4,0),""))</f>
        <v>UN</v>
      </c>
      <c r="G165" s="234">
        <v>1</v>
      </c>
      <c r="H165" s="235">
        <f>IFERROR(VLOOKUP($C165,'SINAPI-MT OUTUBRO 2023'!A:D,4,0),IFERROR(VLOOKUP($C165,'5-COMPOSIÇÕES PRÓPRIAS'!$C$11:$I$5624,7,0),""))</f>
        <v>21.7</v>
      </c>
      <c r="I165" s="235">
        <f>TRUNC(H165 * ('4-BDI'!$E$29), 2)</f>
        <v>27.85</v>
      </c>
      <c r="J165" s="278">
        <f t="shared" si="26"/>
        <v>21.7</v>
      </c>
      <c r="K165" s="279">
        <f t="shared" si="27"/>
        <v>27.85</v>
      </c>
    </row>
    <row r="166" spans="2:11" ht="28.8">
      <c r="B166" s="32" t="s">
        <v>12819</v>
      </c>
      <c r="C166" s="20">
        <v>94497</v>
      </c>
      <c r="D166" s="19" t="s">
        <v>9</v>
      </c>
      <c r="E166" s="21" t="str">
        <f>IFERROR(VLOOKUP($C166,'SINAPI-MT OUTUBRO 2023'!A:D,2,0),IFERROR(VLOOKUP($C166,'5-COMPOSIÇÕES PRÓPRIAS'!$C$11:$I$5624,3,0),""))</f>
        <v>REGISTRO DE GAVETA BRUTO, LATÃO, ROSCÁVEL, 1 1/2" - FORNECIMENTO E INSTALAÇÃO. AF_08/2021</v>
      </c>
      <c r="F166" s="19" t="str">
        <f>IFERROR(VLOOKUP($C166,'SINAPI-MT OUTUBRO 2023'!A:D,3,0),IFERROR(VLOOKUP($C166,'5-COMPOSIÇÕES PRÓPRIAS'!$C$11:$I$5624,4,0),""))</f>
        <v>UN</v>
      </c>
      <c r="G166" s="234">
        <v>2</v>
      </c>
      <c r="H166" s="235">
        <f>IFERROR(VLOOKUP($C166,'SINAPI-MT OUTUBRO 2023'!A:D,4,0),IFERROR(VLOOKUP($C166,'5-COMPOSIÇÕES PRÓPRIAS'!$C$11:$I$5624,7,0),""))</f>
        <v>78.67</v>
      </c>
      <c r="I166" s="235">
        <f>TRUNC(H166 * ('4-BDI'!$E$29), 2)</f>
        <v>100.97</v>
      </c>
      <c r="J166" s="278">
        <f t="shared" si="26"/>
        <v>157.34</v>
      </c>
      <c r="K166" s="279">
        <f t="shared" si="27"/>
        <v>201.94</v>
      </c>
    </row>
    <row r="167" spans="2:11" ht="28.8">
      <c r="B167" s="32" t="s">
        <v>12820</v>
      </c>
      <c r="C167" s="20">
        <v>94496</v>
      </c>
      <c r="D167" s="19" t="s">
        <v>9</v>
      </c>
      <c r="E167" s="21" t="str">
        <f>IFERROR(VLOOKUP($C167,'SINAPI-MT OUTUBRO 2023'!A:D,2,0),IFERROR(VLOOKUP($C167,'5-COMPOSIÇÕES PRÓPRIAS'!$C$11:$I$5624,3,0),""))</f>
        <v>REGISTRO DE GAVETA BRUTO, LATÃO, ROSCÁVEL, 1 1/4" - FORNECIMENTO E INSTALAÇÃO. AF_08/2021</v>
      </c>
      <c r="F167" s="19" t="str">
        <f>IFERROR(VLOOKUP($C167,'SINAPI-MT OUTUBRO 2023'!A:D,3,0),IFERROR(VLOOKUP($C167,'5-COMPOSIÇÕES PRÓPRIAS'!$C$11:$I$5624,4,0),""))</f>
        <v>UN</v>
      </c>
      <c r="G167" s="234">
        <v>2</v>
      </c>
      <c r="H167" s="235">
        <f>IFERROR(VLOOKUP($C167,'SINAPI-MT OUTUBRO 2023'!A:D,4,0),IFERROR(VLOOKUP($C167,'5-COMPOSIÇÕES PRÓPRIAS'!$C$11:$I$5624,7,0),""))</f>
        <v>62.05</v>
      </c>
      <c r="I167" s="235">
        <f>TRUNC(H167 * ('4-BDI'!$E$29), 2)</f>
        <v>79.64</v>
      </c>
      <c r="J167" s="278">
        <f t="shared" si="26"/>
        <v>124.1</v>
      </c>
      <c r="K167" s="279">
        <f t="shared" si="27"/>
        <v>159.28</v>
      </c>
    </row>
    <row r="168" spans="2:11" ht="28.8">
      <c r="B168" s="32" t="s">
        <v>12821</v>
      </c>
      <c r="C168" s="20">
        <v>89987</v>
      </c>
      <c r="D168" s="19" t="s">
        <v>9</v>
      </c>
      <c r="E168" s="21" t="str">
        <f>IFERROR(VLOOKUP($C168,'SINAPI-MT OUTUBRO 2023'!A:D,2,0),IFERROR(VLOOKUP($C168,'5-COMPOSIÇÕES PRÓPRIAS'!$C$11:$I$5624,3,0),""))</f>
        <v>REGISTRO DE GAVETA BRUTO, LATÃO, ROSCÁVEL, 3/4", COM ACABAMENTO E CANOPLA CROMADOS - FORNECIMENTO E INSTALAÇÃO. AF_08/2021</v>
      </c>
      <c r="F168" s="19" t="str">
        <f>IFERROR(VLOOKUP($C168,'SINAPI-MT OUTUBRO 2023'!A:D,3,0),IFERROR(VLOOKUP($C168,'5-COMPOSIÇÕES PRÓPRIAS'!$C$11:$I$5624,4,0),""))</f>
        <v>UN</v>
      </c>
      <c r="G168" s="234">
        <v>19</v>
      </c>
      <c r="H168" s="235">
        <f>IFERROR(VLOOKUP($C168,'SINAPI-MT OUTUBRO 2023'!A:D,4,0),IFERROR(VLOOKUP($C168,'5-COMPOSIÇÕES PRÓPRIAS'!$C$11:$I$5624,7,0),""))</f>
        <v>69.89</v>
      </c>
      <c r="I168" s="235">
        <f>TRUNC(H168 * ('4-BDI'!$E$29), 2)</f>
        <v>89.7</v>
      </c>
      <c r="J168" s="278">
        <f t="shared" si="26"/>
        <v>1327.91</v>
      </c>
      <c r="K168" s="279">
        <f t="shared" si="27"/>
        <v>1704.3</v>
      </c>
    </row>
    <row r="169" spans="2:11" ht="28.8">
      <c r="B169" s="32" t="s">
        <v>12822</v>
      </c>
      <c r="C169" s="20">
        <v>99621</v>
      </c>
      <c r="D169" s="19" t="s">
        <v>9</v>
      </c>
      <c r="E169" s="21" t="str">
        <f>IFERROR(VLOOKUP($C169,'SINAPI-MT OUTUBRO 2023'!A:D,2,0),IFERROR(VLOOKUP($C169,'5-COMPOSIÇÕES PRÓPRIAS'!$C$11:$I$5624,3,0),""))</f>
        <v>VÁLVULA DE RETENÇÃO HORIZONTAL, DE BRONZE, ROSCÁVEL, 1 1/4" - FORNECIMENTO E INSTALAÇÃO. AF_08/2021</v>
      </c>
      <c r="F169" s="19" t="str">
        <f>IFERROR(VLOOKUP($C169,'SINAPI-MT OUTUBRO 2023'!A:D,3,0),IFERROR(VLOOKUP($C169,'5-COMPOSIÇÕES PRÓPRIAS'!$C$11:$I$5624,4,0),""))</f>
        <v>UN</v>
      </c>
      <c r="G169" s="234">
        <v>2</v>
      </c>
      <c r="H169" s="235">
        <f>IFERROR(VLOOKUP($C169,'SINAPI-MT OUTUBRO 2023'!A:D,4,0),IFERROR(VLOOKUP($C169,'5-COMPOSIÇÕES PRÓPRIAS'!$C$11:$I$5624,7,0),""))</f>
        <v>238.91</v>
      </c>
      <c r="I169" s="235">
        <f>TRUNC(H169 * ('4-BDI'!$E$29), 2)</f>
        <v>306.64</v>
      </c>
      <c r="J169" s="278">
        <f t="shared" si="26"/>
        <v>477.82</v>
      </c>
      <c r="K169" s="279">
        <f t="shared" si="27"/>
        <v>613.28</v>
      </c>
    </row>
    <row r="170" spans="2:11" ht="28.8">
      <c r="B170" s="32" t="s">
        <v>12823</v>
      </c>
      <c r="C170" s="20">
        <v>99635</v>
      </c>
      <c r="D170" s="19" t="s">
        <v>9</v>
      </c>
      <c r="E170" s="21" t="str">
        <f>IFERROR(VLOOKUP($C170,'SINAPI-MT OUTUBRO 2023'!A:D,2,0),IFERROR(VLOOKUP($C170,'5-COMPOSIÇÕES PRÓPRIAS'!$C$11:$I$5624,3,0),""))</f>
        <v>VÁLVULA DE DESCARGA METÁLICA, BASE 1 1/2", ACABAMENTO METALICO CROMADO - FORNECIMENTO E INSTALAÇÃO. AF_08/2021</v>
      </c>
      <c r="F170" s="19" t="str">
        <f>IFERROR(VLOOKUP($C170,'SINAPI-MT OUTUBRO 2023'!A:D,3,0),IFERROR(VLOOKUP($C170,'5-COMPOSIÇÕES PRÓPRIAS'!$C$11:$I$5624,4,0),""))</f>
        <v>UN</v>
      </c>
      <c r="G170" s="234">
        <v>9</v>
      </c>
      <c r="H170" s="235">
        <f>IFERROR(VLOOKUP($C170,'SINAPI-MT OUTUBRO 2023'!A:D,4,0),IFERROR(VLOOKUP($C170,'5-COMPOSIÇÕES PRÓPRIAS'!$C$11:$I$5624,7,0),""))</f>
        <v>212.58</v>
      </c>
      <c r="I170" s="235">
        <f>TRUNC(H170 * ('4-BDI'!$E$29), 2)</f>
        <v>272.83999999999997</v>
      </c>
      <c r="J170" s="278">
        <f t="shared" si="26"/>
        <v>1913.22</v>
      </c>
      <c r="K170" s="279">
        <f t="shared" si="27"/>
        <v>2455.56</v>
      </c>
    </row>
    <row r="171" spans="2:11" ht="28.8">
      <c r="B171" s="32" t="s">
        <v>12824</v>
      </c>
      <c r="C171" s="20">
        <v>86884</v>
      </c>
      <c r="D171" s="19" t="s">
        <v>9</v>
      </c>
      <c r="E171" s="21" t="str">
        <f>IFERROR(VLOOKUP($C171,'SINAPI-MT OUTUBRO 2023'!A:D,2,0),IFERROR(VLOOKUP($C171,'5-COMPOSIÇÕES PRÓPRIAS'!$C$11:$I$5624,3,0),""))</f>
        <v>ENGATE FLEXÍVEL EM PLÁSTICO BRANCO, 1/2 X 30CM - FORNECIMENTO E INSTALAÇÃO. AF_01/2020</v>
      </c>
      <c r="F171" s="19" t="str">
        <f>IFERROR(VLOOKUP($C171,'SINAPI-MT OUTUBRO 2023'!A:D,3,0),IFERROR(VLOOKUP($C171,'5-COMPOSIÇÕES PRÓPRIAS'!$C$11:$I$5624,4,0),""))</f>
        <v>UN</v>
      </c>
      <c r="G171" s="234">
        <v>12</v>
      </c>
      <c r="H171" s="235">
        <f>IFERROR(VLOOKUP($C171,'SINAPI-MT OUTUBRO 2023'!A:D,4,0),IFERROR(VLOOKUP($C171,'5-COMPOSIÇÕES PRÓPRIAS'!$C$11:$I$5624,7,0),""))</f>
        <v>12.55</v>
      </c>
      <c r="I171" s="235">
        <f>TRUNC(H171 * ('4-BDI'!$E$29), 2)</f>
        <v>16.100000000000001</v>
      </c>
      <c r="J171" s="278">
        <f t="shared" si="26"/>
        <v>150.6</v>
      </c>
      <c r="K171" s="279">
        <f t="shared" si="27"/>
        <v>193.2</v>
      </c>
    </row>
    <row r="172" spans="2:11" ht="43.2">
      <c r="B172" s="32" t="s">
        <v>12825</v>
      </c>
      <c r="C172" s="20">
        <v>94703</v>
      </c>
      <c r="D172" s="19" t="s">
        <v>9</v>
      </c>
      <c r="E172" s="21" t="str">
        <f>IFERROR(VLOOKUP($C172,'SINAPI-MT OUTUBRO 2023'!A:D,2,0),IFERROR(VLOOKUP($C172,'5-COMPOSIÇÕES PRÓPRIAS'!$C$11:$I$5624,3,0),""))</f>
        <v>ADAPTADOR COM FLANGE E ANEL DE VEDAÇÃO, PVC, SOLDÁVEL, DN  25 MM X 3/4 , INSTALADO EM RESERVAÇÃO DE ÁGUA DE EDIFICAÇÃO QUE POSSUA RESERVATÓRIO DE FIBRA/FIBROCIMENTO   FORNECIMENTO E INSTALAÇÃO. AF_06/2016</v>
      </c>
      <c r="F172" s="19" t="str">
        <f>IFERROR(VLOOKUP($C172,'SINAPI-MT OUTUBRO 2023'!A:D,3,0),IFERROR(VLOOKUP($C172,'5-COMPOSIÇÕES PRÓPRIAS'!$C$11:$I$5624,4,0),""))</f>
        <v>UN</v>
      </c>
      <c r="G172" s="234">
        <v>39</v>
      </c>
      <c r="H172" s="235">
        <f>IFERROR(VLOOKUP($C172,'SINAPI-MT OUTUBRO 2023'!A:D,4,0),IFERROR(VLOOKUP($C172,'5-COMPOSIÇÕES PRÓPRIAS'!$C$11:$I$5624,7,0),""))</f>
        <v>22.03</v>
      </c>
      <c r="I172" s="235">
        <f>TRUNC(H172 * ('4-BDI'!$E$29), 2)</f>
        <v>28.27</v>
      </c>
      <c r="J172" s="278">
        <f t="shared" si="26"/>
        <v>859.17</v>
      </c>
      <c r="K172" s="279">
        <f t="shared" si="27"/>
        <v>1102.53</v>
      </c>
    </row>
    <row r="173" spans="2:11" ht="43.2">
      <c r="B173" s="32" t="s">
        <v>12826</v>
      </c>
      <c r="C173" s="20">
        <v>94705</v>
      </c>
      <c r="D173" s="19" t="s">
        <v>9</v>
      </c>
      <c r="E173" s="21" t="str">
        <f>IFERROR(VLOOKUP($C173,'SINAPI-MT OUTUBRO 2023'!A:D,2,0),IFERROR(VLOOKUP($C173,'5-COMPOSIÇÕES PRÓPRIAS'!$C$11:$I$5624,3,0),""))</f>
        <v>ADAPTADOR COM FLANGE E ANEL DE VEDAÇÃO, PVC, SOLDÁVEL, DN 40 MM X 1 1/4 , INSTALADO EM RESERVAÇÃO DE ÁGUA DE EDIFICAÇÃO QUE POSSUA RESERVATÓRIO DE FIBRA/FIBROCIMENTO   FORNECIMENTO E INSTALAÇÃO. AF_06/2016</v>
      </c>
      <c r="F173" s="19" t="str">
        <f>IFERROR(VLOOKUP($C173,'SINAPI-MT OUTUBRO 2023'!A:D,3,0),IFERROR(VLOOKUP($C173,'5-COMPOSIÇÕES PRÓPRIAS'!$C$11:$I$5624,4,0),""))</f>
        <v>UN</v>
      </c>
      <c r="G173" s="234">
        <v>10</v>
      </c>
      <c r="H173" s="235">
        <f>IFERROR(VLOOKUP($C173,'SINAPI-MT OUTUBRO 2023'!A:D,4,0),IFERROR(VLOOKUP($C173,'5-COMPOSIÇÕES PRÓPRIAS'!$C$11:$I$5624,7,0),""))</f>
        <v>39.450000000000003</v>
      </c>
      <c r="I173" s="235">
        <f>TRUNC(H173 * ('4-BDI'!$E$29), 2)</f>
        <v>50.63</v>
      </c>
      <c r="J173" s="278">
        <f t="shared" si="26"/>
        <v>394.5</v>
      </c>
      <c r="K173" s="279">
        <f t="shared" si="27"/>
        <v>506.3</v>
      </c>
    </row>
    <row r="174" spans="2:11" ht="43.2">
      <c r="B174" s="32" t="s">
        <v>12827</v>
      </c>
      <c r="C174" s="20">
        <v>94706</v>
      </c>
      <c r="D174" s="19" t="s">
        <v>9</v>
      </c>
      <c r="E174" s="21" t="str">
        <f>IFERROR(VLOOKUP($C174,'SINAPI-MT OUTUBRO 2023'!A:D,2,0),IFERROR(VLOOKUP($C174,'5-COMPOSIÇÕES PRÓPRIAS'!$C$11:$I$5624,3,0),""))</f>
        <v>ADAPTADOR COM FLANGE E ANEL DE VEDAÇÃO, PVC, SOLDÁVEL, DN 50 MM X 1 1/2 , INSTALADO EM RESERVAÇÃO DE ÁGUA DE EDIFICAÇÃO QUE POSSUA RESERVATÓRIO DE FIBRA/FIBROCIMENTO   FORNECIMENTO E INSTALAÇÃO. AF_06/2016</v>
      </c>
      <c r="F174" s="19" t="str">
        <f>IFERROR(VLOOKUP($C174,'SINAPI-MT OUTUBRO 2023'!A:D,3,0),IFERROR(VLOOKUP($C174,'5-COMPOSIÇÕES PRÓPRIAS'!$C$11:$I$5624,4,0),""))</f>
        <v>UN</v>
      </c>
      <c r="G174" s="234">
        <v>16</v>
      </c>
      <c r="H174" s="235">
        <f>IFERROR(VLOOKUP($C174,'SINAPI-MT OUTUBRO 2023'!A:D,4,0),IFERROR(VLOOKUP($C174,'5-COMPOSIÇÕES PRÓPRIAS'!$C$11:$I$5624,7,0),""))</f>
        <v>47.03</v>
      </c>
      <c r="I174" s="235">
        <f>TRUNC(H174 * ('4-BDI'!$E$29), 2)</f>
        <v>60.36</v>
      </c>
      <c r="J174" s="278">
        <f t="shared" si="26"/>
        <v>752.48</v>
      </c>
      <c r="K174" s="279">
        <f t="shared" si="27"/>
        <v>965.76</v>
      </c>
    </row>
    <row r="175" spans="2:11" ht="43.2">
      <c r="B175" s="32" t="s">
        <v>12828</v>
      </c>
      <c r="C175" s="20">
        <v>94713</v>
      </c>
      <c r="D175" s="19" t="s">
        <v>9</v>
      </c>
      <c r="E175" s="21" t="str">
        <f>IFERROR(VLOOKUP($C175,'SINAPI-MT OUTUBRO 2023'!A:D,2,0),IFERROR(VLOOKUP($C175,'5-COMPOSIÇÕES PRÓPRIAS'!$C$11:$I$5624,3,0),""))</f>
        <v>ADAPTADOR COM FLANGES LIVRES, PVC, SOLDÁVEL, DN 75 MM X 2 1/2 , INSTALADO EM RESERVAÇÃO DE ÁGUA DE EDIFICAÇÃO QUE POSSUA RESERVATÓRIO DE FIBRA/FIBROCIMENTO   FORNECIMENTO E INSTALAÇÃO. AF_06/2016</v>
      </c>
      <c r="F175" s="19" t="str">
        <f>IFERROR(VLOOKUP($C175,'SINAPI-MT OUTUBRO 2023'!A:D,3,0),IFERROR(VLOOKUP($C175,'5-COMPOSIÇÕES PRÓPRIAS'!$C$11:$I$5624,4,0),""))</f>
        <v>UN</v>
      </c>
      <c r="G175" s="234">
        <v>2</v>
      </c>
      <c r="H175" s="235">
        <f>IFERROR(VLOOKUP($C175,'SINAPI-MT OUTUBRO 2023'!A:D,4,0),IFERROR(VLOOKUP($C175,'5-COMPOSIÇÕES PRÓPRIAS'!$C$11:$I$5624,7,0),""))</f>
        <v>264.23</v>
      </c>
      <c r="I175" s="235">
        <f>TRUNC(H175 * ('4-BDI'!$E$29), 2)</f>
        <v>339.13</v>
      </c>
      <c r="J175" s="278">
        <f t="shared" si="26"/>
        <v>528.46</v>
      </c>
      <c r="K175" s="279">
        <f t="shared" si="27"/>
        <v>678.26</v>
      </c>
    </row>
    <row r="176" spans="2:11" ht="43.2">
      <c r="B176" s="32" t="s">
        <v>12829</v>
      </c>
      <c r="C176" s="20">
        <v>94679</v>
      </c>
      <c r="D176" s="19" t="s">
        <v>9</v>
      </c>
      <c r="E176" s="21" t="str">
        <f>IFERROR(VLOOKUP($C176,'SINAPI-MT OUTUBRO 2023'!A:D,2,0),IFERROR(VLOOKUP($C176,'5-COMPOSIÇÕES PRÓPRIAS'!$C$11:$I$5624,3,0),""))</f>
        <v>CURVA 90 GRAUS, PVC, SOLDÁVEL, DN 50 MM, INSTALADO EM RESERVAÇÃO DE ÁGUA DE EDIFICAÇÃO QUE POSSUA RESERVATÓRIO DE FIBRA/FIBROCIMENTO   FORNECIMENTO E INSTALAÇÃO. AF_06/2016</v>
      </c>
      <c r="F176" s="19" t="str">
        <f>IFERROR(VLOOKUP($C176,'SINAPI-MT OUTUBRO 2023'!A:D,3,0),IFERROR(VLOOKUP($C176,'5-COMPOSIÇÕES PRÓPRIAS'!$C$11:$I$5624,4,0),""))</f>
        <v>UN</v>
      </c>
      <c r="G176" s="234">
        <v>1</v>
      </c>
      <c r="H176" s="235">
        <f>IFERROR(VLOOKUP($C176,'SINAPI-MT OUTUBRO 2023'!A:D,4,0),IFERROR(VLOOKUP($C176,'5-COMPOSIÇÕES PRÓPRIAS'!$C$11:$I$5624,7,0),""))</f>
        <v>25.65</v>
      </c>
      <c r="I176" s="235">
        <f>TRUNC(H176 * ('4-BDI'!$E$29), 2)</f>
        <v>32.92</v>
      </c>
      <c r="J176" s="278">
        <f t="shared" si="26"/>
        <v>25.65</v>
      </c>
      <c r="K176" s="279">
        <f t="shared" si="27"/>
        <v>32.92</v>
      </c>
    </row>
    <row r="177" spans="2:12" s="50" customFormat="1" ht="28.8">
      <c r="B177" s="32" t="s">
        <v>12830</v>
      </c>
      <c r="C177" s="20">
        <v>89363</v>
      </c>
      <c r="D177" s="19" t="s">
        <v>9</v>
      </c>
      <c r="E177" s="21" t="str">
        <f>IFERROR(VLOOKUP($C177,'SINAPI-MT OUTUBRO 2023'!A:D,2,0),IFERROR(VLOOKUP($C177,'5-COMPOSIÇÕES PRÓPRIAS'!$C$11:$I$5624,3,0),""))</f>
        <v>JOELHO 45 GRAUS, PVC, SOLDÁVEL, DN 25MM, INSTALADO EM RAMAL OU SUB-RAMAL DE ÁGUA - FORNECIMENTO E INSTALAÇÃO. AF_06/2022</v>
      </c>
      <c r="F177" s="19" t="str">
        <f>IFERROR(VLOOKUP($C177,'SINAPI-MT OUTUBRO 2023'!A:D,3,0),IFERROR(VLOOKUP($C177,'5-COMPOSIÇÕES PRÓPRIAS'!$C$11:$I$5624,4,0),""))</f>
        <v>UN</v>
      </c>
      <c r="G177" s="234">
        <v>60</v>
      </c>
      <c r="H177" s="235">
        <f>IFERROR(VLOOKUP($C177,'SINAPI-MT OUTUBRO 2023'!A:D,4,0),IFERROR(VLOOKUP($C177,'5-COMPOSIÇÕES PRÓPRIAS'!$C$11:$I$5624,7,0),""))</f>
        <v>9.7100000000000009</v>
      </c>
      <c r="I177" s="235">
        <f>TRUNC(H177 * ('4-BDI'!$E$29), 2)</f>
        <v>12.46</v>
      </c>
      <c r="J177" s="278">
        <f t="shared" si="26"/>
        <v>582.6</v>
      </c>
      <c r="K177" s="279">
        <f t="shared" si="27"/>
        <v>747.6</v>
      </c>
      <c r="L177" s="156"/>
    </row>
    <row r="178" spans="2:12" s="50" customFormat="1" ht="28.8">
      <c r="B178" s="32" t="s">
        <v>12831</v>
      </c>
      <c r="C178" s="20">
        <v>89498</v>
      </c>
      <c r="D178" s="19" t="s">
        <v>9</v>
      </c>
      <c r="E178" s="21" t="str">
        <f>IFERROR(VLOOKUP($C178,'SINAPI-MT OUTUBRO 2023'!A:D,2,0),IFERROR(VLOOKUP($C178,'5-COMPOSIÇÕES PRÓPRIAS'!$C$11:$I$5624,3,0),""))</f>
        <v>JOELHO 45 GRAUS, PVC, SOLDÁVEL, DN 40MM, INSTALADO EM PRUMADA DE ÁGUA - FORNECIMENTO E INSTALAÇÃO. AF_06/2022</v>
      </c>
      <c r="F178" s="19" t="str">
        <f>IFERROR(VLOOKUP($C178,'SINAPI-MT OUTUBRO 2023'!A:D,3,0),IFERROR(VLOOKUP($C178,'5-COMPOSIÇÕES PRÓPRIAS'!$C$11:$I$5624,4,0),""))</f>
        <v>UN</v>
      </c>
      <c r="G178" s="234">
        <v>8</v>
      </c>
      <c r="H178" s="235">
        <f>IFERROR(VLOOKUP($C178,'SINAPI-MT OUTUBRO 2023'!A:D,4,0),IFERROR(VLOOKUP($C178,'5-COMPOSIÇÕES PRÓPRIAS'!$C$11:$I$5624,7,0),""))</f>
        <v>13.5</v>
      </c>
      <c r="I178" s="235">
        <f>TRUNC(H178 * ('4-BDI'!$E$29), 2)</f>
        <v>17.32</v>
      </c>
      <c r="J178" s="278">
        <f t="shared" si="26"/>
        <v>108</v>
      </c>
      <c r="K178" s="279">
        <f t="shared" si="27"/>
        <v>138.56</v>
      </c>
      <c r="L178" s="156"/>
    </row>
    <row r="179" spans="2:12" s="50" customFormat="1" ht="28.8">
      <c r="B179" s="32" t="s">
        <v>12832</v>
      </c>
      <c r="C179" s="20">
        <v>89515</v>
      </c>
      <c r="D179" s="19" t="s">
        <v>9</v>
      </c>
      <c r="E179" s="21" t="str">
        <f>IFERROR(VLOOKUP($C179,'SINAPI-MT OUTUBRO 2023'!A:D,2,0),IFERROR(VLOOKUP($C179,'5-COMPOSIÇÕES PRÓPRIAS'!$C$11:$I$5624,3,0),""))</f>
        <v>JOELHO 45 GRAUS, PVC, SOLDÁVEL, DN 75MM, INSTALADO EM PRUMADA DE ÁGUA - FORNECIMENTO E INSTALAÇÃO. AF_06/2022</v>
      </c>
      <c r="F179" s="19" t="str">
        <f>IFERROR(VLOOKUP($C179,'SINAPI-MT OUTUBRO 2023'!A:D,3,0),IFERROR(VLOOKUP($C179,'5-COMPOSIÇÕES PRÓPRIAS'!$C$11:$I$5624,4,0),""))</f>
        <v>UN</v>
      </c>
      <c r="G179" s="234">
        <v>1</v>
      </c>
      <c r="H179" s="235">
        <f>IFERROR(VLOOKUP($C179,'SINAPI-MT OUTUBRO 2023'!A:D,4,0),IFERROR(VLOOKUP($C179,'5-COMPOSIÇÕES PRÓPRIAS'!$C$11:$I$5624,7,0),""))</f>
        <v>88.2</v>
      </c>
      <c r="I179" s="235">
        <f>TRUNC(H179 * ('4-BDI'!$E$29), 2)</f>
        <v>113.2</v>
      </c>
      <c r="J179" s="278">
        <f t="shared" si="26"/>
        <v>88.2</v>
      </c>
      <c r="K179" s="279">
        <f t="shared" si="27"/>
        <v>113.2</v>
      </c>
      <c r="L179" s="156"/>
    </row>
    <row r="180" spans="2:12" s="50" customFormat="1" ht="28.8">
      <c r="B180" s="32" t="s">
        <v>12833</v>
      </c>
      <c r="C180" s="20">
        <v>89501</v>
      </c>
      <c r="D180" s="19" t="s">
        <v>9</v>
      </c>
      <c r="E180" s="21" t="str">
        <f>IFERROR(VLOOKUP($C180,'SINAPI-MT OUTUBRO 2023'!A:D,2,0),IFERROR(VLOOKUP($C180,'5-COMPOSIÇÕES PRÓPRIAS'!$C$11:$I$5624,3,0),""))</f>
        <v>JOELHO 90 GRAUS, PVC, SOLDÁVEL, DN 50MM, INSTALADO EM PRUMADA DE ÁGUA - FORNECIMENTO E INSTALAÇÃO. AF_06/2022</v>
      </c>
      <c r="F180" s="19" t="str">
        <f>IFERROR(VLOOKUP($C180,'SINAPI-MT OUTUBRO 2023'!A:D,3,0),IFERROR(VLOOKUP($C180,'5-COMPOSIÇÕES PRÓPRIAS'!$C$11:$I$5624,4,0),""))</f>
        <v>UN</v>
      </c>
      <c r="G180" s="234">
        <v>5</v>
      </c>
      <c r="H180" s="235">
        <f>IFERROR(VLOOKUP($C180,'SINAPI-MT OUTUBRO 2023'!A:D,4,0),IFERROR(VLOOKUP($C180,'5-COMPOSIÇÕES PRÓPRIAS'!$C$11:$I$5624,7,0),""))</f>
        <v>14.46</v>
      </c>
      <c r="I180" s="235">
        <f>TRUNC(H180 * ('4-BDI'!$E$29), 2)</f>
        <v>18.55</v>
      </c>
      <c r="J180" s="278">
        <f t="shared" si="26"/>
        <v>72.3</v>
      </c>
      <c r="K180" s="279">
        <f t="shared" si="27"/>
        <v>92.75</v>
      </c>
      <c r="L180" s="156"/>
    </row>
    <row r="181" spans="2:12" s="50" customFormat="1" ht="28.8">
      <c r="B181" s="32" t="s">
        <v>12834</v>
      </c>
      <c r="C181" s="20">
        <v>89530</v>
      </c>
      <c r="D181" s="19" t="s">
        <v>9</v>
      </c>
      <c r="E181" s="21" t="str">
        <f>IFERROR(VLOOKUP($C181,'SINAPI-MT OUTUBRO 2023'!A:D,2,0),IFERROR(VLOOKUP($C181,'5-COMPOSIÇÕES PRÓPRIAS'!$C$11:$I$5624,3,0),""))</f>
        <v>LUVA DE CORRER, PVC, SOLDÁVEL, DN 25MM, INSTALADO EM PRUMADA DE ÁGUA - FORNECIMENTO E INSTALAÇÃO. AF_06/2022</v>
      </c>
      <c r="F181" s="19" t="str">
        <f>IFERROR(VLOOKUP($C181,'SINAPI-MT OUTUBRO 2023'!A:D,3,0),IFERROR(VLOOKUP($C181,'5-COMPOSIÇÕES PRÓPRIAS'!$C$11:$I$5624,4,0),""))</f>
        <v>UN</v>
      </c>
      <c r="G181" s="234">
        <v>5</v>
      </c>
      <c r="H181" s="235">
        <f>IFERROR(VLOOKUP($C181,'SINAPI-MT OUTUBRO 2023'!A:D,4,0),IFERROR(VLOOKUP($C181,'5-COMPOSIÇÕES PRÓPRIAS'!$C$11:$I$5624,7,0),""))</f>
        <v>17.260000000000002</v>
      </c>
      <c r="I181" s="235">
        <f>TRUNC(H181 * ('4-BDI'!$E$29), 2)</f>
        <v>22.15</v>
      </c>
      <c r="J181" s="278">
        <f t="shared" ref="J181:J199" si="28">TRUNC(G181 * H181, 2)</f>
        <v>86.3</v>
      </c>
      <c r="K181" s="279">
        <f t="shared" ref="K181:K199" si="29">TRUNC(G181 * I181, 2)</f>
        <v>110.75</v>
      </c>
      <c r="L181" s="156"/>
    </row>
    <row r="182" spans="2:12" s="50" customFormat="1" ht="28.8">
      <c r="B182" s="32" t="s">
        <v>12835</v>
      </c>
      <c r="C182" s="20">
        <v>103988</v>
      </c>
      <c r="D182" s="19" t="s">
        <v>9</v>
      </c>
      <c r="E182" s="21" t="str">
        <f>IFERROR(VLOOKUP($C182,'SINAPI-MT OUTUBRO 2023'!A:D,2,0),IFERROR(VLOOKUP($C182,'5-COMPOSIÇÕES PRÓPRIAS'!$C$11:$I$5624,3,0),""))</f>
        <v>LUVA, PVC, SOLDÁVEL, DN 40MM, INSTALADO EM RAMAL DE DISTRIBUIÇÃO DE ÁGUA - FORNECIMENTO E INSTALAÇÃO. AF_06/2022</v>
      </c>
      <c r="F182" s="19" t="str">
        <f>IFERROR(VLOOKUP($C182,'SINAPI-MT OUTUBRO 2023'!A:D,3,0),IFERROR(VLOOKUP($C182,'5-COMPOSIÇÕES PRÓPRIAS'!$C$11:$I$5624,4,0),""))</f>
        <v>UN</v>
      </c>
      <c r="G182" s="234">
        <v>1</v>
      </c>
      <c r="H182" s="235">
        <f>IFERROR(VLOOKUP($C182,'SINAPI-MT OUTUBRO 2023'!A:D,4,0),IFERROR(VLOOKUP($C182,'5-COMPOSIÇÕES PRÓPRIAS'!$C$11:$I$5624,7,0),""))</f>
        <v>12.68</v>
      </c>
      <c r="I182" s="235">
        <f>TRUNC(H182 * ('4-BDI'!$E$29), 2)</f>
        <v>16.27</v>
      </c>
      <c r="J182" s="278">
        <f t="shared" si="28"/>
        <v>12.68</v>
      </c>
      <c r="K182" s="279">
        <f t="shared" si="29"/>
        <v>16.27</v>
      </c>
      <c r="L182" s="156"/>
    </row>
    <row r="183" spans="2:12" s="50" customFormat="1" ht="28.8">
      <c r="B183" s="32" t="s">
        <v>12836</v>
      </c>
      <c r="C183" s="20">
        <v>89600</v>
      </c>
      <c r="D183" s="19" t="s">
        <v>9</v>
      </c>
      <c r="E183" s="21" t="str">
        <f>IFERROR(VLOOKUP($C183,'SINAPI-MT OUTUBRO 2023'!A:D,2,0),IFERROR(VLOOKUP($C183,'5-COMPOSIÇÕES PRÓPRIAS'!$C$11:$I$5624,3,0),""))</f>
        <v>LUVA DE CORRER, PVC, SERIE R, ÁGUA PLUVIAL, DN 75 MM, JUNTA ELÁSTICA, FORNECIDO E INSTALADO EM CONDUTORES VERTICAIS DE ÁGUAS PLUVIAIS. AF_06/2022</v>
      </c>
      <c r="F183" s="19" t="str">
        <f>IFERROR(VLOOKUP($C183,'SINAPI-MT OUTUBRO 2023'!A:D,3,0),IFERROR(VLOOKUP($C183,'5-COMPOSIÇÕES PRÓPRIAS'!$C$11:$I$5624,4,0),""))</f>
        <v>UN</v>
      </c>
      <c r="G183" s="234">
        <v>1</v>
      </c>
      <c r="H183" s="235">
        <f>IFERROR(VLOOKUP($C183,'SINAPI-MT OUTUBRO 2023'!A:D,4,0),IFERROR(VLOOKUP($C183,'5-COMPOSIÇÕES PRÓPRIAS'!$C$11:$I$5624,7,0),""))</f>
        <v>24.45</v>
      </c>
      <c r="I183" s="235">
        <f>TRUNC(H183 * ('4-BDI'!$E$29), 2)</f>
        <v>31.38</v>
      </c>
      <c r="J183" s="278">
        <f t="shared" si="28"/>
        <v>24.45</v>
      </c>
      <c r="K183" s="279">
        <f t="shared" si="29"/>
        <v>31.38</v>
      </c>
      <c r="L183" s="156"/>
    </row>
    <row r="184" spans="2:12" s="50" customFormat="1" ht="28.8">
      <c r="B184" s="32" t="s">
        <v>12837</v>
      </c>
      <c r="C184" s="20">
        <v>94796</v>
      </c>
      <c r="D184" s="19" t="s">
        <v>9</v>
      </c>
      <c r="E184" s="21" t="str">
        <f>IFERROR(VLOOKUP($C184,'SINAPI-MT OUTUBRO 2023'!A:D,2,0),IFERROR(VLOOKUP($C184,'5-COMPOSIÇÕES PRÓPRIAS'!$C$11:$I$5624,3,0),""))</f>
        <v>TORNEIRA DE BOIA PARA CAIXA D'ÁGUA, ROSCÁVEL, 3/4" - FORNECIMENTO E INSTALAÇÃO. AF_08/2021</v>
      </c>
      <c r="F184" s="19" t="str">
        <f>IFERROR(VLOOKUP($C184,'SINAPI-MT OUTUBRO 2023'!A:D,3,0),IFERROR(VLOOKUP($C184,'5-COMPOSIÇÕES PRÓPRIAS'!$C$11:$I$5624,4,0),""))</f>
        <v>UN</v>
      </c>
      <c r="G184" s="234">
        <v>1</v>
      </c>
      <c r="H184" s="235">
        <f>IFERROR(VLOOKUP($C184,'SINAPI-MT OUTUBRO 2023'!A:D,4,0),IFERROR(VLOOKUP($C184,'5-COMPOSIÇÕES PRÓPRIAS'!$C$11:$I$5624,7,0),""))</f>
        <v>43.09</v>
      </c>
      <c r="I184" s="235">
        <f>TRUNC(H184 * ('4-BDI'!$E$29), 2)</f>
        <v>55.3</v>
      </c>
      <c r="J184" s="278">
        <f t="shared" si="28"/>
        <v>43.09</v>
      </c>
      <c r="K184" s="279">
        <f t="shared" si="29"/>
        <v>55.3</v>
      </c>
      <c r="L184" s="156"/>
    </row>
    <row r="185" spans="2:12" s="50" customFormat="1" ht="43.2">
      <c r="B185" s="32" t="s">
        <v>12838</v>
      </c>
      <c r="C185" s="20">
        <v>94648</v>
      </c>
      <c r="D185" s="19" t="s">
        <v>9</v>
      </c>
      <c r="E185" s="21" t="str">
        <f>IFERROR(VLOOKUP($C185,'SINAPI-MT OUTUBRO 2023'!A:D,2,0),IFERROR(VLOOKUP($C185,'5-COMPOSIÇÕES PRÓPRIAS'!$C$11:$I$5624,3,0),""))</f>
        <v>TUBO, PVC, SOLDÁVEL, DN  25 MM, INSTALADO EM RESERVAÇÃO DE ÁGUA DE EDIFICAÇÃO QUE POSSUA RESERVATÓRIO DE FIBRA/FIBROCIMENTO   FORNECIMENTO E INSTALAÇÃO. AF_06/2016</v>
      </c>
      <c r="F185" s="19" t="str">
        <f>IFERROR(VLOOKUP($C185,'SINAPI-MT OUTUBRO 2023'!A:D,3,0),IFERROR(VLOOKUP($C185,'5-COMPOSIÇÕES PRÓPRIAS'!$C$11:$I$5624,4,0),""))</f>
        <v>M</v>
      </c>
      <c r="G185" s="234">
        <v>250.05</v>
      </c>
      <c r="H185" s="235">
        <f>IFERROR(VLOOKUP($C185,'SINAPI-MT OUTUBRO 2023'!A:D,4,0),IFERROR(VLOOKUP($C185,'5-COMPOSIÇÕES PRÓPRIAS'!$C$11:$I$5624,7,0),""))</f>
        <v>10.75</v>
      </c>
      <c r="I185" s="235">
        <f>TRUNC(H185 * ('4-BDI'!$E$29), 2)</f>
        <v>13.79</v>
      </c>
      <c r="J185" s="278">
        <f t="shared" si="28"/>
        <v>2688.03</v>
      </c>
      <c r="K185" s="279">
        <f t="shared" si="29"/>
        <v>3448.18</v>
      </c>
      <c r="L185" s="156"/>
    </row>
    <row r="186" spans="2:12" s="50" customFormat="1" ht="43.2">
      <c r="B186" s="32" t="s">
        <v>12839</v>
      </c>
      <c r="C186" s="20">
        <v>94650</v>
      </c>
      <c r="D186" s="19" t="s">
        <v>9</v>
      </c>
      <c r="E186" s="21" t="str">
        <f>IFERROR(VLOOKUP($C186,'SINAPI-MT OUTUBRO 2023'!A:D,2,0),IFERROR(VLOOKUP($C186,'5-COMPOSIÇÕES PRÓPRIAS'!$C$11:$I$5624,3,0),""))</f>
        <v>TUBO, PVC, SOLDÁVEL, DN 40 MM, INSTALADO EM RESERVAÇÃO DE ÁGUA DE EDIFICAÇÃO QUE POSSUA RESERVATÓRIO DE FIBRA/FIBROCIMENTO   FORNECIMENTO E INSTALAÇÃO. AF_06/2016</v>
      </c>
      <c r="F186" s="19" t="str">
        <f>IFERROR(VLOOKUP($C186,'SINAPI-MT OUTUBRO 2023'!A:D,3,0),IFERROR(VLOOKUP($C186,'5-COMPOSIÇÕES PRÓPRIAS'!$C$11:$I$5624,4,0),""))</f>
        <v>M</v>
      </c>
      <c r="G186" s="234">
        <v>64.59</v>
      </c>
      <c r="H186" s="235">
        <f>IFERROR(VLOOKUP($C186,'SINAPI-MT OUTUBRO 2023'!A:D,4,0),IFERROR(VLOOKUP($C186,'5-COMPOSIÇÕES PRÓPRIAS'!$C$11:$I$5624,7,0),""))</f>
        <v>24.66</v>
      </c>
      <c r="I186" s="235">
        <f>TRUNC(H186 * ('4-BDI'!$E$29), 2)</f>
        <v>31.65</v>
      </c>
      <c r="J186" s="278">
        <f t="shared" si="28"/>
        <v>1592.78</v>
      </c>
      <c r="K186" s="279">
        <f t="shared" si="29"/>
        <v>2044.27</v>
      </c>
      <c r="L186" s="156"/>
    </row>
    <row r="187" spans="2:12" s="50" customFormat="1" ht="43.2">
      <c r="B187" s="32" t="s">
        <v>12840</v>
      </c>
      <c r="C187" s="20">
        <v>94651</v>
      </c>
      <c r="D187" s="19" t="s">
        <v>9</v>
      </c>
      <c r="E187" s="21" t="str">
        <f>IFERROR(VLOOKUP($C187,'SINAPI-MT OUTUBRO 2023'!A:D,2,0),IFERROR(VLOOKUP($C187,'5-COMPOSIÇÕES PRÓPRIAS'!$C$11:$I$5624,3,0),""))</f>
        <v>TUBO, PVC, SOLDÁVEL, DN 50 MM, INSTALADO EM RESERVAÇÃO DE ÁGUA DE EDIFICAÇÃO QUE POSSUA RESERVATÓRIO DE FIBRA/FIBROCIMENTO   FORNECIMENTO E INSTALAÇÃO. AF_06/2016</v>
      </c>
      <c r="F187" s="19" t="str">
        <f>IFERROR(VLOOKUP($C187,'SINAPI-MT OUTUBRO 2023'!A:D,3,0),IFERROR(VLOOKUP($C187,'5-COMPOSIÇÕES PRÓPRIAS'!$C$11:$I$5624,4,0),""))</f>
        <v>M</v>
      </c>
      <c r="G187" s="234">
        <v>17.68</v>
      </c>
      <c r="H187" s="235">
        <f>IFERROR(VLOOKUP($C187,'SINAPI-MT OUTUBRO 2023'!A:D,4,0),IFERROR(VLOOKUP($C187,'5-COMPOSIÇÕES PRÓPRIAS'!$C$11:$I$5624,7,0),""))</f>
        <v>26.25</v>
      </c>
      <c r="I187" s="235">
        <f>TRUNC(H187 * ('4-BDI'!$E$29), 2)</f>
        <v>33.69</v>
      </c>
      <c r="J187" s="278">
        <f t="shared" si="28"/>
        <v>464.1</v>
      </c>
      <c r="K187" s="279">
        <f t="shared" si="29"/>
        <v>595.63</v>
      </c>
      <c r="L187" s="156"/>
    </row>
    <row r="188" spans="2:12" s="50" customFormat="1" ht="43.2">
      <c r="B188" s="32" t="s">
        <v>12841</v>
      </c>
      <c r="C188" s="20">
        <v>94653</v>
      </c>
      <c r="D188" s="19" t="s">
        <v>9</v>
      </c>
      <c r="E188" s="21" t="str">
        <f>IFERROR(VLOOKUP($C188,'SINAPI-MT OUTUBRO 2023'!A:D,2,0),IFERROR(VLOOKUP($C188,'5-COMPOSIÇÕES PRÓPRIAS'!$C$11:$I$5624,3,0),""))</f>
        <v>TUBO, PVC, SOLDÁVEL, DN 75 MM, INSTALADO EM RESERVAÇÃO DE ÁGUA DE EDIFICAÇÃO QUE POSSUA RESERVATÓRIO DE FIBRA/FIBROCIMENTO   FORNECIMENTO E INSTALAÇÃO. AF_06/2016</v>
      </c>
      <c r="F188" s="19" t="str">
        <f>IFERROR(VLOOKUP($C188,'SINAPI-MT OUTUBRO 2023'!A:D,3,0),IFERROR(VLOOKUP($C188,'5-COMPOSIÇÕES PRÓPRIAS'!$C$11:$I$5624,4,0),""))</f>
        <v>M</v>
      </c>
      <c r="G188" s="234">
        <v>1.33</v>
      </c>
      <c r="H188" s="235">
        <f>IFERROR(VLOOKUP($C188,'SINAPI-MT OUTUBRO 2023'!A:D,4,0),IFERROR(VLOOKUP($C188,'5-COMPOSIÇÕES PRÓPRIAS'!$C$11:$I$5624,7,0),""))</f>
        <v>60.67</v>
      </c>
      <c r="I188" s="235">
        <f>TRUNC(H188 * ('4-BDI'!$E$29), 2)</f>
        <v>77.86</v>
      </c>
      <c r="J188" s="278">
        <f t="shared" si="28"/>
        <v>80.69</v>
      </c>
      <c r="K188" s="279">
        <f t="shared" si="29"/>
        <v>103.55</v>
      </c>
      <c r="L188" s="156"/>
    </row>
    <row r="189" spans="2:12" s="50" customFormat="1" ht="28.8">
      <c r="B189" s="32" t="s">
        <v>12842</v>
      </c>
      <c r="C189" s="20">
        <v>89617</v>
      </c>
      <c r="D189" s="19" t="s">
        <v>9</v>
      </c>
      <c r="E189" s="21" t="str">
        <f>IFERROR(VLOOKUP($C189,'SINAPI-MT OUTUBRO 2023'!A:D,2,0),IFERROR(VLOOKUP($C189,'5-COMPOSIÇÕES PRÓPRIAS'!$C$11:$I$5624,3,0),""))</f>
        <v>TE, PVC, SOLDÁVEL, DN 25MM, INSTALADO EM PRUMADA DE ÁGUA - FORNECIMENTO E INSTALAÇÃO. AF_06/2022</v>
      </c>
      <c r="F189" s="19" t="str">
        <f>IFERROR(VLOOKUP($C189,'SINAPI-MT OUTUBRO 2023'!A:D,3,0),IFERROR(VLOOKUP($C189,'5-COMPOSIÇÕES PRÓPRIAS'!$C$11:$I$5624,4,0),""))</f>
        <v>UN</v>
      </c>
      <c r="G189" s="234">
        <v>35</v>
      </c>
      <c r="H189" s="235">
        <f>IFERROR(VLOOKUP($C189,'SINAPI-MT OUTUBRO 2023'!A:D,4,0),IFERROR(VLOOKUP($C189,'5-COMPOSIÇÕES PRÓPRIAS'!$C$11:$I$5624,7,0),""))</f>
        <v>7.4</v>
      </c>
      <c r="I189" s="235">
        <f>TRUNC(H189 * ('4-BDI'!$E$29), 2)</f>
        <v>9.49</v>
      </c>
      <c r="J189" s="278">
        <f t="shared" si="28"/>
        <v>259</v>
      </c>
      <c r="K189" s="279">
        <f t="shared" si="29"/>
        <v>332.15</v>
      </c>
      <c r="L189" s="156"/>
    </row>
    <row r="190" spans="2:12" s="50" customFormat="1" ht="28.8">
      <c r="B190" s="32" t="s">
        <v>12843</v>
      </c>
      <c r="C190" s="20">
        <v>89623</v>
      </c>
      <c r="D190" s="19" t="s">
        <v>9</v>
      </c>
      <c r="E190" s="21" t="str">
        <f>IFERROR(VLOOKUP($C190,'SINAPI-MT OUTUBRO 2023'!A:D,2,0),IFERROR(VLOOKUP($C190,'5-COMPOSIÇÕES PRÓPRIAS'!$C$11:$I$5624,3,0),""))</f>
        <v>TE, PVC, SOLDÁVEL, DN 40MM, INSTALADO EM PRUMADA DE ÁGUA - FORNECIMENTO E INSTALAÇÃO. AF_06/2022</v>
      </c>
      <c r="F190" s="19" t="str">
        <f>IFERROR(VLOOKUP($C190,'SINAPI-MT OUTUBRO 2023'!A:D,3,0),IFERROR(VLOOKUP($C190,'5-COMPOSIÇÕES PRÓPRIAS'!$C$11:$I$5624,4,0),""))</f>
        <v>UN</v>
      </c>
      <c r="G190" s="234">
        <v>1</v>
      </c>
      <c r="H190" s="235">
        <f>IFERROR(VLOOKUP($C190,'SINAPI-MT OUTUBRO 2023'!A:D,4,0),IFERROR(VLOOKUP($C190,'5-COMPOSIÇÕES PRÓPRIAS'!$C$11:$I$5624,7,0),""))</f>
        <v>19.829999999999998</v>
      </c>
      <c r="I190" s="235">
        <f>TRUNC(H190 * ('4-BDI'!$E$29), 2)</f>
        <v>25.45</v>
      </c>
      <c r="J190" s="278">
        <f t="shared" si="28"/>
        <v>19.829999999999998</v>
      </c>
      <c r="K190" s="279">
        <f t="shared" si="29"/>
        <v>25.45</v>
      </c>
      <c r="L190" s="156"/>
    </row>
    <row r="191" spans="2:12" s="50" customFormat="1" ht="28.8">
      <c r="B191" s="32" t="s">
        <v>12844</v>
      </c>
      <c r="C191" s="20">
        <v>89625</v>
      </c>
      <c r="D191" s="19" t="s">
        <v>9</v>
      </c>
      <c r="E191" s="21" t="str">
        <f>IFERROR(VLOOKUP($C191,'SINAPI-MT OUTUBRO 2023'!A:D,2,0),IFERROR(VLOOKUP($C191,'5-COMPOSIÇÕES PRÓPRIAS'!$C$11:$I$5624,3,0),""))</f>
        <v>TE, PVC, SOLDÁVEL, DN 50MM, INSTALADO EM PRUMADA DE ÁGUA - FORNECIMENTO E INSTALAÇÃO. AF_06/2022</v>
      </c>
      <c r="F191" s="19" t="str">
        <f>IFERROR(VLOOKUP($C191,'SINAPI-MT OUTUBRO 2023'!A:D,3,0),IFERROR(VLOOKUP($C191,'5-COMPOSIÇÕES PRÓPRIAS'!$C$11:$I$5624,4,0),""))</f>
        <v>UN</v>
      </c>
      <c r="G191" s="234">
        <v>3</v>
      </c>
      <c r="H191" s="235">
        <f>IFERROR(VLOOKUP($C191,'SINAPI-MT OUTUBRO 2023'!A:D,4,0),IFERROR(VLOOKUP($C191,'5-COMPOSIÇÕES PRÓPRIAS'!$C$11:$I$5624,7,0),""))</f>
        <v>23.19</v>
      </c>
      <c r="I191" s="235">
        <f>TRUNC(H191 * ('4-BDI'!$E$29), 2)</f>
        <v>29.76</v>
      </c>
      <c r="J191" s="278">
        <f t="shared" si="28"/>
        <v>69.569999999999993</v>
      </c>
      <c r="K191" s="279">
        <f t="shared" si="29"/>
        <v>89.28</v>
      </c>
      <c r="L191" s="156"/>
    </row>
    <row r="192" spans="2:12" s="50" customFormat="1" ht="28.8">
      <c r="B192" s="32" t="s">
        <v>12845</v>
      </c>
      <c r="C192" s="20">
        <v>89627</v>
      </c>
      <c r="D192" s="19" t="s">
        <v>9</v>
      </c>
      <c r="E192" s="21" t="str">
        <f>IFERROR(VLOOKUP($C192,'SINAPI-MT OUTUBRO 2023'!A:D,2,0),IFERROR(VLOOKUP($C192,'5-COMPOSIÇÕES PRÓPRIAS'!$C$11:$I$5624,3,0),""))</f>
        <v>TÊ DE REDUÇÃO, PVC, SOLDÁVEL, DN 50MM X 25MM, INSTALADO EM PRUMADA DE ÁGUA - FORNECIMENTO E INSTALAÇÃO. AF_06/2022</v>
      </c>
      <c r="F192" s="19" t="str">
        <f>IFERROR(VLOOKUP($C192,'SINAPI-MT OUTUBRO 2023'!A:D,3,0),IFERROR(VLOOKUP($C192,'5-COMPOSIÇÕES PRÓPRIAS'!$C$11:$I$5624,4,0),""))</f>
        <v>UN</v>
      </c>
      <c r="G192" s="234">
        <v>1</v>
      </c>
      <c r="H192" s="235">
        <f>IFERROR(VLOOKUP($C192,'SINAPI-MT OUTUBRO 2023'!A:D,4,0),IFERROR(VLOOKUP($C192,'5-COMPOSIÇÕES PRÓPRIAS'!$C$11:$I$5624,7,0),""))</f>
        <v>20.68</v>
      </c>
      <c r="I192" s="235">
        <f>TRUNC(H192 * ('4-BDI'!$E$29), 2)</f>
        <v>26.54</v>
      </c>
      <c r="J192" s="278">
        <f t="shared" si="28"/>
        <v>20.68</v>
      </c>
      <c r="K192" s="279">
        <f t="shared" si="29"/>
        <v>26.54</v>
      </c>
      <c r="L192" s="156"/>
    </row>
    <row r="193" spans="2:12" s="50" customFormat="1" ht="43.2">
      <c r="B193" s="32" t="s">
        <v>12846</v>
      </c>
      <c r="C193" s="20">
        <v>94698</v>
      </c>
      <c r="D193" s="19" t="s">
        <v>9</v>
      </c>
      <c r="E193" s="21" t="str">
        <f>IFERROR(VLOOKUP($C193,'SINAPI-MT OUTUBRO 2023'!A:D,2,0),IFERROR(VLOOKUP($C193,'5-COMPOSIÇÕES PRÓPRIAS'!$C$11:$I$5624,3,0),""))</f>
        <v>TÊ DE REDUÇÃO, PVC, SOLDÁVEL, DN 75 MM X 50 MM, INSTALADO EM RESERVAÇÃO DE ÁGUA DE EDIFICAÇÃO QUE POSSUA RESERVATÓRIO DE FIBRA/FIBROCIMENTO   FORNECIMENTO E INSTALAÇÃO. AF_06/2016</v>
      </c>
      <c r="F193" s="19" t="str">
        <f>IFERROR(VLOOKUP($C193,'SINAPI-MT OUTUBRO 2023'!A:D,3,0),IFERROR(VLOOKUP($C193,'5-COMPOSIÇÕES PRÓPRIAS'!$C$11:$I$5624,4,0),""))</f>
        <v>UN</v>
      </c>
      <c r="G193" s="234">
        <v>1</v>
      </c>
      <c r="H193" s="235">
        <f>IFERROR(VLOOKUP($C193,'SINAPI-MT OUTUBRO 2023'!A:D,4,0),IFERROR(VLOOKUP($C193,'5-COMPOSIÇÕES PRÓPRIAS'!$C$11:$I$5624,7,0),""))</f>
        <v>75.67</v>
      </c>
      <c r="I193" s="235">
        <f>TRUNC(H193 * ('4-BDI'!$E$29), 2)</f>
        <v>97.12</v>
      </c>
      <c r="J193" s="278">
        <f t="shared" si="28"/>
        <v>75.67</v>
      </c>
      <c r="K193" s="279">
        <f t="shared" si="29"/>
        <v>97.12</v>
      </c>
      <c r="L193" s="156"/>
    </row>
    <row r="194" spans="2:12" ht="28.8">
      <c r="B194" s="32" t="s">
        <v>12847</v>
      </c>
      <c r="C194" s="20">
        <v>89536</v>
      </c>
      <c r="D194" s="19" t="s">
        <v>9</v>
      </c>
      <c r="E194" s="21" t="str">
        <f>IFERROR(VLOOKUP($C194,'SINAPI-MT OUTUBRO 2023'!A:D,2,0),IFERROR(VLOOKUP($C194,'5-COMPOSIÇÕES PRÓPRIAS'!$C$11:$I$5624,3,0),""))</f>
        <v>UNIÃO, PVC, SOLDÁVEL, DN 25MM, INSTALADO EM PRUMADA DE ÁGUA - FORNECIMENTO E INSTALAÇÃO. AF_06/2022</v>
      </c>
      <c r="F194" s="19" t="str">
        <f>IFERROR(VLOOKUP($C194,'SINAPI-MT OUTUBRO 2023'!A:D,3,0),IFERROR(VLOOKUP($C194,'5-COMPOSIÇÕES PRÓPRIAS'!$C$11:$I$5624,4,0),""))</f>
        <v>UN</v>
      </c>
      <c r="G194" s="234">
        <v>1</v>
      </c>
      <c r="H194" s="235">
        <f>IFERROR(VLOOKUP($C194,'SINAPI-MT OUTUBRO 2023'!A:D,4,0),IFERROR(VLOOKUP($C194,'5-COMPOSIÇÕES PRÓPRIAS'!$C$11:$I$5624,7,0),""))</f>
        <v>12.34</v>
      </c>
      <c r="I194" s="235">
        <f>TRUNC(H194 * ('4-BDI'!$E$29), 2)</f>
        <v>15.83</v>
      </c>
      <c r="J194" s="278">
        <f t="shared" si="28"/>
        <v>12.34</v>
      </c>
      <c r="K194" s="279">
        <f t="shared" si="29"/>
        <v>15.83</v>
      </c>
    </row>
    <row r="195" spans="2:12" ht="28.8">
      <c r="B195" s="32" t="s">
        <v>12848</v>
      </c>
      <c r="C195" s="20">
        <v>89594</v>
      </c>
      <c r="D195" s="19" t="s">
        <v>9</v>
      </c>
      <c r="E195" s="21" t="str">
        <f>IFERROR(VLOOKUP($C195,'SINAPI-MT OUTUBRO 2023'!A:D,2,0),IFERROR(VLOOKUP($C195,'5-COMPOSIÇÕES PRÓPRIAS'!$C$11:$I$5624,3,0),""))</f>
        <v>UNIÃO, PVC, SOLDÁVEL, DN 50MM, INSTALADO EM PRUMADA DE ÁGUA - FORNECIMENTO E INSTALAÇÃO. AF_06/2022</v>
      </c>
      <c r="F195" s="19" t="str">
        <f>IFERROR(VLOOKUP($C195,'SINAPI-MT OUTUBRO 2023'!A:D,3,0),IFERROR(VLOOKUP($C195,'5-COMPOSIÇÕES PRÓPRIAS'!$C$11:$I$5624,4,0),""))</f>
        <v>UN</v>
      </c>
      <c r="G195" s="234">
        <v>1</v>
      </c>
      <c r="H195" s="235">
        <f>IFERROR(VLOOKUP($C195,'SINAPI-MT OUTUBRO 2023'!A:D,4,0),IFERROR(VLOOKUP($C195,'5-COMPOSIÇÕES PRÓPRIAS'!$C$11:$I$5624,7,0),""))</f>
        <v>38.159999999999997</v>
      </c>
      <c r="I195" s="235">
        <f>TRUNC(H195 * ('4-BDI'!$E$29), 2)</f>
        <v>48.97</v>
      </c>
      <c r="J195" s="278">
        <f t="shared" si="28"/>
        <v>38.159999999999997</v>
      </c>
      <c r="K195" s="279">
        <f t="shared" si="29"/>
        <v>48.97</v>
      </c>
    </row>
    <row r="196" spans="2:12" ht="28.8">
      <c r="B196" s="32" t="s">
        <v>12849</v>
      </c>
      <c r="C196" s="20">
        <v>89612</v>
      </c>
      <c r="D196" s="19" t="s">
        <v>9</v>
      </c>
      <c r="E196" s="21" t="str">
        <f>IFERROR(VLOOKUP($C196,'SINAPI-MT OUTUBRO 2023'!A:D,2,0),IFERROR(VLOOKUP($C196,'5-COMPOSIÇÕES PRÓPRIAS'!$C$11:$I$5624,3,0),""))</f>
        <v>UNIÃO, PVC, SOLDÁVEL, DN 75MM, INSTALADO EM PRUMADA DE ÁGUA - FORNECIMENTO E INSTALAÇÃO. AF_06/2022</v>
      </c>
      <c r="F196" s="19" t="str">
        <f>IFERROR(VLOOKUP($C196,'SINAPI-MT OUTUBRO 2023'!A:D,3,0),IFERROR(VLOOKUP($C196,'5-COMPOSIÇÕES PRÓPRIAS'!$C$11:$I$5624,4,0),""))</f>
        <v>UN</v>
      </c>
      <c r="G196" s="234">
        <v>1</v>
      </c>
      <c r="H196" s="235">
        <f>IFERROR(VLOOKUP($C196,'SINAPI-MT OUTUBRO 2023'!A:D,4,0),IFERROR(VLOOKUP($C196,'5-COMPOSIÇÕES PRÓPRIAS'!$C$11:$I$5624,7,0),""))</f>
        <v>177.16</v>
      </c>
      <c r="I196" s="235">
        <f>TRUNC(H196 * ('4-BDI'!$E$29), 2)</f>
        <v>227.38</v>
      </c>
      <c r="J196" s="278">
        <f t="shared" si="28"/>
        <v>177.16</v>
      </c>
      <c r="K196" s="279">
        <f t="shared" si="29"/>
        <v>227.38</v>
      </c>
    </row>
    <row r="197" spans="2:12" ht="43.2">
      <c r="B197" s="32" t="s">
        <v>12850</v>
      </c>
      <c r="C197" s="20">
        <v>94672</v>
      </c>
      <c r="D197" s="19" t="s">
        <v>9</v>
      </c>
      <c r="E197" s="21" t="str">
        <f>IFERROR(VLOOKUP($C197,'SINAPI-MT OUTUBRO 2023'!A:D,2,0),IFERROR(VLOOKUP($C197,'5-COMPOSIÇÕES PRÓPRIAS'!$C$11:$I$5624,3,0),""))</f>
        <v>JOELHO 90 GRAUS COM BUCHA DE LATÃO, PVC, SOLDÁVEL, DN  25 MM, X 3/4 INSTALADO EM RESERVAÇÃO DE ÁGUA DE EDIFICAÇÃO QUE POSSUA RESERVATÓRIO DE FIBRA/FIBROCIMENTO   FORNECIMENTO E INSTALAÇÃO. AF_06/2016</v>
      </c>
      <c r="F197" s="19" t="str">
        <f>IFERROR(VLOOKUP($C197,'SINAPI-MT OUTUBRO 2023'!A:D,3,0),IFERROR(VLOOKUP($C197,'5-COMPOSIÇÕES PRÓPRIAS'!$C$11:$I$5624,4,0),""))</f>
        <v>UN</v>
      </c>
      <c r="G197" s="234">
        <v>7</v>
      </c>
      <c r="H197" s="235">
        <f>IFERROR(VLOOKUP($C197,'SINAPI-MT OUTUBRO 2023'!A:D,4,0),IFERROR(VLOOKUP($C197,'5-COMPOSIÇÕES PRÓPRIAS'!$C$11:$I$5624,7,0),""))</f>
        <v>9.92</v>
      </c>
      <c r="I197" s="235">
        <f>TRUNC(H197 * ('4-BDI'!$E$29), 2)</f>
        <v>12.73</v>
      </c>
      <c r="J197" s="278">
        <f t="shared" si="28"/>
        <v>69.44</v>
      </c>
      <c r="K197" s="279">
        <f t="shared" si="29"/>
        <v>89.11</v>
      </c>
    </row>
    <row r="198" spans="2:12" ht="28.8">
      <c r="B198" s="32" t="s">
        <v>12851</v>
      </c>
      <c r="C198" s="20">
        <v>90373</v>
      </c>
      <c r="D198" s="19" t="s">
        <v>9</v>
      </c>
      <c r="E198" s="21" t="str">
        <f>IFERROR(VLOOKUP($C198,'SINAPI-MT OUTUBRO 2023'!A:D,2,0),IFERROR(VLOOKUP($C198,'5-COMPOSIÇÕES PRÓPRIAS'!$C$11:$I$5624,3,0),""))</f>
        <v>JOELHO 90 GRAUS COM BUCHA DE LATÃO, PVC, SOLDÁVEL, DN 25MM, X 1/2  INSTALADO EM RAMAL OU SUB-RAMAL DE ÁGUA - FORNECIMENTO E INSTALAÇÃO. AF_06/2022</v>
      </c>
      <c r="F198" s="19" t="str">
        <f>IFERROR(VLOOKUP($C198,'SINAPI-MT OUTUBRO 2023'!A:D,3,0),IFERROR(VLOOKUP($C198,'5-COMPOSIÇÕES PRÓPRIAS'!$C$11:$I$5624,4,0),""))</f>
        <v>UN</v>
      </c>
      <c r="G198" s="234">
        <v>52</v>
      </c>
      <c r="H198" s="235">
        <f>IFERROR(VLOOKUP($C198,'SINAPI-MT OUTUBRO 2023'!A:D,4,0),IFERROR(VLOOKUP($C198,'5-COMPOSIÇÕES PRÓPRIAS'!$C$11:$I$5624,7,0),""))</f>
        <v>12.97</v>
      </c>
      <c r="I198" s="235">
        <f>TRUNC(H198 * ('4-BDI'!$E$29), 2)</f>
        <v>16.64</v>
      </c>
      <c r="J198" s="278">
        <f t="shared" si="28"/>
        <v>674.44</v>
      </c>
      <c r="K198" s="279">
        <f t="shared" si="29"/>
        <v>865.28</v>
      </c>
    </row>
    <row r="199" spans="2:12" ht="28.8">
      <c r="B199" s="32" t="s">
        <v>12852</v>
      </c>
      <c r="C199" s="20">
        <v>104036</v>
      </c>
      <c r="D199" s="19" t="s">
        <v>9</v>
      </c>
      <c r="E199" s="21" t="str">
        <f>IFERROR(VLOOKUP($C199,'SINAPI-MT OUTUBRO 2023'!A:D,2,0),IFERROR(VLOOKUP($C199,'5-COMPOSIÇÕES PRÓPRIAS'!$C$11:$I$5624,3,0),""))</f>
        <v>COLAR DE TOMADA, POLIPROPILENO, COM PARAFUSOS, 63 MM X 3/4", PARA LIGAÇÃO PREDIAL DE ÁGUA. AF_06/2022</v>
      </c>
      <c r="F199" s="19" t="str">
        <f>IFERROR(VLOOKUP($C199,'SINAPI-MT OUTUBRO 2023'!A:D,3,0),IFERROR(VLOOKUP($C199,'5-COMPOSIÇÕES PRÓPRIAS'!$C$11:$I$5624,4,0),""))</f>
        <v>UN</v>
      </c>
      <c r="G199" s="234">
        <v>1</v>
      </c>
      <c r="H199" s="235">
        <f>IFERROR(VLOOKUP($C199,'SINAPI-MT OUTUBRO 2023'!A:D,4,0),IFERROR(VLOOKUP($C199,'5-COMPOSIÇÕES PRÓPRIAS'!$C$11:$I$5624,7,0),""))</f>
        <v>30.97</v>
      </c>
      <c r="I199" s="235">
        <f>TRUNC(H199 * ('4-BDI'!$E$29), 2)</f>
        <v>39.74</v>
      </c>
      <c r="J199" s="278">
        <f t="shared" si="28"/>
        <v>30.97</v>
      </c>
      <c r="K199" s="279">
        <f t="shared" si="29"/>
        <v>39.74</v>
      </c>
    </row>
    <row r="200" spans="2:12" s="49" customFormat="1" ht="43.2">
      <c r="B200" s="32" t="s">
        <v>12853</v>
      </c>
      <c r="C200" s="20">
        <v>89396</v>
      </c>
      <c r="D200" s="19" t="s">
        <v>9</v>
      </c>
      <c r="E200" s="21" t="str">
        <f>IFERROR(VLOOKUP($C200,'SINAPI-MT OUTUBRO 2023'!A:D,2,0),IFERROR(VLOOKUP($C200,'5-COMPOSIÇÕES PRÓPRIAS'!$C$11:$I$5624,3,0),""))</f>
        <v>TÊ COM BUCHA DE LATÃO NA BOLSA CENTRAL, PVC, SOLDÁVEL, DN 25MM X 1/2 , INSTALADO EM RAMAL OU SUB-RAMAL DE ÁGUA - FORNECIMENTO E INSTALAÇÃO. AF_06/2022</v>
      </c>
      <c r="F200" s="19" t="str">
        <f>IFERROR(VLOOKUP($C200,'SINAPI-MT OUTUBRO 2023'!A:D,3,0),IFERROR(VLOOKUP($C200,'5-COMPOSIÇÕES PRÓPRIAS'!$C$11:$I$5624,4,0),""))</f>
        <v>UN</v>
      </c>
      <c r="G200" s="234">
        <v>4</v>
      </c>
      <c r="H200" s="235">
        <f>IFERROR(VLOOKUP($C200,'SINAPI-MT OUTUBRO 2023'!A:D,4,0),IFERROR(VLOOKUP($C200,'5-COMPOSIÇÕES PRÓPRIAS'!$C$11:$I$5624,7,0),""))</f>
        <v>20.71</v>
      </c>
      <c r="I200" s="235">
        <f>TRUNC(H200 * ('4-BDI'!$E$29), 2)</f>
        <v>26.58</v>
      </c>
      <c r="J200" s="278">
        <f>TRUNC(G200 * H200, 2)</f>
        <v>82.84</v>
      </c>
      <c r="K200" s="279">
        <f>TRUNC(G200 * I200, 2)</f>
        <v>106.32</v>
      </c>
      <c r="L200" s="156"/>
    </row>
    <row r="201" spans="2:12" ht="28.8">
      <c r="B201" s="32" t="s">
        <v>12854</v>
      </c>
      <c r="C201" s="20" t="str">
        <f>'5-COMPOSIÇÕES PRÓPRIAS'!$C$234</f>
        <v>CP-HIDRO-01</v>
      </c>
      <c r="D201" s="19" t="s">
        <v>13157</v>
      </c>
      <c r="E201" s="21" t="str">
        <f>IFERROR(VLOOKUP($C201,'SINAPI-MT OUTUBRO 2023'!A:D,2,0),IFERROR(VLOOKUP($C201,'5-COMPOSIÇÕES PRÓPRIAS'!$C$11:$I$5624,3,0),""))</f>
        <v>BUCHA DE REDUÇÃO, PVC, SOLDÁVEL, DN 50MM X 25MM, INSTALADO EM RAMAL DE DISTRIBUIÇÃO DE ÁGUA - FORNECIMENTO E INSTALAÇÃO.</v>
      </c>
      <c r="F201" s="19" t="str">
        <f>IFERROR(VLOOKUP($C201,'SINAPI-MT OUTUBRO 2023'!A:D,3,0),IFERROR(VLOOKUP($C201,'5-COMPOSIÇÕES PRÓPRIAS'!$C$11:$I$5624,4,0),""))</f>
        <v>M2</v>
      </c>
      <c r="G201" s="234">
        <v>12</v>
      </c>
      <c r="H201" s="235">
        <f>IFERROR(VLOOKUP($C201,'SINAPI-MT OUTUBRO 2023'!A:D,4,0),IFERROR(VLOOKUP($C201,'5-COMPOSIÇÕES PRÓPRIAS'!$C$11:$I$5624,7,0),""))</f>
        <v>13.83</v>
      </c>
      <c r="I201" s="235">
        <f>TRUNC(H201 * ('4-BDI'!$E$29), 2)</f>
        <v>17.75</v>
      </c>
      <c r="J201" s="278">
        <f>TRUNC(G201 * H201, 2)</f>
        <v>165.96</v>
      </c>
      <c r="K201" s="279">
        <f>TRUNC(G201 * I201, 2)</f>
        <v>213</v>
      </c>
    </row>
    <row r="202" spans="2:12" s="49" customFormat="1" ht="30" customHeight="1">
      <c r="B202" s="32" t="s">
        <v>12855</v>
      </c>
      <c r="C202" s="20" t="str">
        <f>'5-COMPOSIÇÕES PRÓPRIAS'!$C$242</f>
        <v>CP-HIDRO-02</v>
      </c>
      <c r="D202" s="19" t="s">
        <v>13157</v>
      </c>
      <c r="E202" s="21" t="str">
        <f>IFERROR(VLOOKUP($C202,'SINAPI-MT OUTUBRO 2023'!A:D,2,0),IFERROR(VLOOKUP($C202,'5-COMPOSIÇÕES PRÓPRIAS'!$C$11:$I$5624,3,0),""))</f>
        <v>BUCHA DE REDUÇÃO, PVC, SOLDÁVEL, DN 75MM X 50MM, INSTALADO EM RAMAL DE DISTRIBUIÇÃO DE ÁGUA - FORNECIMENTO E INSTALAÇÃO.</v>
      </c>
      <c r="F202" s="19" t="str">
        <f>IFERROR(VLOOKUP($C202,'SINAPI-MT OUTUBRO 2023'!A:D,3,0),IFERROR(VLOOKUP($C202,'5-COMPOSIÇÕES PRÓPRIAS'!$C$11:$I$5624,4,0),""))</f>
        <v>M2</v>
      </c>
      <c r="G202" s="234">
        <v>3</v>
      </c>
      <c r="H202" s="235">
        <f>IFERROR(VLOOKUP($C202,'SINAPI-MT OUTUBRO 2023'!A:D,4,0),IFERROR(VLOOKUP($C202,'5-COMPOSIÇÕES PRÓPRIAS'!$C$11:$I$5624,7,0),""))</f>
        <v>30.35</v>
      </c>
      <c r="I202" s="235">
        <f>TRUNC(H202 * ('4-BDI'!$E$29), 2)</f>
        <v>38.950000000000003</v>
      </c>
      <c r="J202" s="278">
        <f>TRUNC(G202 * H202, 2)</f>
        <v>91.05</v>
      </c>
      <c r="K202" s="279">
        <f>TRUNC(G202 * I202, 2)</f>
        <v>116.85</v>
      </c>
      <c r="L202" s="156"/>
    </row>
    <row r="203" spans="2:12" ht="15" customHeight="1">
      <c r="B203" s="43" t="s">
        <v>7020</v>
      </c>
      <c r="C203" s="44"/>
      <c r="D203" s="44"/>
      <c r="E203" s="42" t="s">
        <v>12860</v>
      </c>
      <c r="F203" s="44"/>
      <c r="G203" s="171"/>
      <c r="H203" s="175"/>
      <c r="I203" s="181" t="s">
        <v>151</v>
      </c>
      <c r="J203" s="280">
        <f>SUM(J204:J251)</f>
        <v>29243.71</v>
      </c>
      <c r="K203" s="280">
        <f>SUM(K204:K251)</f>
        <v>37530.53</v>
      </c>
    </row>
    <row r="204" spans="2:12" ht="28.8">
      <c r="B204" s="32" t="s">
        <v>12861</v>
      </c>
      <c r="C204" s="20">
        <v>94495</v>
      </c>
      <c r="D204" s="19" t="s">
        <v>9</v>
      </c>
      <c r="E204" s="21" t="str">
        <f>IFERROR(VLOOKUP($C204,'SINAPI-MT OUTUBRO 2023'!A:D,2,0),IFERROR(VLOOKUP($C204,'5-COMPOSIÇÕES PRÓPRIAS'!$C$11:$I$5624,3,0),""))</f>
        <v>REGISTRO DE GAVETA BRUTO, LATÃO, ROSCÁVEL, 1" - FORNECIMENTO E INSTALAÇÃO. AF_08/2021</v>
      </c>
      <c r="F204" s="19" t="str">
        <f>IFERROR(VLOOKUP($C204,'SINAPI-MT OUTUBRO 2023'!A:D,3,0),IFERROR(VLOOKUP($C204,'5-COMPOSIÇÕES PRÓPRIAS'!$C$11:$I$5624,4,0),""))</f>
        <v>UN</v>
      </c>
      <c r="G204" s="234">
        <v>6</v>
      </c>
      <c r="H204" s="235">
        <f>IFERROR(VLOOKUP($C204,'SINAPI-MT OUTUBRO 2023'!A:D,4,0),IFERROR(VLOOKUP($C204,'5-COMPOSIÇÕES PRÓPRIAS'!$C$11:$I$5624,7,0),""))</f>
        <v>45.54</v>
      </c>
      <c r="I204" s="235">
        <f>TRUNC(H204 * ('4-BDI'!$E$29), 2)</f>
        <v>58.45</v>
      </c>
      <c r="J204" s="278">
        <f t="shared" ref="J204:J244" si="30">TRUNC(G204 * H204, 2)</f>
        <v>273.24</v>
      </c>
      <c r="K204" s="279">
        <f t="shared" ref="K204:K244" si="31">TRUNC(G204 * I204, 2)</f>
        <v>350.7</v>
      </c>
    </row>
    <row r="205" spans="2:12" s="50" customFormat="1" ht="28.8">
      <c r="B205" s="32" t="s">
        <v>12862</v>
      </c>
      <c r="C205" s="20">
        <v>89971</v>
      </c>
      <c r="D205" s="19" t="s">
        <v>9</v>
      </c>
      <c r="E205" s="21" t="str">
        <f>IFERROR(VLOOKUP($C205,'SINAPI-MT OUTUBRO 2023'!A:D,2,0),IFERROR(VLOOKUP($C205,'5-COMPOSIÇÕES PRÓPRIAS'!$C$11:$I$5624,3,0),""))</f>
        <v>KIT DE REGISTRO DE GAVETA BRUTO DE LATÃO ½", INCLUSIVE CONEXÕES, ROSCÁVEL, INSTALADO EM RAMAL DE ÁGUA FRIA - FORNECIMENTO E INSTALAÇÃO. AF_12/2014</v>
      </c>
      <c r="F205" s="19" t="str">
        <f>IFERROR(VLOOKUP($C205,'SINAPI-MT OUTUBRO 2023'!A:D,3,0),IFERROR(VLOOKUP($C205,'5-COMPOSIÇÕES PRÓPRIAS'!$C$11:$I$5624,4,0),""))</f>
        <v>UN</v>
      </c>
      <c r="G205" s="234">
        <v>1</v>
      </c>
      <c r="H205" s="235">
        <f>IFERROR(VLOOKUP($C205,'SINAPI-MT OUTUBRO 2023'!A:D,4,0),IFERROR(VLOOKUP($C205,'5-COMPOSIÇÕES PRÓPRIAS'!$C$11:$I$5624,7,0),""))</f>
        <v>37.44</v>
      </c>
      <c r="I205" s="235">
        <f>TRUNC(H205 * ('4-BDI'!$E$29), 2)</f>
        <v>48.05</v>
      </c>
      <c r="J205" s="278">
        <f t="shared" si="30"/>
        <v>37.44</v>
      </c>
      <c r="K205" s="279">
        <f t="shared" si="31"/>
        <v>48.05</v>
      </c>
      <c r="L205" s="156"/>
    </row>
    <row r="206" spans="2:12" ht="28.8">
      <c r="B206" s="32" t="s">
        <v>12863</v>
      </c>
      <c r="C206" s="20">
        <v>89987</v>
      </c>
      <c r="D206" s="19" t="s">
        <v>9</v>
      </c>
      <c r="E206" s="21" t="str">
        <f>IFERROR(VLOOKUP($C206,'SINAPI-MT OUTUBRO 2023'!A:D,2,0),IFERROR(VLOOKUP($C206,'5-COMPOSIÇÕES PRÓPRIAS'!$C$11:$I$5624,3,0),""))</f>
        <v>REGISTRO DE GAVETA BRUTO, LATÃO, ROSCÁVEL, 3/4", COM ACABAMENTO E CANOPLA CROMADOS - FORNECIMENTO E INSTALAÇÃO. AF_08/2021</v>
      </c>
      <c r="F206" s="19" t="str">
        <f>IFERROR(VLOOKUP($C206,'SINAPI-MT OUTUBRO 2023'!A:D,3,0),IFERROR(VLOOKUP($C206,'5-COMPOSIÇÕES PRÓPRIAS'!$C$11:$I$5624,4,0),""))</f>
        <v>UN</v>
      </c>
      <c r="G206" s="234">
        <v>8</v>
      </c>
      <c r="H206" s="235">
        <f>IFERROR(VLOOKUP($C206,'SINAPI-MT OUTUBRO 2023'!A:D,4,0),IFERROR(VLOOKUP($C206,'5-COMPOSIÇÕES PRÓPRIAS'!$C$11:$I$5624,7,0),""))</f>
        <v>69.89</v>
      </c>
      <c r="I206" s="235">
        <f>TRUNC(H206 * ('4-BDI'!$E$29), 2)</f>
        <v>89.7</v>
      </c>
      <c r="J206" s="278">
        <f t="shared" si="30"/>
        <v>559.12</v>
      </c>
      <c r="K206" s="279">
        <f t="shared" si="31"/>
        <v>717.6</v>
      </c>
    </row>
    <row r="207" spans="2:12" ht="28.8">
      <c r="B207" s="32" t="s">
        <v>12864</v>
      </c>
      <c r="C207" s="20">
        <v>94499</v>
      </c>
      <c r="D207" s="19" t="s">
        <v>9</v>
      </c>
      <c r="E207" s="21" t="str">
        <f>IFERROR(VLOOKUP($C207,'SINAPI-MT OUTUBRO 2023'!A:D,2,0),IFERROR(VLOOKUP($C207,'5-COMPOSIÇÕES PRÓPRIAS'!$C$11:$I$5624,3,0),""))</f>
        <v>REGISTRO DE GAVETA BRUTO, LATÃO, ROSCÁVEL, 2 1/2" - FORNECIMENTO E INSTALAÇÃO. AF_08/2021</v>
      </c>
      <c r="F207" s="19" t="str">
        <f>IFERROR(VLOOKUP($C207,'SINAPI-MT OUTUBRO 2023'!A:D,3,0),IFERROR(VLOOKUP($C207,'5-COMPOSIÇÕES PRÓPRIAS'!$C$11:$I$5624,4,0),""))</f>
        <v>UN</v>
      </c>
      <c r="G207" s="234">
        <v>5</v>
      </c>
      <c r="H207" s="235">
        <f>IFERROR(VLOOKUP($C207,'SINAPI-MT OUTUBRO 2023'!A:D,4,0),IFERROR(VLOOKUP($C207,'5-COMPOSIÇÕES PRÓPRIAS'!$C$11:$I$5624,7,0),""))</f>
        <v>213.42</v>
      </c>
      <c r="I207" s="235">
        <f>TRUNC(H207 * ('4-BDI'!$E$29), 2)</f>
        <v>273.92</v>
      </c>
      <c r="J207" s="278">
        <f t="shared" si="30"/>
        <v>1067.0999999999999</v>
      </c>
      <c r="K207" s="279">
        <f t="shared" si="31"/>
        <v>1369.6</v>
      </c>
    </row>
    <row r="208" spans="2:12" ht="28.8">
      <c r="B208" s="32" t="s">
        <v>12865</v>
      </c>
      <c r="C208" s="20">
        <v>94497</v>
      </c>
      <c r="D208" s="19" t="s">
        <v>9</v>
      </c>
      <c r="E208" s="21" t="str">
        <f>IFERROR(VLOOKUP($C208,'SINAPI-MT OUTUBRO 2023'!A:D,2,0),IFERROR(VLOOKUP($C208,'5-COMPOSIÇÕES PRÓPRIAS'!$C$11:$I$5624,3,0),""))</f>
        <v>REGISTRO DE GAVETA BRUTO, LATÃO, ROSCÁVEL, 1 1/2" - FORNECIMENTO E INSTALAÇÃO. AF_08/2021</v>
      </c>
      <c r="F208" s="19" t="str">
        <f>IFERROR(VLOOKUP($C208,'SINAPI-MT OUTUBRO 2023'!A:D,3,0),IFERROR(VLOOKUP($C208,'5-COMPOSIÇÕES PRÓPRIAS'!$C$11:$I$5624,4,0),""))</f>
        <v>UN</v>
      </c>
      <c r="G208" s="234">
        <v>1</v>
      </c>
      <c r="H208" s="235">
        <f>IFERROR(VLOOKUP($C208,'SINAPI-MT OUTUBRO 2023'!A:D,4,0),IFERROR(VLOOKUP($C208,'5-COMPOSIÇÕES PRÓPRIAS'!$C$11:$I$5624,7,0),""))</f>
        <v>78.67</v>
      </c>
      <c r="I208" s="235">
        <f>TRUNC(H208 * ('4-BDI'!$E$29), 2)</f>
        <v>100.97</v>
      </c>
      <c r="J208" s="278">
        <f t="shared" si="30"/>
        <v>78.67</v>
      </c>
      <c r="K208" s="279">
        <f t="shared" si="31"/>
        <v>100.97</v>
      </c>
    </row>
    <row r="209" spans="2:12" ht="28.8">
      <c r="B209" s="32" t="s">
        <v>12866</v>
      </c>
      <c r="C209" s="20">
        <v>94496</v>
      </c>
      <c r="D209" s="19" t="s">
        <v>9</v>
      </c>
      <c r="E209" s="21" t="str">
        <f>IFERROR(VLOOKUP($C209,'SINAPI-MT OUTUBRO 2023'!A:D,2,0),IFERROR(VLOOKUP($C209,'5-COMPOSIÇÕES PRÓPRIAS'!$C$11:$I$5624,3,0),""))</f>
        <v>REGISTRO DE GAVETA BRUTO, LATÃO, ROSCÁVEL, 1 1/4" - FORNECIMENTO E INSTALAÇÃO. AF_08/2021</v>
      </c>
      <c r="F209" s="19" t="str">
        <f>IFERROR(VLOOKUP($C209,'SINAPI-MT OUTUBRO 2023'!A:D,3,0),IFERROR(VLOOKUP($C209,'5-COMPOSIÇÕES PRÓPRIAS'!$C$11:$I$5624,4,0),""))</f>
        <v>UN</v>
      </c>
      <c r="G209" s="234">
        <v>3</v>
      </c>
      <c r="H209" s="235">
        <f>IFERROR(VLOOKUP($C209,'SINAPI-MT OUTUBRO 2023'!A:D,4,0),IFERROR(VLOOKUP($C209,'5-COMPOSIÇÕES PRÓPRIAS'!$C$11:$I$5624,7,0),""))</f>
        <v>62.05</v>
      </c>
      <c r="I209" s="235">
        <f>TRUNC(H209 * ('4-BDI'!$E$29), 2)</f>
        <v>79.64</v>
      </c>
      <c r="J209" s="278">
        <f t="shared" si="30"/>
        <v>186.15</v>
      </c>
      <c r="K209" s="279">
        <f t="shared" si="31"/>
        <v>238.92</v>
      </c>
    </row>
    <row r="210" spans="2:12" ht="28.8">
      <c r="B210" s="32" t="s">
        <v>12867</v>
      </c>
      <c r="C210" s="20">
        <v>86884</v>
      </c>
      <c r="D210" s="19" t="s">
        <v>9</v>
      </c>
      <c r="E210" s="21" t="str">
        <f>IFERROR(VLOOKUP($C210,'SINAPI-MT OUTUBRO 2023'!A:D,2,0),IFERROR(VLOOKUP($C210,'5-COMPOSIÇÕES PRÓPRIAS'!$C$11:$I$5624,3,0),""))</f>
        <v>ENGATE FLEXÍVEL EM PLÁSTICO BRANCO, 1/2 X 30CM - FORNECIMENTO E INSTALAÇÃO. AF_01/2020</v>
      </c>
      <c r="F210" s="19" t="str">
        <f>IFERROR(VLOOKUP($C210,'SINAPI-MT OUTUBRO 2023'!A:D,3,0),IFERROR(VLOOKUP($C210,'5-COMPOSIÇÕES PRÓPRIAS'!$C$11:$I$5624,4,0),""))</f>
        <v>UN</v>
      </c>
      <c r="G210" s="234">
        <v>4</v>
      </c>
      <c r="H210" s="235">
        <f>IFERROR(VLOOKUP($C210,'SINAPI-MT OUTUBRO 2023'!A:D,4,0),IFERROR(VLOOKUP($C210,'5-COMPOSIÇÕES PRÓPRIAS'!$C$11:$I$5624,7,0),""))</f>
        <v>12.55</v>
      </c>
      <c r="I210" s="235">
        <f>TRUNC(H210 * ('4-BDI'!$E$29), 2)</f>
        <v>16.100000000000001</v>
      </c>
      <c r="J210" s="278">
        <f t="shared" si="30"/>
        <v>50.2</v>
      </c>
      <c r="K210" s="279">
        <f t="shared" si="31"/>
        <v>64.400000000000006</v>
      </c>
    </row>
    <row r="211" spans="2:12" ht="28.8">
      <c r="B211" s="32" t="s">
        <v>12868</v>
      </c>
      <c r="C211" s="20">
        <v>90373</v>
      </c>
      <c r="D211" s="19" t="s">
        <v>9</v>
      </c>
      <c r="E211" s="21" t="str">
        <f>IFERROR(VLOOKUP($C211,'SINAPI-MT OUTUBRO 2023'!A:D,2,0),IFERROR(VLOOKUP($C211,'5-COMPOSIÇÕES PRÓPRIAS'!$C$11:$I$5624,3,0),""))</f>
        <v>JOELHO 90 GRAUS COM BUCHA DE LATÃO, PVC, SOLDÁVEL, DN 25MM, X 1/2  INSTALADO EM RAMAL OU SUB-RAMAL DE ÁGUA - FORNECIMENTO E INSTALAÇÃO. AF_06/2022</v>
      </c>
      <c r="F211" s="19" t="str">
        <f>IFERROR(VLOOKUP($C211,'SINAPI-MT OUTUBRO 2023'!A:D,3,0),IFERROR(VLOOKUP($C211,'5-COMPOSIÇÕES PRÓPRIAS'!$C$11:$I$5624,4,0),""))</f>
        <v>UN</v>
      </c>
      <c r="G211" s="234">
        <v>2</v>
      </c>
      <c r="H211" s="235">
        <f>IFERROR(VLOOKUP($C211,'SINAPI-MT OUTUBRO 2023'!A:D,4,0),IFERROR(VLOOKUP($C211,'5-COMPOSIÇÕES PRÓPRIAS'!$C$11:$I$5624,7,0),""))</f>
        <v>12.97</v>
      </c>
      <c r="I211" s="235">
        <f>TRUNC(H211 * ('4-BDI'!$E$29), 2)</f>
        <v>16.64</v>
      </c>
      <c r="J211" s="278">
        <f t="shared" si="30"/>
        <v>25.94</v>
      </c>
      <c r="K211" s="279">
        <f t="shared" si="31"/>
        <v>33.28</v>
      </c>
    </row>
    <row r="212" spans="2:12" ht="43.2">
      <c r="B212" s="32" t="s">
        <v>12869</v>
      </c>
      <c r="C212" s="20">
        <v>94703</v>
      </c>
      <c r="D212" s="19" t="s">
        <v>9</v>
      </c>
      <c r="E212" s="21" t="str">
        <f>IFERROR(VLOOKUP($C212,'SINAPI-MT OUTUBRO 2023'!A:D,2,0),IFERROR(VLOOKUP($C212,'5-COMPOSIÇÕES PRÓPRIAS'!$C$11:$I$5624,3,0),""))</f>
        <v>ADAPTADOR COM FLANGE E ANEL DE VEDAÇÃO, PVC, SOLDÁVEL, DN  25 MM X 3/4 , INSTALADO EM RESERVAÇÃO DE ÁGUA DE EDIFICAÇÃO QUE POSSUA RESERVATÓRIO DE FIBRA/FIBROCIMENTO   FORNECIMENTO E INSTALAÇÃO. AF_06/2016</v>
      </c>
      <c r="F212" s="19" t="str">
        <f>IFERROR(VLOOKUP($C212,'SINAPI-MT OUTUBRO 2023'!A:D,3,0),IFERROR(VLOOKUP($C212,'5-COMPOSIÇÕES PRÓPRIAS'!$C$11:$I$5624,4,0),""))</f>
        <v>UN</v>
      </c>
      <c r="G212" s="234">
        <v>16</v>
      </c>
      <c r="H212" s="235">
        <f>IFERROR(VLOOKUP($C212,'SINAPI-MT OUTUBRO 2023'!A:D,4,0),IFERROR(VLOOKUP($C212,'5-COMPOSIÇÕES PRÓPRIAS'!$C$11:$I$5624,7,0),""))</f>
        <v>22.03</v>
      </c>
      <c r="I212" s="235">
        <f>TRUNC(H212 * ('4-BDI'!$E$29), 2)</f>
        <v>28.27</v>
      </c>
      <c r="J212" s="278">
        <f t="shared" si="30"/>
        <v>352.48</v>
      </c>
      <c r="K212" s="279">
        <f t="shared" si="31"/>
        <v>452.32</v>
      </c>
    </row>
    <row r="213" spans="2:12" ht="43.2">
      <c r="B213" s="32" t="s">
        <v>12870</v>
      </c>
      <c r="C213" s="20">
        <v>94704</v>
      </c>
      <c r="D213" s="19" t="s">
        <v>9</v>
      </c>
      <c r="E213" s="21" t="str">
        <f>IFERROR(VLOOKUP($C213,'SINAPI-MT OUTUBRO 2023'!A:D,2,0),IFERROR(VLOOKUP($C213,'5-COMPOSIÇÕES PRÓPRIAS'!$C$11:$I$5624,3,0),""))</f>
        <v>ADAPTADOR COM FLANGE E ANEL DE VEDAÇÃO, PVC, SOLDÁVEL, DN 32 MM X 1 , INSTALADO EM RESERVAÇÃO DE ÁGUA DE EDIFICAÇÃO QUE POSSUA RESERVATÓRIO DE FIBRA/FIBROCIMENTO   FORNECIMENTO E INSTALAÇÃO. AF_06/2016</v>
      </c>
      <c r="F213" s="19" t="str">
        <f>IFERROR(VLOOKUP($C213,'SINAPI-MT OUTUBRO 2023'!A:D,3,0),IFERROR(VLOOKUP($C213,'5-COMPOSIÇÕES PRÓPRIAS'!$C$11:$I$5624,4,0),""))</f>
        <v>UN</v>
      </c>
      <c r="G213" s="234">
        <v>15</v>
      </c>
      <c r="H213" s="235">
        <f>IFERROR(VLOOKUP($C213,'SINAPI-MT OUTUBRO 2023'!A:D,4,0),IFERROR(VLOOKUP($C213,'5-COMPOSIÇÕES PRÓPRIAS'!$C$11:$I$5624,7,0),""))</f>
        <v>29.05</v>
      </c>
      <c r="I213" s="235">
        <f>TRUNC(H213 * ('4-BDI'!$E$29), 2)</f>
        <v>37.28</v>
      </c>
      <c r="J213" s="278">
        <f t="shared" si="30"/>
        <v>435.75</v>
      </c>
      <c r="K213" s="279">
        <f t="shared" si="31"/>
        <v>559.20000000000005</v>
      </c>
    </row>
    <row r="214" spans="2:12" ht="43.2">
      <c r="B214" s="32" t="s">
        <v>12871</v>
      </c>
      <c r="C214" s="20">
        <v>89376</v>
      </c>
      <c r="D214" s="19" t="s">
        <v>9</v>
      </c>
      <c r="E214" s="21" t="str">
        <f>IFERROR(VLOOKUP($C214,'SINAPI-MT OUTUBRO 2023'!A:D,2,0),IFERROR(VLOOKUP($C214,'5-COMPOSIÇÕES PRÓPRIAS'!$C$11:$I$5624,3,0),""))</f>
        <v>ADAPTADOR CURTO COM BOLSA E ROSCA PARA REGISTRO, PVC, SOLDÁVEL, DN 20MM X 1/2 , INSTALADO EM RAMAL OU SUB-RAMAL DE ÁGUA - FORNECIMENTO E INSTALAÇÃO. AF_06/2022</v>
      </c>
      <c r="F214" s="19" t="str">
        <f>IFERROR(VLOOKUP($C214,'SINAPI-MT OUTUBRO 2023'!A:D,3,0),IFERROR(VLOOKUP($C214,'5-COMPOSIÇÕES PRÓPRIAS'!$C$11:$I$5624,4,0),""))</f>
        <v>UN</v>
      </c>
      <c r="G214" s="234">
        <v>2</v>
      </c>
      <c r="H214" s="235">
        <f>IFERROR(VLOOKUP($C214,'SINAPI-MT OUTUBRO 2023'!A:D,4,0),IFERROR(VLOOKUP($C214,'5-COMPOSIÇÕES PRÓPRIAS'!$C$11:$I$5624,7,0),""))</f>
        <v>5.42</v>
      </c>
      <c r="I214" s="235">
        <f>TRUNC(H214 * ('4-BDI'!$E$29), 2)</f>
        <v>6.95</v>
      </c>
      <c r="J214" s="278">
        <f t="shared" si="30"/>
        <v>10.84</v>
      </c>
      <c r="K214" s="279">
        <f t="shared" si="31"/>
        <v>13.9</v>
      </c>
    </row>
    <row r="215" spans="2:12" ht="43.2">
      <c r="B215" s="32" t="s">
        <v>12872</v>
      </c>
      <c r="C215" s="20">
        <v>94660</v>
      </c>
      <c r="D215" s="19" t="s">
        <v>9</v>
      </c>
      <c r="E215" s="21" t="str">
        <f>IFERROR(VLOOKUP($C215,'SINAPI-MT OUTUBRO 2023'!A:D,2,0),IFERROR(VLOOKUP($C215,'5-COMPOSIÇÕES PRÓPRIAS'!$C$11:$I$5624,3,0),""))</f>
        <v>ADAPTADOR CURTO COM BOLSA E ROSCA PARA REGISTRO, PVC, SOLDÁVEL, DN 40 MM X 1 1/4 , INSTALADO EM RESERVAÇÃO DE ÁGUA DE EDIFICAÇÃO QUE POSSUA RESERVATÓRIO DE FIBRA/FIBROCIMENTO   FORNECIMENTO E INSTALAÇÃO. AF_06/2016</v>
      </c>
      <c r="F215" s="19" t="str">
        <f>IFERROR(VLOOKUP($C215,'SINAPI-MT OUTUBRO 2023'!A:D,3,0),IFERROR(VLOOKUP($C215,'5-COMPOSIÇÕES PRÓPRIAS'!$C$11:$I$5624,4,0),""))</f>
        <v>UN</v>
      </c>
      <c r="G215" s="234">
        <v>11</v>
      </c>
      <c r="H215" s="235">
        <f>IFERROR(VLOOKUP($C215,'SINAPI-MT OUTUBRO 2023'!A:D,4,0),IFERROR(VLOOKUP($C215,'5-COMPOSIÇÕES PRÓPRIAS'!$C$11:$I$5624,7,0),""))</f>
        <v>12.56</v>
      </c>
      <c r="I215" s="235">
        <f>TRUNC(H215 * ('4-BDI'!$E$29), 2)</f>
        <v>16.12</v>
      </c>
      <c r="J215" s="278">
        <f t="shared" si="30"/>
        <v>138.16</v>
      </c>
      <c r="K215" s="279">
        <f t="shared" si="31"/>
        <v>177.32</v>
      </c>
    </row>
    <row r="216" spans="2:12" ht="43.2">
      <c r="B216" s="32" t="s">
        <v>12873</v>
      </c>
      <c r="C216" s="20">
        <v>94662</v>
      </c>
      <c r="D216" s="19" t="s">
        <v>9</v>
      </c>
      <c r="E216" s="21" t="str">
        <f>IFERROR(VLOOKUP($C216,'SINAPI-MT OUTUBRO 2023'!A:D,2,0),IFERROR(VLOOKUP($C216,'5-COMPOSIÇÕES PRÓPRIAS'!$C$11:$I$5624,3,0),""))</f>
        <v>ADAPTADOR CURTO COM BOLSA E ROSCA PARA REGISTRO, PVC, SOLDÁVEL, DN 50 MM X 1 1/2 , INSTALADO EM RESERVAÇÃO DE ÁGUA DE EDIFICAÇÃO QUE POSSUA RESERVATÓRIO DE FIBRA/FIBROCIMENTO   FORNECIMENTO E INSTALAÇÃO. AF_06/2016</v>
      </c>
      <c r="F216" s="19" t="str">
        <f>IFERROR(VLOOKUP($C216,'SINAPI-MT OUTUBRO 2023'!A:D,3,0),IFERROR(VLOOKUP($C216,'5-COMPOSIÇÕES PRÓPRIAS'!$C$11:$I$5624,4,0),""))</f>
        <v>UN</v>
      </c>
      <c r="G216" s="234">
        <v>6</v>
      </c>
      <c r="H216" s="235">
        <f>IFERROR(VLOOKUP($C216,'SINAPI-MT OUTUBRO 2023'!A:D,4,0),IFERROR(VLOOKUP($C216,'5-COMPOSIÇÕES PRÓPRIAS'!$C$11:$I$5624,7,0),""))</f>
        <v>13.42</v>
      </c>
      <c r="I216" s="235">
        <f>TRUNC(H216 * ('4-BDI'!$E$29), 2)</f>
        <v>17.22</v>
      </c>
      <c r="J216" s="278">
        <f t="shared" si="30"/>
        <v>80.52</v>
      </c>
      <c r="K216" s="279">
        <f t="shared" si="31"/>
        <v>103.32</v>
      </c>
    </row>
    <row r="217" spans="2:12" ht="43.2">
      <c r="B217" s="32" t="s">
        <v>12874</v>
      </c>
      <c r="C217" s="20">
        <v>94666</v>
      </c>
      <c r="D217" s="19" t="s">
        <v>9</v>
      </c>
      <c r="E217" s="21" t="str">
        <f>IFERROR(VLOOKUP($C217,'SINAPI-MT OUTUBRO 2023'!A:D,2,0),IFERROR(VLOOKUP($C217,'5-COMPOSIÇÕES PRÓPRIAS'!$C$11:$I$5624,3,0),""))</f>
        <v>ADAPTADOR CURTO COM BOLSA E ROSCA PARA REGISTRO, PVC, SOLDÁVEL, DN 75 MM X 2 1/2 , INSTALADO EM RESERVAÇÃO DE ÁGUA DE EDIFICAÇÃO QUE POSSUA RESERVATÓRIO DE FIBRA/FIBROCIMENTO   FORNECIMENTO E INSTALAÇÃO. AF_06/2016</v>
      </c>
      <c r="F217" s="19" t="str">
        <f>IFERROR(VLOOKUP($C217,'SINAPI-MT OUTUBRO 2023'!A:D,3,0),IFERROR(VLOOKUP($C217,'5-COMPOSIÇÕES PRÓPRIAS'!$C$11:$I$5624,4,0),""))</f>
        <v>UN</v>
      </c>
      <c r="G217" s="234">
        <v>15</v>
      </c>
      <c r="H217" s="235">
        <f>IFERROR(VLOOKUP($C217,'SINAPI-MT OUTUBRO 2023'!A:D,4,0),IFERROR(VLOOKUP($C217,'5-COMPOSIÇÕES PRÓPRIAS'!$C$11:$I$5624,7,0),""))</f>
        <v>37.53</v>
      </c>
      <c r="I217" s="235">
        <f>TRUNC(H217 * ('4-BDI'!$E$29), 2)</f>
        <v>48.16</v>
      </c>
      <c r="J217" s="278">
        <f t="shared" si="30"/>
        <v>562.95000000000005</v>
      </c>
      <c r="K217" s="279">
        <f t="shared" si="31"/>
        <v>722.4</v>
      </c>
    </row>
    <row r="218" spans="2:12" s="50" customFormat="1" ht="28.8">
      <c r="B218" s="32" t="s">
        <v>12875</v>
      </c>
      <c r="C218" s="20" t="str">
        <f>'5-COMPOSIÇÕES PRÓPRIAS'!$C$234</f>
        <v>CP-HIDRO-01</v>
      </c>
      <c r="D218" s="19" t="s">
        <v>13157</v>
      </c>
      <c r="E218" s="21" t="str">
        <f>IFERROR(VLOOKUP($C218,'SINAPI-MT OUTUBRO 2023'!A:D,2,0),IFERROR(VLOOKUP($C218,'5-COMPOSIÇÕES PRÓPRIAS'!$C$11:$I$5624,3,0),""))</f>
        <v>BUCHA DE REDUÇÃO, PVC, SOLDÁVEL, DN 50MM X 25MM, INSTALADO EM RAMAL DE DISTRIBUIÇÃO DE ÁGUA - FORNECIMENTO E INSTALAÇÃO.</v>
      </c>
      <c r="F218" s="19" t="str">
        <f>IFERROR(VLOOKUP($C218,'SINAPI-MT OUTUBRO 2023'!A:D,3,0),IFERROR(VLOOKUP($C218,'5-COMPOSIÇÕES PRÓPRIAS'!$C$11:$I$5624,4,0),""))</f>
        <v>M2</v>
      </c>
      <c r="G218" s="234">
        <v>11</v>
      </c>
      <c r="H218" s="235">
        <f>IFERROR(VLOOKUP($C218,'SINAPI-MT OUTUBRO 2023'!A:D,4,0),IFERROR(VLOOKUP($C218,'5-COMPOSIÇÕES PRÓPRIAS'!$C$11:$I$5624,7,0),""))</f>
        <v>13.83</v>
      </c>
      <c r="I218" s="235">
        <f>TRUNC(H218 * ('4-BDI'!$E$29), 2)</f>
        <v>17.75</v>
      </c>
      <c r="J218" s="278">
        <f t="shared" si="30"/>
        <v>152.13</v>
      </c>
      <c r="K218" s="279">
        <f t="shared" si="31"/>
        <v>195.25</v>
      </c>
      <c r="L218" s="156"/>
    </row>
    <row r="219" spans="2:12" s="50" customFormat="1" ht="28.8">
      <c r="B219" s="32" t="s">
        <v>12876</v>
      </c>
      <c r="C219" s="20" t="str">
        <f>'5-COMPOSIÇÕES PRÓPRIAS'!$C$242</f>
        <v>CP-HIDRO-02</v>
      </c>
      <c r="D219" s="19" t="s">
        <v>13157</v>
      </c>
      <c r="E219" s="21" t="str">
        <f>IFERROR(VLOOKUP($C219,'SINAPI-MT OUTUBRO 2023'!A:D,2,0),IFERROR(VLOOKUP($C219,'5-COMPOSIÇÕES PRÓPRIAS'!$C$11:$I$5624,3,0),""))</f>
        <v>BUCHA DE REDUÇÃO, PVC, SOLDÁVEL, DN 75MM X 50MM, INSTALADO EM RAMAL DE DISTRIBUIÇÃO DE ÁGUA - FORNECIMENTO E INSTALAÇÃO.</v>
      </c>
      <c r="F219" s="19" t="str">
        <f>IFERROR(VLOOKUP($C219,'SINAPI-MT OUTUBRO 2023'!A:D,3,0),IFERROR(VLOOKUP($C219,'5-COMPOSIÇÕES PRÓPRIAS'!$C$11:$I$5624,4,0),""))</f>
        <v>M2</v>
      </c>
      <c r="G219" s="234">
        <v>7</v>
      </c>
      <c r="H219" s="235">
        <f>IFERROR(VLOOKUP($C219,'SINAPI-MT OUTUBRO 2023'!A:D,4,0),IFERROR(VLOOKUP($C219,'5-COMPOSIÇÕES PRÓPRIAS'!$C$11:$I$5624,7,0),""))</f>
        <v>30.35</v>
      </c>
      <c r="I219" s="235">
        <f>TRUNC(H219 * ('4-BDI'!$E$29), 2)</f>
        <v>38.950000000000003</v>
      </c>
      <c r="J219" s="278">
        <f t="shared" si="30"/>
        <v>212.45</v>
      </c>
      <c r="K219" s="279">
        <f t="shared" si="31"/>
        <v>272.64999999999998</v>
      </c>
      <c r="L219" s="156"/>
    </row>
    <row r="220" spans="2:12" ht="43.2">
      <c r="B220" s="32" t="s">
        <v>12877</v>
      </c>
      <c r="C220" s="20">
        <v>94679</v>
      </c>
      <c r="D220" s="19" t="s">
        <v>9</v>
      </c>
      <c r="E220" s="21" t="str">
        <f>IFERROR(VLOOKUP($C220,'SINAPI-MT OUTUBRO 2023'!A:D,2,0),IFERROR(VLOOKUP($C220,'5-COMPOSIÇÕES PRÓPRIAS'!$C$11:$I$5624,3,0),""))</f>
        <v>CURVA 90 GRAUS, PVC, SOLDÁVEL, DN 50 MM, INSTALADO EM RESERVAÇÃO DE ÁGUA DE EDIFICAÇÃO QUE POSSUA RESERVATÓRIO DE FIBRA/FIBROCIMENTO   FORNECIMENTO E INSTALAÇÃO. AF_06/2016</v>
      </c>
      <c r="F220" s="19" t="str">
        <f>IFERROR(VLOOKUP($C220,'SINAPI-MT OUTUBRO 2023'!A:D,3,0),IFERROR(VLOOKUP($C220,'5-COMPOSIÇÕES PRÓPRIAS'!$C$11:$I$5624,4,0),""))</f>
        <v>UN</v>
      </c>
      <c r="G220" s="234">
        <v>2</v>
      </c>
      <c r="H220" s="235">
        <f>IFERROR(VLOOKUP($C220,'SINAPI-MT OUTUBRO 2023'!A:D,4,0),IFERROR(VLOOKUP($C220,'5-COMPOSIÇÕES PRÓPRIAS'!$C$11:$I$5624,7,0),""))</f>
        <v>25.65</v>
      </c>
      <c r="I220" s="235">
        <f>TRUNC(H220 * ('4-BDI'!$E$29), 2)</f>
        <v>32.92</v>
      </c>
      <c r="J220" s="278">
        <f t="shared" si="30"/>
        <v>51.3</v>
      </c>
      <c r="K220" s="279">
        <f t="shared" si="31"/>
        <v>65.84</v>
      </c>
    </row>
    <row r="221" spans="2:12" ht="28.8">
      <c r="B221" s="32" t="s">
        <v>12878</v>
      </c>
      <c r="C221" s="20">
        <v>103977</v>
      </c>
      <c r="D221" s="19" t="s">
        <v>9</v>
      </c>
      <c r="E221" s="21" t="str">
        <f>IFERROR(VLOOKUP($C221,'SINAPI-MT OUTUBRO 2023'!A:D,2,0),IFERROR(VLOOKUP($C221,'5-COMPOSIÇÕES PRÓPRIAS'!$C$11:$I$5624,3,0),""))</f>
        <v>BUCHA DE REDUÇÃO, PVC, SOLDÁVEL, DN 40MM X 32MM, INSTALADO EM PRUMADA DE ÁGUA - FORNECIMENTO E INSTALAÇÃO. AF_06/2022</v>
      </c>
      <c r="F221" s="19" t="str">
        <f>IFERROR(VLOOKUP($C221,'SINAPI-MT OUTUBRO 2023'!A:D,3,0),IFERROR(VLOOKUP($C221,'5-COMPOSIÇÕES PRÓPRIAS'!$C$11:$I$5624,4,0),""))</f>
        <v>UN</v>
      </c>
      <c r="G221" s="234">
        <v>1</v>
      </c>
      <c r="H221" s="235">
        <f>IFERROR(VLOOKUP($C221,'SINAPI-MT OUTUBRO 2023'!A:D,4,0),IFERROR(VLOOKUP($C221,'5-COMPOSIÇÕES PRÓPRIAS'!$C$11:$I$5624,7,0),""))</f>
        <v>7.09</v>
      </c>
      <c r="I221" s="235">
        <f>TRUNC(H221 * ('4-BDI'!$E$29), 2)</f>
        <v>9.1</v>
      </c>
      <c r="J221" s="278">
        <f t="shared" si="30"/>
        <v>7.09</v>
      </c>
      <c r="K221" s="279">
        <f t="shared" si="31"/>
        <v>9.1</v>
      </c>
    </row>
    <row r="222" spans="2:12" ht="28.8">
      <c r="B222" s="32" t="s">
        <v>12879</v>
      </c>
      <c r="C222" s="20">
        <v>89363</v>
      </c>
      <c r="D222" s="19" t="s">
        <v>9</v>
      </c>
      <c r="E222" s="21" t="str">
        <f>IFERROR(VLOOKUP($C222,'SINAPI-MT OUTUBRO 2023'!A:D,2,0),IFERROR(VLOOKUP($C222,'5-COMPOSIÇÕES PRÓPRIAS'!$C$11:$I$5624,3,0),""))</f>
        <v>JOELHO 45 GRAUS, PVC, SOLDÁVEL, DN 25MM, INSTALADO EM RAMAL OU SUB-RAMAL DE ÁGUA - FORNECIMENTO E INSTALAÇÃO. AF_06/2022</v>
      </c>
      <c r="F222" s="19" t="str">
        <f>IFERROR(VLOOKUP($C222,'SINAPI-MT OUTUBRO 2023'!A:D,3,0),IFERROR(VLOOKUP($C222,'5-COMPOSIÇÕES PRÓPRIAS'!$C$11:$I$5624,4,0),""))</f>
        <v>UN</v>
      </c>
      <c r="G222" s="234">
        <v>1</v>
      </c>
      <c r="H222" s="235">
        <f>IFERROR(VLOOKUP($C222,'SINAPI-MT OUTUBRO 2023'!A:D,4,0),IFERROR(VLOOKUP($C222,'5-COMPOSIÇÕES PRÓPRIAS'!$C$11:$I$5624,7,0),""))</f>
        <v>9.7100000000000009</v>
      </c>
      <c r="I222" s="235">
        <f>TRUNC(H222 * ('4-BDI'!$E$29), 2)</f>
        <v>12.46</v>
      </c>
      <c r="J222" s="278">
        <f t="shared" si="30"/>
        <v>9.7100000000000009</v>
      </c>
      <c r="K222" s="279">
        <f t="shared" si="31"/>
        <v>12.46</v>
      </c>
    </row>
    <row r="223" spans="2:12" ht="28.8">
      <c r="B223" s="32" t="s">
        <v>12880</v>
      </c>
      <c r="C223" s="20">
        <v>103972</v>
      </c>
      <c r="D223" s="19" t="s">
        <v>9</v>
      </c>
      <c r="E223" s="21" t="str">
        <f>IFERROR(VLOOKUP($C223,'SINAPI-MT OUTUBRO 2023'!A:D,2,0),IFERROR(VLOOKUP($C223,'5-COMPOSIÇÕES PRÓPRIAS'!$C$11:$I$5624,3,0),""))</f>
        <v>BUCHA DE REDUÇÃO, LONGA, PVC, SOLDÁVEL, DN 75 X 50 MM, INSTALADO EM PRUMADA DE ÁGUA - FORNECIMENTO E INSTALAÇÃO. AF_06/2022</v>
      </c>
      <c r="F223" s="19" t="str">
        <f>IFERROR(VLOOKUP($C223,'SINAPI-MT OUTUBRO 2023'!A:D,3,0),IFERROR(VLOOKUP($C223,'5-COMPOSIÇÕES PRÓPRIAS'!$C$11:$I$5624,4,0),""))</f>
        <v>UN</v>
      </c>
      <c r="G223" s="234">
        <v>1</v>
      </c>
      <c r="H223" s="235">
        <f>IFERROR(VLOOKUP($C223,'SINAPI-MT OUTUBRO 2023'!A:D,4,0),IFERROR(VLOOKUP($C223,'5-COMPOSIÇÕES PRÓPRIAS'!$C$11:$I$5624,7,0),""))</f>
        <v>30.68</v>
      </c>
      <c r="I223" s="235">
        <f>TRUNC(H223 * ('4-BDI'!$E$29), 2)</f>
        <v>39.369999999999997</v>
      </c>
      <c r="J223" s="278">
        <f t="shared" si="30"/>
        <v>30.68</v>
      </c>
      <c r="K223" s="279">
        <f t="shared" si="31"/>
        <v>39.369999999999997</v>
      </c>
    </row>
    <row r="224" spans="2:12" ht="28.8">
      <c r="B224" s="32" t="s">
        <v>12881</v>
      </c>
      <c r="C224" s="20">
        <v>103968</v>
      </c>
      <c r="D224" s="19" t="s">
        <v>9</v>
      </c>
      <c r="E224" s="21" t="str">
        <f>IFERROR(VLOOKUP($C224,'SINAPI-MT OUTUBRO 2023'!A:D,2,0),IFERROR(VLOOKUP($C224,'5-COMPOSIÇÕES PRÓPRIAS'!$C$11:$I$5624,3,0),""))</f>
        <v>BUCHA DE REDUÇÃO, LONGA, PVC, SOLDÁVEL, DN 60 X 25 MM, INSTALADO EM PRUMADA DE ÁGUA - FORNECIMENTO E INSTALAÇÃO. AF_06/2022</v>
      </c>
      <c r="F224" s="19" t="str">
        <f>IFERROR(VLOOKUP($C224,'SINAPI-MT OUTUBRO 2023'!A:D,3,0),IFERROR(VLOOKUP($C224,'5-COMPOSIÇÕES PRÓPRIAS'!$C$11:$I$5624,4,0),""))</f>
        <v>UN</v>
      </c>
      <c r="G224" s="234">
        <v>2</v>
      </c>
      <c r="H224" s="235">
        <f>IFERROR(VLOOKUP($C224,'SINAPI-MT OUTUBRO 2023'!A:D,4,0),IFERROR(VLOOKUP($C224,'5-COMPOSIÇÕES PRÓPRIAS'!$C$11:$I$5624,7,0),""))</f>
        <v>17.5</v>
      </c>
      <c r="I224" s="235">
        <f>TRUNC(H224 * ('4-BDI'!$E$29), 2)</f>
        <v>22.46</v>
      </c>
      <c r="J224" s="278">
        <f t="shared" si="30"/>
        <v>35</v>
      </c>
      <c r="K224" s="279">
        <f t="shared" si="31"/>
        <v>44.92</v>
      </c>
    </row>
    <row r="225" spans="2:12" ht="28.8">
      <c r="B225" s="32" t="s">
        <v>12882</v>
      </c>
      <c r="C225" s="20">
        <v>89408</v>
      </c>
      <c r="D225" s="19" t="s">
        <v>9</v>
      </c>
      <c r="E225" s="21" t="str">
        <f>IFERROR(VLOOKUP($C225,'SINAPI-MT OUTUBRO 2023'!A:D,2,0),IFERROR(VLOOKUP($C225,'5-COMPOSIÇÕES PRÓPRIAS'!$C$11:$I$5624,3,0),""))</f>
        <v>JOELHO 90 GRAUS, PVC, SOLDÁVEL, DN 25MM, INSTALADO EM RAMAL DE DISTRIBUIÇÃO DE ÁGUA - FORNECIMENTO E INSTALAÇÃO. AF_06/2022</v>
      </c>
      <c r="F225" s="19" t="str">
        <f>IFERROR(VLOOKUP($C225,'SINAPI-MT OUTUBRO 2023'!A:D,3,0),IFERROR(VLOOKUP($C225,'5-COMPOSIÇÕES PRÓPRIAS'!$C$11:$I$5624,4,0),""))</f>
        <v>UN</v>
      </c>
      <c r="G225" s="234">
        <v>6</v>
      </c>
      <c r="H225" s="235">
        <f>IFERROR(VLOOKUP($C225,'SINAPI-MT OUTUBRO 2023'!A:D,4,0),IFERROR(VLOOKUP($C225,'5-COMPOSIÇÕES PRÓPRIAS'!$C$11:$I$5624,7,0),""))</f>
        <v>8.1199999999999992</v>
      </c>
      <c r="I225" s="235">
        <f>TRUNC(H225 * ('4-BDI'!$E$29), 2)</f>
        <v>10.42</v>
      </c>
      <c r="J225" s="278">
        <f t="shared" si="30"/>
        <v>48.72</v>
      </c>
      <c r="K225" s="279">
        <f t="shared" si="31"/>
        <v>62.52</v>
      </c>
    </row>
    <row r="226" spans="2:12" ht="28.8">
      <c r="B226" s="32" t="s">
        <v>12883</v>
      </c>
      <c r="C226" s="20">
        <v>89501</v>
      </c>
      <c r="D226" s="19" t="s">
        <v>9</v>
      </c>
      <c r="E226" s="21" t="str">
        <f>IFERROR(VLOOKUP($C226,'SINAPI-MT OUTUBRO 2023'!A:D,2,0),IFERROR(VLOOKUP($C226,'5-COMPOSIÇÕES PRÓPRIAS'!$C$11:$I$5624,3,0),""))</f>
        <v>JOELHO 90 GRAUS, PVC, SOLDÁVEL, DN 50MM, INSTALADO EM PRUMADA DE ÁGUA - FORNECIMENTO E INSTALAÇÃO. AF_06/2022</v>
      </c>
      <c r="F226" s="19" t="str">
        <f>IFERROR(VLOOKUP($C226,'SINAPI-MT OUTUBRO 2023'!A:D,3,0),IFERROR(VLOOKUP($C226,'5-COMPOSIÇÕES PRÓPRIAS'!$C$11:$I$5624,4,0),""))</f>
        <v>UN</v>
      </c>
      <c r="G226" s="234">
        <v>5</v>
      </c>
      <c r="H226" s="235">
        <f>IFERROR(VLOOKUP($C226,'SINAPI-MT OUTUBRO 2023'!A:D,4,0),IFERROR(VLOOKUP($C226,'5-COMPOSIÇÕES PRÓPRIAS'!$C$11:$I$5624,7,0),""))</f>
        <v>14.46</v>
      </c>
      <c r="I226" s="235">
        <f>TRUNC(H226 * ('4-BDI'!$E$29), 2)</f>
        <v>18.55</v>
      </c>
      <c r="J226" s="278">
        <f t="shared" si="30"/>
        <v>72.3</v>
      </c>
      <c r="K226" s="279">
        <f t="shared" si="31"/>
        <v>92.75</v>
      </c>
    </row>
    <row r="227" spans="2:12" ht="28.8">
      <c r="B227" s="32" t="s">
        <v>12884</v>
      </c>
      <c r="C227" s="20">
        <v>89530</v>
      </c>
      <c r="D227" s="19" t="s">
        <v>9</v>
      </c>
      <c r="E227" s="21" t="str">
        <f>IFERROR(VLOOKUP($C227,'SINAPI-MT OUTUBRO 2023'!A:D,2,0),IFERROR(VLOOKUP($C227,'5-COMPOSIÇÕES PRÓPRIAS'!$C$11:$I$5624,3,0),""))</f>
        <v>LUVA DE CORRER, PVC, SOLDÁVEL, DN 25MM, INSTALADO EM PRUMADA DE ÁGUA - FORNECIMENTO E INSTALAÇÃO. AF_06/2022</v>
      </c>
      <c r="F227" s="19" t="str">
        <f>IFERROR(VLOOKUP($C227,'SINAPI-MT OUTUBRO 2023'!A:D,3,0),IFERROR(VLOOKUP($C227,'5-COMPOSIÇÕES PRÓPRIAS'!$C$11:$I$5624,4,0),""))</f>
        <v>UN</v>
      </c>
      <c r="G227" s="234">
        <v>2</v>
      </c>
      <c r="H227" s="235">
        <f>IFERROR(VLOOKUP($C227,'SINAPI-MT OUTUBRO 2023'!A:D,4,0),IFERROR(VLOOKUP($C227,'5-COMPOSIÇÕES PRÓPRIAS'!$C$11:$I$5624,7,0),""))</f>
        <v>17.260000000000002</v>
      </c>
      <c r="I227" s="235">
        <f>TRUNC(H227 * ('4-BDI'!$E$29), 2)</f>
        <v>22.15</v>
      </c>
      <c r="J227" s="278">
        <f t="shared" si="30"/>
        <v>34.520000000000003</v>
      </c>
      <c r="K227" s="279">
        <f t="shared" si="31"/>
        <v>44.3</v>
      </c>
    </row>
    <row r="228" spans="2:12" s="49" customFormat="1" ht="28.8">
      <c r="B228" s="32" t="s">
        <v>12885</v>
      </c>
      <c r="C228" s="20">
        <v>103981</v>
      </c>
      <c r="D228" s="19" t="s">
        <v>9</v>
      </c>
      <c r="E228" s="21" t="str">
        <f>IFERROR(VLOOKUP($C228,'SINAPI-MT OUTUBRO 2023'!A:D,2,0),IFERROR(VLOOKUP($C228,'5-COMPOSIÇÕES PRÓPRIAS'!$C$11:$I$5624,3,0),""))</f>
        <v>JOELHO 45 GRAUS, PVC, SOLDÁVEL, DN 40MM, INSTALADO EM RAMAL DE DISTRIBUIÇÃO DE ÁGUA - FORNECIMENTO E INSTALAÇÃO. AF_06/2022</v>
      </c>
      <c r="F228" s="19" t="str">
        <f>IFERROR(VLOOKUP($C228,'SINAPI-MT OUTUBRO 2023'!A:D,3,0),IFERROR(VLOOKUP($C228,'5-COMPOSIÇÕES PRÓPRIAS'!$C$11:$I$5624,4,0),""))</f>
        <v>UN</v>
      </c>
      <c r="G228" s="234">
        <v>1</v>
      </c>
      <c r="H228" s="235">
        <f>IFERROR(VLOOKUP($C228,'SINAPI-MT OUTUBRO 2023'!A:D,4,0),IFERROR(VLOOKUP($C228,'5-COMPOSIÇÕES PRÓPRIAS'!$C$11:$I$5624,7,0),""))</f>
        <v>17.420000000000002</v>
      </c>
      <c r="I228" s="235">
        <f>TRUNC(H228 * ('4-BDI'!$E$29), 2)</f>
        <v>22.35</v>
      </c>
      <c r="J228" s="278">
        <f t="shared" si="30"/>
        <v>17.420000000000002</v>
      </c>
      <c r="K228" s="279">
        <f t="shared" si="31"/>
        <v>22.35</v>
      </c>
      <c r="L228" s="156"/>
    </row>
    <row r="229" spans="2:12" ht="28.8">
      <c r="B229" s="32" t="s">
        <v>12886</v>
      </c>
      <c r="C229" s="20">
        <v>89577</v>
      </c>
      <c r="D229" s="19" t="s">
        <v>9</v>
      </c>
      <c r="E229" s="21" t="str">
        <f>IFERROR(VLOOKUP($C229,'SINAPI-MT OUTUBRO 2023'!A:D,2,0),IFERROR(VLOOKUP($C229,'5-COMPOSIÇÕES PRÓPRIAS'!$C$11:$I$5624,3,0),""))</f>
        <v>LUVA DE CORRER, PVC, SOLDÁVEL, DN 50MM, INSTALADO EM PRUMADA DE ÁGUA - FORNECIMENTO E INSTALAÇÃO. AF_06/2022</v>
      </c>
      <c r="F229" s="19" t="str">
        <f>IFERROR(VLOOKUP($C229,'SINAPI-MT OUTUBRO 2023'!A:D,3,0),IFERROR(VLOOKUP($C229,'5-COMPOSIÇÕES PRÓPRIAS'!$C$11:$I$5624,4,0),""))</f>
        <v>UN</v>
      </c>
      <c r="G229" s="234">
        <v>2</v>
      </c>
      <c r="H229" s="235">
        <f>IFERROR(VLOOKUP($C229,'SINAPI-MT OUTUBRO 2023'!A:D,4,0),IFERROR(VLOOKUP($C229,'5-COMPOSIÇÕES PRÓPRIAS'!$C$11:$I$5624,7,0),""))</f>
        <v>39.200000000000003</v>
      </c>
      <c r="I229" s="235">
        <f>TRUNC(H229 * ('4-BDI'!$E$29), 2)</f>
        <v>50.31</v>
      </c>
      <c r="J229" s="278">
        <f t="shared" si="30"/>
        <v>78.400000000000006</v>
      </c>
      <c r="K229" s="279">
        <f t="shared" si="31"/>
        <v>100.62</v>
      </c>
    </row>
    <row r="230" spans="2:12" ht="28.8">
      <c r="B230" s="32" t="s">
        <v>12887</v>
      </c>
      <c r="C230" s="20">
        <v>89515</v>
      </c>
      <c r="D230" s="19" t="s">
        <v>9</v>
      </c>
      <c r="E230" s="21" t="str">
        <f>IFERROR(VLOOKUP($C230,'SINAPI-MT OUTUBRO 2023'!A:D,2,0),IFERROR(VLOOKUP($C230,'5-COMPOSIÇÕES PRÓPRIAS'!$C$11:$I$5624,3,0),""))</f>
        <v>JOELHO 45 GRAUS, PVC, SOLDÁVEL, DN 75MM, INSTALADO EM PRUMADA DE ÁGUA - FORNECIMENTO E INSTALAÇÃO. AF_06/2022</v>
      </c>
      <c r="F230" s="19" t="str">
        <f>IFERROR(VLOOKUP($C230,'SINAPI-MT OUTUBRO 2023'!A:D,3,0),IFERROR(VLOOKUP($C230,'5-COMPOSIÇÕES PRÓPRIAS'!$C$11:$I$5624,4,0),""))</f>
        <v>UN</v>
      </c>
      <c r="G230" s="234">
        <v>2</v>
      </c>
      <c r="H230" s="235">
        <f>IFERROR(VLOOKUP($C230,'SINAPI-MT OUTUBRO 2023'!A:D,4,0),IFERROR(VLOOKUP($C230,'5-COMPOSIÇÕES PRÓPRIAS'!$C$11:$I$5624,7,0),""))</f>
        <v>88.2</v>
      </c>
      <c r="I230" s="235">
        <f>TRUNC(H230 * ('4-BDI'!$E$29), 2)</f>
        <v>113.2</v>
      </c>
      <c r="J230" s="278">
        <f t="shared" si="30"/>
        <v>176.4</v>
      </c>
      <c r="K230" s="279">
        <f t="shared" si="31"/>
        <v>226.4</v>
      </c>
    </row>
    <row r="231" spans="2:12" s="55" customFormat="1" ht="43.2">
      <c r="B231" s="32" t="s">
        <v>12888</v>
      </c>
      <c r="C231" s="20">
        <v>94674</v>
      </c>
      <c r="D231" s="19" t="s">
        <v>9</v>
      </c>
      <c r="E231" s="21" t="str">
        <f>IFERROR(VLOOKUP($C231,'SINAPI-MT OUTUBRO 2023'!A:D,2,0),IFERROR(VLOOKUP($C231,'5-COMPOSIÇÕES PRÓPRIAS'!$C$11:$I$5624,3,0),""))</f>
        <v>JOELHO 90 GRAUS, PVC, SOLDÁVEL, DN 32 MM INSTALADO EM RESERVAÇÃO DE ÁGUA DE EDIFICAÇÃO QUE POSSUA RESERVATÓRIO DE FIBRA/FIBROCIMENTO   FORNECIMENTO E INSTALAÇÃO. AF_06/2016</v>
      </c>
      <c r="F231" s="19" t="str">
        <f>IFERROR(VLOOKUP($C231,'SINAPI-MT OUTUBRO 2023'!A:D,3,0),IFERROR(VLOOKUP($C231,'5-COMPOSIÇÕES PRÓPRIAS'!$C$11:$I$5624,4,0),""))</f>
        <v>UN</v>
      </c>
      <c r="G231" s="234">
        <v>7</v>
      </c>
      <c r="H231" s="235">
        <f>IFERROR(VLOOKUP($C231,'SINAPI-MT OUTUBRO 2023'!A:D,4,0),IFERROR(VLOOKUP($C231,'5-COMPOSIÇÕES PRÓPRIAS'!$C$11:$I$5624,7,0),""))</f>
        <v>9.92</v>
      </c>
      <c r="I231" s="235">
        <f>TRUNC(H231 * ('4-BDI'!$E$29), 2)</f>
        <v>12.73</v>
      </c>
      <c r="J231" s="278">
        <f t="shared" si="30"/>
        <v>69.44</v>
      </c>
      <c r="K231" s="279">
        <f t="shared" si="31"/>
        <v>89.11</v>
      </c>
      <c r="L231" s="156"/>
    </row>
    <row r="232" spans="2:12" ht="28.8">
      <c r="B232" s="32" t="s">
        <v>12889</v>
      </c>
      <c r="C232" s="20">
        <v>89599</v>
      </c>
      <c r="D232" s="19" t="s">
        <v>9</v>
      </c>
      <c r="E232" s="21" t="str">
        <f>IFERROR(VLOOKUP($C232,'SINAPI-MT OUTUBRO 2023'!A:D,2,0),IFERROR(VLOOKUP($C232,'5-COMPOSIÇÕES PRÓPRIAS'!$C$11:$I$5624,3,0),""))</f>
        <v>LUVA SIMPLES, PVC, SERIE R, ÁGUA PLUVIAL, DN 75 MM, JUNTA ELÁSTICA, FORNECIDO E INSTALADO EM CONDUTORES VERTICAIS DE ÁGUAS PLUVIAIS. AF_06/2022</v>
      </c>
      <c r="F232" s="19" t="str">
        <f>IFERROR(VLOOKUP($C232,'SINAPI-MT OUTUBRO 2023'!A:D,3,0),IFERROR(VLOOKUP($C232,'5-COMPOSIÇÕES PRÓPRIAS'!$C$11:$I$5624,4,0),""))</f>
        <v>UN</v>
      </c>
      <c r="G232" s="234">
        <v>9</v>
      </c>
      <c r="H232" s="235">
        <f>IFERROR(VLOOKUP($C232,'SINAPI-MT OUTUBRO 2023'!A:D,4,0),IFERROR(VLOOKUP($C232,'5-COMPOSIÇÕES PRÓPRIAS'!$C$11:$I$5624,7,0),""))</f>
        <v>24.23</v>
      </c>
      <c r="I232" s="235">
        <f>TRUNC(H232 * ('4-BDI'!$E$29), 2)</f>
        <v>31.09</v>
      </c>
      <c r="J232" s="278">
        <f t="shared" si="30"/>
        <v>218.07</v>
      </c>
      <c r="K232" s="279">
        <f t="shared" si="31"/>
        <v>279.81</v>
      </c>
    </row>
    <row r="233" spans="2:12" ht="28.8">
      <c r="B233" s="32" t="s">
        <v>12890</v>
      </c>
      <c r="C233" s="20">
        <v>103981</v>
      </c>
      <c r="D233" s="19" t="s">
        <v>9</v>
      </c>
      <c r="E233" s="21" t="str">
        <f>IFERROR(VLOOKUP($C233,'SINAPI-MT OUTUBRO 2023'!A:D,2,0),IFERROR(VLOOKUP($C233,'5-COMPOSIÇÕES PRÓPRIAS'!$C$11:$I$5624,3,0),""))</f>
        <v>JOELHO 45 GRAUS, PVC, SOLDÁVEL, DN 40MM, INSTALADO EM RAMAL DE DISTRIBUIÇÃO DE ÁGUA - FORNECIMENTO E INSTALAÇÃO. AF_06/2022</v>
      </c>
      <c r="F233" s="19" t="str">
        <f>IFERROR(VLOOKUP($C233,'SINAPI-MT OUTUBRO 2023'!A:D,3,0),IFERROR(VLOOKUP($C233,'5-COMPOSIÇÕES PRÓPRIAS'!$C$11:$I$5624,4,0),""))</f>
        <v>UN</v>
      </c>
      <c r="G233" s="234">
        <v>4</v>
      </c>
      <c r="H233" s="235">
        <f>IFERROR(VLOOKUP($C233,'SINAPI-MT OUTUBRO 2023'!A:D,4,0),IFERROR(VLOOKUP($C233,'5-COMPOSIÇÕES PRÓPRIAS'!$C$11:$I$5624,7,0),""))</f>
        <v>17.420000000000002</v>
      </c>
      <c r="I233" s="235">
        <f>TRUNC(H233 * ('4-BDI'!$E$29), 2)</f>
        <v>22.35</v>
      </c>
      <c r="J233" s="278">
        <f t="shared" si="30"/>
        <v>69.680000000000007</v>
      </c>
      <c r="K233" s="279">
        <f t="shared" si="31"/>
        <v>89.4</v>
      </c>
    </row>
    <row r="234" spans="2:12" ht="28.8">
      <c r="B234" s="32" t="s">
        <v>12891</v>
      </c>
      <c r="C234" s="20">
        <v>89505</v>
      </c>
      <c r="D234" s="19" t="s">
        <v>9</v>
      </c>
      <c r="E234" s="21" t="str">
        <f>IFERROR(VLOOKUP($C234,'SINAPI-MT OUTUBRO 2023'!A:D,2,0),IFERROR(VLOOKUP($C234,'5-COMPOSIÇÕES PRÓPRIAS'!$C$11:$I$5624,3,0),""))</f>
        <v>JOELHO 90 GRAUS, PVC, SOLDÁVEL, DN 60MM, INSTALADO EM PRUMADA DE ÁGUA - FORNECIMENTO E INSTALAÇÃO. AF_06/2022</v>
      </c>
      <c r="F234" s="19" t="str">
        <f>IFERROR(VLOOKUP($C234,'SINAPI-MT OUTUBRO 2023'!A:D,3,0),IFERROR(VLOOKUP($C234,'5-COMPOSIÇÕES PRÓPRIAS'!$C$11:$I$5624,4,0),""))</f>
        <v>UN</v>
      </c>
      <c r="G234" s="234">
        <v>3</v>
      </c>
      <c r="H234" s="235">
        <f>IFERROR(VLOOKUP($C234,'SINAPI-MT OUTUBRO 2023'!A:D,4,0),IFERROR(VLOOKUP($C234,'5-COMPOSIÇÕES PRÓPRIAS'!$C$11:$I$5624,7,0),""))</f>
        <v>43.63</v>
      </c>
      <c r="I234" s="235">
        <f>TRUNC(H234 * ('4-BDI'!$E$29), 2)</f>
        <v>55.99</v>
      </c>
      <c r="J234" s="278">
        <f t="shared" si="30"/>
        <v>130.88999999999999</v>
      </c>
      <c r="K234" s="279">
        <f t="shared" si="31"/>
        <v>167.97</v>
      </c>
    </row>
    <row r="235" spans="2:12" ht="43.2">
      <c r="B235" s="32" t="s">
        <v>12892</v>
      </c>
      <c r="C235" s="20">
        <v>94682</v>
      </c>
      <c r="D235" s="19" t="s">
        <v>9</v>
      </c>
      <c r="E235" s="21" t="str">
        <f>IFERROR(VLOOKUP($C235,'SINAPI-MT OUTUBRO 2023'!A:D,2,0),IFERROR(VLOOKUP($C235,'5-COMPOSIÇÕES PRÓPRIAS'!$C$11:$I$5624,3,0),""))</f>
        <v>JOELHO 90 GRAUS, PVC, SOLDÁVEL, DN 75 MM INSTALADO EM RESERVAÇÃO DE ÁGUA DE EDIFICAÇÃO QUE POSSUA RESERVATÓRIO DE FIBRA/FIBROCIMENTO   FORNECIMENTO E INSTALAÇÃO. AF_06/2016</v>
      </c>
      <c r="F235" s="19" t="str">
        <f>IFERROR(VLOOKUP($C235,'SINAPI-MT OUTUBRO 2023'!A:D,3,0),IFERROR(VLOOKUP($C235,'5-COMPOSIÇÕES PRÓPRIAS'!$C$11:$I$5624,4,0),""))</f>
        <v>UN</v>
      </c>
      <c r="G235" s="234">
        <v>24</v>
      </c>
      <c r="H235" s="235">
        <f>IFERROR(VLOOKUP($C235,'SINAPI-MT OUTUBRO 2023'!A:D,4,0),IFERROR(VLOOKUP($C235,'5-COMPOSIÇÕES PRÓPRIAS'!$C$11:$I$5624,7,0),""))</f>
        <v>116.08</v>
      </c>
      <c r="I235" s="235">
        <f>TRUNC(H235 * ('4-BDI'!$E$29), 2)</f>
        <v>148.97999999999999</v>
      </c>
      <c r="J235" s="278">
        <f t="shared" si="30"/>
        <v>2785.92</v>
      </c>
      <c r="K235" s="279">
        <f t="shared" si="31"/>
        <v>3575.52</v>
      </c>
    </row>
    <row r="236" spans="2:12" s="55" customFormat="1" ht="43.2">
      <c r="B236" s="32" t="s">
        <v>12893</v>
      </c>
      <c r="C236" s="20">
        <v>94648</v>
      </c>
      <c r="D236" s="19" t="s">
        <v>9</v>
      </c>
      <c r="E236" s="21" t="str">
        <f>IFERROR(VLOOKUP($C236,'SINAPI-MT OUTUBRO 2023'!A:D,2,0),IFERROR(VLOOKUP($C236,'5-COMPOSIÇÕES PRÓPRIAS'!$C$11:$I$5624,3,0),""))</f>
        <v>TUBO, PVC, SOLDÁVEL, DN  25 MM, INSTALADO EM RESERVAÇÃO DE ÁGUA DE EDIFICAÇÃO QUE POSSUA RESERVATÓRIO DE FIBRA/FIBROCIMENTO   FORNECIMENTO E INSTALAÇÃO. AF_06/2016</v>
      </c>
      <c r="F236" s="19" t="str">
        <f>IFERROR(VLOOKUP($C236,'SINAPI-MT OUTUBRO 2023'!A:D,3,0),IFERROR(VLOOKUP($C236,'5-COMPOSIÇÕES PRÓPRIAS'!$C$11:$I$5624,4,0),""))</f>
        <v>M</v>
      </c>
      <c r="G236" s="234">
        <v>25.6</v>
      </c>
      <c r="H236" s="235">
        <f>IFERROR(VLOOKUP($C236,'SINAPI-MT OUTUBRO 2023'!A:D,4,0),IFERROR(VLOOKUP($C236,'5-COMPOSIÇÕES PRÓPRIAS'!$C$11:$I$5624,7,0),""))</f>
        <v>10.75</v>
      </c>
      <c r="I236" s="235">
        <f>TRUNC(H236 * ('4-BDI'!$E$29), 2)</f>
        <v>13.79</v>
      </c>
      <c r="J236" s="278">
        <f t="shared" si="30"/>
        <v>275.2</v>
      </c>
      <c r="K236" s="279">
        <f t="shared" si="31"/>
        <v>353.02</v>
      </c>
      <c r="L236" s="156"/>
    </row>
    <row r="237" spans="2:12" ht="43.2">
      <c r="B237" s="32" t="s">
        <v>12894</v>
      </c>
      <c r="C237" s="20">
        <v>94649</v>
      </c>
      <c r="D237" s="19" t="s">
        <v>9</v>
      </c>
      <c r="E237" s="21" t="str">
        <f>IFERROR(VLOOKUP($C237,'SINAPI-MT OUTUBRO 2023'!A:D,2,0),IFERROR(VLOOKUP($C237,'5-COMPOSIÇÕES PRÓPRIAS'!$C$11:$I$5624,3,0),""))</f>
        <v>TUBO, PVC, SOLDÁVEL, DN 32 MM, INSTALADO EM RESERVAÇÃO DE ÁGUA DE EDIFICAÇÃO QUE POSSUA RESERVATÓRIO DE FIBRA/FIBROCIMENTO   FORNECIMENTO E INSTALAÇÃO. AF_06/2016</v>
      </c>
      <c r="F237" s="19" t="str">
        <f>IFERROR(VLOOKUP($C237,'SINAPI-MT OUTUBRO 2023'!A:D,3,0),IFERROR(VLOOKUP($C237,'5-COMPOSIÇÕES PRÓPRIAS'!$C$11:$I$5624,4,0),""))</f>
        <v>M</v>
      </c>
      <c r="G237" s="234">
        <v>10.5</v>
      </c>
      <c r="H237" s="235">
        <f>IFERROR(VLOOKUP($C237,'SINAPI-MT OUTUBRO 2023'!A:D,4,0),IFERROR(VLOOKUP($C237,'5-COMPOSIÇÕES PRÓPRIAS'!$C$11:$I$5624,7,0),""))</f>
        <v>16.41</v>
      </c>
      <c r="I237" s="235">
        <f>TRUNC(H237 * ('4-BDI'!$E$29), 2)</f>
        <v>21.06</v>
      </c>
      <c r="J237" s="278">
        <f t="shared" si="30"/>
        <v>172.3</v>
      </c>
      <c r="K237" s="279">
        <f t="shared" si="31"/>
        <v>221.13</v>
      </c>
    </row>
    <row r="238" spans="2:12" s="56" customFormat="1" ht="43.2">
      <c r="B238" s="32" t="s">
        <v>12895</v>
      </c>
      <c r="C238" s="20">
        <v>94650</v>
      </c>
      <c r="D238" s="19" t="s">
        <v>9</v>
      </c>
      <c r="E238" s="21" t="str">
        <f>IFERROR(VLOOKUP($C238,'SINAPI-MT OUTUBRO 2023'!A:D,2,0),IFERROR(VLOOKUP($C238,'5-COMPOSIÇÕES PRÓPRIAS'!$C$11:$I$5624,3,0),""))</f>
        <v>TUBO, PVC, SOLDÁVEL, DN 40 MM, INSTALADO EM RESERVAÇÃO DE ÁGUA DE EDIFICAÇÃO QUE POSSUA RESERVATÓRIO DE FIBRA/FIBROCIMENTO   FORNECIMENTO E INSTALAÇÃO. AF_06/2016</v>
      </c>
      <c r="F238" s="19" t="str">
        <f>IFERROR(VLOOKUP($C238,'SINAPI-MT OUTUBRO 2023'!A:D,3,0),IFERROR(VLOOKUP($C238,'5-COMPOSIÇÕES PRÓPRIAS'!$C$11:$I$5624,4,0),""))</f>
        <v>M</v>
      </c>
      <c r="G238" s="234">
        <v>16.46</v>
      </c>
      <c r="H238" s="235">
        <f>IFERROR(VLOOKUP($C238,'SINAPI-MT OUTUBRO 2023'!A:D,4,0),IFERROR(VLOOKUP($C238,'5-COMPOSIÇÕES PRÓPRIAS'!$C$11:$I$5624,7,0),""))</f>
        <v>24.66</v>
      </c>
      <c r="I238" s="235">
        <f>TRUNC(H238 * ('4-BDI'!$E$29), 2)</f>
        <v>31.65</v>
      </c>
      <c r="J238" s="278">
        <f t="shared" si="30"/>
        <v>405.9</v>
      </c>
      <c r="K238" s="279">
        <f t="shared" si="31"/>
        <v>520.95000000000005</v>
      </c>
      <c r="L238" s="156"/>
    </row>
    <row r="239" spans="2:12" ht="43.2">
      <c r="B239" s="32" t="s">
        <v>12896</v>
      </c>
      <c r="C239" s="20">
        <v>94651</v>
      </c>
      <c r="D239" s="19" t="s">
        <v>9</v>
      </c>
      <c r="E239" s="21" t="str">
        <f>IFERROR(VLOOKUP($C239,'SINAPI-MT OUTUBRO 2023'!A:D,2,0),IFERROR(VLOOKUP($C239,'5-COMPOSIÇÕES PRÓPRIAS'!$C$11:$I$5624,3,0),""))</f>
        <v>TUBO, PVC, SOLDÁVEL, DN 50 MM, INSTALADO EM RESERVAÇÃO DE ÁGUA DE EDIFICAÇÃO QUE POSSUA RESERVATÓRIO DE FIBRA/FIBROCIMENTO   FORNECIMENTO E INSTALAÇÃO. AF_06/2016</v>
      </c>
      <c r="F239" s="19" t="str">
        <f>IFERROR(VLOOKUP($C239,'SINAPI-MT OUTUBRO 2023'!A:D,3,0),IFERROR(VLOOKUP($C239,'5-COMPOSIÇÕES PRÓPRIAS'!$C$11:$I$5624,4,0),""))</f>
        <v>M</v>
      </c>
      <c r="G239" s="234">
        <v>49.3</v>
      </c>
      <c r="H239" s="235">
        <f>IFERROR(VLOOKUP($C239,'SINAPI-MT OUTUBRO 2023'!A:D,4,0),IFERROR(VLOOKUP($C239,'5-COMPOSIÇÕES PRÓPRIAS'!$C$11:$I$5624,7,0),""))</f>
        <v>26.25</v>
      </c>
      <c r="I239" s="235">
        <f>TRUNC(H239 * ('4-BDI'!$E$29), 2)</f>
        <v>33.69</v>
      </c>
      <c r="J239" s="278">
        <f t="shared" si="30"/>
        <v>1294.1199999999999</v>
      </c>
      <c r="K239" s="279">
        <f t="shared" si="31"/>
        <v>1660.91</v>
      </c>
    </row>
    <row r="240" spans="2:12" s="55" customFormat="1" ht="46.2" customHeight="1">
      <c r="B240" s="32" t="s">
        <v>12897</v>
      </c>
      <c r="C240" s="20">
        <v>94653</v>
      </c>
      <c r="D240" s="19" t="s">
        <v>9</v>
      </c>
      <c r="E240" s="21" t="str">
        <f>IFERROR(VLOOKUP($C240,'SINAPI-MT OUTUBRO 2023'!A:D,2,0),IFERROR(VLOOKUP($C240,'5-COMPOSIÇÕES PRÓPRIAS'!$C$11:$I$5624,3,0),""))</f>
        <v>TUBO, PVC, SOLDÁVEL, DN 75 MM, INSTALADO EM RESERVAÇÃO DE ÁGUA DE EDIFICAÇÃO QUE POSSUA RESERVATÓRIO DE FIBRA/FIBROCIMENTO   FORNECIMENTO E INSTALAÇÃO. AF_06/2016</v>
      </c>
      <c r="F240" s="19" t="str">
        <f>IFERROR(VLOOKUP($C240,'SINAPI-MT OUTUBRO 2023'!A:D,3,0),IFERROR(VLOOKUP($C240,'5-COMPOSIÇÕES PRÓPRIAS'!$C$11:$I$5624,4,0),""))</f>
        <v>M</v>
      </c>
      <c r="G240" s="234">
        <v>215.74</v>
      </c>
      <c r="H240" s="235">
        <f>IFERROR(VLOOKUP($C240,'SINAPI-MT OUTUBRO 2023'!A:D,4,0),IFERROR(VLOOKUP($C240,'5-COMPOSIÇÕES PRÓPRIAS'!$C$11:$I$5624,7,0),""))</f>
        <v>60.67</v>
      </c>
      <c r="I240" s="235">
        <f>TRUNC(H240 * ('4-BDI'!$E$29), 2)</f>
        <v>77.86</v>
      </c>
      <c r="J240" s="278">
        <f t="shared" si="30"/>
        <v>13088.94</v>
      </c>
      <c r="K240" s="279">
        <f t="shared" si="31"/>
        <v>16797.509999999998</v>
      </c>
      <c r="L240" s="156"/>
    </row>
    <row r="241" spans="2:12" ht="43.2">
      <c r="B241" s="32" t="s">
        <v>12898</v>
      </c>
      <c r="C241" s="20">
        <v>94652</v>
      </c>
      <c r="D241" s="19" t="s">
        <v>9</v>
      </c>
      <c r="E241" s="21" t="str">
        <f>IFERROR(VLOOKUP($C241,'SINAPI-MT OUTUBRO 2023'!A:D,2,0),IFERROR(VLOOKUP($C241,'5-COMPOSIÇÕES PRÓPRIAS'!$C$11:$I$5624,3,0),""))</f>
        <v>TUBO, PVC, SOLDÁVEL, DN 60 MM, INSTALADO EM RESERVAÇÃO DE ÁGUA DE EDIFICAÇÃO QUE POSSUA RESERVATÓRIO DE FIBRA/FIBROCIMENTO   FORNECIMENTO E INSTALAÇÃO. AF_06/2016</v>
      </c>
      <c r="F241" s="19" t="str">
        <f>IFERROR(VLOOKUP($C241,'SINAPI-MT OUTUBRO 2023'!A:D,3,0),IFERROR(VLOOKUP($C241,'5-COMPOSIÇÕES PRÓPRIAS'!$C$11:$I$5624,4,0),""))</f>
        <v>M</v>
      </c>
      <c r="G241" s="234">
        <v>5.76</v>
      </c>
      <c r="H241" s="235">
        <f>IFERROR(VLOOKUP($C241,'SINAPI-MT OUTUBRO 2023'!A:D,4,0),IFERROR(VLOOKUP($C241,'5-COMPOSIÇÕES PRÓPRIAS'!$C$11:$I$5624,7,0),""))</f>
        <v>42</v>
      </c>
      <c r="I241" s="235">
        <f>TRUNC(H241 * ('4-BDI'!$E$29), 2)</f>
        <v>53.9</v>
      </c>
      <c r="J241" s="278">
        <f t="shared" si="30"/>
        <v>241.92</v>
      </c>
      <c r="K241" s="279">
        <f t="shared" si="31"/>
        <v>310.45999999999998</v>
      </c>
    </row>
    <row r="242" spans="2:12" s="55" customFormat="1" ht="28.8">
      <c r="B242" s="32" t="s">
        <v>12899</v>
      </c>
      <c r="C242" s="20">
        <v>89395</v>
      </c>
      <c r="D242" s="19" t="s">
        <v>9</v>
      </c>
      <c r="E242" s="21" t="str">
        <f>IFERROR(VLOOKUP($C242,'SINAPI-MT OUTUBRO 2023'!A:D,2,0),IFERROR(VLOOKUP($C242,'5-COMPOSIÇÕES PRÓPRIAS'!$C$11:$I$5624,3,0),""))</f>
        <v>TE, PVC, SOLDÁVEL, DN 25MM, INSTALADO EM RAMAL OU SUB-RAMAL DE ÁGUA - FORNECIMENTO E INSTALAÇÃO. AF_06/2022</v>
      </c>
      <c r="F242" s="19" t="str">
        <f>IFERROR(VLOOKUP($C242,'SINAPI-MT OUTUBRO 2023'!A:D,3,0),IFERROR(VLOOKUP($C242,'5-COMPOSIÇÕES PRÓPRIAS'!$C$11:$I$5624,4,0),""))</f>
        <v>UN</v>
      </c>
      <c r="G242" s="234">
        <v>1</v>
      </c>
      <c r="H242" s="235">
        <f>IFERROR(VLOOKUP($C242,'SINAPI-MT OUTUBRO 2023'!A:D,4,0),IFERROR(VLOOKUP($C242,'5-COMPOSIÇÕES PRÓPRIAS'!$C$11:$I$5624,7,0),""))</f>
        <v>12.27</v>
      </c>
      <c r="I242" s="235">
        <f>TRUNC(H242 * ('4-BDI'!$E$29), 2)</f>
        <v>15.74</v>
      </c>
      <c r="J242" s="278">
        <f t="shared" si="30"/>
        <v>12.27</v>
      </c>
      <c r="K242" s="279">
        <f t="shared" si="31"/>
        <v>15.74</v>
      </c>
      <c r="L242" s="156"/>
    </row>
    <row r="243" spans="2:12" s="55" customFormat="1" ht="41.4" customHeight="1">
      <c r="B243" s="32" t="s">
        <v>12900</v>
      </c>
      <c r="C243" s="20">
        <v>89620</v>
      </c>
      <c r="D243" s="19" t="s">
        <v>9</v>
      </c>
      <c r="E243" s="21" t="str">
        <f>IFERROR(VLOOKUP($C243,'SINAPI-MT OUTUBRO 2023'!A:D,2,0),IFERROR(VLOOKUP($C243,'5-COMPOSIÇÕES PRÓPRIAS'!$C$11:$I$5624,3,0),""))</f>
        <v>TE, PVC, SOLDÁVEL, DN 32MM, INSTALADO EM PRUMADA DE ÁGUA - FORNECIMENTO E INSTALAÇÃO. AF_06/2022</v>
      </c>
      <c r="F243" s="19" t="str">
        <f>IFERROR(VLOOKUP($C243,'SINAPI-MT OUTUBRO 2023'!A:D,3,0),IFERROR(VLOOKUP($C243,'5-COMPOSIÇÕES PRÓPRIAS'!$C$11:$I$5624,4,0),""))</f>
        <v>UN</v>
      </c>
      <c r="G243" s="234">
        <v>2</v>
      </c>
      <c r="H243" s="235">
        <f>IFERROR(VLOOKUP($C243,'SINAPI-MT OUTUBRO 2023'!A:D,4,0),IFERROR(VLOOKUP($C243,'5-COMPOSIÇÕES PRÓPRIAS'!$C$11:$I$5624,7,0),""))</f>
        <v>11.9</v>
      </c>
      <c r="I243" s="235">
        <f>TRUNC(H243 * ('4-BDI'!$E$29), 2)</f>
        <v>15.27</v>
      </c>
      <c r="J243" s="278">
        <f t="shared" si="30"/>
        <v>23.8</v>
      </c>
      <c r="K243" s="279">
        <f t="shared" si="31"/>
        <v>30.54</v>
      </c>
      <c r="L243" s="156"/>
    </row>
    <row r="244" spans="2:12" s="55" customFormat="1" ht="28.8">
      <c r="B244" s="32" t="s">
        <v>12901</v>
      </c>
      <c r="C244" s="20">
        <v>89625</v>
      </c>
      <c r="D244" s="19" t="s">
        <v>9</v>
      </c>
      <c r="E244" s="21" t="str">
        <f>IFERROR(VLOOKUP($C244,'SINAPI-MT OUTUBRO 2023'!A:D,2,0),IFERROR(VLOOKUP($C244,'5-COMPOSIÇÕES PRÓPRIAS'!$C$11:$I$5624,3,0),""))</f>
        <v>TE, PVC, SOLDÁVEL, DN 50MM, INSTALADO EM PRUMADA DE ÁGUA - FORNECIMENTO E INSTALAÇÃO. AF_06/2022</v>
      </c>
      <c r="F244" s="19" t="str">
        <f>IFERROR(VLOOKUP($C244,'SINAPI-MT OUTUBRO 2023'!A:D,3,0),IFERROR(VLOOKUP($C244,'5-COMPOSIÇÕES PRÓPRIAS'!$C$11:$I$5624,4,0),""))</f>
        <v>UN</v>
      </c>
      <c r="G244" s="234">
        <v>7</v>
      </c>
      <c r="H244" s="235">
        <f>IFERROR(VLOOKUP($C244,'SINAPI-MT OUTUBRO 2023'!A:D,4,0),IFERROR(VLOOKUP($C244,'5-COMPOSIÇÕES PRÓPRIAS'!$C$11:$I$5624,7,0),""))</f>
        <v>23.19</v>
      </c>
      <c r="I244" s="235">
        <f>TRUNC(H244 * ('4-BDI'!$E$29), 2)</f>
        <v>29.76</v>
      </c>
      <c r="J244" s="278">
        <f t="shared" si="30"/>
        <v>162.33000000000001</v>
      </c>
      <c r="K244" s="279">
        <f t="shared" si="31"/>
        <v>208.32</v>
      </c>
      <c r="L244" s="156"/>
    </row>
    <row r="245" spans="2:12" s="55" customFormat="1" ht="28.8">
      <c r="B245" s="32" t="s">
        <v>12902</v>
      </c>
      <c r="C245" s="20">
        <v>104011</v>
      </c>
      <c r="D245" s="19" t="s">
        <v>9</v>
      </c>
      <c r="E245" s="21" t="str">
        <f>IFERROR(VLOOKUP($C245,'SINAPI-MT OUTUBRO 2023'!A:D,2,0),IFERROR(VLOOKUP($C245,'5-COMPOSIÇÕES PRÓPRIAS'!$C$11:$I$5624,3,0),""))</f>
        <v>TE, PVC, SOLDÁVEL, DN 40MM, INSTALADO EM RAMAL DE DISTRIBUIÇÃO DE ÁGUA - FORNECIMENTO E INSTALAÇÃO. AF_06/2022</v>
      </c>
      <c r="F245" s="19" t="str">
        <f>IFERROR(VLOOKUP($C245,'SINAPI-MT OUTUBRO 2023'!A:D,3,0),IFERROR(VLOOKUP($C245,'5-COMPOSIÇÕES PRÓPRIAS'!$C$11:$I$5624,4,0),""))</f>
        <v>UN</v>
      </c>
      <c r="G245" s="234">
        <v>3</v>
      </c>
      <c r="H245" s="235">
        <f>IFERROR(VLOOKUP($C245,'SINAPI-MT OUTUBRO 2023'!A:D,4,0),IFERROR(VLOOKUP($C245,'5-COMPOSIÇÕES PRÓPRIAS'!$C$11:$I$5624,7,0),""))</f>
        <v>25.06</v>
      </c>
      <c r="I245" s="235">
        <f>TRUNC(H245 * ('4-BDI'!$E$29), 2)</f>
        <v>32.159999999999997</v>
      </c>
      <c r="J245" s="278">
        <f t="shared" ref="J245:J251" si="32">TRUNC(G245 * H245, 2)</f>
        <v>75.180000000000007</v>
      </c>
      <c r="K245" s="279">
        <f t="shared" ref="K245:K251" si="33">TRUNC(G245 * I245, 2)</f>
        <v>96.48</v>
      </c>
      <c r="L245" s="156"/>
    </row>
    <row r="246" spans="2:12" ht="28.8">
      <c r="B246" s="32" t="s">
        <v>12903</v>
      </c>
      <c r="C246" s="20">
        <v>89629</v>
      </c>
      <c r="D246" s="19" t="s">
        <v>9</v>
      </c>
      <c r="E246" s="21" t="str">
        <f>IFERROR(VLOOKUP($C246,'SINAPI-MT OUTUBRO 2023'!A:D,2,0),IFERROR(VLOOKUP($C246,'5-COMPOSIÇÕES PRÓPRIAS'!$C$11:$I$5624,3,0),""))</f>
        <v>TE, PVC, SOLDÁVEL, DN 75MM, INSTALADO EM PRUMADA DE ÁGUA - FORNECIMENTO E INSTALAÇÃO. AF_06/2022</v>
      </c>
      <c r="F246" s="19" t="str">
        <f>IFERROR(VLOOKUP($C246,'SINAPI-MT OUTUBRO 2023'!A:D,3,0),IFERROR(VLOOKUP($C246,'5-COMPOSIÇÕES PRÓPRIAS'!$C$11:$I$5624,4,0),""))</f>
        <v>UN</v>
      </c>
      <c r="G246" s="234">
        <v>14</v>
      </c>
      <c r="H246" s="235">
        <f>IFERROR(VLOOKUP($C246,'SINAPI-MT OUTUBRO 2023'!A:D,4,0),IFERROR(VLOOKUP($C246,'5-COMPOSIÇÕES PRÓPRIAS'!$C$11:$I$5624,7,0),""))</f>
        <v>85.32</v>
      </c>
      <c r="I246" s="235">
        <f>TRUNC(H246 * ('4-BDI'!$E$29), 2)</f>
        <v>109.5</v>
      </c>
      <c r="J246" s="278">
        <f t="shared" si="32"/>
        <v>1194.48</v>
      </c>
      <c r="K246" s="279">
        <f t="shared" si="33"/>
        <v>1533</v>
      </c>
    </row>
    <row r="247" spans="2:12" ht="43.2">
      <c r="B247" s="32" t="s">
        <v>12904</v>
      </c>
      <c r="C247" s="20">
        <v>94698</v>
      </c>
      <c r="D247" s="19" t="s">
        <v>9</v>
      </c>
      <c r="E247" s="21" t="str">
        <f>IFERROR(VLOOKUP($C247,'SINAPI-MT OUTUBRO 2023'!A:D,2,0),IFERROR(VLOOKUP($C247,'5-COMPOSIÇÕES PRÓPRIAS'!$C$11:$I$5624,3,0),""))</f>
        <v>TÊ DE REDUÇÃO, PVC, SOLDÁVEL, DN 75 MM X 50 MM, INSTALADO EM RESERVAÇÃO DE ÁGUA DE EDIFICAÇÃO QUE POSSUA RESERVATÓRIO DE FIBRA/FIBROCIMENTO   FORNECIMENTO E INSTALAÇÃO. AF_06/2016</v>
      </c>
      <c r="F247" s="19" t="str">
        <f>IFERROR(VLOOKUP($C247,'SINAPI-MT OUTUBRO 2023'!A:D,3,0),IFERROR(VLOOKUP($C247,'5-COMPOSIÇÕES PRÓPRIAS'!$C$11:$I$5624,4,0),""))</f>
        <v>UN</v>
      </c>
      <c r="G247" s="234">
        <v>6</v>
      </c>
      <c r="H247" s="235">
        <f>IFERROR(VLOOKUP($C247,'SINAPI-MT OUTUBRO 2023'!A:D,4,0),IFERROR(VLOOKUP($C247,'5-COMPOSIÇÕES PRÓPRIAS'!$C$11:$I$5624,7,0),""))</f>
        <v>75.67</v>
      </c>
      <c r="I247" s="235">
        <f>TRUNC(H247 * ('4-BDI'!$E$29), 2)</f>
        <v>97.12</v>
      </c>
      <c r="J247" s="278">
        <f t="shared" si="32"/>
        <v>454.02</v>
      </c>
      <c r="K247" s="279">
        <f t="shared" si="33"/>
        <v>582.72</v>
      </c>
    </row>
    <row r="248" spans="2:12" ht="43.2">
      <c r="B248" s="32" t="s">
        <v>12905</v>
      </c>
      <c r="C248" s="20">
        <v>94672</v>
      </c>
      <c r="D248" s="19" t="s">
        <v>9</v>
      </c>
      <c r="E248" s="21" t="str">
        <f>IFERROR(VLOOKUP($C248,'SINAPI-MT OUTUBRO 2023'!A:D,2,0),IFERROR(VLOOKUP($C248,'5-COMPOSIÇÕES PRÓPRIAS'!$C$11:$I$5624,3,0),""))</f>
        <v>JOELHO 90 GRAUS COM BUCHA DE LATÃO, PVC, SOLDÁVEL, DN  25 MM, X 3/4 INSTALADO EM RESERVAÇÃO DE ÁGUA DE EDIFICAÇÃO QUE POSSUA RESERVATÓRIO DE FIBRA/FIBROCIMENTO   FORNECIMENTO E INSTALAÇÃO. AF_06/2016</v>
      </c>
      <c r="F248" s="19" t="str">
        <f>IFERROR(VLOOKUP($C248,'SINAPI-MT OUTUBRO 2023'!A:D,3,0),IFERROR(VLOOKUP($C248,'5-COMPOSIÇÕES PRÓPRIAS'!$C$11:$I$5624,4,0),""))</f>
        <v>UN</v>
      </c>
      <c r="G248" s="234">
        <v>2</v>
      </c>
      <c r="H248" s="235">
        <f>IFERROR(VLOOKUP($C248,'SINAPI-MT OUTUBRO 2023'!A:D,4,0),IFERROR(VLOOKUP($C248,'5-COMPOSIÇÕES PRÓPRIAS'!$C$11:$I$5624,7,0),""))</f>
        <v>9.92</v>
      </c>
      <c r="I248" s="235">
        <f>TRUNC(H248 * ('4-BDI'!$E$29), 2)</f>
        <v>12.73</v>
      </c>
      <c r="J248" s="278">
        <f t="shared" si="32"/>
        <v>19.84</v>
      </c>
      <c r="K248" s="279">
        <f t="shared" si="33"/>
        <v>25.46</v>
      </c>
    </row>
    <row r="249" spans="2:12" s="56" customFormat="1" ht="28.8">
      <c r="B249" s="32" t="s">
        <v>12906</v>
      </c>
      <c r="C249" s="20">
        <v>90373</v>
      </c>
      <c r="D249" s="19" t="s">
        <v>9</v>
      </c>
      <c r="E249" s="21" t="str">
        <f>IFERROR(VLOOKUP($C249,'SINAPI-MT OUTUBRO 2023'!A:D,2,0),IFERROR(VLOOKUP($C249,'5-COMPOSIÇÕES PRÓPRIAS'!$C$11:$I$5624,3,0),""))</f>
        <v>JOELHO 90 GRAUS COM BUCHA DE LATÃO, PVC, SOLDÁVEL, DN 25MM, X 1/2  INSTALADO EM RAMAL OU SUB-RAMAL DE ÁGUA - FORNECIMENTO E INSTALAÇÃO. AF_06/2022</v>
      </c>
      <c r="F249" s="19" t="str">
        <f>IFERROR(VLOOKUP($C249,'SINAPI-MT OUTUBRO 2023'!A:D,3,0),IFERROR(VLOOKUP($C249,'5-COMPOSIÇÕES PRÓPRIAS'!$C$11:$I$5624,4,0),""))</f>
        <v>UN</v>
      </c>
      <c r="G249" s="234">
        <v>8</v>
      </c>
      <c r="H249" s="235">
        <f>IFERROR(VLOOKUP($C249,'SINAPI-MT OUTUBRO 2023'!A:D,4,0),IFERROR(VLOOKUP($C249,'5-COMPOSIÇÕES PRÓPRIAS'!$C$11:$I$5624,7,0),""))</f>
        <v>12.97</v>
      </c>
      <c r="I249" s="235">
        <f>TRUNC(H249 * ('4-BDI'!$E$29), 2)</f>
        <v>16.64</v>
      </c>
      <c r="J249" s="278">
        <f t="shared" si="32"/>
        <v>103.76</v>
      </c>
      <c r="K249" s="279">
        <f t="shared" si="33"/>
        <v>133.12</v>
      </c>
      <c r="L249" s="156"/>
    </row>
    <row r="250" spans="2:12" s="58" customFormat="1" ht="28.8">
      <c r="B250" s="32" t="s">
        <v>12907</v>
      </c>
      <c r="C250" s="20">
        <v>89612</v>
      </c>
      <c r="D250" s="19" t="s">
        <v>9</v>
      </c>
      <c r="E250" s="21" t="str">
        <f>IFERROR(VLOOKUP($C250,'SINAPI-MT OUTUBRO 2023'!A:D,2,0),IFERROR(VLOOKUP($C250,'5-COMPOSIÇÕES PRÓPRIAS'!$C$11:$I$5624,3,0),""))</f>
        <v>UNIÃO, PVC, SOLDÁVEL, DN 75MM, INSTALADO EM PRUMADA DE ÁGUA - FORNECIMENTO E INSTALAÇÃO. AF_06/2022</v>
      </c>
      <c r="F250" s="19" t="str">
        <f>IFERROR(VLOOKUP($C250,'SINAPI-MT OUTUBRO 2023'!A:D,3,0),IFERROR(VLOOKUP($C250,'5-COMPOSIÇÕES PRÓPRIAS'!$C$11:$I$5624,4,0),""))</f>
        <v>UN</v>
      </c>
      <c r="G250" s="234">
        <v>1</v>
      </c>
      <c r="H250" s="235">
        <f>IFERROR(VLOOKUP($C250,'SINAPI-MT OUTUBRO 2023'!A:D,4,0),IFERROR(VLOOKUP($C250,'5-COMPOSIÇÕES PRÓPRIAS'!$C$11:$I$5624,7,0),""))</f>
        <v>177.16</v>
      </c>
      <c r="I250" s="235">
        <f>TRUNC(H250 * ('4-BDI'!$E$29), 2)</f>
        <v>227.38</v>
      </c>
      <c r="J250" s="278">
        <f t="shared" si="32"/>
        <v>177.16</v>
      </c>
      <c r="K250" s="279">
        <f t="shared" si="33"/>
        <v>227.38</v>
      </c>
      <c r="L250" s="156"/>
    </row>
    <row r="251" spans="2:12" s="58" customFormat="1" ht="28.8">
      <c r="B251" s="32" t="s">
        <v>12908</v>
      </c>
      <c r="C251" s="20">
        <v>102609</v>
      </c>
      <c r="D251" s="19" t="s">
        <v>9</v>
      </c>
      <c r="E251" s="21" t="str">
        <f>IFERROR(VLOOKUP($C251,'SINAPI-MT OUTUBRO 2023'!A:D,2,0),IFERROR(VLOOKUP($C251,'5-COMPOSIÇÕES PRÓPRIAS'!$C$11:$I$5624,3,0),""))</f>
        <v>CAIXA D´ÁGUA EM POLIETILENO, 2000 LITROS - FORNECIMENTO E INSTALAÇÃO. AF_06/2021</v>
      </c>
      <c r="F251" s="19" t="str">
        <f>IFERROR(VLOOKUP($C251,'SINAPI-MT OUTUBRO 2023'!A:D,3,0),IFERROR(VLOOKUP($C251,'5-COMPOSIÇÕES PRÓPRIAS'!$C$11:$I$5624,4,0),""))</f>
        <v>UN</v>
      </c>
      <c r="G251" s="234">
        <v>3</v>
      </c>
      <c r="H251" s="235">
        <f>IFERROR(VLOOKUP($C251,'SINAPI-MT OUTUBRO 2023'!A:D,4,0),IFERROR(VLOOKUP($C251,'5-COMPOSIÇÕES PRÓPRIAS'!$C$11:$I$5624,7,0),""))</f>
        <v>1161.27</v>
      </c>
      <c r="I251" s="235">
        <f>TRUNC(H251 * ('4-BDI'!$E$29), 2)</f>
        <v>1490.49</v>
      </c>
      <c r="J251" s="278">
        <f t="shared" si="32"/>
        <v>3483.81</v>
      </c>
      <c r="K251" s="279">
        <f t="shared" si="33"/>
        <v>4471.47</v>
      </c>
      <c r="L251" s="156"/>
    </row>
    <row r="252" spans="2:12" ht="15" customHeight="1">
      <c r="B252" s="43" t="s">
        <v>7021</v>
      </c>
      <c r="C252" s="44"/>
      <c r="D252" s="44"/>
      <c r="E252" s="42" t="s">
        <v>12909</v>
      </c>
      <c r="F252" s="44"/>
      <c r="G252" s="171"/>
      <c r="H252" s="175"/>
      <c r="I252" s="181" t="s">
        <v>151</v>
      </c>
      <c r="J252" s="280">
        <f>SUM(J253:J283)</f>
        <v>59716.11</v>
      </c>
      <c r="K252" s="280">
        <f>SUM(K253:K283)</f>
        <v>76638.420000000013</v>
      </c>
    </row>
    <row r="253" spans="2:12" ht="43.2">
      <c r="B253" s="32" t="s">
        <v>12910</v>
      </c>
      <c r="C253" s="20">
        <f>'[3]Sintético - Sem Desonerado'!C250</f>
        <v>98105</v>
      </c>
      <c r="D253" s="19" t="s">
        <v>9</v>
      </c>
      <c r="E253" s="21" t="str">
        <f>IFERROR(VLOOKUP($C253,'SINAPI-MT OUTUBRO 2023'!A:D,2,0),IFERROR(VLOOKUP($C253,'5-COMPOSIÇÕES PRÓPRIAS'!$C$11:$I$5624,3,0),""))</f>
        <v>CAIXA DE GORDURA DUPLA (CAPACIDADE: 126 L), RETANGULAR, EM ALVENARIA COM TIJOLOS CERÂMICOS MACIÇOS, DIMENSÕES INTERNAS = 0,4X0,7 M, ALTURA INTERNA = 0,8 M. AF_12/2020</v>
      </c>
      <c r="F253" s="19" t="str">
        <f>IFERROR(VLOOKUP($C253,'SINAPI-MT OUTUBRO 2023'!A:D,3,0),IFERROR(VLOOKUP($C253,'5-COMPOSIÇÕES PRÓPRIAS'!$C$11:$I$5624,4,0),""))</f>
        <v>UN</v>
      </c>
      <c r="G253" s="234">
        <v>12</v>
      </c>
      <c r="H253" s="235">
        <f>IFERROR(VLOOKUP($C253,'SINAPI-MT OUTUBRO 2023'!A:D,4,0),IFERROR(VLOOKUP($C253,'5-COMPOSIÇÕES PRÓPRIAS'!$C$11:$I$5624,7,0),""))</f>
        <v>637.36</v>
      </c>
      <c r="I253" s="235">
        <f>TRUNC(H253 * ('4-BDI'!$E$29), 2)</f>
        <v>818.05</v>
      </c>
      <c r="J253" s="278">
        <f t="shared" ref="J253:J283" si="34">TRUNC(G253 * H253, 2)</f>
        <v>7648.32</v>
      </c>
      <c r="K253" s="279">
        <f t="shared" ref="K253:K283" si="35">TRUNC(G253 * I253, 2)</f>
        <v>9816.6</v>
      </c>
    </row>
    <row r="254" spans="2:12" ht="28.8">
      <c r="B254" s="32" t="s">
        <v>12911</v>
      </c>
      <c r="C254" s="20">
        <f>'[3]Sintético - Sem Desonerado'!C251</f>
        <v>97903</v>
      </c>
      <c r="D254" s="19" t="s">
        <v>9</v>
      </c>
      <c r="E254" s="21" t="str">
        <f>IFERROR(VLOOKUP($C254,'SINAPI-MT OUTUBRO 2023'!A:D,2,0),IFERROR(VLOOKUP($C254,'5-COMPOSIÇÕES PRÓPRIAS'!$C$11:$I$5624,3,0),""))</f>
        <v>CAIXA ENTERRADA HIDRÁULICA RETANGULAR EM ALVENARIA COM TIJOLOS CERÂMICOS MACIÇOS, DIMENSÕES INTERNAS: 0,8X0,8X0,6 M PARA REDE DE ESGOTO. AF_12/2020</v>
      </c>
      <c r="F254" s="19" t="str">
        <f>IFERROR(VLOOKUP($C254,'SINAPI-MT OUTUBRO 2023'!A:D,3,0),IFERROR(VLOOKUP($C254,'5-COMPOSIÇÕES PRÓPRIAS'!$C$11:$I$5624,4,0),""))</f>
        <v>UN</v>
      </c>
      <c r="G254" s="234">
        <v>20</v>
      </c>
      <c r="H254" s="235">
        <f>IFERROR(VLOOKUP($C254,'SINAPI-MT OUTUBRO 2023'!A:D,4,0),IFERROR(VLOOKUP($C254,'5-COMPOSIÇÕES PRÓPRIAS'!$C$11:$I$5624,7,0),""))</f>
        <v>789.34</v>
      </c>
      <c r="I254" s="235">
        <f>TRUNC(H254 * ('4-BDI'!$E$29), 2)</f>
        <v>1013.11</v>
      </c>
      <c r="J254" s="278">
        <f t="shared" si="34"/>
        <v>15786.8</v>
      </c>
      <c r="K254" s="279">
        <f t="shared" si="35"/>
        <v>20262.2</v>
      </c>
    </row>
    <row r="255" spans="2:12" s="55" customFormat="1" ht="28.8">
      <c r="B255" s="32" t="s">
        <v>12912</v>
      </c>
      <c r="C255" s="20" t="str">
        <f>'5-COMPOSIÇÕES PRÓPRIAS'!$C$250</f>
        <v>CP-HIDRO-03</v>
      </c>
      <c r="D255" s="19" t="s">
        <v>13157</v>
      </c>
      <c r="E255" s="21" t="str">
        <f>IFERROR(VLOOKUP($C255,'SINAPI-MT OUTUBRO 2023'!A:D,2,0),IFERROR(VLOOKUP($C255,'5-COMPOSIÇÕES PRÓPRIAS'!$C$11:$I$5624,3,0),""))</f>
        <v>FORNECIMENTO E INSTALAÇÃO DE CAIXA SIFONADA, PVC, DN 150 X 150 X 50 MM, FORNECIDA E INSTALADA EM RAMAIS DE ENCAMINHAMENTO DE ESGOTO</v>
      </c>
      <c r="F255" s="19" t="str">
        <f>IFERROR(VLOOKUP($C255,'SINAPI-MT OUTUBRO 2023'!A:D,3,0),IFERROR(VLOOKUP($C255,'5-COMPOSIÇÕES PRÓPRIAS'!$C$11:$I$5624,4,0),""))</f>
        <v>UN</v>
      </c>
      <c r="G255" s="234">
        <v>28</v>
      </c>
      <c r="H255" s="235">
        <f>IFERROR(VLOOKUP($C255,'SINAPI-MT OUTUBRO 2023'!A:D,4,0),IFERROR(VLOOKUP($C255,'5-COMPOSIÇÕES PRÓPRIAS'!$C$11:$I$5624,7,0),""))</f>
        <v>57.58</v>
      </c>
      <c r="I255" s="235">
        <f>TRUNC(H255 * ('4-BDI'!$E$29), 2)</f>
        <v>73.900000000000006</v>
      </c>
      <c r="J255" s="278">
        <f t="shared" si="34"/>
        <v>1612.24</v>
      </c>
      <c r="K255" s="279">
        <f t="shared" si="35"/>
        <v>2069.1999999999998</v>
      </c>
      <c r="L255" s="156"/>
    </row>
    <row r="256" spans="2:12" s="58" customFormat="1" ht="28.2" customHeight="1">
      <c r="B256" s="32" t="s">
        <v>12913</v>
      </c>
      <c r="C256" s="20">
        <f>'[3]Sintético - Sem Desonerado'!C253</f>
        <v>89708</v>
      </c>
      <c r="D256" s="19" t="s">
        <v>9</v>
      </c>
      <c r="E256" s="21" t="str">
        <f>IFERROR(VLOOKUP($C256,'SINAPI-MT OUTUBRO 2023'!A:D,2,0),IFERROR(VLOOKUP($C256,'5-COMPOSIÇÕES PRÓPRIAS'!$C$11:$I$5624,3,0),""))</f>
        <v>CAIXA SIFONADA, PVC, DN 150 X 185 X 75 MM, JUNTA ELÁSTICA, FORNECIDA E INSTALADA EM RAMAL DE DESCARGA OU EM RAMAL DE ESGOTO SANITÁRIO. AF_08/2022</v>
      </c>
      <c r="F256" s="19" t="str">
        <f>IFERROR(VLOOKUP($C256,'SINAPI-MT OUTUBRO 2023'!A:D,3,0),IFERROR(VLOOKUP($C256,'5-COMPOSIÇÕES PRÓPRIAS'!$C$11:$I$5624,4,0),""))</f>
        <v>UN</v>
      </c>
      <c r="G256" s="234">
        <v>2</v>
      </c>
      <c r="H256" s="235">
        <f>IFERROR(VLOOKUP($C256,'SINAPI-MT OUTUBRO 2023'!A:D,4,0),IFERROR(VLOOKUP($C256,'5-COMPOSIÇÕES PRÓPRIAS'!$C$11:$I$5624,7,0),""))</f>
        <v>100.38</v>
      </c>
      <c r="I256" s="235">
        <f>TRUNC(H256 * ('4-BDI'!$E$29), 2)</f>
        <v>128.83000000000001</v>
      </c>
      <c r="J256" s="278">
        <f t="shared" si="34"/>
        <v>200.76</v>
      </c>
      <c r="K256" s="279">
        <f t="shared" si="35"/>
        <v>257.66000000000003</v>
      </c>
      <c r="L256" s="156"/>
    </row>
    <row r="257" spans="2:12" s="58" customFormat="1">
      <c r="B257" s="32" t="s">
        <v>12914</v>
      </c>
      <c r="C257" s="20">
        <f>'[3]Sintético - Sem Desonerado'!C254</f>
        <v>86883</v>
      </c>
      <c r="D257" s="19" t="s">
        <v>9</v>
      </c>
      <c r="E257" s="21" t="str">
        <f>IFERROR(VLOOKUP($C257,'SINAPI-MT OUTUBRO 2023'!A:D,2,0),IFERROR(VLOOKUP($C257,'5-COMPOSIÇÕES PRÓPRIAS'!$C$11:$I$5624,3,0),""))</f>
        <v>SIFÃO DO TIPO FLEXÍVEL EM PVC 1  X 1.1/2  - FORNECIMENTO E INSTALAÇÃO. AF_01/2020</v>
      </c>
      <c r="F257" s="19" t="str">
        <f>IFERROR(VLOOKUP($C257,'SINAPI-MT OUTUBRO 2023'!A:D,3,0),IFERROR(VLOOKUP($C257,'5-COMPOSIÇÕES PRÓPRIAS'!$C$11:$I$5624,4,0),""))</f>
        <v>UN</v>
      </c>
      <c r="G257" s="234">
        <v>57</v>
      </c>
      <c r="H257" s="235">
        <f>IFERROR(VLOOKUP($C257,'SINAPI-MT OUTUBRO 2023'!A:D,4,0),IFERROR(VLOOKUP($C257,'5-COMPOSIÇÕES PRÓPRIAS'!$C$11:$I$5624,7,0),""))</f>
        <v>15.67</v>
      </c>
      <c r="I257" s="235">
        <f>TRUNC(H257 * ('4-BDI'!$E$29), 2)</f>
        <v>20.11</v>
      </c>
      <c r="J257" s="278">
        <f t="shared" si="34"/>
        <v>893.19</v>
      </c>
      <c r="K257" s="279">
        <f t="shared" si="35"/>
        <v>1146.27</v>
      </c>
      <c r="L257" s="156"/>
    </row>
    <row r="258" spans="2:12" s="58" customFormat="1" ht="28.8">
      <c r="B258" s="32" t="s">
        <v>12915</v>
      </c>
      <c r="C258" s="20">
        <f>'[3]Sintético - Sem Desonerado'!C255</f>
        <v>86879</v>
      </c>
      <c r="D258" s="19" t="s">
        <v>9</v>
      </c>
      <c r="E258" s="21" t="str">
        <f>IFERROR(VLOOKUP($C258,'SINAPI-MT OUTUBRO 2023'!A:D,2,0),IFERROR(VLOOKUP($C258,'5-COMPOSIÇÕES PRÓPRIAS'!$C$11:$I$5624,3,0),""))</f>
        <v>VÁLVULA EM PLÁSTICO 1 PARA PIA, TANQUE OU LAVATÓRIO, COM OU SEM LADRÃO - FORNECIMENTO E INSTALAÇÃO. AF_01/2020</v>
      </c>
      <c r="F258" s="19" t="str">
        <f>IFERROR(VLOOKUP($C258,'SINAPI-MT OUTUBRO 2023'!A:D,3,0),IFERROR(VLOOKUP($C258,'5-COMPOSIÇÕES PRÓPRIAS'!$C$11:$I$5624,4,0),""))</f>
        <v>UN</v>
      </c>
      <c r="G258" s="234">
        <v>54</v>
      </c>
      <c r="H258" s="235">
        <f>IFERROR(VLOOKUP($C258,'SINAPI-MT OUTUBRO 2023'!A:D,4,0),IFERROR(VLOOKUP($C258,'5-COMPOSIÇÕES PRÓPRIAS'!$C$11:$I$5624,7,0),""))</f>
        <v>11.49</v>
      </c>
      <c r="I258" s="235">
        <f>TRUNC(H258 * ('4-BDI'!$E$29), 2)</f>
        <v>14.74</v>
      </c>
      <c r="J258" s="278">
        <f t="shared" si="34"/>
        <v>620.46</v>
      </c>
      <c r="K258" s="279">
        <f t="shared" si="35"/>
        <v>795.96</v>
      </c>
      <c r="L258" s="156"/>
    </row>
    <row r="259" spans="2:12" s="58" customFormat="1" ht="43.2">
      <c r="B259" s="32" t="s">
        <v>12916</v>
      </c>
      <c r="C259" s="20">
        <f>'[3]Sintético - Sem Desonerado'!C256</f>
        <v>89728</v>
      </c>
      <c r="D259" s="19" t="s">
        <v>9</v>
      </c>
      <c r="E259" s="21" t="str">
        <f>IFERROR(VLOOKUP($C259,'SINAPI-MT OUTUBRO 2023'!A:D,2,0),IFERROR(VLOOKUP($C259,'5-COMPOSIÇÕES PRÓPRIAS'!$C$11:$I$5624,3,0),""))</f>
        <v>CURVA CURTA 90 GRAUS, PVC, SERIE NORMAL, ESGOTO PREDIAL, DN 40 MM, JUNTA SOLDÁVEL, FORNECIDO E INSTALADO EM RAMAL DE DESCARGA OU RAMAL DE ESGOTO SANITÁRIO. AF_08/2022</v>
      </c>
      <c r="F259" s="19" t="str">
        <f>IFERROR(VLOOKUP($C259,'SINAPI-MT OUTUBRO 2023'!A:D,3,0),IFERROR(VLOOKUP($C259,'5-COMPOSIÇÕES PRÓPRIAS'!$C$11:$I$5624,4,0),""))</f>
        <v>UN</v>
      </c>
      <c r="G259" s="234">
        <v>10</v>
      </c>
      <c r="H259" s="235">
        <f>IFERROR(VLOOKUP($C259,'SINAPI-MT OUTUBRO 2023'!A:D,4,0),IFERROR(VLOOKUP($C259,'5-COMPOSIÇÕES PRÓPRIAS'!$C$11:$I$5624,7,0),""))</f>
        <v>12.6</v>
      </c>
      <c r="I259" s="235">
        <f>TRUNC(H259 * ('4-BDI'!$E$29), 2)</f>
        <v>16.170000000000002</v>
      </c>
      <c r="J259" s="278">
        <f t="shared" si="34"/>
        <v>126</v>
      </c>
      <c r="K259" s="279">
        <f t="shared" si="35"/>
        <v>161.69999999999999</v>
      </c>
      <c r="L259" s="156"/>
    </row>
    <row r="260" spans="2:12" s="58" customFormat="1" ht="43.2">
      <c r="B260" s="32" t="s">
        <v>12917</v>
      </c>
      <c r="C260" s="20">
        <f>'[3]Sintético - Sem Desonerado'!C257</f>
        <v>89746</v>
      </c>
      <c r="D260" s="19" t="s">
        <v>9</v>
      </c>
      <c r="E260" s="21" t="str">
        <f>IFERROR(VLOOKUP($C260,'SINAPI-MT OUTUBRO 2023'!A:D,2,0),IFERROR(VLOOKUP($C260,'5-COMPOSIÇÕES PRÓPRIAS'!$C$11:$I$5624,3,0),""))</f>
        <v>JOELHO 45 GRAUS, PVC, SERIE NORMAL, ESGOTO PREDIAL, DN 100 MM, JUNTA ELÁSTICA, FORNECIDO E INSTALADO EM RAMAL DE DESCARGA OU RAMAL DE ESGOTO SANITÁRIO. AF_08/2022</v>
      </c>
      <c r="F260" s="19" t="str">
        <f>IFERROR(VLOOKUP($C260,'SINAPI-MT OUTUBRO 2023'!A:D,3,0),IFERROR(VLOOKUP($C260,'5-COMPOSIÇÕES PRÓPRIAS'!$C$11:$I$5624,4,0),""))</f>
        <v>UN</v>
      </c>
      <c r="G260" s="234">
        <v>10</v>
      </c>
      <c r="H260" s="235">
        <f>IFERROR(VLOOKUP($C260,'SINAPI-MT OUTUBRO 2023'!A:D,4,0),IFERROR(VLOOKUP($C260,'5-COMPOSIÇÕES PRÓPRIAS'!$C$11:$I$5624,7,0),""))</f>
        <v>27.13</v>
      </c>
      <c r="I260" s="235">
        <f>TRUNC(H260 * ('4-BDI'!$E$29), 2)</f>
        <v>34.82</v>
      </c>
      <c r="J260" s="278">
        <f t="shared" si="34"/>
        <v>271.3</v>
      </c>
      <c r="K260" s="279">
        <f t="shared" si="35"/>
        <v>348.2</v>
      </c>
      <c r="L260" s="156"/>
    </row>
    <row r="261" spans="2:12" s="58" customFormat="1" ht="43.2">
      <c r="B261" s="32" t="s">
        <v>12918</v>
      </c>
      <c r="C261" s="20">
        <f>'[3]Sintético - Sem Desonerado'!C258</f>
        <v>89726</v>
      </c>
      <c r="D261" s="19" t="s">
        <v>9</v>
      </c>
      <c r="E261" s="21" t="str">
        <f>IFERROR(VLOOKUP($C261,'SINAPI-MT OUTUBRO 2023'!A:D,2,0),IFERROR(VLOOKUP($C261,'5-COMPOSIÇÕES PRÓPRIAS'!$C$11:$I$5624,3,0),""))</f>
        <v>JOELHO 45 GRAUS, PVC, SERIE NORMAL, ESGOTO PREDIAL, DN 40 MM, JUNTA SOLDÁVEL, FORNECIDO E INSTALADO EM RAMAL DE DESCARGA OU RAMAL DE ESGOTO SANITÁRIO. AF_08/2022</v>
      </c>
      <c r="F261" s="19" t="str">
        <f>IFERROR(VLOOKUP($C261,'SINAPI-MT OUTUBRO 2023'!A:D,3,0),IFERROR(VLOOKUP($C261,'5-COMPOSIÇÕES PRÓPRIAS'!$C$11:$I$5624,4,0),""))</f>
        <v>UN</v>
      </c>
      <c r="G261" s="234">
        <v>4</v>
      </c>
      <c r="H261" s="235">
        <f>IFERROR(VLOOKUP($C261,'SINAPI-MT OUTUBRO 2023'!A:D,4,0),IFERROR(VLOOKUP($C261,'5-COMPOSIÇÕES PRÓPRIAS'!$C$11:$I$5624,7,0),""))</f>
        <v>9.9600000000000009</v>
      </c>
      <c r="I261" s="235">
        <f>TRUNC(H261 * ('4-BDI'!$E$29), 2)</f>
        <v>12.78</v>
      </c>
      <c r="J261" s="278">
        <f t="shared" si="34"/>
        <v>39.840000000000003</v>
      </c>
      <c r="K261" s="279">
        <f t="shared" si="35"/>
        <v>51.12</v>
      </c>
      <c r="L261" s="156"/>
    </row>
    <row r="262" spans="2:12" ht="43.2">
      <c r="B262" s="32" t="s">
        <v>12919</v>
      </c>
      <c r="C262" s="20">
        <f>'[3]Sintético - Sem Desonerado'!C259</f>
        <v>89732</v>
      </c>
      <c r="D262" s="19" t="s">
        <v>9</v>
      </c>
      <c r="E262" s="21" t="str">
        <f>IFERROR(VLOOKUP($C262,'SINAPI-MT OUTUBRO 2023'!A:D,2,0),IFERROR(VLOOKUP($C262,'5-COMPOSIÇÕES PRÓPRIAS'!$C$11:$I$5624,3,0),""))</f>
        <v>JOELHO 45 GRAUS, PVC, SERIE NORMAL, ESGOTO PREDIAL, DN 50 MM, JUNTA ELÁSTICA, FORNECIDO E INSTALADO EM RAMAL DE DESCARGA OU RAMAL DE ESGOTO SANITÁRIO. AF_08/2022</v>
      </c>
      <c r="F262" s="19" t="str">
        <f>IFERROR(VLOOKUP($C262,'SINAPI-MT OUTUBRO 2023'!A:D,3,0),IFERROR(VLOOKUP($C262,'5-COMPOSIÇÕES PRÓPRIAS'!$C$11:$I$5624,4,0),""))</f>
        <v>UN</v>
      </c>
      <c r="G262" s="234">
        <v>16</v>
      </c>
      <c r="H262" s="235">
        <f>IFERROR(VLOOKUP($C262,'SINAPI-MT OUTUBRO 2023'!A:D,4,0),IFERROR(VLOOKUP($C262,'5-COMPOSIÇÕES PRÓPRIAS'!$C$11:$I$5624,7,0),""))</f>
        <v>14.76</v>
      </c>
      <c r="I262" s="235">
        <f>TRUNC(H262 * ('4-BDI'!$E$29), 2)</f>
        <v>18.940000000000001</v>
      </c>
      <c r="J262" s="278">
        <f t="shared" si="34"/>
        <v>236.16</v>
      </c>
      <c r="K262" s="279">
        <f t="shared" si="35"/>
        <v>303.04000000000002</v>
      </c>
    </row>
    <row r="263" spans="2:12" ht="43.2">
      <c r="B263" s="32" t="s">
        <v>12920</v>
      </c>
      <c r="C263" s="20">
        <f>'[3]Sintético - Sem Desonerado'!C260</f>
        <v>89739</v>
      </c>
      <c r="D263" s="19" t="s">
        <v>9</v>
      </c>
      <c r="E263" s="21" t="str">
        <f>IFERROR(VLOOKUP($C263,'SINAPI-MT OUTUBRO 2023'!A:D,2,0),IFERROR(VLOOKUP($C263,'5-COMPOSIÇÕES PRÓPRIAS'!$C$11:$I$5624,3,0),""))</f>
        <v>JOELHO 45 GRAUS, PVC, SERIE NORMAL, ESGOTO PREDIAL, DN 75 MM, JUNTA ELÁSTICA, FORNECIDO E INSTALADO EM RAMAL DE DESCARGA OU RAMAL DE ESGOTO SANITÁRIO. AF_08/2022</v>
      </c>
      <c r="F263" s="19" t="str">
        <f>IFERROR(VLOOKUP($C263,'SINAPI-MT OUTUBRO 2023'!A:D,3,0),IFERROR(VLOOKUP($C263,'5-COMPOSIÇÕES PRÓPRIAS'!$C$11:$I$5624,4,0),""))</f>
        <v>UN</v>
      </c>
      <c r="G263" s="234">
        <v>23</v>
      </c>
      <c r="H263" s="235">
        <f>IFERROR(VLOOKUP($C263,'SINAPI-MT OUTUBRO 2023'!A:D,4,0),IFERROR(VLOOKUP($C263,'5-COMPOSIÇÕES PRÓPRIAS'!$C$11:$I$5624,7,0),""))</f>
        <v>22.43</v>
      </c>
      <c r="I263" s="235">
        <f>TRUNC(H263 * ('4-BDI'!$E$29), 2)</f>
        <v>28.78</v>
      </c>
      <c r="J263" s="278">
        <f t="shared" si="34"/>
        <v>515.89</v>
      </c>
      <c r="K263" s="279">
        <f t="shared" si="35"/>
        <v>661.94</v>
      </c>
    </row>
    <row r="264" spans="2:12" ht="43.2">
      <c r="B264" s="32" t="s">
        <v>12921</v>
      </c>
      <c r="C264" s="20">
        <f>'[3]Sintético - Sem Desonerado'!C261</f>
        <v>89744</v>
      </c>
      <c r="D264" s="19" t="s">
        <v>9</v>
      </c>
      <c r="E264" s="21" t="str">
        <f>IFERROR(VLOOKUP($C264,'SINAPI-MT OUTUBRO 2023'!A:D,2,0),IFERROR(VLOOKUP($C264,'5-COMPOSIÇÕES PRÓPRIAS'!$C$11:$I$5624,3,0),""))</f>
        <v>JOELHO 90 GRAUS, PVC, SERIE NORMAL, ESGOTO PREDIAL, DN 100 MM, JUNTA ELÁSTICA, FORNECIDO E INSTALADO EM RAMAL DE DESCARGA OU RAMAL DE ESGOTO SANITÁRIO. AF_08/2022</v>
      </c>
      <c r="F264" s="19" t="str">
        <f>IFERROR(VLOOKUP($C264,'SINAPI-MT OUTUBRO 2023'!A:D,3,0),IFERROR(VLOOKUP($C264,'5-COMPOSIÇÕES PRÓPRIAS'!$C$11:$I$5624,4,0),""))</f>
        <v>UN</v>
      </c>
      <c r="G264" s="234">
        <v>147</v>
      </c>
      <c r="H264" s="235">
        <f>IFERROR(VLOOKUP($C264,'SINAPI-MT OUTUBRO 2023'!A:D,4,0),IFERROR(VLOOKUP($C264,'5-COMPOSIÇÕES PRÓPRIAS'!$C$11:$I$5624,7,0),""))</f>
        <v>26.31</v>
      </c>
      <c r="I264" s="235">
        <f>TRUNC(H264 * ('4-BDI'!$E$29), 2)</f>
        <v>33.76</v>
      </c>
      <c r="J264" s="278">
        <f t="shared" si="34"/>
        <v>3867.57</v>
      </c>
      <c r="K264" s="279">
        <f t="shared" si="35"/>
        <v>4962.72</v>
      </c>
    </row>
    <row r="265" spans="2:12" ht="43.2">
      <c r="B265" s="32" t="s">
        <v>12922</v>
      </c>
      <c r="C265" s="20">
        <f>'[3]Sintético - Sem Desonerado'!C262</f>
        <v>89731</v>
      </c>
      <c r="D265" s="19" t="s">
        <v>9</v>
      </c>
      <c r="E265" s="21" t="str">
        <f>IFERROR(VLOOKUP($C265,'SINAPI-MT OUTUBRO 2023'!A:D,2,0),IFERROR(VLOOKUP($C265,'5-COMPOSIÇÕES PRÓPRIAS'!$C$11:$I$5624,3,0),""))</f>
        <v>JOELHO 90 GRAUS, PVC, SERIE NORMAL, ESGOTO PREDIAL, DN 50 MM, JUNTA ELÁSTICA, FORNECIDO E INSTALADO EM RAMAL DE DESCARGA OU RAMAL DE ESGOTO SANITÁRIO. AF_08/2022</v>
      </c>
      <c r="F265" s="19" t="str">
        <f>IFERROR(VLOOKUP($C265,'SINAPI-MT OUTUBRO 2023'!A:D,3,0),IFERROR(VLOOKUP($C265,'5-COMPOSIÇÕES PRÓPRIAS'!$C$11:$I$5624,4,0),""))</f>
        <v>UN</v>
      </c>
      <c r="G265" s="234">
        <v>98</v>
      </c>
      <c r="H265" s="235">
        <f>IFERROR(VLOOKUP($C265,'SINAPI-MT OUTUBRO 2023'!A:D,4,0),IFERROR(VLOOKUP($C265,'5-COMPOSIÇÕES PRÓPRIAS'!$C$11:$I$5624,7,0),""))</f>
        <v>14.05</v>
      </c>
      <c r="I265" s="235">
        <f>TRUNC(H265 * ('4-BDI'!$E$29), 2)</f>
        <v>18.03</v>
      </c>
      <c r="J265" s="278">
        <f t="shared" si="34"/>
        <v>1376.9</v>
      </c>
      <c r="K265" s="279">
        <f t="shared" si="35"/>
        <v>1766.94</v>
      </c>
    </row>
    <row r="266" spans="2:12" s="55" customFormat="1" ht="43.2">
      <c r="B266" s="32" t="s">
        <v>12923</v>
      </c>
      <c r="C266" s="20">
        <f>'[3]Sintético - Sem Desonerado'!C263</f>
        <v>89737</v>
      </c>
      <c r="D266" s="19" t="s">
        <v>9</v>
      </c>
      <c r="E266" s="21" t="str">
        <f>IFERROR(VLOOKUP($C266,'SINAPI-MT OUTUBRO 2023'!A:D,2,0),IFERROR(VLOOKUP($C266,'5-COMPOSIÇÕES PRÓPRIAS'!$C$11:$I$5624,3,0),""))</f>
        <v>JOELHO 90 GRAUS, PVC, SERIE NORMAL, ESGOTO PREDIAL, DN 75 MM, JUNTA ELÁSTICA, FORNECIDO E INSTALADO EM RAMAL DE DESCARGA OU RAMAL DE ESGOTO SANITÁRIO. AF_08/2022</v>
      </c>
      <c r="F266" s="19" t="str">
        <f>IFERROR(VLOOKUP($C266,'SINAPI-MT OUTUBRO 2023'!A:D,3,0),IFERROR(VLOOKUP($C266,'5-COMPOSIÇÕES PRÓPRIAS'!$C$11:$I$5624,4,0),""))</f>
        <v>UN</v>
      </c>
      <c r="G266" s="234">
        <v>10</v>
      </c>
      <c r="H266" s="235">
        <f>IFERROR(VLOOKUP($C266,'SINAPI-MT OUTUBRO 2023'!A:D,4,0),IFERROR(VLOOKUP($C266,'5-COMPOSIÇÕES PRÓPRIAS'!$C$11:$I$5624,7,0),""))</f>
        <v>21.48</v>
      </c>
      <c r="I266" s="235">
        <f>TRUNC(H266 * ('4-BDI'!$E$29), 2)</f>
        <v>27.56</v>
      </c>
      <c r="J266" s="278">
        <f t="shared" si="34"/>
        <v>214.8</v>
      </c>
      <c r="K266" s="279">
        <f t="shared" si="35"/>
        <v>275.60000000000002</v>
      </c>
      <c r="L266" s="156"/>
    </row>
    <row r="267" spans="2:12" ht="43.2">
      <c r="B267" s="32" t="s">
        <v>12924</v>
      </c>
      <c r="C267" s="20">
        <f>'[3]Sintético - Sem Desonerado'!C264</f>
        <v>89724</v>
      </c>
      <c r="D267" s="19" t="s">
        <v>9</v>
      </c>
      <c r="E267" s="21" t="str">
        <f>IFERROR(VLOOKUP($C267,'SINAPI-MT OUTUBRO 2023'!A:D,2,0),IFERROR(VLOOKUP($C267,'5-COMPOSIÇÕES PRÓPRIAS'!$C$11:$I$5624,3,0),""))</f>
        <v>JOELHO 90 GRAUS, PVC, SERIE NORMAL, ESGOTO PREDIAL, DN 40 MM, JUNTA SOLDÁVEL, FORNECIDO E INSTALADO EM RAMAL DE DESCARGA OU RAMAL DE ESGOTO SANITÁRIO. AF_08/2022</v>
      </c>
      <c r="F267" s="19" t="str">
        <f>IFERROR(VLOOKUP($C267,'SINAPI-MT OUTUBRO 2023'!A:D,3,0),IFERROR(VLOOKUP($C267,'5-COMPOSIÇÕES PRÓPRIAS'!$C$11:$I$5624,4,0),""))</f>
        <v>UN</v>
      </c>
      <c r="G267" s="234">
        <v>10</v>
      </c>
      <c r="H267" s="235">
        <f>IFERROR(VLOOKUP($C267,'SINAPI-MT OUTUBRO 2023'!A:D,4,0),IFERROR(VLOOKUP($C267,'5-COMPOSIÇÕES PRÓPRIAS'!$C$11:$I$5624,7,0),""))</f>
        <v>9.73</v>
      </c>
      <c r="I267" s="235">
        <f>TRUNC(H267 * ('4-BDI'!$E$29), 2)</f>
        <v>12.48</v>
      </c>
      <c r="J267" s="278">
        <f t="shared" si="34"/>
        <v>97.3</v>
      </c>
      <c r="K267" s="279">
        <f t="shared" si="35"/>
        <v>124.8</v>
      </c>
    </row>
    <row r="268" spans="2:12" s="55" customFormat="1" ht="43.2">
      <c r="B268" s="32" t="s">
        <v>12925</v>
      </c>
      <c r="C268" s="20">
        <f>'[3]Sintético - Sem Desonerado'!C265</f>
        <v>89797</v>
      </c>
      <c r="D268" s="19" t="s">
        <v>9</v>
      </c>
      <c r="E268" s="21" t="str">
        <f>IFERROR(VLOOKUP($C268,'SINAPI-MT OUTUBRO 2023'!A:D,2,0),IFERROR(VLOOKUP($C268,'5-COMPOSIÇÕES PRÓPRIAS'!$C$11:$I$5624,3,0),""))</f>
        <v>JUNÇÃO SIMPLES, PVC, SERIE NORMAL, ESGOTO PREDIAL, DN 100 X 100 MM, JUNTA ELÁSTICA, FORNECIDO E INSTALADO EM RAMAL DE DESCARGA OU RAMAL DE ESGOTO SANITÁRIO. AF_08/2022</v>
      </c>
      <c r="F268" s="19" t="str">
        <f>IFERROR(VLOOKUP($C268,'SINAPI-MT OUTUBRO 2023'!A:D,3,0),IFERROR(VLOOKUP($C268,'5-COMPOSIÇÕES PRÓPRIAS'!$C$11:$I$5624,4,0),""))</f>
        <v>UN</v>
      </c>
      <c r="G268" s="234">
        <v>6</v>
      </c>
      <c r="H268" s="235">
        <f>IFERROR(VLOOKUP($C268,'SINAPI-MT OUTUBRO 2023'!A:D,4,0),IFERROR(VLOOKUP($C268,'5-COMPOSIÇÕES PRÓPRIAS'!$C$11:$I$5624,7,0),""))</f>
        <v>49.4</v>
      </c>
      <c r="I268" s="235">
        <f>TRUNC(H268 * ('4-BDI'!$E$29), 2)</f>
        <v>63.4</v>
      </c>
      <c r="J268" s="278">
        <f t="shared" si="34"/>
        <v>296.39999999999998</v>
      </c>
      <c r="K268" s="279">
        <f t="shared" si="35"/>
        <v>380.4</v>
      </c>
      <c r="L268" s="156"/>
    </row>
    <row r="269" spans="2:12" ht="43.2">
      <c r="B269" s="32" t="s">
        <v>12926</v>
      </c>
      <c r="C269" s="20">
        <f>'[3]Sintético - Sem Desonerado'!C266</f>
        <v>89753</v>
      </c>
      <c r="D269" s="19" t="s">
        <v>9</v>
      </c>
      <c r="E269" s="21" t="str">
        <f>IFERROR(VLOOKUP($C269,'SINAPI-MT OUTUBRO 2023'!A:D,2,0),IFERROR(VLOOKUP($C269,'5-COMPOSIÇÕES PRÓPRIAS'!$C$11:$I$5624,3,0),""))</f>
        <v>LUVA SIMPLES, PVC, SERIE NORMAL, ESGOTO PREDIAL, DN 50 MM, JUNTA ELÁSTICA, FORNECIDO E INSTALADO EM RAMAL DE DESCARGA OU RAMAL DE ESGOTO SANITÁRIO. AF_08/2022</v>
      </c>
      <c r="F269" s="19" t="str">
        <f>IFERROR(VLOOKUP($C269,'SINAPI-MT OUTUBRO 2023'!A:D,3,0),IFERROR(VLOOKUP($C269,'5-COMPOSIÇÕES PRÓPRIAS'!$C$11:$I$5624,4,0),""))</f>
        <v>UN</v>
      </c>
      <c r="G269" s="234">
        <v>2</v>
      </c>
      <c r="H269" s="235">
        <f>IFERROR(VLOOKUP($C269,'SINAPI-MT OUTUBRO 2023'!A:D,4,0),IFERROR(VLOOKUP($C269,'5-COMPOSIÇÕES PRÓPRIAS'!$C$11:$I$5624,7,0),""))</f>
        <v>8.9</v>
      </c>
      <c r="I269" s="235">
        <f>TRUNC(H269 * ('4-BDI'!$E$29), 2)</f>
        <v>11.42</v>
      </c>
      <c r="J269" s="278">
        <f t="shared" si="34"/>
        <v>17.8</v>
      </c>
      <c r="K269" s="279">
        <f t="shared" si="35"/>
        <v>22.84</v>
      </c>
    </row>
    <row r="270" spans="2:12" ht="28.8">
      <c r="B270" s="32" t="s">
        <v>12927</v>
      </c>
      <c r="C270" s="20">
        <f>'[3]Sintético - Sem Desonerado'!C267</f>
        <v>89557</v>
      </c>
      <c r="D270" s="19" t="s">
        <v>9</v>
      </c>
      <c r="E270" s="21" t="str">
        <f>IFERROR(VLOOKUP($C270,'SINAPI-MT OUTUBRO 2023'!A:D,2,0),IFERROR(VLOOKUP($C270,'5-COMPOSIÇÕES PRÓPRIAS'!$C$11:$I$5624,3,0),""))</f>
        <v>REDUÇÃO EXCÊNTRICA, PVC, SERIE R, ÁGUA PLUVIAL, DN 100 X 75 MM, JUNTA ELÁSTICA, FORNECIDO E INSTALADO EM RAMAL DE ENCAMINHAMENTO. AF_06/2022</v>
      </c>
      <c r="F270" s="19" t="str">
        <f>IFERROR(VLOOKUP($C270,'SINAPI-MT OUTUBRO 2023'!A:D,3,0),IFERROR(VLOOKUP($C270,'5-COMPOSIÇÕES PRÓPRIAS'!$C$11:$I$5624,4,0),""))</f>
        <v>UN</v>
      </c>
      <c r="G270" s="234">
        <v>4</v>
      </c>
      <c r="H270" s="235">
        <f>IFERROR(VLOOKUP($C270,'SINAPI-MT OUTUBRO 2023'!A:D,4,0),IFERROR(VLOOKUP($C270,'5-COMPOSIÇÕES PRÓPRIAS'!$C$11:$I$5624,7,0),""))</f>
        <v>30.61</v>
      </c>
      <c r="I270" s="235">
        <f>TRUNC(H270 * ('4-BDI'!$E$29), 2)</f>
        <v>39.28</v>
      </c>
      <c r="J270" s="278">
        <f t="shared" si="34"/>
        <v>122.44</v>
      </c>
      <c r="K270" s="279">
        <f t="shared" si="35"/>
        <v>157.12</v>
      </c>
    </row>
    <row r="271" spans="2:12" ht="28.8">
      <c r="B271" s="32" t="s">
        <v>12928</v>
      </c>
      <c r="C271" s="20">
        <v>89549</v>
      </c>
      <c r="D271" s="19" t="s">
        <v>9</v>
      </c>
      <c r="E271" s="21" t="str">
        <f>IFERROR(VLOOKUP($C271,'SINAPI-MT OUTUBRO 2023'!A:D,2,0),IFERROR(VLOOKUP($C271,'5-COMPOSIÇÕES PRÓPRIAS'!$C$11:$I$5624,3,0),""))</f>
        <v>REDUÇÃO EXCÊNTRICA, PVC, SERIE R, ÁGUA PLUVIAL, DN 75 X 50 MM, JUNTA ELÁSTICA, FORNECIDO E INSTALADO EM RAMAL DE ENCAMINHAMENTO. AF_06/2022</v>
      </c>
      <c r="F271" s="19" t="str">
        <f>IFERROR(VLOOKUP($C271,'SINAPI-MT OUTUBRO 2023'!A:D,3,0),IFERROR(VLOOKUP($C271,'5-COMPOSIÇÕES PRÓPRIAS'!$C$11:$I$5624,4,0),""))</f>
        <v>UN</v>
      </c>
      <c r="G271" s="234">
        <v>57</v>
      </c>
      <c r="H271" s="235">
        <f>IFERROR(VLOOKUP($C271,'SINAPI-MT OUTUBRO 2023'!A:D,4,0),IFERROR(VLOOKUP($C271,'5-COMPOSIÇÕES PRÓPRIAS'!$C$11:$I$5624,7,0),""))</f>
        <v>18.329999999999998</v>
      </c>
      <c r="I271" s="235">
        <f>TRUNC(H271 * ('4-BDI'!$E$29), 2)</f>
        <v>23.52</v>
      </c>
      <c r="J271" s="278">
        <f t="shared" si="34"/>
        <v>1044.81</v>
      </c>
      <c r="K271" s="279">
        <f t="shared" si="35"/>
        <v>1340.64</v>
      </c>
    </row>
    <row r="272" spans="2:12" ht="28.8">
      <c r="B272" s="32" t="s">
        <v>12929</v>
      </c>
      <c r="C272" s="20">
        <f>'[3]Sintético - Sem Desonerado'!C269</f>
        <v>89714</v>
      </c>
      <c r="D272" s="19" t="s">
        <v>9</v>
      </c>
      <c r="E272" s="21" t="str">
        <f>IFERROR(VLOOKUP($C272,'SINAPI-MT OUTUBRO 2023'!A:D,2,0),IFERROR(VLOOKUP($C272,'5-COMPOSIÇÕES PRÓPRIAS'!$C$11:$I$5624,3,0),""))</f>
        <v>TUBO PVC, SERIE NORMAL, ESGOTO PREDIAL, DN 100 MM, FORNECIDO E INSTALADO EM RAMAL DE DESCARGA OU RAMAL DE ESGOTO SANITÁRIO. AF_08/2022</v>
      </c>
      <c r="F272" s="19" t="str">
        <f>IFERROR(VLOOKUP($C272,'SINAPI-MT OUTUBRO 2023'!A:D,3,0),IFERROR(VLOOKUP($C272,'5-COMPOSIÇÕES PRÓPRIAS'!$C$11:$I$5624,4,0),""))</f>
        <v>M</v>
      </c>
      <c r="G272" s="234">
        <v>217.31</v>
      </c>
      <c r="H272" s="235">
        <f>IFERROR(VLOOKUP($C272,'SINAPI-MT OUTUBRO 2023'!A:D,4,0),IFERROR(VLOOKUP($C272,'5-COMPOSIÇÕES PRÓPRIAS'!$C$11:$I$5624,7,0),""))</f>
        <v>35.11</v>
      </c>
      <c r="I272" s="235">
        <f>TRUNC(H272 * ('4-BDI'!$E$29), 2)</f>
        <v>45.06</v>
      </c>
      <c r="J272" s="278">
        <f t="shared" si="34"/>
        <v>7629.75</v>
      </c>
      <c r="K272" s="279">
        <f t="shared" si="35"/>
        <v>9791.98</v>
      </c>
    </row>
    <row r="273" spans="2:12" ht="28.8">
      <c r="B273" s="32" t="s">
        <v>12930</v>
      </c>
      <c r="C273" s="20">
        <f>'[3]Sintético - Sem Desonerado'!C270</f>
        <v>89849</v>
      </c>
      <c r="D273" s="19" t="s">
        <v>9</v>
      </c>
      <c r="E273" s="21" t="str">
        <f>IFERROR(VLOOKUP($C273,'SINAPI-MT OUTUBRO 2023'!A:D,2,0),IFERROR(VLOOKUP($C273,'5-COMPOSIÇÕES PRÓPRIAS'!$C$11:$I$5624,3,0),""))</f>
        <v>TUBO PVC, SERIE NORMAL, ESGOTO PREDIAL, DN 150 MM, FORNECIDO E INSTALADO EM SUBCOLETOR AÉREO DE ESGOTO SANITÁRIO. AF_08/2022</v>
      </c>
      <c r="F273" s="19" t="str">
        <f>IFERROR(VLOOKUP($C273,'SINAPI-MT OUTUBRO 2023'!A:D,3,0),IFERROR(VLOOKUP($C273,'5-COMPOSIÇÕES PRÓPRIAS'!$C$11:$I$5624,4,0),""))</f>
        <v>M</v>
      </c>
      <c r="G273" s="234">
        <v>28.54</v>
      </c>
      <c r="H273" s="235">
        <f>IFERROR(VLOOKUP($C273,'SINAPI-MT OUTUBRO 2023'!A:D,4,0),IFERROR(VLOOKUP($C273,'5-COMPOSIÇÕES PRÓPRIAS'!$C$11:$I$5624,7,0),""))</f>
        <v>54.16</v>
      </c>
      <c r="I273" s="235">
        <f>TRUNC(H273 * ('4-BDI'!$E$29), 2)</f>
        <v>69.510000000000005</v>
      </c>
      <c r="J273" s="278">
        <f t="shared" si="34"/>
        <v>1545.72</v>
      </c>
      <c r="K273" s="279">
        <f t="shared" si="35"/>
        <v>1983.81</v>
      </c>
    </row>
    <row r="274" spans="2:12" ht="28.8">
      <c r="B274" s="32" t="s">
        <v>12931</v>
      </c>
      <c r="C274" s="20">
        <f>'[3]Sintético - Sem Desonerado'!C271</f>
        <v>89712</v>
      </c>
      <c r="D274" s="19" t="s">
        <v>9</v>
      </c>
      <c r="E274" s="21" t="str">
        <f>IFERROR(VLOOKUP($C274,'SINAPI-MT OUTUBRO 2023'!A:D,2,0),IFERROR(VLOOKUP($C274,'5-COMPOSIÇÕES PRÓPRIAS'!$C$11:$I$5624,3,0),""))</f>
        <v>TUBO PVC, SERIE NORMAL, ESGOTO PREDIAL, DN 50 MM, FORNECIDO E INSTALADO EM RAMAL DE DESCARGA OU RAMAL DE ESGOTO SANITÁRIO. AF_08/2022</v>
      </c>
      <c r="F274" s="19" t="str">
        <f>IFERROR(VLOOKUP($C274,'SINAPI-MT OUTUBRO 2023'!A:D,3,0),IFERROR(VLOOKUP($C274,'5-COMPOSIÇÕES PRÓPRIAS'!$C$11:$I$5624,4,0),""))</f>
        <v>M</v>
      </c>
      <c r="G274" s="234">
        <v>227.11</v>
      </c>
      <c r="H274" s="235">
        <f>IFERROR(VLOOKUP($C274,'SINAPI-MT OUTUBRO 2023'!A:D,4,0),IFERROR(VLOOKUP($C274,'5-COMPOSIÇÕES PRÓPRIAS'!$C$11:$I$5624,7,0),""))</f>
        <v>25.22</v>
      </c>
      <c r="I274" s="235">
        <f>TRUNC(H274 * ('4-BDI'!$E$29), 2)</f>
        <v>32.36</v>
      </c>
      <c r="J274" s="278">
        <f t="shared" si="34"/>
        <v>5727.71</v>
      </c>
      <c r="K274" s="279">
        <f t="shared" si="35"/>
        <v>7349.27</v>
      </c>
    </row>
    <row r="275" spans="2:12" ht="28.8">
      <c r="B275" s="32" t="s">
        <v>12932</v>
      </c>
      <c r="C275" s="20">
        <f>'[3]Sintético - Sem Desonerado'!C272</f>
        <v>89713</v>
      </c>
      <c r="D275" s="19" t="s">
        <v>9</v>
      </c>
      <c r="E275" s="21" t="str">
        <f>IFERROR(VLOOKUP($C275,'SINAPI-MT OUTUBRO 2023'!A:D,2,0),IFERROR(VLOOKUP($C275,'5-COMPOSIÇÕES PRÓPRIAS'!$C$11:$I$5624,3,0),""))</f>
        <v>TUBO PVC, SERIE NORMAL, ESGOTO PREDIAL, DN 75 MM, FORNECIDO E INSTALADO EM RAMAL DE DESCARGA OU RAMAL DE ESGOTO SANITÁRIO. AF_08/2022</v>
      </c>
      <c r="F275" s="19" t="str">
        <f>IFERROR(VLOOKUP($C275,'SINAPI-MT OUTUBRO 2023'!A:D,3,0),IFERROR(VLOOKUP($C275,'5-COMPOSIÇÕES PRÓPRIAS'!$C$11:$I$5624,4,0),""))</f>
        <v>M</v>
      </c>
      <c r="G275" s="234">
        <v>199.14</v>
      </c>
      <c r="H275" s="235">
        <f>IFERROR(VLOOKUP($C275,'SINAPI-MT OUTUBRO 2023'!A:D,4,0),IFERROR(VLOOKUP($C275,'5-COMPOSIÇÕES PRÓPRIAS'!$C$11:$I$5624,7,0),""))</f>
        <v>31.5</v>
      </c>
      <c r="I275" s="235">
        <f>TRUNC(H275 * ('4-BDI'!$E$29), 2)</f>
        <v>40.43</v>
      </c>
      <c r="J275" s="278">
        <f t="shared" si="34"/>
        <v>6272.91</v>
      </c>
      <c r="K275" s="279">
        <f t="shared" si="35"/>
        <v>8051.23</v>
      </c>
    </row>
    <row r="276" spans="2:12" ht="28.8">
      <c r="B276" s="32" t="s">
        <v>12933</v>
      </c>
      <c r="C276" s="20">
        <f>'[3]Sintético - Sem Desonerado'!C273</f>
        <v>89711</v>
      </c>
      <c r="D276" s="19" t="s">
        <v>9</v>
      </c>
      <c r="E276" s="21" t="str">
        <f>IFERROR(VLOOKUP($C276,'SINAPI-MT OUTUBRO 2023'!A:D,2,0),IFERROR(VLOOKUP($C276,'5-COMPOSIÇÕES PRÓPRIAS'!$C$11:$I$5624,3,0),""))</f>
        <v>TUBO PVC, SERIE NORMAL, ESGOTO PREDIAL, DN 40 MM, FORNECIDO E INSTALADO EM RAMAL DE DESCARGA OU RAMAL DE ESGOTO SANITÁRIO. AF_08/2022</v>
      </c>
      <c r="F276" s="19" t="str">
        <f>IFERROR(VLOOKUP($C276,'SINAPI-MT OUTUBRO 2023'!A:D,3,0),IFERROR(VLOOKUP($C276,'5-COMPOSIÇÕES PRÓPRIAS'!$C$11:$I$5624,4,0),""))</f>
        <v>M</v>
      </c>
      <c r="G276" s="234">
        <v>12.01</v>
      </c>
      <c r="H276" s="235">
        <f>IFERROR(VLOOKUP($C276,'SINAPI-MT OUTUBRO 2023'!A:D,4,0),IFERROR(VLOOKUP($C276,'5-COMPOSIÇÕES PRÓPRIAS'!$C$11:$I$5624,7,0),""))</f>
        <v>19.71</v>
      </c>
      <c r="I276" s="235">
        <f>TRUNC(H276 * ('4-BDI'!$E$29), 2)</f>
        <v>25.29</v>
      </c>
      <c r="J276" s="278">
        <f t="shared" si="34"/>
        <v>236.71</v>
      </c>
      <c r="K276" s="279">
        <f t="shared" si="35"/>
        <v>303.73</v>
      </c>
    </row>
    <row r="277" spans="2:12" ht="28.8">
      <c r="B277" s="32" t="s">
        <v>12934</v>
      </c>
      <c r="C277" s="20" t="str">
        <f>'5-COMPOSIÇÕES PRÓPRIAS'!$C$262</f>
        <v>CP-HIDRO-04</v>
      </c>
      <c r="D277" s="19" t="s">
        <v>13157</v>
      </c>
      <c r="E277" s="21" t="str">
        <f>IFERROR(VLOOKUP($C277,'SINAPI-MT OUTUBRO 2023'!A:D,2,0),IFERROR(VLOOKUP($C277,'5-COMPOSIÇÕES PRÓPRIAS'!$C$11:$I$5624,3,0),""))</f>
        <v>FORNECIMENTO E INSTALAÇÃO DE JUNÇÃO SIMPLES, PVC, ESGOTO, DN 100 X 50 MM, JUNTA ELÁSTICA.</v>
      </c>
      <c r="F277" s="19" t="str">
        <f>IFERROR(VLOOKUP($C277,'SINAPI-MT OUTUBRO 2023'!A:D,3,0),IFERROR(VLOOKUP($C277,'5-COMPOSIÇÕES PRÓPRIAS'!$C$11:$I$5624,4,0),""))</f>
        <v>UN</v>
      </c>
      <c r="G277" s="234">
        <v>2</v>
      </c>
      <c r="H277" s="235">
        <f>IFERROR(VLOOKUP($C277,'SINAPI-MT OUTUBRO 2023'!A:D,4,0),IFERROR(VLOOKUP($C277,'5-COMPOSIÇÕES PRÓPRIAS'!$C$11:$I$5624,7,0),""))</f>
        <v>32.26</v>
      </c>
      <c r="I277" s="235">
        <f>TRUNC(H277 * ('4-BDI'!$E$29), 2)</f>
        <v>41.4</v>
      </c>
      <c r="J277" s="278">
        <f t="shared" si="34"/>
        <v>64.52</v>
      </c>
      <c r="K277" s="279">
        <f t="shared" si="35"/>
        <v>82.8</v>
      </c>
    </row>
    <row r="278" spans="2:12" ht="43.2">
      <c r="B278" s="32" t="s">
        <v>12935</v>
      </c>
      <c r="C278" s="20">
        <f>'[3]Sintético - Sem Desonerado'!C275</f>
        <v>89830</v>
      </c>
      <c r="D278" s="19" t="s">
        <v>9</v>
      </c>
      <c r="E278" s="21" t="str">
        <f>IFERROR(VLOOKUP($C278,'SINAPI-MT OUTUBRO 2023'!A:D,2,0),IFERROR(VLOOKUP($C278,'5-COMPOSIÇÕES PRÓPRIAS'!$C$11:$I$5624,3,0),""))</f>
        <v>JUNÇÃO SIMPLES, PVC, SERIE NORMAL, ESGOTO PREDIAL, DN 75 X 75 MM, JUNTA ELÁSTICA, FORNECIDO E INSTALADO EM PRUMADA DE ESGOTO SANITÁRIO OU VENTILAÇÃO. AF_08/2022</v>
      </c>
      <c r="F278" s="19" t="str">
        <f>IFERROR(VLOOKUP($C278,'SINAPI-MT OUTUBRO 2023'!A:D,3,0),IFERROR(VLOOKUP($C278,'5-COMPOSIÇÕES PRÓPRIAS'!$C$11:$I$5624,4,0),""))</f>
        <v>UN</v>
      </c>
      <c r="G278" s="234">
        <v>34</v>
      </c>
      <c r="H278" s="235">
        <f>IFERROR(VLOOKUP($C278,'SINAPI-MT OUTUBRO 2023'!A:D,4,0),IFERROR(VLOOKUP($C278,'5-COMPOSIÇÕES PRÓPRIAS'!$C$11:$I$5624,7,0),""))</f>
        <v>36.79</v>
      </c>
      <c r="I278" s="235">
        <f>TRUNC(H278 * ('4-BDI'!$E$29), 2)</f>
        <v>47.21</v>
      </c>
      <c r="J278" s="278">
        <f t="shared" si="34"/>
        <v>1250.8599999999999</v>
      </c>
      <c r="K278" s="279">
        <f t="shared" si="35"/>
        <v>1605.14</v>
      </c>
    </row>
    <row r="279" spans="2:12" ht="28.8">
      <c r="B279" s="32" t="s">
        <v>12936</v>
      </c>
      <c r="C279" s="20" t="str">
        <f>'5-COMPOSIÇÕES PRÓPRIAS'!$C$272</f>
        <v>CP-HIDRO-05</v>
      </c>
      <c r="D279" s="19" t="s">
        <v>13157</v>
      </c>
      <c r="E279" s="21" t="str">
        <f>IFERROR(VLOOKUP($C279,'SINAPI-MT OUTUBRO 2023'!A:D,2,0),IFERROR(VLOOKUP($C279,'5-COMPOSIÇÕES PRÓPRIAS'!$C$11:$I$5624,3,0),""))</f>
        <v>FORNECIMENTO E INSTALAÇÃO DE JUNÇÃO SIMPLES, PVC,  ESGOTO, DN 100 X 75 MM, JUNTA ELÁSTICA, FORNECIDO E INSTALADO EM RAMAL DE ENCAMINHAMENTO.</v>
      </c>
      <c r="F279" s="19" t="str">
        <f>IFERROR(VLOOKUP($C279,'SINAPI-MT OUTUBRO 2023'!A:D,3,0),IFERROR(VLOOKUP($C279,'5-COMPOSIÇÕES PRÓPRIAS'!$C$11:$I$5624,4,0),""))</f>
        <v>UN</v>
      </c>
      <c r="G279" s="234">
        <v>9</v>
      </c>
      <c r="H279" s="235">
        <f>IFERROR(VLOOKUP($C279,'SINAPI-MT OUTUBRO 2023'!A:D,4,0),IFERROR(VLOOKUP($C279,'5-COMPOSIÇÕES PRÓPRIAS'!$C$11:$I$5624,7,0),""))</f>
        <v>84.9</v>
      </c>
      <c r="I279" s="235">
        <f>TRUNC(H279 * ('4-BDI'!$E$29), 2)</f>
        <v>108.96</v>
      </c>
      <c r="J279" s="278">
        <f t="shared" si="34"/>
        <v>764.1</v>
      </c>
      <c r="K279" s="279">
        <f t="shared" si="35"/>
        <v>980.64</v>
      </c>
    </row>
    <row r="280" spans="2:12" ht="43.2">
      <c r="B280" s="32" t="s">
        <v>12937</v>
      </c>
      <c r="C280" s="20">
        <f>'[3]Sintético - Sem Desonerado'!C277</f>
        <v>89783</v>
      </c>
      <c r="D280" s="19" t="s">
        <v>9</v>
      </c>
      <c r="E280" s="21" t="str">
        <f>IFERROR(VLOOKUP($C280,'SINAPI-MT OUTUBRO 2023'!A:D,2,0),IFERROR(VLOOKUP($C280,'5-COMPOSIÇÕES PRÓPRIAS'!$C$11:$I$5624,3,0),""))</f>
        <v>JUNÇÃO SIMPLES, PVC, SERIE NORMAL, ESGOTO PREDIAL, DN 40 MM, JUNTA SOLDÁVEL, FORNECIDO E INSTALADO EM RAMAL DE DESCARGA OU RAMAL DE ESGOTO SANITÁRIO. AF_08/2022</v>
      </c>
      <c r="F280" s="19" t="str">
        <f>IFERROR(VLOOKUP($C280,'SINAPI-MT OUTUBRO 2023'!A:D,3,0),IFERROR(VLOOKUP($C280,'5-COMPOSIÇÕES PRÓPRIAS'!$C$11:$I$5624,4,0),""))</f>
        <v>UN</v>
      </c>
      <c r="G280" s="234">
        <v>1</v>
      </c>
      <c r="H280" s="235">
        <f>IFERROR(VLOOKUP($C280,'SINAPI-MT OUTUBRO 2023'!A:D,4,0),IFERROR(VLOOKUP($C280,'5-COMPOSIÇÕES PRÓPRIAS'!$C$11:$I$5624,7,0),""))</f>
        <v>14.28</v>
      </c>
      <c r="I280" s="235">
        <f>TRUNC(H280 * ('4-BDI'!$E$29), 2)</f>
        <v>18.32</v>
      </c>
      <c r="J280" s="278">
        <f t="shared" si="34"/>
        <v>14.28</v>
      </c>
      <c r="K280" s="279">
        <f t="shared" si="35"/>
        <v>18.32</v>
      </c>
    </row>
    <row r="281" spans="2:12" ht="43.2">
      <c r="B281" s="32" t="s">
        <v>12938</v>
      </c>
      <c r="C281" s="20">
        <f>'[3]Sintético - Sem Desonerado'!C278</f>
        <v>89830</v>
      </c>
      <c r="D281" s="19" t="s">
        <v>9</v>
      </c>
      <c r="E281" s="21" t="str">
        <f>IFERROR(VLOOKUP($C281,'SINAPI-MT OUTUBRO 2023'!A:D,2,0),IFERROR(VLOOKUP($C281,'5-COMPOSIÇÕES PRÓPRIAS'!$C$11:$I$5624,3,0),""))</f>
        <v>JUNÇÃO SIMPLES, PVC, SERIE NORMAL, ESGOTO PREDIAL, DN 75 X 75 MM, JUNTA ELÁSTICA, FORNECIDO E INSTALADO EM PRUMADA DE ESGOTO SANITÁRIO OU VENTILAÇÃO. AF_08/2022</v>
      </c>
      <c r="F281" s="19" t="str">
        <f>IFERROR(VLOOKUP($C281,'SINAPI-MT OUTUBRO 2023'!A:D,3,0),IFERROR(VLOOKUP($C281,'5-COMPOSIÇÕES PRÓPRIAS'!$C$11:$I$5624,4,0),""))</f>
        <v>UN</v>
      </c>
      <c r="G281" s="234">
        <v>1</v>
      </c>
      <c r="H281" s="235">
        <f>IFERROR(VLOOKUP($C281,'SINAPI-MT OUTUBRO 2023'!A:D,4,0),IFERROR(VLOOKUP($C281,'5-COMPOSIÇÕES PRÓPRIAS'!$C$11:$I$5624,7,0),""))</f>
        <v>36.79</v>
      </c>
      <c r="I281" s="235">
        <f>TRUNC(H281 * ('4-BDI'!$E$29), 2)</f>
        <v>47.21</v>
      </c>
      <c r="J281" s="278">
        <f t="shared" si="34"/>
        <v>36.79</v>
      </c>
      <c r="K281" s="279">
        <f t="shared" si="35"/>
        <v>47.21</v>
      </c>
    </row>
    <row r="282" spans="2:12" ht="28.8">
      <c r="B282" s="32" t="s">
        <v>12939</v>
      </c>
      <c r="C282" s="20">
        <f>'[3]Sintético - Sem Desonerado'!C279</f>
        <v>89784</v>
      </c>
      <c r="D282" s="19" t="s">
        <v>9</v>
      </c>
      <c r="E282" s="21" t="str">
        <f>IFERROR(VLOOKUP($C282,'SINAPI-MT OUTUBRO 2023'!A:D,2,0),IFERROR(VLOOKUP($C282,'5-COMPOSIÇÕES PRÓPRIAS'!$C$11:$I$5624,3,0),""))</f>
        <v>TE, PVC, SERIE NORMAL, ESGOTO PREDIAL, DN 50 X 50 MM, JUNTA ELÁSTICA, FORNECIDO E INSTALADO EM RAMAL DE DESCARGA OU RAMAL DE ESGOTO SANITÁRIO. AF_08/2022</v>
      </c>
      <c r="F282" s="19" t="str">
        <f>IFERROR(VLOOKUP($C282,'SINAPI-MT OUTUBRO 2023'!A:D,3,0),IFERROR(VLOOKUP($C282,'5-COMPOSIÇÕES PRÓPRIAS'!$C$11:$I$5624,4,0),""))</f>
        <v>UN</v>
      </c>
      <c r="G282" s="234">
        <v>46</v>
      </c>
      <c r="H282" s="235">
        <f>IFERROR(VLOOKUP($C282,'SINAPI-MT OUTUBRO 2023'!A:D,4,0),IFERROR(VLOOKUP($C282,'5-COMPOSIÇÕES PRÓPRIAS'!$C$11:$I$5624,7,0),""))</f>
        <v>22.93</v>
      </c>
      <c r="I282" s="235">
        <f>TRUNC(H282 * ('4-BDI'!$E$29), 2)</f>
        <v>29.43</v>
      </c>
      <c r="J282" s="278">
        <f t="shared" si="34"/>
        <v>1054.78</v>
      </c>
      <c r="K282" s="279">
        <f t="shared" si="35"/>
        <v>1353.78</v>
      </c>
    </row>
    <row r="283" spans="2:12" ht="28.8">
      <c r="B283" s="32" t="s">
        <v>12940</v>
      </c>
      <c r="C283" s="20">
        <f>'[3]Sintético - Sem Desonerado'!C280</f>
        <v>89630</v>
      </c>
      <c r="D283" s="19" t="s">
        <v>9</v>
      </c>
      <c r="E283" s="21" t="str">
        <f>IFERROR(VLOOKUP($C283,'SINAPI-MT OUTUBRO 2023'!A:D,2,0),IFERROR(VLOOKUP($C283,'5-COMPOSIÇÕES PRÓPRIAS'!$C$11:$I$5624,3,0),""))</f>
        <v>TE DE REDUÇÃO, PVC, SOLDÁVEL, DN 75MM X 50MM, INSTALADO EM PRUMADA DE ÁGUA - FORNECIMENTO E INSTALAÇÃO. AF_06/2022</v>
      </c>
      <c r="F283" s="19" t="str">
        <f>IFERROR(VLOOKUP($C283,'SINAPI-MT OUTUBRO 2023'!A:D,3,0),IFERROR(VLOOKUP($C283,'5-COMPOSIÇÕES PRÓPRIAS'!$C$11:$I$5624,4,0),""))</f>
        <v>UN</v>
      </c>
      <c r="G283" s="234">
        <v>2</v>
      </c>
      <c r="H283" s="235">
        <f>IFERROR(VLOOKUP($C283,'SINAPI-MT OUTUBRO 2023'!A:D,4,0),IFERROR(VLOOKUP($C283,'5-COMPOSIÇÕES PRÓPRIAS'!$C$11:$I$5624,7,0),""))</f>
        <v>64.5</v>
      </c>
      <c r="I283" s="235">
        <f>TRUNC(H283 * ('4-BDI'!$E$29), 2)</f>
        <v>82.78</v>
      </c>
      <c r="J283" s="278">
        <f t="shared" si="34"/>
        <v>129</v>
      </c>
      <c r="K283" s="279">
        <f t="shared" si="35"/>
        <v>165.56</v>
      </c>
    </row>
    <row r="284" spans="2:12" s="52" customFormat="1" ht="15" customHeight="1">
      <c r="B284" s="43" t="s">
        <v>7364</v>
      </c>
      <c r="C284" s="44"/>
      <c r="D284" s="44"/>
      <c r="E284" s="42" t="s">
        <v>12947</v>
      </c>
      <c r="F284" s="44"/>
      <c r="G284" s="171"/>
      <c r="H284" s="175"/>
      <c r="I284" s="181" t="s">
        <v>151</v>
      </c>
      <c r="J284" s="280">
        <f>SUM(J285:J310)</f>
        <v>6963.3899999999985</v>
      </c>
      <c r="K284" s="280">
        <f>SUM(K285:K310)</f>
        <v>8936.1200000000008</v>
      </c>
      <c r="L284" s="156"/>
    </row>
    <row r="285" spans="2:12" ht="28.8">
      <c r="B285" s="32" t="s">
        <v>12948</v>
      </c>
      <c r="C285" s="20">
        <v>86879</v>
      </c>
      <c r="D285" s="19" t="s">
        <v>9</v>
      </c>
      <c r="E285" s="21" t="str">
        <f>IFERROR(VLOOKUP($C285,'SINAPI-MT OUTUBRO 2023'!A:D,2,0),IFERROR(VLOOKUP($C285,'5-COMPOSIÇÕES PRÓPRIAS'!$C$11:$I$5624,3,0),""))</f>
        <v>VÁLVULA EM PLÁSTICO 1 PARA PIA, TANQUE OU LAVATÓRIO, COM OU SEM LADRÃO - FORNECIMENTO E INSTALAÇÃO. AF_01/2020</v>
      </c>
      <c r="F285" s="19" t="str">
        <f>IFERROR(VLOOKUP($C285,'SINAPI-MT OUTUBRO 2023'!A:D,3,0),IFERROR(VLOOKUP($C285,'5-COMPOSIÇÕES PRÓPRIAS'!$C$11:$I$5624,4,0),""))</f>
        <v>UN</v>
      </c>
      <c r="G285" s="234">
        <v>10</v>
      </c>
      <c r="H285" s="235">
        <f>IFERROR(VLOOKUP($C285,'SINAPI-MT OUTUBRO 2023'!A:D,4,0),IFERROR(VLOOKUP($C285,'5-COMPOSIÇÕES PRÓPRIAS'!$C$11:$I$5624,7,0),""))</f>
        <v>11.49</v>
      </c>
      <c r="I285" s="235">
        <f>TRUNC(H285 * ('4-BDI'!$E$29), 2)</f>
        <v>14.74</v>
      </c>
      <c r="J285" s="278">
        <f t="shared" ref="J285:J310" si="36">TRUNC(G285 * H285, 2)</f>
        <v>114.9</v>
      </c>
      <c r="K285" s="279">
        <f t="shared" ref="K285:K310" si="37">TRUNC(G285 * I285, 2)</f>
        <v>147.4</v>
      </c>
    </row>
    <row r="286" spans="2:12" s="40" customFormat="1" ht="43.2">
      <c r="B286" s="32" t="s">
        <v>12950</v>
      </c>
      <c r="C286" s="20">
        <v>89728</v>
      </c>
      <c r="D286" s="19" t="s">
        <v>9</v>
      </c>
      <c r="E286" s="21" t="str">
        <f>IFERROR(VLOOKUP($C286,'SINAPI-MT OUTUBRO 2023'!A:D,2,0),IFERROR(VLOOKUP($C286,'5-COMPOSIÇÕES PRÓPRIAS'!$C$11:$I$5624,3,0),""))</f>
        <v>CURVA CURTA 90 GRAUS, PVC, SERIE NORMAL, ESGOTO PREDIAL, DN 40 MM, JUNTA SOLDÁVEL, FORNECIDO E INSTALADO EM RAMAL DE DESCARGA OU RAMAL DE ESGOTO SANITÁRIO. AF_08/2022</v>
      </c>
      <c r="F286" s="19" t="str">
        <f>IFERROR(VLOOKUP($C286,'SINAPI-MT OUTUBRO 2023'!A:D,3,0),IFERROR(VLOOKUP($C286,'5-COMPOSIÇÕES PRÓPRIAS'!$C$11:$I$5624,4,0),""))</f>
        <v>UN</v>
      </c>
      <c r="G286" s="234">
        <v>2</v>
      </c>
      <c r="H286" s="235">
        <f>IFERROR(VLOOKUP($C286,'SINAPI-MT OUTUBRO 2023'!A:D,4,0),IFERROR(VLOOKUP($C286,'5-COMPOSIÇÕES PRÓPRIAS'!$C$11:$I$5624,7,0),""))</f>
        <v>12.6</v>
      </c>
      <c r="I286" s="235">
        <f>TRUNC(H286 * ('4-BDI'!$E$29), 2)</f>
        <v>16.170000000000002</v>
      </c>
      <c r="J286" s="278">
        <f t="shared" si="36"/>
        <v>25.2</v>
      </c>
      <c r="K286" s="279">
        <f t="shared" si="37"/>
        <v>32.340000000000003</v>
      </c>
      <c r="L286" s="156"/>
    </row>
    <row r="287" spans="2:12" ht="43.2">
      <c r="B287" s="32" t="s">
        <v>12951</v>
      </c>
      <c r="C287" s="20">
        <v>89746</v>
      </c>
      <c r="D287" s="19" t="s">
        <v>9</v>
      </c>
      <c r="E287" s="21" t="str">
        <f>IFERROR(VLOOKUP($C287,'SINAPI-MT OUTUBRO 2023'!A:D,2,0),IFERROR(VLOOKUP($C287,'5-COMPOSIÇÕES PRÓPRIAS'!$C$11:$I$5624,3,0),""))</f>
        <v>JOELHO 45 GRAUS, PVC, SERIE NORMAL, ESGOTO PREDIAL, DN 100 MM, JUNTA ELÁSTICA, FORNECIDO E INSTALADO EM RAMAL DE DESCARGA OU RAMAL DE ESGOTO SANITÁRIO. AF_08/2022</v>
      </c>
      <c r="F287" s="19" t="str">
        <f>IFERROR(VLOOKUP($C287,'SINAPI-MT OUTUBRO 2023'!A:D,3,0),IFERROR(VLOOKUP($C287,'5-COMPOSIÇÕES PRÓPRIAS'!$C$11:$I$5624,4,0),""))</f>
        <v>UN</v>
      </c>
      <c r="G287" s="234">
        <v>4</v>
      </c>
      <c r="H287" s="235">
        <f>IFERROR(VLOOKUP($C287,'SINAPI-MT OUTUBRO 2023'!A:D,4,0),IFERROR(VLOOKUP($C287,'5-COMPOSIÇÕES PRÓPRIAS'!$C$11:$I$5624,7,0),""))</f>
        <v>27.13</v>
      </c>
      <c r="I287" s="235">
        <f>TRUNC(H287 * ('4-BDI'!$E$29), 2)</f>
        <v>34.82</v>
      </c>
      <c r="J287" s="278">
        <f t="shared" si="36"/>
        <v>108.52</v>
      </c>
      <c r="K287" s="279">
        <f t="shared" si="37"/>
        <v>139.28</v>
      </c>
    </row>
    <row r="288" spans="2:12" ht="43.2">
      <c r="B288" s="32" t="s">
        <v>12952</v>
      </c>
      <c r="C288" s="20">
        <v>89732</v>
      </c>
      <c r="D288" s="19" t="s">
        <v>9</v>
      </c>
      <c r="E288" s="21" t="str">
        <f>IFERROR(VLOOKUP($C288,'SINAPI-MT OUTUBRO 2023'!A:D,2,0),IFERROR(VLOOKUP($C288,'5-COMPOSIÇÕES PRÓPRIAS'!$C$11:$I$5624,3,0),""))</f>
        <v>JOELHO 45 GRAUS, PVC, SERIE NORMAL, ESGOTO PREDIAL, DN 50 MM, JUNTA ELÁSTICA, FORNECIDO E INSTALADO EM RAMAL DE DESCARGA OU RAMAL DE ESGOTO SANITÁRIO. AF_08/2022</v>
      </c>
      <c r="F288" s="19" t="str">
        <f>IFERROR(VLOOKUP($C288,'SINAPI-MT OUTUBRO 2023'!A:D,3,0),IFERROR(VLOOKUP($C288,'5-COMPOSIÇÕES PRÓPRIAS'!$C$11:$I$5624,4,0),""))</f>
        <v>UN</v>
      </c>
      <c r="G288" s="234">
        <v>4</v>
      </c>
      <c r="H288" s="235">
        <f>IFERROR(VLOOKUP($C288,'SINAPI-MT OUTUBRO 2023'!A:D,4,0),IFERROR(VLOOKUP($C288,'5-COMPOSIÇÕES PRÓPRIAS'!$C$11:$I$5624,7,0),""))</f>
        <v>14.76</v>
      </c>
      <c r="I288" s="235">
        <f>TRUNC(H288 * ('4-BDI'!$E$29), 2)</f>
        <v>18.940000000000001</v>
      </c>
      <c r="J288" s="278">
        <f t="shared" si="36"/>
        <v>59.04</v>
      </c>
      <c r="K288" s="279">
        <f t="shared" si="37"/>
        <v>75.760000000000005</v>
      </c>
    </row>
    <row r="289" spans="2:12" ht="43.2">
      <c r="B289" s="32" t="s">
        <v>12953</v>
      </c>
      <c r="C289" s="20">
        <v>89809</v>
      </c>
      <c r="D289" s="19" t="s">
        <v>9</v>
      </c>
      <c r="E289" s="21" t="str">
        <f>IFERROR(VLOOKUP($C289,'SINAPI-MT OUTUBRO 2023'!A:D,2,0),IFERROR(VLOOKUP($C289,'5-COMPOSIÇÕES PRÓPRIAS'!$C$11:$I$5624,3,0),""))</f>
        <v>JOELHO 90 GRAUS, PVC, SERIE NORMAL, ESGOTO PREDIAL, DN 100 MM, JUNTA ELÁSTICA, FORNECIDO E INSTALADO EM PRUMADA DE ESGOTO SANITÁRIO OU VENTILAÇÃO. AF_08/2022</v>
      </c>
      <c r="F289" s="19" t="str">
        <f>IFERROR(VLOOKUP($C289,'SINAPI-MT OUTUBRO 2023'!A:D,3,0),IFERROR(VLOOKUP($C289,'5-COMPOSIÇÕES PRÓPRIAS'!$C$11:$I$5624,4,0),""))</f>
        <v>UN</v>
      </c>
      <c r="G289" s="234">
        <v>4</v>
      </c>
      <c r="H289" s="235">
        <f>IFERROR(VLOOKUP($C289,'SINAPI-MT OUTUBRO 2023'!A:D,4,0),IFERROR(VLOOKUP($C289,'5-COMPOSIÇÕES PRÓPRIAS'!$C$11:$I$5624,7,0),""))</f>
        <v>27.4</v>
      </c>
      <c r="I289" s="235">
        <f>TRUNC(H289 * ('4-BDI'!$E$29), 2)</f>
        <v>35.159999999999997</v>
      </c>
      <c r="J289" s="278">
        <f t="shared" si="36"/>
        <v>109.6</v>
      </c>
      <c r="K289" s="279">
        <f t="shared" si="37"/>
        <v>140.63999999999999</v>
      </c>
    </row>
    <row r="290" spans="2:12" ht="43.2">
      <c r="B290" s="32" t="s">
        <v>12954</v>
      </c>
      <c r="C290" s="20">
        <v>89806</v>
      </c>
      <c r="D290" s="19" t="s">
        <v>9</v>
      </c>
      <c r="E290" s="21" t="str">
        <f>IFERROR(VLOOKUP($C290,'SINAPI-MT OUTUBRO 2023'!A:D,2,0),IFERROR(VLOOKUP($C290,'5-COMPOSIÇÕES PRÓPRIAS'!$C$11:$I$5624,3,0),""))</f>
        <v>JOELHO 45 GRAUS, PVC, SERIE NORMAL, ESGOTO PREDIAL, DN 75 MM, JUNTA ELÁSTICA, FORNECIDO E INSTALADO EM PRUMADA DE ESGOTO SANITÁRIO OU VENTILAÇÃO. AF_08/2022</v>
      </c>
      <c r="F290" s="19" t="str">
        <f>IFERROR(VLOOKUP($C290,'SINAPI-MT OUTUBRO 2023'!A:D,3,0),IFERROR(VLOOKUP($C290,'5-COMPOSIÇÕES PRÓPRIAS'!$C$11:$I$5624,4,0),""))</f>
        <v>UN</v>
      </c>
      <c r="G290" s="234">
        <v>4</v>
      </c>
      <c r="H290" s="235">
        <f>IFERROR(VLOOKUP($C290,'SINAPI-MT OUTUBRO 2023'!A:D,4,0),IFERROR(VLOOKUP($C290,'5-COMPOSIÇÕES PRÓPRIAS'!$C$11:$I$5624,7,0),""))</f>
        <v>20.69</v>
      </c>
      <c r="I290" s="235">
        <f>TRUNC(H290 * ('4-BDI'!$E$29), 2)</f>
        <v>26.55</v>
      </c>
      <c r="J290" s="278">
        <f t="shared" si="36"/>
        <v>82.76</v>
      </c>
      <c r="K290" s="279">
        <f t="shared" si="37"/>
        <v>106.2</v>
      </c>
    </row>
    <row r="291" spans="2:12" ht="43.2">
      <c r="B291" s="32" t="s">
        <v>12955</v>
      </c>
      <c r="C291" s="20">
        <v>89801</v>
      </c>
      <c r="D291" s="19" t="s">
        <v>9</v>
      </c>
      <c r="E291" s="21" t="str">
        <f>IFERROR(VLOOKUP($C291,'SINAPI-MT OUTUBRO 2023'!A:D,2,0),IFERROR(VLOOKUP($C291,'5-COMPOSIÇÕES PRÓPRIAS'!$C$11:$I$5624,3,0),""))</f>
        <v>JOELHO 90 GRAUS, PVC, SERIE NORMAL, ESGOTO PREDIAL, DN 50 MM, JUNTA ELÁSTICA, FORNECIDO E INSTALADO EM PRUMADA DE ESGOTO SANITÁRIO OU VENTILAÇÃO. AF_08/2022</v>
      </c>
      <c r="F291" s="19" t="str">
        <f>IFERROR(VLOOKUP($C291,'SINAPI-MT OUTUBRO 2023'!A:D,3,0),IFERROR(VLOOKUP($C291,'5-COMPOSIÇÕES PRÓPRIAS'!$C$11:$I$5624,4,0),""))</f>
        <v>UN</v>
      </c>
      <c r="G291" s="234">
        <v>20</v>
      </c>
      <c r="H291" s="235">
        <f>IFERROR(VLOOKUP($C291,'SINAPI-MT OUTUBRO 2023'!A:D,4,0),IFERROR(VLOOKUP($C291,'5-COMPOSIÇÕES PRÓPRIAS'!$C$11:$I$5624,7,0),""))</f>
        <v>9.48</v>
      </c>
      <c r="I291" s="235">
        <f>TRUNC(H291 * ('4-BDI'!$E$29), 2)</f>
        <v>12.16</v>
      </c>
      <c r="J291" s="278">
        <f t="shared" si="36"/>
        <v>189.6</v>
      </c>
      <c r="K291" s="279">
        <f t="shared" si="37"/>
        <v>243.2</v>
      </c>
    </row>
    <row r="292" spans="2:12" ht="43.2">
      <c r="B292" s="32" t="s">
        <v>12956</v>
      </c>
      <c r="C292" s="20">
        <v>89724</v>
      </c>
      <c r="D292" s="19" t="s">
        <v>9</v>
      </c>
      <c r="E292" s="21" t="str">
        <f>IFERROR(VLOOKUP($C292,'SINAPI-MT OUTUBRO 2023'!A:D,2,0),IFERROR(VLOOKUP($C292,'5-COMPOSIÇÕES PRÓPRIAS'!$C$11:$I$5624,3,0),""))</f>
        <v>JOELHO 90 GRAUS, PVC, SERIE NORMAL, ESGOTO PREDIAL, DN 40 MM, JUNTA SOLDÁVEL, FORNECIDO E INSTALADO EM RAMAL DE DESCARGA OU RAMAL DE ESGOTO SANITÁRIO. AF_08/2022</v>
      </c>
      <c r="F292" s="19" t="str">
        <f>IFERROR(VLOOKUP($C292,'SINAPI-MT OUTUBRO 2023'!A:D,3,0),IFERROR(VLOOKUP($C292,'5-COMPOSIÇÕES PRÓPRIAS'!$C$11:$I$5624,4,0),""))</f>
        <v>UN</v>
      </c>
      <c r="G292" s="234">
        <v>2</v>
      </c>
      <c r="H292" s="235">
        <f>IFERROR(VLOOKUP($C292,'SINAPI-MT OUTUBRO 2023'!A:D,4,0),IFERROR(VLOOKUP($C292,'5-COMPOSIÇÕES PRÓPRIAS'!$C$11:$I$5624,7,0),""))</f>
        <v>9.73</v>
      </c>
      <c r="I292" s="235">
        <f>TRUNC(H292 * ('4-BDI'!$E$29), 2)</f>
        <v>12.48</v>
      </c>
      <c r="J292" s="278">
        <f t="shared" si="36"/>
        <v>19.46</v>
      </c>
      <c r="K292" s="279">
        <f t="shared" si="37"/>
        <v>24.96</v>
      </c>
    </row>
    <row r="293" spans="2:12" ht="43.2">
      <c r="B293" s="32" t="s">
        <v>12957</v>
      </c>
      <c r="C293" s="20">
        <v>89737</v>
      </c>
      <c r="D293" s="19" t="s">
        <v>9</v>
      </c>
      <c r="E293" s="21" t="str">
        <f>IFERROR(VLOOKUP($C293,'SINAPI-MT OUTUBRO 2023'!A:D,2,0),IFERROR(VLOOKUP($C293,'5-COMPOSIÇÕES PRÓPRIAS'!$C$11:$I$5624,3,0),""))</f>
        <v>JOELHO 90 GRAUS, PVC, SERIE NORMAL, ESGOTO PREDIAL, DN 75 MM, JUNTA ELÁSTICA, FORNECIDO E INSTALADO EM RAMAL DE DESCARGA OU RAMAL DE ESGOTO SANITÁRIO. AF_08/2022</v>
      </c>
      <c r="F293" s="19" t="str">
        <f>IFERROR(VLOOKUP($C293,'SINAPI-MT OUTUBRO 2023'!A:D,3,0),IFERROR(VLOOKUP($C293,'5-COMPOSIÇÕES PRÓPRIAS'!$C$11:$I$5624,4,0),""))</f>
        <v>UN</v>
      </c>
      <c r="G293" s="234">
        <v>2</v>
      </c>
      <c r="H293" s="235">
        <f>IFERROR(VLOOKUP($C293,'SINAPI-MT OUTUBRO 2023'!A:D,4,0),IFERROR(VLOOKUP($C293,'5-COMPOSIÇÕES PRÓPRIAS'!$C$11:$I$5624,7,0),""))</f>
        <v>21.48</v>
      </c>
      <c r="I293" s="235">
        <f>TRUNC(H293 * ('4-BDI'!$E$29), 2)</f>
        <v>27.56</v>
      </c>
      <c r="J293" s="278">
        <f t="shared" si="36"/>
        <v>42.96</v>
      </c>
      <c r="K293" s="279">
        <f t="shared" si="37"/>
        <v>55.12</v>
      </c>
    </row>
    <row r="294" spans="2:12" ht="28.8">
      <c r="B294" s="32" t="s">
        <v>12958</v>
      </c>
      <c r="C294" s="20" t="str">
        <f>'5-COMPOSIÇÕES PRÓPRIAS'!$C$272</f>
        <v>CP-HIDRO-05</v>
      </c>
      <c r="D294" s="19" t="s">
        <v>13157</v>
      </c>
      <c r="E294" s="21" t="str">
        <f>IFERROR(VLOOKUP($C294,'SINAPI-MT OUTUBRO 2023'!A:D,2,0),IFERROR(VLOOKUP($C294,'5-COMPOSIÇÕES PRÓPRIAS'!$C$11:$I$5624,3,0),""))</f>
        <v>FORNECIMENTO E INSTALAÇÃO DE JUNÇÃO SIMPLES, PVC,  ESGOTO, DN 100 X 75 MM, JUNTA ELÁSTICA, FORNECIDO E INSTALADO EM RAMAL DE ENCAMINHAMENTO.</v>
      </c>
      <c r="F294" s="19" t="str">
        <f>IFERROR(VLOOKUP($C294,'SINAPI-MT OUTUBRO 2023'!A:D,3,0),IFERROR(VLOOKUP($C294,'5-COMPOSIÇÕES PRÓPRIAS'!$C$11:$I$5624,4,0),""))</f>
        <v>UN</v>
      </c>
      <c r="G294" s="234">
        <v>4</v>
      </c>
      <c r="H294" s="235">
        <f>IFERROR(VLOOKUP($C294,'SINAPI-MT OUTUBRO 2023'!A:D,4,0),IFERROR(VLOOKUP($C294,'5-COMPOSIÇÕES PRÓPRIAS'!$C$11:$I$5624,7,0),""))</f>
        <v>84.9</v>
      </c>
      <c r="I294" s="235">
        <f>TRUNC(H294 * ('4-BDI'!$E$29), 2)</f>
        <v>108.96</v>
      </c>
      <c r="J294" s="278">
        <f t="shared" si="36"/>
        <v>339.6</v>
      </c>
      <c r="K294" s="279">
        <f t="shared" si="37"/>
        <v>435.84</v>
      </c>
    </row>
    <row r="295" spans="2:12" ht="43.2">
      <c r="B295" s="32" t="s">
        <v>12959</v>
      </c>
      <c r="C295" s="20">
        <v>89813</v>
      </c>
      <c r="D295" s="19" t="s">
        <v>9</v>
      </c>
      <c r="E295" s="21" t="str">
        <f>IFERROR(VLOOKUP($C295,'SINAPI-MT OUTUBRO 2023'!A:D,2,0),IFERROR(VLOOKUP($C295,'5-COMPOSIÇÕES PRÓPRIAS'!$C$11:$I$5624,3,0),""))</f>
        <v>LUVA SIMPLES, PVC, SERIE NORMAL, ESGOTO PREDIAL, DN 50 MM, JUNTA ELÁSTICA, FORNECIDO E INSTALADO EM PRUMADA DE ESGOTO SANITÁRIO OU VENTILAÇÃO. AF_08/2022</v>
      </c>
      <c r="F295" s="19" t="str">
        <f>IFERROR(VLOOKUP($C295,'SINAPI-MT OUTUBRO 2023'!A:D,3,0),IFERROR(VLOOKUP($C295,'5-COMPOSIÇÕES PRÓPRIAS'!$C$11:$I$5624,4,0),""))</f>
        <v>UN</v>
      </c>
      <c r="G295" s="234">
        <v>2</v>
      </c>
      <c r="H295" s="235">
        <f>IFERROR(VLOOKUP($C295,'SINAPI-MT OUTUBRO 2023'!A:D,4,0),IFERROR(VLOOKUP($C295,'5-COMPOSIÇÕES PRÓPRIAS'!$C$11:$I$5624,7,0),""))</f>
        <v>5.78</v>
      </c>
      <c r="I295" s="235">
        <f>TRUNC(H295 * ('4-BDI'!$E$29), 2)</f>
        <v>7.41</v>
      </c>
      <c r="J295" s="278">
        <f t="shared" si="36"/>
        <v>11.56</v>
      </c>
      <c r="K295" s="279">
        <f t="shared" si="37"/>
        <v>14.82</v>
      </c>
    </row>
    <row r="296" spans="2:12" ht="28.8">
      <c r="B296" s="32" t="s">
        <v>12960</v>
      </c>
      <c r="C296" s="20">
        <v>89567</v>
      </c>
      <c r="D296" s="19" t="s">
        <v>9</v>
      </c>
      <c r="E296" s="21" t="str">
        <f>IFERROR(VLOOKUP($C296,'SINAPI-MT OUTUBRO 2023'!A:D,2,0),IFERROR(VLOOKUP($C296,'5-COMPOSIÇÕES PRÓPRIAS'!$C$11:$I$5624,3,0),""))</f>
        <v>JUNÇÃO SIMPLES, PVC, SERIE R, ÁGUA PLUVIAL, DN 100 X 100 MM, JUNTA ELÁSTICA, FORNECIDO E INSTALADO EM RAMAL DE ENCAMINHAMENTO. AF_06/2022</v>
      </c>
      <c r="F296" s="19" t="str">
        <f>IFERROR(VLOOKUP($C296,'SINAPI-MT OUTUBRO 2023'!A:D,3,0),IFERROR(VLOOKUP($C296,'5-COMPOSIÇÕES PRÓPRIAS'!$C$11:$I$5624,4,0),""))</f>
        <v>UN</v>
      </c>
      <c r="G296" s="234">
        <v>2</v>
      </c>
      <c r="H296" s="235">
        <f>IFERROR(VLOOKUP($C296,'SINAPI-MT OUTUBRO 2023'!A:D,4,0),IFERROR(VLOOKUP($C296,'5-COMPOSIÇÕES PRÓPRIAS'!$C$11:$I$5624,7,0),""))</f>
        <v>76.849999999999994</v>
      </c>
      <c r="I296" s="235">
        <f>TRUNC(H296 * ('4-BDI'!$E$29), 2)</f>
        <v>98.63</v>
      </c>
      <c r="J296" s="278">
        <f t="shared" si="36"/>
        <v>153.69999999999999</v>
      </c>
      <c r="K296" s="279">
        <f t="shared" si="37"/>
        <v>197.26</v>
      </c>
    </row>
    <row r="297" spans="2:12" ht="15" customHeight="1">
      <c r="B297" s="32" t="s">
        <v>12961</v>
      </c>
      <c r="C297" s="20">
        <v>89714</v>
      </c>
      <c r="D297" s="19" t="s">
        <v>9</v>
      </c>
      <c r="E297" s="21" t="str">
        <f>IFERROR(VLOOKUP($C297,'SINAPI-MT OUTUBRO 2023'!A:D,2,0),IFERROR(VLOOKUP($C297,'5-COMPOSIÇÕES PRÓPRIAS'!$C$11:$I$5624,3,0),""))</f>
        <v>TUBO PVC, SERIE NORMAL, ESGOTO PREDIAL, DN 100 MM, FORNECIDO E INSTALADO EM RAMAL DE DESCARGA OU RAMAL DE ESGOTO SANITÁRIO. AF_08/2022</v>
      </c>
      <c r="F297" s="19" t="str">
        <f>IFERROR(VLOOKUP($C297,'SINAPI-MT OUTUBRO 2023'!A:D,3,0),IFERROR(VLOOKUP($C297,'5-COMPOSIÇÕES PRÓPRIAS'!$C$11:$I$5624,4,0),""))</f>
        <v>M</v>
      </c>
      <c r="G297" s="234">
        <v>23.64</v>
      </c>
      <c r="H297" s="235">
        <f>IFERROR(VLOOKUP($C297,'SINAPI-MT OUTUBRO 2023'!A:D,4,0),IFERROR(VLOOKUP($C297,'5-COMPOSIÇÕES PRÓPRIAS'!$C$11:$I$5624,7,0),""))</f>
        <v>35.11</v>
      </c>
      <c r="I297" s="235">
        <f>TRUNC(H297 * ('4-BDI'!$E$29), 2)</f>
        <v>45.06</v>
      </c>
      <c r="J297" s="278">
        <f t="shared" si="36"/>
        <v>830</v>
      </c>
      <c r="K297" s="279">
        <f t="shared" si="37"/>
        <v>1065.21</v>
      </c>
    </row>
    <row r="298" spans="2:12" ht="43.2">
      <c r="B298" s="32" t="s">
        <v>12962</v>
      </c>
      <c r="C298" s="20">
        <v>89795</v>
      </c>
      <c r="D298" s="19" t="s">
        <v>9</v>
      </c>
      <c r="E298" s="21" t="str">
        <f>IFERROR(VLOOKUP($C298,'SINAPI-MT OUTUBRO 2023'!A:D,2,0),IFERROR(VLOOKUP($C298,'5-COMPOSIÇÕES PRÓPRIAS'!$C$11:$I$5624,3,0),""))</f>
        <v>JUNÇÃO SIMPLES, PVC, SERIE NORMAL, ESGOTO PREDIAL, DN 75 X 75 MM, JUNTA ELÁSTICA, FORNECIDO E INSTALADO EM RAMAL DE DESCARGA OU RAMAL DE ESGOTO SANITÁRIO. AF_08/2022</v>
      </c>
      <c r="F298" s="19" t="str">
        <f>IFERROR(VLOOKUP($C298,'SINAPI-MT OUTUBRO 2023'!A:D,3,0),IFERROR(VLOOKUP($C298,'5-COMPOSIÇÕES PRÓPRIAS'!$C$11:$I$5624,4,0),""))</f>
        <v>UN</v>
      </c>
      <c r="G298" s="234">
        <v>4</v>
      </c>
      <c r="H298" s="235">
        <f>IFERROR(VLOOKUP($C298,'SINAPI-MT OUTUBRO 2023'!A:D,4,0),IFERROR(VLOOKUP($C298,'5-COMPOSIÇÕES PRÓPRIAS'!$C$11:$I$5624,7,0),""))</f>
        <v>39.119999999999997</v>
      </c>
      <c r="I298" s="235">
        <f>TRUNC(H298 * ('4-BDI'!$E$29), 2)</f>
        <v>50.21</v>
      </c>
      <c r="J298" s="278">
        <f t="shared" si="36"/>
        <v>156.47999999999999</v>
      </c>
      <c r="K298" s="279">
        <f t="shared" si="37"/>
        <v>200.84</v>
      </c>
    </row>
    <row r="299" spans="2:12" ht="43.2">
      <c r="B299" s="32" t="s">
        <v>12963</v>
      </c>
      <c r="C299" s="20">
        <v>89774</v>
      </c>
      <c r="D299" s="19" t="s">
        <v>9</v>
      </c>
      <c r="E299" s="21" t="str">
        <f>IFERROR(VLOOKUP($C299,'SINAPI-MT OUTUBRO 2023'!A:D,2,0),IFERROR(VLOOKUP($C299,'5-COMPOSIÇÕES PRÓPRIAS'!$C$11:$I$5624,3,0),""))</f>
        <v>LUVA SIMPLES, PVC, SERIE NORMAL, ESGOTO PREDIAL, DN 75 MM, JUNTA ELÁSTICA, FORNECIDO E INSTALADO EM RAMAL DE DESCARGA OU RAMAL DE ESGOTO SANITÁRIO. AF_08/2022</v>
      </c>
      <c r="F299" s="19" t="str">
        <f>IFERROR(VLOOKUP($C299,'SINAPI-MT OUTUBRO 2023'!A:D,3,0),IFERROR(VLOOKUP($C299,'5-COMPOSIÇÕES PRÓPRIAS'!$C$11:$I$5624,4,0),""))</f>
        <v>UN</v>
      </c>
      <c r="G299" s="234">
        <v>1</v>
      </c>
      <c r="H299" s="235">
        <f>IFERROR(VLOOKUP($C299,'SINAPI-MT OUTUBRO 2023'!A:D,4,0),IFERROR(VLOOKUP($C299,'5-COMPOSIÇÕES PRÓPRIAS'!$C$11:$I$5624,7,0),""))</f>
        <v>15.11</v>
      </c>
      <c r="I299" s="235">
        <f>TRUNC(H299 * ('4-BDI'!$E$29), 2)</f>
        <v>19.39</v>
      </c>
      <c r="J299" s="278">
        <f t="shared" si="36"/>
        <v>15.11</v>
      </c>
      <c r="K299" s="279">
        <f t="shared" si="37"/>
        <v>19.39</v>
      </c>
    </row>
    <row r="300" spans="2:12" ht="28.8">
      <c r="B300" s="32" t="s">
        <v>12964</v>
      </c>
      <c r="C300" s="20">
        <v>89712</v>
      </c>
      <c r="D300" s="19" t="s">
        <v>9</v>
      </c>
      <c r="E300" s="21" t="str">
        <f>IFERROR(VLOOKUP($C300,'SINAPI-MT OUTUBRO 2023'!A:D,2,0),IFERROR(VLOOKUP($C300,'5-COMPOSIÇÕES PRÓPRIAS'!$C$11:$I$5624,3,0),""))</f>
        <v>TUBO PVC, SERIE NORMAL, ESGOTO PREDIAL, DN 50 MM, FORNECIDO E INSTALADO EM RAMAL DE DESCARGA OU RAMAL DE ESGOTO SANITÁRIO. AF_08/2022</v>
      </c>
      <c r="F300" s="19" t="str">
        <f>IFERROR(VLOOKUP($C300,'SINAPI-MT OUTUBRO 2023'!A:D,3,0),IFERROR(VLOOKUP($C300,'5-COMPOSIÇÕES PRÓPRIAS'!$C$11:$I$5624,4,0),""))</f>
        <v>M</v>
      </c>
      <c r="G300" s="234">
        <v>69</v>
      </c>
      <c r="H300" s="235">
        <f>IFERROR(VLOOKUP($C300,'SINAPI-MT OUTUBRO 2023'!A:D,4,0),IFERROR(VLOOKUP($C300,'5-COMPOSIÇÕES PRÓPRIAS'!$C$11:$I$5624,7,0),""))</f>
        <v>25.22</v>
      </c>
      <c r="I300" s="235">
        <f>TRUNC(H300 * ('4-BDI'!$E$29), 2)</f>
        <v>32.36</v>
      </c>
      <c r="J300" s="278">
        <f t="shared" si="36"/>
        <v>1740.18</v>
      </c>
      <c r="K300" s="279">
        <f t="shared" si="37"/>
        <v>2232.84</v>
      </c>
    </row>
    <row r="301" spans="2:12" s="57" customFormat="1" ht="28.8">
      <c r="B301" s="32" t="s">
        <v>12965</v>
      </c>
      <c r="C301" s="20">
        <v>89713</v>
      </c>
      <c r="D301" s="19" t="s">
        <v>9</v>
      </c>
      <c r="E301" s="21" t="str">
        <f>IFERROR(VLOOKUP($C301,'SINAPI-MT OUTUBRO 2023'!A:D,2,0),IFERROR(VLOOKUP($C301,'5-COMPOSIÇÕES PRÓPRIAS'!$C$11:$I$5624,3,0),""))</f>
        <v>TUBO PVC, SERIE NORMAL, ESGOTO PREDIAL, DN 75 MM, FORNECIDO E INSTALADO EM RAMAL DE DESCARGA OU RAMAL DE ESGOTO SANITÁRIO. AF_08/2022</v>
      </c>
      <c r="F301" s="19" t="str">
        <f>IFERROR(VLOOKUP($C301,'SINAPI-MT OUTUBRO 2023'!A:D,3,0),IFERROR(VLOOKUP($C301,'5-COMPOSIÇÕES PRÓPRIAS'!$C$11:$I$5624,4,0),""))</f>
        <v>M</v>
      </c>
      <c r="G301" s="234">
        <v>60.59</v>
      </c>
      <c r="H301" s="235">
        <f>IFERROR(VLOOKUP($C301,'SINAPI-MT OUTUBRO 2023'!A:D,4,0),IFERROR(VLOOKUP($C301,'5-COMPOSIÇÕES PRÓPRIAS'!$C$11:$I$5624,7,0),""))</f>
        <v>31.5</v>
      </c>
      <c r="I301" s="235">
        <f>TRUNC(H301 * ('4-BDI'!$E$29), 2)</f>
        <v>40.43</v>
      </c>
      <c r="J301" s="278">
        <f t="shared" si="36"/>
        <v>1908.58</v>
      </c>
      <c r="K301" s="279">
        <f t="shared" si="37"/>
        <v>2449.65</v>
      </c>
      <c r="L301" s="156"/>
    </row>
    <row r="302" spans="2:12" s="57" customFormat="1" ht="28.8">
      <c r="B302" s="32" t="s">
        <v>12966</v>
      </c>
      <c r="C302" s="20">
        <v>89711</v>
      </c>
      <c r="D302" s="19" t="s">
        <v>9</v>
      </c>
      <c r="E302" s="21" t="str">
        <f>IFERROR(VLOOKUP($C302,'SINAPI-MT OUTUBRO 2023'!A:D,2,0),IFERROR(VLOOKUP($C302,'5-COMPOSIÇÕES PRÓPRIAS'!$C$11:$I$5624,3,0),""))</f>
        <v>TUBO PVC, SERIE NORMAL, ESGOTO PREDIAL, DN 40 MM, FORNECIDO E INSTALADO EM RAMAL DE DESCARGA OU RAMAL DE ESGOTO SANITÁRIO. AF_08/2022</v>
      </c>
      <c r="F302" s="19" t="str">
        <f>IFERROR(VLOOKUP($C302,'SINAPI-MT OUTUBRO 2023'!A:D,3,0),IFERROR(VLOOKUP($C302,'5-COMPOSIÇÕES PRÓPRIAS'!$C$11:$I$5624,4,0),""))</f>
        <v>M</v>
      </c>
      <c r="G302" s="234">
        <v>1.94</v>
      </c>
      <c r="H302" s="235">
        <f>IFERROR(VLOOKUP($C302,'SINAPI-MT OUTUBRO 2023'!A:D,4,0),IFERROR(VLOOKUP($C302,'5-COMPOSIÇÕES PRÓPRIAS'!$C$11:$I$5624,7,0),""))</f>
        <v>19.71</v>
      </c>
      <c r="I302" s="235">
        <f>TRUNC(H302 * ('4-BDI'!$E$29), 2)</f>
        <v>25.29</v>
      </c>
      <c r="J302" s="278">
        <f t="shared" si="36"/>
        <v>38.229999999999997</v>
      </c>
      <c r="K302" s="279">
        <f t="shared" si="37"/>
        <v>49.06</v>
      </c>
      <c r="L302" s="156"/>
    </row>
    <row r="303" spans="2:12" ht="28.8">
      <c r="B303" s="32" t="s">
        <v>12967</v>
      </c>
      <c r="C303" s="20">
        <v>89825</v>
      </c>
      <c r="D303" s="19" t="s">
        <v>9</v>
      </c>
      <c r="E303" s="21" t="str">
        <f>IFERROR(VLOOKUP($C303,'SINAPI-MT OUTUBRO 2023'!A:D,2,0),IFERROR(VLOOKUP($C303,'5-COMPOSIÇÕES PRÓPRIAS'!$C$11:$I$5624,3,0),""))</f>
        <v>TE, PVC, SERIE NORMAL, ESGOTO PREDIAL, DN 50 X 50 MM, JUNTA ELÁSTICA, FORNECIDO E INSTALADO EM PRUMADA DE ESGOTO SANITÁRIO OU VENTILAÇÃO. AF_08/2022</v>
      </c>
      <c r="F303" s="19" t="str">
        <f>IFERROR(VLOOKUP($C303,'SINAPI-MT OUTUBRO 2023'!A:D,3,0),IFERROR(VLOOKUP($C303,'5-COMPOSIÇÕES PRÓPRIAS'!$C$11:$I$5624,4,0),""))</f>
        <v>UN</v>
      </c>
      <c r="G303" s="234">
        <v>8</v>
      </c>
      <c r="H303" s="235">
        <f>IFERROR(VLOOKUP($C303,'SINAPI-MT OUTUBRO 2023'!A:D,4,0),IFERROR(VLOOKUP($C303,'5-COMPOSIÇÕES PRÓPRIAS'!$C$11:$I$5624,7,0),""))</f>
        <v>16.829999999999998</v>
      </c>
      <c r="I303" s="235">
        <f>TRUNC(H303 * ('4-BDI'!$E$29), 2)</f>
        <v>21.6</v>
      </c>
      <c r="J303" s="278">
        <f t="shared" si="36"/>
        <v>134.63999999999999</v>
      </c>
      <c r="K303" s="279">
        <f t="shared" si="37"/>
        <v>172.8</v>
      </c>
    </row>
    <row r="304" spans="2:12" s="57" customFormat="1" ht="28.8">
      <c r="B304" s="32" t="s">
        <v>12968</v>
      </c>
      <c r="C304" s="20">
        <v>89707</v>
      </c>
      <c r="D304" s="19" t="s">
        <v>9</v>
      </c>
      <c r="E304" s="21" t="str">
        <f>IFERROR(VLOOKUP($C304,'SINAPI-MT OUTUBRO 2023'!A:D,2,0),IFERROR(VLOOKUP($C304,'5-COMPOSIÇÕES PRÓPRIAS'!$C$11:$I$5624,3,0),""))</f>
        <v>CAIXA SIFONADA, PVC, DN 100 X 100 X 50 MM, JUNTA ELÁSTICA, FORNECIDA E INSTALADA EM RAMAL DE DESCARGA OU EM RAMAL DE ESGOTO SANITÁRIO. AF_08/2022</v>
      </c>
      <c r="F304" s="19" t="str">
        <f>IFERROR(VLOOKUP($C304,'SINAPI-MT OUTUBRO 2023'!A:D,3,0),IFERROR(VLOOKUP($C304,'5-COMPOSIÇÕES PRÓPRIAS'!$C$11:$I$5624,4,0),""))</f>
        <v>UN</v>
      </c>
      <c r="G304" s="234">
        <v>2</v>
      </c>
      <c r="H304" s="235">
        <f>IFERROR(VLOOKUP($C304,'SINAPI-MT OUTUBRO 2023'!A:D,4,0),IFERROR(VLOOKUP($C304,'5-COMPOSIÇÕES PRÓPRIAS'!$C$11:$I$5624,7,0),""))</f>
        <v>46.41</v>
      </c>
      <c r="I304" s="235">
        <f>TRUNC(H304 * ('4-BDI'!$E$29), 2)</f>
        <v>59.56</v>
      </c>
      <c r="J304" s="278">
        <f t="shared" si="36"/>
        <v>92.82</v>
      </c>
      <c r="K304" s="279">
        <f t="shared" si="37"/>
        <v>119.12</v>
      </c>
      <c r="L304" s="156"/>
    </row>
    <row r="305" spans="2:12" ht="28.8">
      <c r="B305" s="32" t="s">
        <v>12969</v>
      </c>
      <c r="C305" s="20" t="str">
        <f>'5-COMPOSIÇÕES PRÓPRIAS'!$C$250</f>
        <v>CP-HIDRO-03</v>
      </c>
      <c r="D305" s="19" t="s">
        <v>13157</v>
      </c>
      <c r="E305" s="21" t="str">
        <f>IFERROR(VLOOKUP($C305,'SINAPI-MT OUTUBRO 2023'!A:D,2,0),IFERROR(VLOOKUP($C305,'5-COMPOSIÇÕES PRÓPRIAS'!$C$11:$I$5624,3,0),""))</f>
        <v>FORNECIMENTO E INSTALAÇÃO DE CAIXA SIFONADA, PVC, DN 150 X 150 X 50 MM, FORNECIDA E INSTALADA EM RAMAIS DE ENCAMINHAMENTO DE ESGOTO</v>
      </c>
      <c r="F305" s="19" t="str">
        <f>IFERROR(VLOOKUP($C305,'SINAPI-MT OUTUBRO 2023'!A:D,3,0),IFERROR(VLOOKUP($C305,'5-COMPOSIÇÕES PRÓPRIAS'!$C$11:$I$5624,4,0),""))</f>
        <v>UN</v>
      </c>
      <c r="G305" s="234">
        <v>4</v>
      </c>
      <c r="H305" s="235">
        <f>IFERROR(VLOOKUP($C305,'SINAPI-MT OUTUBRO 2023'!A:D,4,0),IFERROR(VLOOKUP($C305,'5-COMPOSIÇÕES PRÓPRIAS'!$C$11:$I$5624,7,0),""))</f>
        <v>57.58</v>
      </c>
      <c r="I305" s="235">
        <f>TRUNC(H305 * ('4-BDI'!$E$29), 2)</f>
        <v>73.900000000000006</v>
      </c>
      <c r="J305" s="278">
        <f t="shared" si="36"/>
        <v>230.32</v>
      </c>
      <c r="K305" s="279">
        <f t="shared" si="37"/>
        <v>295.60000000000002</v>
      </c>
    </row>
    <row r="306" spans="2:12">
      <c r="B306" s="32" t="s">
        <v>12970</v>
      </c>
      <c r="C306" s="20">
        <v>86883</v>
      </c>
      <c r="D306" s="19" t="s">
        <v>9</v>
      </c>
      <c r="E306" s="21" t="str">
        <f>IFERROR(VLOOKUP($C306,'SINAPI-MT OUTUBRO 2023'!A:D,2,0),IFERROR(VLOOKUP($C306,'5-COMPOSIÇÕES PRÓPRIAS'!$C$11:$I$5624,3,0),""))</f>
        <v>SIFÃO DO TIPO FLEXÍVEL EM PVC 1  X 1.1/2  - FORNECIMENTO E INSTALAÇÃO. AF_01/2020</v>
      </c>
      <c r="F306" s="19" t="str">
        <f>IFERROR(VLOOKUP($C306,'SINAPI-MT OUTUBRO 2023'!A:D,3,0),IFERROR(VLOOKUP($C306,'5-COMPOSIÇÕES PRÓPRIAS'!$C$11:$I$5624,4,0),""))</f>
        <v>UN</v>
      </c>
      <c r="G306" s="234">
        <v>10</v>
      </c>
      <c r="H306" s="235">
        <f>IFERROR(VLOOKUP($C306,'SINAPI-MT OUTUBRO 2023'!A:D,4,0),IFERROR(VLOOKUP($C306,'5-COMPOSIÇÕES PRÓPRIAS'!$C$11:$I$5624,7,0),""))</f>
        <v>15.67</v>
      </c>
      <c r="I306" s="235">
        <f>TRUNC(H306 * ('4-BDI'!$E$29), 2)</f>
        <v>20.11</v>
      </c>
      <c r="J306" s="278">
        <f t="shared" si="36"/>
        <v>156.69999999999999</v>
      </c>
      <c r="K306" s="279">
        <f t="shared" si="37"/>
        <v>201.1</v>
      </c>
    </row>
    <row r="307" spans="2:12">
      <c r="B307" s="32" t="s">
        <v>12971</v>
      </c>
      <c r="C307" s="20" t="str">
        <f>'5-COMPOSIÇÕES PRÓPRIAS'!$C$282</f>
        <v>CP-HIDRO-06</v>
      </c>
      <c r="D307" s="19" t="s">
        <v>13157</v>
      </c>
      <c r="E307" s="21" t="str">
        <f>IFERROR(VLOOKUP($C307,'SINAPI-MT OUTUBRO 2023'!A:D,2,0),IFERROR(VLOOKUP($C307,'5-COMPOSIÇÕES PRÓPRIAS'!$C$11:$I$5624,3,0),""))</f>
        <v>REDUCAO EXCENTRICA PVC P/ ESG PREDIAL DN 100 X 50MM</v>
      </c>
      <c r="F307" s="19" t="str">
        <f>IFERROR(VLOOKUP($C307,'SINAPI-MT OUTUBRO 2023'!A:D,3,0),IFERROR(VLOOKUP($C307,'5-COMPOSIÇÕES PRÓPRIAS'!$C$11:$I$5624,4,0),""))</f>
        <v>UN</v>
      </c>
      <c r="G307" s="234">
        <v>4</v>
      </c>
      <c r="H307" s="235">
        <f>IFERROR(VLOOKUP($C307,'SINAPI-MT OUTUBRO 2023'!A:D,4,0),IFERROR(VLOOKUP($C307,'5-COMPOSIÇÕES PRÓPRIAS'!$C$11:$I$5624,7,0),""))</f>
        <v>26.46</v>
      </c>
      <c r="I307" s="235">
        <f>TRUNC(H307 * ('4-BDI'!$E$29), 2)</f>
        <v>33.96</v>
      </c>
      <c r="J307" s="278">
        <f t="shared" si="36"/>
        <v>105.84</v>
      </c>
      <c r="K307" s="279">
        <f t="shared" si="37"/>
        <v>135.84</v>
      </c>
    </row>
    <row r="308" spans="2:12" ht="28.8">
      <c r="B308" s="32" t="s">
        <v>12972</v>
      </c>
      <c r="C308" s="20" t="str">
        <f>'5-COMPOSIÇÕES PRÓPRIAS'!$C$289</f>
        <v>CP-HIDRO-07</v>
      </c>
      <c r="D308" s="19" t="s">
        <v>13157</v>
      </c>
      <c r="E308" s="21" t="str">
        <f>IFERROR(VLOOKUP($C308,'SINAPI-MT OUTUBRO 2023'!A:D,2,0),IFERROR(VLOOKUP($C308,'5-COMPOSIÇÕES PRÓPRIAS'!$C$11:$I$5624,3,0),""))</f>
        <v>FORNECIMENTO E INSTALAÇÃO DE REDUÇÃO EXCÊNTRICA, PVC, ESGOTO, DN 75 X 50 MM, JUNTA ELÁSTICA, FORNECIDO E INSTALADO EM RAMAL DE ENCAMINHAMENTO.</v>
      </c>
      <c r="F308" s="19" t="str">
        <f>IFERROR(VLOOKUP($C308,'SINAPI-MT OUTUBRO 2023'!A:D,3,0),IFERROR(VLOOKUP($C308,'5-COMPOSIÇÕES PRÓPRIAS'!$C$11:$I$5624,4,0),""))</f>
        <v>UN</v>
      </c>
      <c r="G308" s="234">
        <v>10</v>
      </c>
      <c r="H308" s="235">
        <f>IFERROR(VLOOKUP($C308,'SINAPI-MT OUTUBRO 2023'!A:D,4,0),IFERROR(VLOOKUP($C308,'5-COMPOSIÇÕES PRÓPRIAS'!$C$11:$I$5624,7,0),""))</f>
        <v>15.89</v>
      </c>
      <c r="I308" s="235">
        <f>TRUNC(H308 * ('4-BDI'!$E$29), 2)</f>
        <v>20.39</v>
      </c>
      <c r="J308" s="278">
        <f t="shared" si="36"/>
        <v>158.9</v>
      </c>
      <c r="K308" s="279">
        <f t="shared" si="37"/>
        <v>203.9</v>
      </c>
    </row>
    <row r="309" spans="2:12" ht="28.8">
      <c r="B309" s="32" t="s">
        <v>12973</v>
      </c>
      <c r="C309" s="20" t="s">
        <v>12979</v>
      </c>
      <c r="D309" s="19" t="s">
        <v>13157</v>
      </c>
      <c r="E309" s="21" t="str">
        <f>IFERROR(VLOOKUP($C309,'SINAPI-MT OUTUBRO 2023'!A:D,2,0),IFERROR(VLOOKUP($C309,'5-COMPOSIÇÕES PRÓPRIAS'!$C$11:$I$5624,3,0),""))</f>
        <v>TERMINAL DE VENTILACAO, 50 MM, SERIE NORMAL, ESGOTO - FORNECIMENTO E INSTALAÇÃO</v>
      </c>
      <c r="F309" s="19" t="str">
        <f>IFERROR(VLOOKUP($C309,'SINAPI-MT OUTUBRO 2023'!A:D,3,0),IFERROR(VLOOKUP($C309,'5-COMPOSIÇÕES PRÓPRIAS'!$C$11:$I$5624,4,0),""))</f>
        <v>UN</v>
      </c>
      <c r="G309" s="234">
        <v>7</v>
      </c>
      <c r="H309" s="235">
        <f>IFERROR(VLOOKUP($C309,'SINAPI-MT OUTUBRO 2023'!A:D,4,0),IFERROR(VLOOKUP($C309,'5-COMPOSIÇÕES PRÓPRIAS'!$C$11:$I$5624,7,0),""))</f>
        <v>13.57</v>
      </c>
      <c r="I309" s="235">
        <f>TRUNC(H309 * ('4-BDI'!$E$29), 2)</f>
        <v>17.41</v>
      </c>
      <c r="J309" s="278">
        <f t="shared" si="36"/>
        <v>94.99</v>
      </c>
      <c r="K309" s="279">
        <f t="shared" si="37"/>
        <v>121.87</v>
      </c>
    </row>
    <row r="310" spans="2:12" s="158" customFormat="1" ht="28.8">
      <c r="B310" s="32" t="s">
        <v>12974</v>
      </c>
      <c r="C310" s="20" t="str">
        <f>'5-COMPOSIÇÕES PRÓPRIAS'!$C$307</f>
        <v>CP-HIDRO-09</v>
      </c>
      <c r="D310" s="19" t="s">
        <v>13157</v>
      </c>
      <c r="E310" s="21" t="str">
        <f>IFERROR(VLOOKUP($C310,'SINAPI-MT OUTUBRO 2023'!A:D,2,0),IFERROR(VLOOKUP($C310,'5-COMPOSIÇÕES PRÓPRIAS'!$C$11:$I$5624,3,0),""))</f>
        <v>TERMINAL DE VENTILAÇÃO, 75 MM, SERIE NORMAL, ESGOTO - FORNECIMENTO E INSTALAÇÃO</v>
      </c>
      <c r="F310" s="19" t="str">
        <f>IFERROR(VLOOKUP($C310,'SINAPI-MT OUTUBRO 2023'!A:D,3,0),IFERROR(VLOOKUP($C310,'5-COMPOSIÇÕES PRÓPRIAS'!$C$11:$I$5624,4,0),""))</f>
        <v>UN</v>
      </c>
      <c r="G310" s="234">
        <v>2</v>
      </c>
      <c r="H310" s="235">
        <f>IFERROR(VLOOKUP($C310,'SINAPI-MT OUTUBRO 2023'!A:D,4,0),IFERROR(VLOOKUP($C310,'5-COMPOSIÇÕES PRÓPRIAS'!$C$11:$I$5624,7,0),""))</f>
        <v>21.85</v>
      </c>
      <c r="I310" s="235">
        <f>TRUNC(H310 * ('4-BDI'!$E$29), 2)</f>
        <v>28.04</v>
      </c>
      <c r="J310" s="278">
        <f t="shared" si="36"/>
        <v>43.7</v>
      </c>
      <c r="K310" s="279">
        <f t="shared" si="37"/>
        <v>56.08</v>
      </c>
      <c r="L310" s="156"/>
    </row>
    <row r="311" spans="2:12">
      <c r="B311" s="43" t="s">
        <v>7365</v>
      </c>
      <c r="C311" s="44"/>
      <c r="D311" s="44"/>
      <c r="E311" s="42" t="s">
        <v>12983</v>
      </c>
      <c r="F311" s="44"/>
      <c r="G311" s="171"/>
      <c r="H311" s="175"/>
      <c r="I311" s="181" t="s">
        <v>151</v>
      </c>
      <c r="J311" s="280">
        <f>SUM(J312:J323)</f>
        <v>38526.379999999997</v>
      </c>
      <c r="K311" s="280">
        <f>SUM(K312:K323)</f>
        <v>49445.75</v>
      </c>
    </row>
    <row r="312" spans="2:12" ht="28.8">
      <c r="B312" s="32" t="s">
        <v>12984</v>
      </c>
      <c r="C312" s="20">
        <v>94229</v>
      </c>
      <c r="D312" s="19" t="s">
        <v>9</v>
      </c>
      <c r="E312" s="21" t="str">
        <f>IFERROR(VLOOKUP($C312,'SINAPI-MT OUTUBRO 2023'!A:D,2,0),IFERROR(VLOOKUP($C312,'5-COMPOSIÇÕES PRÓPRIAS'!$C$11:$I$5624,3,0),""))</f>
        <v>CALHA EM CHAPA DE AÇO GALVANIZADO NÚMERO 24, DESENVOLVIMENTO DE 100 CM, INCLUSO TRANSPORTE VERTICAL. AF_07/2019</v>
      </c>
      <c r="F312" s="19" t="str">
        <f>IFERROR(VLOOKUP($C312,'SINAPI-MT OUTUBRO 2023'!A:D,3,0),IFERROR(VLOOKUP($C312,'5-COMPOSIÇÕES PRÓPRIAS'!$C$11:$I$5624,4,0),""))</f>
        <v>M</v>
      </c>
      <c r="G312" s="234">
        <v>91.12</v>
      </c>
      <c r="H312" s="235">
        <f>IFERROR(VLOOKUP($C312,'SINAPI-MT OUTUBRO 2023'!A:D,4,0),IFERROR(VLOOKUP($C312,'5-COMPOSIÇÕES PRÓPRIAS'!$C$11:$I$5624,7,0),""))</f>
        <v>168.71</v>
      </c>
      <c r="I312" s="235">
        <f>TRUNC(H312 * ('4-BDI'!$E$29), 2)</f>
        <v>216.53</v>
      </c>
      <c r="J312" s="278">
        <f t="shared" ref="J312:J323" si="38">TRUNC(G312 * H312, 2)</f>
        <v>15372.85</v>
      </c>
      <c r="K312" s="279">
        <f t="shared" ref="K312:K323" si="39">TRUNC(G312 * I312, 2)</f>
        <v>19730.21</v>
      </c>
    </row>
    <row r="313" spans="2:12" ht="28.8">
      <c r="B313" s="32" t="s">
        <v>12949</v>
      </c>
      <c r="C313" s="20">
        <v>99253</v>
      </c>
      <c r="D313" s="19" t="s">
        <v>9</v>
      </c>
      <c r="E313" s="21" t="str">
        <f>IFERROR(VLOOKUP($C313,'SINAPI-MT OUTUBRO 2023'!A:D,2,0),IFERROR(VLOOKUP($C313,'5-COMPOSIÇÕES PRÓPRIAS'!$C$11:$I$5624,3,0),""))</f>
        <v>CAIXA ENTERRADA HIDRÁULICA RETANGULAR EM ALVENARIA COM TIJOLOS CERÂMICOS MACIÇOS, DIMENSÕES INTERNAS: 0,6X0,6X0,6 M PARA REDE DE DRENAGEM. AF_12/2020</v>
      </c>
      <c r="F313" s="19" t="str">
        <f>IFERROR(VLOOKUP($C313,'SINAPI-MT OUTUBRO 2023'!A:D,3,0),IFERROR(VLOOKUP($C313,'5-COMPOSIÇÕES PRÓPRIAS'!$C$11:$I$5624,4,0),""))</f>
        <v>UN</v>
      </c>
      <c r="G313" s="234">
        <v>14</v>
      </c>
      <c r="H313" s="235">
        <f>IFERROR(VLOOKUP($C313,'SINAPI-MT OUTUBRO 2023'!A:D,4,0),IFERROR(VLOOKUP($C313,'5-COMPOSIÇÕES PRÓPRIAS'!$C$11:$I$5624,7,0),""))</f>
        <v>550.37</v>
      </c>
      <c r="I313" s="235">
        <f>TRUNC(H313 * ('4-BDI'!$E$29), 2)</f>
        <v>706.39</v>
      </c>
      <c r="J313" s="278">
        <f t="shared" si="38"/>
        <v>7705.18</v>
      </c>
      <c r="K313" s="279">
        <f t="shared" si="39"/>
        <v>9889.4599999999991</v>
      </c>
    </row>
    <row r="314" spans="2:12" ht="28.8">
      <c r="B314" s="32" t="s">
        <v>12985</v>
      </c>
      <c r="C314" s="20">
        <v>103001</v>
      </c>
      <c r="D314" s="19" t="s">
        <v>9</v>
      </c>
      <c r="E314" s="21" t="str">
        <f>IFERROR(VLOOKUP($C314,'SINAPI-MT OUTUBRO 2023'!A:D,2,0),IFERROR(VLOOKUP($C314,'5-COMPOSIÇÕES PRÓPRIAS'!$C$11:$I$5624,3,0),""))</f>
        <v>GRELHA DE FERRO FUNDIDO SIMPLES COM REQUADRO, 150 X 1000 MM, ASSENTADA COM ARGAMASSA 1 : 3 CIMENTO: AREIA - FORNECIMENTO E INSTALAÇÃO. AF_08/2021</v>
      </c>
      <c r="F314" s="19" t="str">
        <f>IFERROR(VLOOKUP($C314,'SINAPI-MT OUTUBRO 2023'!A:D,3,0),IFERROR(VLOOKUP($C314,'5-COMPOSIÇÕES PRÓPRIAS'!$C$11:$I$5624,4,0),""))</f>
        <v>UN</v>
      </c>
      <c r="G314" s="234">
        <v>1</v>
      </c>
      <c r="H314" s="235">
        <f>IFERROR(VLOOKUP($C314,'SINAPI-MT OUTUBRO 2023'!A:D,4,0),IFERROR(VLOOKUP($C314,'5-COMPOSIÇÕES PRÓPRIAS'!$C$11:$I$5624,7,0),""))</f>
        <v>236.27</v>
      </c>
      <c r="I314" s="235">
        <f>TRUNC(H314 * ('4-BDI'!$E$29), 2)</f>
        <v>303.25</v>
      </c>
      <c r="J314" s="278">
        <f t="shared" si="38"/>
        <v>236.27</v>
      </c>
      <c r="K314" s="279">
        <f t="shared" si="39"/>
        <v>303.25</v>
      </c>
    </row>
    <row r="315" spans="2:12" ht="28.8">
      <c r="B315" s="32" t="s">
        <v>12986</v>
      </c>
      <c r="C315" s="20">
        <v>89482</v>
      </c>
      <c r="D315" s="19" t="s">
        <v>9</v>
      </c>
      <c r="E315" s="21" t="str">
        <f>IFERROR(VLOOKUP($C315,'SINAPI-MT OUTUBRO 2023'!A:D,2,0),IFERROR(VLOOKUP($C315,'5-COMPOSIÇÕES PRÓPRIAS'!$C$11:$I$5624,3,0),""))</f>
        <v>CAIXA SIFONADA, PVC, DN 100 X 100 X 50 MM, FORNECIDA E INSTALADA EM RAMAIS DE ENCAMINHAMENTO DE ÁGUA PLUVIAL. AF_06/2022</v>
      </c>
      <c r="F315" s="19" t="str">
        <f>IFERROR(VLOOKUP($C315,'SINAPI-MT OUTUBRO 2023'!A:D,3,0),IFERROR(VLOOKUP($C315,'5-COMPOSIÇÕES PRÓPRIAS'!$C$11:$I$5624,4,0),""))</f>
        <v>UN</v>
      </c>
      <c r="G315" s="234">
        <v>1</v>
      </c>
      <c r="H315" s="235">
        <f>IFERROR(VLOOKUP($C315,'SINAPI-MT OUTUBRO 2023'!A:D,4,0),IFERROR(VLOOKUP($C315,'5-COMPOSIÇÕES PRÓPRIAS'!$C$11:$I$5624,7,0),""))</f>
        <v>38.380000000000003</v>
      </c>
      <c r="I315" s="235">
        <f>TRUNC(H315 * ('4-BDI'!$E$29), 2)</f>
        <v>49.26</v>
      </c>
      <c r="J315" s="278">
        <f t="shared" si="38"/>
        <v>38.380000000000003</v>
      </c>
      <c r="K315" s="279">
        <f t="shared" si="39"/>
        <v>49.26</v>
      </c>
    </row>
    <row r="316" spans="2:12" ht="43.2">
      <c r="B316" s="32" t="s">
        <v>12987</v>
      </c>
      <c r="C316" s="20">
        <v>89739</v>
      </c>
      <c r="D316" s="19" t="s">
        <v>9</v>
      </c>
      <c r="E316" s="21" t="str">
        <f>IFERROR(VLOOKUP($C316,'SINAPI-MT OUTUBRO 2023'!A:D,2,0),IFERROR(VLOOKUP($C316,'5-COMPOSIÇÕES PRÓPRIAS'!$C$11:$I$5624,3,0),""))</f>
        <v>JOELHO 45 GRAUS, PVC, SERIE NORMAL, ESGOTO PREDIAL, DN 75 MM, JUNTA ELÁSTICA, FORNECIDO E INSTALADO EM RAMAL DE DESCARGA OU RAMAL DE ESGOTO SANITÁRIO. AF_08/2022</v>
      </c>
      <c r="F316" s="19" t="str">
        <f>IFERROR(VLOOKUP($C316,'SINAPI-MT OUTUBRO 2023'!A:D,3,0),IFERROR(VLOOKUP($C316,'5-COMPOSIÇÕES PRÓPRIAS'!$C$11:$I$5624,4,0),""))</f>
        <v>UN</v>
      </c>
      <c r="G316" s="234">
        <v>2</v>
      </c>
      <c r="H316" s="235">
        <f>IFERROR(VLOOKUP($C316,'SINAPI-MT OUTUBRO 2023'!A:D,4,0),IFERROR(VLOOKUP($C316,'5-COMPOSIÇÕES PRÓPRIAS'!$C$11:$I$5624,7,0),""))</f>
        <v>22.43</v>
      </c>
      <c r="I316" s="235">
        <f>TRUNC(H316 * ('4-BDI'!$E$29), 2)</f>
        <v>28.78</v>
      </c>
      <c r="J316" s="278">
        <f t="shared" si="38"/>
        <v>44.86</v>
      </c>
      <c r="K316" s="279">
        <f t="shared" si="39"/>
        <v>57.56</v>
      </c>
    </row>
    <row r="317" spans="2:12" ht="43.2">
      <c r="B317" s="32" t="s">
        <v>12988</v>
      </c>
      <c r="C317" s="20">
        <v>89737</v>
      </c>
      <c r="D317" s="19" t="s">
        <v>9</v>
      </c>
      <c r="E317" s="21" t="str">
        <f>IFERROR(VLOOKUP($C317,'SINAPI-MT OUTUBRO 2023'!A:D,2,0),IFERROR(VLOOKUP($C317,'5-COMPOSIÇÕES PRÓPRIAS'!$C$11:$I$5624,3,0),""))</f>
        <v>JOELHO 90 GRAUS, PVC, SERIE NORMAL, ESGOTO PREDIAL, DN 75 MM, JUNTA ELÁSTICA, FORNECIDO E INSTALADO EM RAMAL DE DESCARGA OU RAMAL DE ESGOTO SANITÁRIO. AF_08/2022</v>
      </c>
      <c r="F317" s="19" t="str">
        <f>IFERROR(VLOOKUP($C317,'SINAPI-MT OUTUBRO 2023'!A:D,3,0),IFERROR(VLOOKUP($C317,'5-COMPOSIÇÕES PRÓPRIAS'!$C$11:$I$5624,4,0),""))</f>
        <v>UN</v>
      </c>
      <c r="G317" s="234">
        <v>17</v>
      </c>
      <c r="H317" s="235">
        <f>IFERROR(VLOOKUP($C317,'SINAPI-MT OUTUBRO 2023'!A:D,4,0),IFERROR(VLOOKUP($C317,'5-COMPOSIÇÕES PRÓPRIAS'!$C$11:$I$5624,7,0),""))</f>
        <v>21.48</v>
      </c>
      <c r="I317" s="235">
        <f>TRUNC(H317 * ('4-BDI'!$E$29), 2)</f>
        <v>27.56</v>
      </c>
      <c r="J317" s="278">
        <f t="shared" si="38"/>
        <v>365.16</v>
      </c>
      <c r="K317" s="279">
        <f t="shared" si="39"/>
        <v>468.52</v>
      </c>
    </row>
    <row r="318" spans="2:12" ht="28.8">
      <c r="B318" s="32" t="s">
        <v>12989</v>
      </c>
      <c r="C318" s="20">
        <v>89569</v>
      </c>
      <c r="D318" s="19" t="s">
        <v>9</v>
      </c>
      <c r="E318" s="21" t="str">
        <f>IFERROR(VLOOKUP($C318,'SINAPI-MT OUTUBRO 2023'!A:D,2,0),IFERROR(VLOOKUP($C318,'5-COMPOSIÇÕES PRÓPRIAS'!$C$11:$I$5624,3,0),""))</f>
        <v>JUNÇÃO SIMPLES, PVC, SERIE R, ÁGUA PLUVIAL, DN 100 X 75 MM, JUNTA ELÁSTICA, FORNECIDO E INSTALADO EM RAMAL DE ENCAMINHAMENTO. AF_06/2022</v>
      </c>
      <c r="F318" s="19" t="str">
        <f>IFERROR(VLOOKUP($C318,'SINAPI-MT OUTUBRO 2023'!A:D,3,0),IFERROR(VLOOKUP($C318,'5-COMPOSIÇÕES PRÓPRIAS'!$C$11:$I$5624,4,0),""))</f>
        <v>UN</v>
      </c>
      <c r="G318" s="234">
        <v>1</v>
      </c>
      <c r="H318" s="235">
        <f>IFERROR(VLOOKUP($C318,'SINAPI-MT OUTUBRO 2023'!A:D,4,0),IFERROR(VLOOKUP($C318,'5-COMPOSIÇÕES PRÓPRIAS'!$C$11:$I$5624,7,0),""))</f>
        <v>89.59</v>
      </c>
      <c r="I318" s="235">
        <f>TRUNC(H318 * ('4-BDI'!$E$29), 2)</f>
        <v>114.98</v>
      </c>
      <c r="J318" s="278">
        <f t="shared" si="38"/>
        <v>89.59</v>
      </c>
      <c r="K318" s="279">
        <f t="shared" si="39"/>
        <v>114.98</v>
      </c>
    </row>
    <row r="319" spans="2:12" ht="43.2">
      <c r="B319" s="32" t="s">
        <v>12990</v>
      </c>
      <c r="C319" s="20">
        <v>89795</v>
      </c>
      <c r="D319" s="19" t="s">
        <v>9</v>
      </c>
      <c r="E319" s="21" t="str">
        <f>IFERROR(VLOOKUP($C319,'SINAPI-MT OUTUBRO 2023'!A:D,2,0),IFERROR(VLOOKUP($C319,'5-COMPOSIÇÕES PRÓPRIAS'!$C$11:$I$5624,3,0),""))</f>
        <v>JUNÇÃO SIMPLES, PVC, SERIE NORMAL, ESGOTO PREDIAL, DN 75 X 75 MM, JUNTA ELÁSTICA, FORNECIDO E INSTALADO EM RAMAL DE DESCARGA OU RAMAL DE ESGOTO SANITÁRIO. AF_08/2022</v>
      </c>
      <c r="F319" s="19" t="str">
        <f>IFERROR(VLOOKUP($C319,'SINAPI-MT OUTUBRO 2023'!A:D,3,0),IFERROR(VLOOKUP($C319,'5-COMPOSIÇÕES PRÓPRIAS'!$C$11:$I$5624,4,0),""))</f>
        <v>UN</v>
      </c>
      <c r="G319" s="234">
        <v>1</v>
      </c>
      <c r="H319" s="235">
        <f>IFERROR(VLOOKUP($C319,'SINAPI-MT OUTUBRO 2023'!A:D,4,0),IFERROR(VLOOKUP($C319,'5-COMPOSIÇÕES PRÓPRIAS'!$C$11:$I$5624,7,0),""))</f>
        <v>39.119999999999997</v>
      </c>
      <c r="I319" s="235">
        <f>TRUNC(H319 * ('4-BDI'!$E$29), 2)</f>
        <v>50.21</v>
      </c>
      <c r="J319" s="278">
        <f t="shared" si="38"/>
        <v>39.119999999999997</v>
      </c>
      <c r="K319" s="279">
        <f t="shared" si="39"/>
        <v>50.21</v>
      </c>
    </row>
    <row r="320" spans="2:12" ht="28.8">
      <c r="B320" s="32" t="s">
        <v>12991</v>
      </c>
      <c r="C320" s="20">
        <v>89557</v>
      </c>
      <c r="D320" s="19" t="s">
        <v>9</v>
      </c>
      <c r="E320" s="21" t="str">
        <f>IFERROR(VLOOKUP($C320,'SINAPI-MT OUTUBRO 2023'!A:D,2,0),IFERROR(VLOOKUP($C320,'5-COMPOSIÇÕES PRÓPRIAS'!$C$11:$I$5624,3,0),""))</f>
        <v>REDUÇÃO EXCÊNTRICA, PVC, SERIE R, ÁGUA PLUVIAL, DN 100 X 75 MM, JUNTA ELÁSTICA, FORNECIDO E INSTALADO EM RAMAL DE ENCAMINHAMENTO. AF_06/2022</v>
      </c>
      <c r="F320" s="19" t="str">
        <f>IFERROR(VLOOKUP($C320,'SINAPI-MT OUTUBRO 2023'!A:D,3,0),IFERROR(VLOOKUP($C320,'5-COMPOSIÇÕES PRÓPRIAS'!$C$11:$I$5624,4,0),""))</f>
        <v>UN</v>
      </c>
      <c r="G320" s="234">
        <v>1</v>
      </c>
      <c r="H320" s="235">
        <f>IFERROR(VLOOKUP($C320,'SINAPI-MT OUTUBRO 2023'!A:D,4,0),IFERROR(VLOOKUP($C320,'5-COMPOSIÇÕES PRÓPRIAS'!$C$11:$I$5624,7,0),""))</f>
        <v>30.61</v>
      </c>
      <c r="I320" s="235">
        <f>TRUNC(H320 * ('4-BDI'!$E$29), 2)</f>
        <v>39.28</v>
      </c>
      <c r="J320" s="278">
        <f t="shared" si="38"/>
        <v>30.61</v>
      </c>
      <c r="K320" s="279">
        <f t="shared" si="39"/>
        <v>39.28</v>
      </c>
    </row>
    <row r="321" spans="2:11" ht="28.8">
      <c r="B321" s="32" t="s">
        <v>12992</v>
      </c>
      <c r="C321" s="20">
        <v>89714</v>
      </c>
      <c r="D321" s="19" t="s">
        <v>9</v>
      </c>
      <c r="E321" s="21" t="str">
        <f>IFERROR(VLOOKUP($C321,'SINAPI-MT OUTUBRO 2023'!A:D,2,0),IFERROR(VLOOKUP($C321,'5-COMPOSIÇÕES PRÓPRIAS'!$C$11:$I$5624,3,0),""))</f>
        <v>TUBO PVC, SERIE NORMAL, ESGOTO PREDIAL, DN 100 MM, FORNECIDO E INSTALADO EM RAMAL DE DESCARGA OU RAMAL DE ESGOTO SANITÁRIO. AF_08/2022</v>
      </c>
      <c r="F321" s="19" t="str">
        <f>IFERROR(VLOOKUP($C321,'SINAPI-MT OUTUBRO 2023'!A:D,3,0),IFERROR(VLOOKUP($C321,'5-COMPOSIÇÕES PRÓPRIAS'!$C$11:$I$5624,4,0),""))</f>
        <v>M</v>
      </c>
      <c r="G321" s="234">
        <v>142.43</v>
      </c>
      <c r="H321" s="235">
        <f>IFERROR(VLOOKUP($C321,'SINAPI-MT OUTUBRO 2023'!A:D,4,0),IFERROR(VLOOKUP($C321,'5-COMPOSIÇÕES PRÓPRIAS'!$C$11:$I$5624,7,0),""))</f>
        <v>35.11</v>
      </c>
      <c r="I321" s="235">
        <f>TRUNC(H321 * ('4-BDI'!$E$29), 2)</f>
        <v>45.06</v>
      </c>
      <c r="J321" s="278">
        <f t="shared" si="38"/>
        <v>5000.71</v>
      </c>
      <c r="K321" s="279">
        <f t="shared" si="39"/>
        <v>6417.89</v>
      </c>
    </row>
    <row r="322" spans="2:11" ht="28.8">
      <c r="B322" s="32" t="s">
        <v>12993</v>
      </c>
      <c r="C322" s="20">
        <v>89713</v>
      </c>
      <c r="D322" s="19" t="s">
        <v>9</v>
      </c>
      <c r="E322" s="21" t="str">
        <f>IFERROR(VLOOKUP($C322,'SINAPI-MT OUTUBRO 2023'!A:D,2,0),IFERROR(VLOOKUP($C322,'5-COMPOSIÇÕES PRÓPRIAS'!$C$11:$I$5624,3,0),""))</f>
        <v>TUBO PVC, SERIE NORMAL, ESGOTO PREDIAL, DN 75 MM, FORNECIDO E INSTALADO EM RAMAL DE DESCARGA OU RAMAL DE ESGOTO SANITÁRIO. AF_08/2022</v>
      </c>
      <c r="F322" s="19" t="str">
        <f>IFERROR(VLOOKUP($C322,'SINAPI-MT OUTUBRO 2023'!A:D,3,0),IFERROR(VLOOKUP($C322,'5-COMPOSIÇÕES PRÓPRIAS'!$C$11:$I$5624,4,0),""))</f>
        <v>M</v>
      </c>
      <c r="G322" s="234">
        <v>111.41</v>
      </c>
      <c r="H322" s="235">
        <f>IFERROR(VLOOKUP($C322,'SINAPI-MT OUTUBRO 2023'!A:D,4,0),IFERROR(VLOOKUP($C322,'5-COMPOSIÇÕES PRÓPRIAS'!$C$11:$I$5624,7,0),""))</f>
        <v>31.5</v>
      </c>
      <c r="I322" s="235">
        <f>TRUNC(H322 * ('4-BDI'!$E$29), 2)</f>
        <v>40.43</v>
      </c>
      <c r="J322" s="278">
        <f t="shared" si="38"/>
        <v>3509.41</v>
      </c>
      <c r="K322" s="279">
        <f t="shared" si="39"/>
        <v>4504.3</v>
      </c>
    </row>
    <row r="323" spans="2:11">
      <c r="B323" s="32" t="s">
        <v>12994</v>
      </c>
      <c r="C323" s="20">
        <v>101979</v>
      </c>
      <c r="D323" s="19" t="s">
        <v>9</v>
      </c>
      <c r="E323" s="21" t="str">
        <f>IFERROR(VLOOKUP($C323,'SINAPI-MT OUTUBRO 2023'!A:D,2,0),IFERROR(VLOOKUP($C323,'5-COMPOSIÇÕES PRÓPRIAS'!$C$11:$I$5624,3,0),""))</f>
        <v>CHAPIM (RUFO CAPA) EM AÇO GALVANIZADO, CORTE 33. AF_11/2020</v>
      </c>
      <c r="F323" s="19" t="str">
        <f>IFERROR(VLOOKUP($C323,'SINAPI-MT OUTUBRO 2023'!A:D,3,0),IFERROR(VLOOKUP($C323,'5-COMPOSIÇÕES PRÓPRIAS'!$C$11:$I$5624,4,0),""))</f>
        <v>M</v>
      </c>
      <c r="G323" s="234">
        <v>131.19999999999999</v>
      </c>
      <c r="H323" s="235">
        <f>IFERROR(VLOOKUP($C323,'SINAPI-MT OUTUBRO 2023'!A:D,4,0),IFERROR(VLOOKUP($C323,'5-COMPOSIÇÕES PRÓPRIAS'!$C$11:$I$5624,7,0),""))</f>
        <v>46.45</v>
      </c>
      <c r="I323" s="235">
        <f>TRUNC(H323 * ('4-BDI'!$E$29), 2)</f>
        <v>59.61</v>
      </c>
      <c r="J323" s="278">
        <f t="shared" si="38"/>
        <v>6094.24</v>
      </c>
      <c r="K323" s="279">
        <f t="shared" si="39"/>
        <v>7820.83</v>
      </c>
    </row>
    <row r="324" spans="2:11">
      <c r="B324" s="43" t="s">
        <v>7366</v>
      </c>
      <c r="C324" s="44"/>
      <c r="D324" s="44"/>
      <c r="E324" s="42" t="s">
        <v>12995</v>
      </c>
      <c r="F324" s="44"/>
      <c r="G324" s="171"/>
      <c r="H324" s="175"/>
      <c r="I324" s="181" t="s">
        <v>151</v>
      </c>
      <c r="J324" s="280">
        <f>SUM(J325:J354)</f>
        <v>39061.849999999991</v>
      </c>
      <c r="K324" s="280">
        <f>SUM(K325:K354)</f>
        <v>50134.749999999993</v>
      </c>
    </row>
    <row r="325" spans="2:11">
      <c r="B325" s="32" t="s">
        <v>12996</v>
      </c>
      <c r="C325" s="20">
        <v>101913</v>
      </c>
      <c r="D325" s="19" t="s">
        <v>9</v>
      </c>
      <c r="E325" s="21" t="str">
        <f>IFERROR(VLOOKUP($C325,'SINAPI-MT OUTUBRO 2023'!A:D,2,0),IFERROR(VLOOKUP($C325,'5-COMPOSIÇÕES PRÓPRIAS'!$C$11:$I$5624,3,0),""))</f>
        <v>CAIXA DE INCÊNDIO 45X75X17CM - FORNECIMENTO E INSTALAÇÃO. AF_10/2020</v>
      </c>
      <c r="F325" s="19" t="str">
        <f>IFERROR(VLOOKUP($C325,'SINAPI-MT OUTUBRO 2023'!A:D,3,0),IFERROR(VLOOKUP($C325,'5-COMPOSIÇÕES PRÓPRIAS'!$C$11:$I$5624,4,0),""))</f>
        <v>UN</v>
      </c>
      <c r="G325" s="234">
        <v>1</v>
      </c>
      <c r="H325" s="235">
        <f>IFERROR(VLOOKUP($C325,'SINAPI-MT OUTUBRO 2023'!A:D,4,0),IFERROR(VLOOKUP($C325,'5-COMPOSIÇÕES PRÓPRIAS'!$C$11:$I$5624,7,0),""))</f>
        <v>380.66</v>
      </c>
      <c r="I325" s="235">
        <f>TRUNC(H325 * ('4-BDI'!$E$29), 2)</f>
        <v>488.57</v>
      </c>
      <c r="J325" s="278">
        <f t="shared" ref="J325:J350" si="40">TRUNC(G325 * H325, 2)</f>
        <v>380.66</v>
      </c>
      <c r="K325" s="279">
        <f t="shared" ref="K325:K350" si="41">TRUNC(G325 * I325, 2)</f>
        <v>488.57</v>
      </c>
    </row>
    <row r="326" spans="2:11" ht="28.8">
      <c r="B326" s="32" t="s">
        <v>12997</v>
      </c>
      <c r="C326" s="20">
        <v>92377</v>
      </c>
      <c r="D326" s="19" t="s">
        <v>9</v>
      </c>
      <c r="E326" s="21" t="str">
        <f>IFERROR(VLOOKUP($C326,'SINAPI-MT OUTUBRO 2023'!A:D,2,0),IFERROR(VLOOKUP($C326,'5-COMPOSIÇÕES PRÓPRIAS'!$C$11:$I$5624,3,0),""))</f>
        <v>NIPLE, EM FERRO GALVANIZADO, DN 65 (2 1/2"), CONEXÃO ROSQUEADA, INSTALADO EM REDE DE ALIMENTAÇÃO PARA HIDRANTE - FORNECIMENTO E INSTALAÇÃO. AF_10/2020</v>
      </c>
      <c r="F326" s="19" t="str">
        <f>IFERROR(VLOOKUP($C326,'SINAPI-MT OUTUBRO 2023'!A:D,3,0),IFERROR(VLOOKUP($C326,'5-COMPOSIÇÕES PRÓPRIAS'!$C$11:$I$5624,4,0),""))</f>
        <v>UN</v>
      </c>
      <c r="G326" s="234">
        <v>4</v>
      </c>
      <c r="H326" s="235">
        <f>IFERROR(VLOOKUP($C326,'SINAPI-MT OUTUBRO 2023'!A:D,4,0),IFERROR(VLOOKUP($C326,'5-COMPOSIÇÕES PRÓPRIAS'!$C$11:$I$5624,7,0),""))</f>
        <v>78.86</v>
      </c>
      <c r="I326" s="235">
        <f>TRUNC(H326 * ('4-BDI'!$E$29), 2)</f>
        <v>101.21</v>
      </c>
      <c r="J326" s="278">
        <f t="shared" si="40"/>
        <v>315.44</v>
      </c>
      <c r="K326" s="279">
        <f t="shared" si="41"/>
        <v>404.84</v>
      </c>
    </row>
    <row r="327" spans="2:11" ht="28.8">
      <c r="B327" s="32" t="s">
        <v>12998</v>
      </c>
      <c r="C327" s="20">
        <v>94499</v>
      </c>
      <c r="D327" s="19" t="s">
        <v>9</v>
      </c>
      <c r="E327" s="21" t="str">
        <f>IFERROR(VLOOKUP($C327,'SINAPI-MT OUTUBRO 2023'!A:D,2,0),IFERROR(VLOOKUP($C327,'5-COMPOSIÇÕES PRÓPRIAS'!$C$11:$I$5624,3,0),""))</f>
        <v>REGISTRO DE GAVETA BRUTO, LATÃO, ROSCÁVEL, 2 1/2" - FORNECIMENTO E INSTALAÇÃO. AF_08/2021</v>
      </c>
      <c r="F327" s="19" t="str">
        <f>IFERROR(VLOOKUP($C327,'SINAPI-MT OUTUBRO 2023'!A:D,3,0),IFERROR(VLOOKUP($C327,'5-COMPOSIÇÕES PRÓPRIAS'!$C$11:$I$5624,4,0),""))</f>
        <v>UN</v>
      </c>
      <c r="G327" s="234">
        <v>1</v>
      </c>
      <c r="H327" s="235">
        <f>IFERROR(VLOOKUP($C327,'SINAPI-MT OUTUBRO 2023'!A:D,4,0),IFERROR(VLOOKUP($C327,'5-COMPOSIÇÕES PRÓPRIAS'!$C$11:$I$5624,7,0),""))</f>
        <v>213.42</v>
      </c>
      <c r="I327" s="235">
        <f>TRUNC(H327 * ('4-BDI'!$E$29), 2)</f>
        <v>273.92</v>
      </c>
      <c r="J327" s="278">
        <f t="shared" si="40"/>
        <v>213.42</v>
      </c>
      <c r="K327" s="279">
        <f t="shared" si="41"/>
        <v>273.92</v>
      </c>
    </row>
    <row r="328" spans="2:11" ht="28.8">
      <c r="B328" s="32" t="s">
        <v>12999</v>
      </c>
      <c r="C328" s="20">
        <v>99624</v>
      </c>
      <c r="D328" s="19" t="s">
        <v>9</v>
      </c>
      <c r="E328" s="21" t="str">
        <f>IFERROR(VLOOKUP($C328,'SINAPI-MT OUTUBRO 2023'!A:D,2,0),IFERROR(VLOOKUP($C328,'5-COMPOSIÇÕES PRÓPRIAS'!$C$11:$I$5624,3,0),""))</f>
        <v>VÁLVULA DE RETENÇÃO HORIZONTAL, DE BRONZE, ROSCÁVEL, 2 1/2" - FORNECIMENTO E INSTALAÇÃO. AF_08/2021</v>
      </c>
      <c r="F328" s="19" t="str">
        <f>IFERROR(VLOOKUP($C328,'SINAPI-MT OUTUBRO 2023'!A:D,3,0),IFERROR(VLOOKUP($C328,'5-COMPOSIÇÕES PRÓPRIAS'!$C$11:$I$5624,4,0),""))</f>
        <v>UN</v>
      </c>
      <c r="G328" s="234">
        <v>1</v>
      </c>
      <c r="H328" s="235">
        <f>IFERROR(VLOOKUP($C328,'SINAPI-MT OUTUBRO 2023'!A:D,4,0),IFERROR(VLOOKUP($C328,'5-COMPOSIÇÕES PRÓPRIAS'!$C$11:$I$5624,7,0),""))</f>
        <v>534.94000000000005</v>
      </c>
      <c r="I328" s="235">
        <f>TRUNC(H328 * ('4-BDI'!$E$29), 2)</f>
        <v>686.59</v>
      </c>
      <c r="J328" s="278">
        <f t="shared" si="40"/>
        <v>534.94000000000005</v>
      </c>
      <c r="K328" s="279">
        <f t="shared" si="41"/>
        <v>686.59</v>
      </c>
    </row>
    <row r="329" spans="2:11" ht="28.8">
      <c r="B329" s="32" t="s">
        <v>13000</v>
      </c>
      <c r="C329" s="20">
        <v>101908</v>
      </c>
      <c r="D329" s="19" t="s">
        <v>9</v>
      </c>
      <c r="E329" s="21" t="str">
        <f>IFERROR(VLOOKUP($C329,'SINAPI-MT OUTUBRO 2023'!A:D,2,0),IFERROR(VLOOKUP($C329,'5-COMPOSIÇÕES PRÓPRIAS'!$C$11:$I$5624,3,0),""))</f>
        <v>EXTINTOR DE INCÊNDIO PORTÁTIL COM CARGA DE PQS DE 4 KG, CLASSE BC - FORNECIMENTO E INSTALAÇÃO. AF_10/2020_PE</v>
      </c>
      <c r="F329" s="19" t="str">
        <f>IFERROR(VLOOKUP($C329,'SINAPI-MT OUTUBRO 2023'!A:D,3,0),IFERROR(VLOOKUP($C329,'5-COMPOSIÇÕES PRÓPRIAS'!$C$11:$I$5624,4,0),""))</f>
        <v>UN</v>
      </c>
      <c r="G329" s="234">
        <v>4</v>
      </c>
      <c r="H329" s="235">
        <f>IFERROR(VLOOKUP($C329,'SINAPI-MT OUTUBRO 2023'!A:D,4,0),IFERROR(VLOOKUP($C329,'5-COMPOSIÇÕES PRÓPRIAS'!$C$11:$I$5624,7,0),""))</f>
        <v>220.43</v>
      </c>
      <c r="I329" s="235">
        <f>TRUNC(H329 * ('4-BDI'!$E$29), 2)</f>
        <v>282.92</v>
      </c>
      <c r="J329" s="278">
        <f t="shared" si="40"/>
        <v>881.72</v>
      </c>
      <c r="K329" s="279">
        <f t="shared" si="41"/>
        <v>1131.68</v>
      </c>
    </row>
    <row r="330" spans="2:11" ht="28.8">
      <c r="B330" s="32" t="s">
        <v>13001</v>
      </c>
      <c r="C330" s="20">
        <v>101905</v>
      </c>
      <c r="D330" s="19" t="s">
        <v>9</v>
      </c>
      <c r="E330" s="21" t="str">
        <f>IFERROR(VLOOKUP($C330,'SINAPI-MT OUTUBRO 2023'!A:D,2,0),IFERROR(VLOOKUP($C330,'5-COMPOSIÇÕES PRÓPRIAS'!$C$11:$I$5624,3,0),""))</f>
        <v>EXTINTOR DE INCÊNDIO PORTÁTIL COM CARGA DE ÁGUA PRESSURIZADA DE 10 L, CLASSE A - FORNECIMENTO E INSTALAÇÃO. AF_10/2020_PE</v>
      </c>
      <c r="F330" s="19" t="str">
        <f>IFERROR(VLOOKUP($C330,'SINAPI-MT OUTUBRO 2023'!A:D,3,0),IFERROR(VLOOKUP($C330,'5-COMPOSIÇÕES PRÓPRIAS'!$C$11:$I$5624,4,0),""))</f>
        <v>UN</v>
      </c>
      <c r="G330" s="234">
        <v>2</v>
      </c>
      <c r="H330" s="235">
        <f>IFERROR(VLOOKUP($C330,'SINAPI-MT OUTUBRO 2023'!A:D,4,0),IFERROR(VLOOKUP($C330,'5-COMPOSIÇÕES PRÓPRIAS'!$C$11:$I$5624,7,0),""))</f>
        <v>227.21</v>
      </c>
      <c r="I330" s="235">
        <f>TRUNC(H330 * ('4-BDI'!$E$29), 2)</f>
        <v>291.62</v>
      </c>
      <c r="J330" s="278">
        <f t="shared" si="40"/>
        <v>454.42</v>
      </c>
      <c r="K330" s="279">
        <f t="shared" si="41"/>
        <v>583.24</v>
      </c>
    </row>
    <row r="331" spans="2:11" ht="28.8">
      <c r="B331" s="32" t="s">
        <v>13002</v>
      </c>
      <c r="C331" s="20">
        <v>101906</v>
      </c>
      <c r="D331" s="19" t="s">
        <v>9</v>
      </c>
      <c r="E331" s="21" t="str">
        <f>IFERROR(VLOOKUP($C331,'SINAPI-MT OUTUBRO 2023'!A:D,2,0),IFERROR(VLOOKUP($C331,'5-COMPOSIÇÕES PRÓPRIAS'!$C$11:$I$5624,3,0),""))</f>
        <v>EXTINTOR DE INCÊNDIO PORTÁTIL COM CARGA DE CO2 DE 4 KG, CLASSE BC - FORNECIMENTO E INSTALAÇÃO. AF_10/2020_PE</v>
      </c>
      <c r="F331" s="19" t="str">
        <f>IFERROR(VLOOKUP($C331,'SINAPI-MT OUTUBRO 2023'!A:D,3,0),IFERROR(VLOOKUP($C331,'5-COMPOSIÇÕES PRÓPRIAS'!$C$11:$I$5624,4,0),""))</f>
        <v>UN</v>
      </c>
      <c r="G331" s="234">
        <v>2</v>
      </c>
      <c r="H331" s="235">
        <f>IFERROR(VLOOKUP($C331,'SINAPI-MT OUTUBRO 2023'!A:D,4,0),IFERROR(VLOOKUP($C331,'5-COMPOSIÇÕES PRÓPRIAS'!$C$11:$I$5624,7,0),""))</f>
        <v>672.35</v>
      </c>
      <c r="I331" s="235">
        <f>TRUNC(H331 * ('4-BDI'!$E$29), 2)</f>
        <v>862.96</v>
      </c>
      <c r="J331" s="278">
        <f t="shared" si="40"/>
        <v>1344.7</v>
      </c>
      <c r="K331" s="279">
        <f t="shared" si="41"/>
        <v>1725.92</v>
      </c>
    </row>
    <row r="332" spans="2:11" ht="43.2">
      <c r="B332" s="32" t="s">
        <v>13003</v>
      </c>
      <c r="C332" s="20" t="str">
        <f>'5-COMPOSIÇÕES PRÓPRIAS'!$C$316</f>
        <v>CP-INC-01</v>
      </c>
      <c r="D332" s="19" t="s">
        <v>13157</v>
      </c>
      <c r="E332" s="21" t="str">
        <f>IFERROR(VLOOKUP($C332,'SINAPI-MT OUTUBRO 2023'!A:D,2,0),IFERROR(VLOOKUP($C332,'5-COMPOSIÇÕES PRÓPRIAS'!$C$11:$I$5624,3,0),""))</f>
        <v>PLACA DE SINALIZACAO DE SEGURANCA CONTRA INCENDIO, FOTOLUMINESCENTE, QUADRADA, *20 X 40* CM, EM PVC *2* MM ANTI-CHAMAS (SIMBOLOS, CORES E PICTOGRAMAS CONFORME NBR 16820) - FORNECIMENTO E INSTALAÇÃO</v>
      </c>
      <c r="F332" s="19" t="str">
        <f>IFERROR(VLOOKUP($C332,'SINAPI-MT OUTUBRO 2023'!A:D,3,0),IFERROR(VLOOKUP($C332,'5-COMPOSIÇÕES PRÓPRIAS'!$C$11:$I$5624,4,0),""))</f>
        <v>UN</v>
      </c>
      <c r="G332" s="234">
        <v>4</v>
      </c>
      <c r="H332" s="235">
        <f>IFERROR(VLOOKUP($C332,'SINAPI-MT OUTUBRO 2023'!A:D,4,0),IFERROR(VLOOKUP($C332,'5-COMPOSIÇÕES PRÓPRIAS'!$C$11:$I$5624,7,0),""))</f>
        <v>41.55</v>
      </c>
      <c r="I332" s="235">
        <f>TRUNC(H332 * ('4-BDI'!$E$29), 2)</f>
        <v>53.32</v>
      </c>
      <c r="J332" s="278">
        <f t="shared" si="40"/>
        <v>166.2</v>
      </c>
      <c r="K332" s="279">
        <f t="shared" si="41"/>
        <v>213.28</v>
      </c>
    </row>
    <row r="333" spans="2:11" ht="28.8">
      <c r="B333" s="32" t="s">
        <v>13004</v>
      </c>
      <c r="C333" s="20">
        <v>102494</v>
      </c>
      <c r="D333" s="19" t="s">
        <v>9</v>
      </c>
      <c r="E333" s="21" t="str">
        <f>IFERROR(VLOOKUP($C333,'SINAPI-MT OUTUBRO 2023'!A:D,2,0),IFERROR(VLOOKUP($C333,'5-COMPOSIÇÕES PRÓPRIAS'!$C$11:$I$5624,3,0),""))</f>
        <v>PINTURA DE PISO COM TINTA EPÓXI, APLICAÇÃO MANUAL, 2 DEMÃOS, INCLUSO PRIMER EPÓXI. AF_05/2021</v>
      </c>
      <c r="F333" s="19" t="str">
        <f>IFERROR(VLOOKUP($C333,'SINAPI-MT OUTUBRO 2023'!A:D,3,0),IFERROR(VLOOKUP($C333,'5-COMPOSIÇÕES PRÓPRIAS'!$C$11:$I$5624,4,0),""))</f>
        <v>M2</v>
      </c>
      <c r="G333" s="234">
        <v>8</v>
      </c>
      <c r="H333" s="235">
        <f>IFERROR(VLOOKUP($C333,'SINAPI-MT OUTUBRO 2023'!A:D,4,0),IFERROR(VLOOKUP($C333,'5-COMPOSIÇÕES PRÓPRIAS'!$C$11:$I$5624,7,0),""))</f>
        <v>55.13</v>
      </c>
      <c r="I333" s="235">
        <f>TRUNC(H333 * ('4-BDI'!$E$29), 2)</f>
        <v>70.75</v>
      </c>
      <c r="J333" s="278">
        <f t="shared" si="40"/>
        <v>441.04</v>
      </c>
      <c r="K333" s="279">
        <f t="shared" si="41"/>
        <v>566</v>
      </c>
    </row>
    <row r="334" spans="2:11" ht="43.2">
      <c r="B334" s="32" t="s">
        <v>13005</v>
      </c>
      <c r="C334" s="20" t="str">
        <f>'5-COMPOSIÇÕES PRÓPRIAS'!$C$322</f>
        <v>CP-INC-02</v>
      </c>
      <c r="D334" s="19" t="s">
        <v>13157</v>
      </c>
      <c r="E334" s="21" t="str">
        <f>IFERROR(VLOOKUP($C334,'SINAPI-MT OUTUBRO 2023'!A:D,2,0),IFERROR(VLOOKUP($C334,'5-COMPOSIÇÕES PRÓPRIAS'!$C$11:$I$5624,3,0),""))</f>
        <v>PLACA DE SINALIZACAO DE SEGURANCA CONTRA INCENDIO, FOTOLUMINESCENTE, QUADRADA, *20 X 20* CM, EM PVC *2* MM ANTI-CHAMAS (SIMBOLOS, CORES E PICTOGRAMAS CONFORME NBR 16820) - FORNECIMENTO E INSTALAÇÃO</v>
      </c>
      <c r="F334" s="19" t="str">
        <f>IFERROR(VLOOKUP($C334,'SINAPI-MT OUTUBRO 2023'!A:D,3,0),IFERROR(VLOOKUP($C334,'5-COMPOSIÇÕES PRÓPRIAS'!$C$11:$I$5624,4,0),""))</f>
        <v>UN</v>
      </c>
      <c r="G334" s="234">
        <v>15</v>
      </c>
      <c r="H334" s="235">
        <f>IFERROR(VLOOKUP($C334,'SINAPI-MT OUTUBRO 2023'!A:D,4,0),IFERROR(VLOOKUP($C334,'5-COMPOSIÇÕES PRÓPRIAS'!$C$11:$I$5624,7,0),""))</f>
        <v>28.02</v>
      </c>
      <c r="I334" s="235">
        <f>TRUNC(H334 * ('4-BDI'!$E$29), 2)</f>
        <v>35.96</v>
      </c>
      <c r="J334" s="278">
        <f t="shared" si="40"/>
        <v>420.3</v>
      </c>
      <c r="K334" s="279">
        <f t="shared" si="41"/>
        <v>539.4</v>
      </c>
    </row>
    <row r="335" spans="2:11" ht="28.8">
      <c r="B335" s="32" t="s">
        <v>13006</v>
      </c>
      <c r="C335" s="20" t="str">
        <f>'5-COMPOSIÇÕES PRÓPRIAS'!$C$328</f>
        <v>CP-INC-03</v>
      </c>
      <c r="D335" s="19" t="s">
        <v>13157</v>
      </c>
      <c r="E335" s="21" t="str">
        <f>IFERROR(VLOOKUP($C335,'SINAPI-MT OUTUBRO 2023'!A:D,2,0),IFERROR(VLOOKUP($C335,'5-COMPOSIÇÕES PRÓPRIAS'!$C$11:$I$5624,3,0),""))</f>
        <v>PLACA DE SINALIZAÇÃO FOTOLUMINESCENTE PONTO DE ENCONTRO DA BRIGADA DE INCÊNDIO 80 X 50 CM</v>
      </c>
      <c r="F335" s="19" t="str">
        <f>IFERROR(VLOOKUP($C335,'SINAPI-MT OUTUBRO 2023'!A:D,3,0),IFERROR(VLOOKUP($C335,'5-COMPOSIÇÕES PRÓPRIAS'!$C$11:$I$5624,4,0),""))</f>
        <v>UN</v>
      </c>
      <c r="G335" s="234">
        <v>1</v>
      </c>
      <c r="H335" s="235">
        <f>IFERROR(VLOOKUP($C335,'SINAPI-MT OUTUBRO 2023'!A:D,4,0),IFERROR(VLOOKUP($C335,'5-COMPOSIÇÕES PRÓPRIAS'!$C$11:$I$5624,7,0),""))</f>
        <v>253.42</v>
      </c>
      <c r="I335" s="235">
        <f>TRUNC(H335 * ('4-BDI'!$E$29), 2)</f>
        <v>325.26</v>
      </c>
      <c r="J335" s="278">
        <f t="shared" si="40"/>
        <v>253.42</v>
      </c>
      <c r="K335" s="279">
        <f t="shared" si="41"/>
        <v>325.26</v>
      </c>
    </row>
    <row r="336" spans="2:11" ht="43.2">
      <c r="B336" s="32" t="s">
        <v>13007</v>
      </c>
      <c r="C336" s="20" t="str">
        <f>'5-COMPOSIÇÕES PRÓPRIAS'!$C$335</f>
        <v>CP-INC-04</v>
      </c>
      <c r="D336" s="19" t="s">
        <v>13157</v>
      </c>
      <c r="E336" s="21" t="str">
        <f>IFERROR(VLOOKUP($C336,'SINAPI-MT OUTUBRO 2023'!A:D,2,0),IFERROR(VLOOKUP($C336,'5-COMPOSIÇÕES PRÓPRIAS'!$C$11:$I$5624,3,0),""))</f>
        <v>PLACA DE SINALIZACAO DE SEGURANCA CONTRA INCENDIO, FOTOLUMINESCENTE, RETANGULAR, *13 X 26* CM, EM PVC *2* MM ANTI-CHAMAS (SIMBOLOS, CORES E PICTOGRAMAS CONFORME NBR 16820) - FORNECIMENTO E INSTALAÇÃO</v>
      </c>
      <c r="F336" s="19" t="str">
        <f>IFERROR(VLOOKUP($C336,'SINAPI-MT OUTUBRO 2023'!A:D,3,0),IFERROR(VLOOKUP($C336,'5-COMPOSIÇÕES PRÓPRIAS'!$C$11:$I$5624,4,0),""))</f>
        <v>UN</v>
      </c>
      <c r="G336" s="234">
        <v>1</v>
      </c>
      <c r="H336" s="235">
        <f>IFERROR(VLOOKUP($C336,'SINAPI-MT OUTUBRO 2023'!A:D,4,0),IFERROR(VLOOKUP($C336,'5-COMPOSIÇÕES PRÓPRIAS'!$C$11:$I$5624,7,0),""))</f>
        <v>25.03</v>
      </c>
      <c r="I336" s="235">
        <f>TRUNC(H336 * ('4-BDI'!$E$29), 2)</f>
        <v>32.119999999999997</v>
      </c>
      <c r="J336" s="278">
        <f t="shared" si="40"/>
        <v>25.03</v>
      </c>
      <c r="K336" s="279">
        <f t="shared" si="41"/>
        <v>32.119999999999997</v>
      </c>
    </row>
    <row r="337" spans="2:11" ht="43.2">
      <c r="B337" s="32" t="s">
        <v>13008</v>
      </c>
      <c r="C337" s="20">
        <v>101912</v>
      </c>
      <c r="D337" s="19" t="s">
        <v>9</v>
      </c>
      <c r="E337" s="21" t="str">
        <f>IFERROR(VLOOKUP($C337,'SINAPI-MT OUTUBRO 2023'!A:D,2,0),IFERROR(VLOOKUP($C337,'5-COMPOSIÇÕES PRÓPRIAS'!$C$11:$I$5624,3,0),""))</f>
        <v>ABRIGO PARA HIDRANTE, 75X45X17CM, COM REGISTRO GLOBO ANGULAR 45 GRAUS 2 1/2", ADAPTADOR STORZ 2 1/2", MANGUEIRA DE INCÊNDIO 15M 2 1/2" E ESGUICHO EM LATÃO 2 1/2" - FORNECIMENTO E INSTALAÇÃO. AF_10/2020</v>
      </c>
      <c r="F337" s="19" t="str">
        <f>IFERROR(VLOOKUP($C337,'SINAPI-MT OUTUBRO 2023'!A:D,3,0),IFERROR(VLOOKUP($C337,'5-COMPOSIÇÕES PRÓPRIAS'!$C$11:$I$5624,4,0),""))</f>
        <v>UN</v>
      </c>
      <c r="G337" s="234">
        <v>3</v>
      </c>
      <c r="H337" s="235">
        <f>IFERROR(VLOOKUP($C337,'SINAPI-MT OUTUBRO 2023'!A:D,4,0),IFERROR(VLOOKUP($C337,'5-COMPOSIÇÕES PRÓPRIAS'!$C$11:$I$5624,7,0),""))</f>
        <v>1942.54</v>
      </c>
      <c r="I337" s="235">
        <f>TRUNC(H337 * ('4-BDI'!$E$29), 2)</f>
        <v>2493.25</v>
      </c>
      <c r="J337" s="278">
        <f t="shared" si="40"/>
        <v>5827.62</v>
      </c>
      <c r="K337" s="279">
        <f t="shared" si="41"/>
        <v>7479.75</v>
      </c>
    </row>
    <row r="338" spans="2:11" ht="28.8">
      <c r="B338" s="32" t="s">
        <v>13009</v>
      </c>
      <c r="C338" s="20">
        <v>99624</v>
      </c>
      <c r="D338" s="19" t="s">
        <v>9</v>
      </c>
      <c r="E338" s="21" t="str">
        <f>IFERROR(VLOOKUP($C338,'SINAPI-MT OUTUBRO 2023'!A:D,2,0),IFERROR(VLOOKUP($C338,'5-COMPOSIÇÕES PRÓPRIAS'!$C$11:$I$5624,3,0),""))</f>
        <v>VÁLVULA DE RETENÇÃO HORIZONTAL, DE BRONZE, ROSCÁVEL, 2 1/2" - FORNECIMENTO E INSTALAÇÃO. AF_08/2021</v>
      </c>
      <c r="F338" s="19" t="str">
        <f>IFERROR(VLOOKUP($C338,'SINAPI-MT OUTUBRO 2023'!A:D,3,0),IFERROR(VLOOKUP($C338,'5-COMPOSIÇÕES PRÓPRIAS'!$C$11:$I$5624,4,0),""))</f>
        <v>UN</v>
      </c>
      <c r="G338" s="234">
        <v>1</v>
      </c>
      <c r="H338" s="235">
        <f>IFERROR(VLOOKUP($C338,'SINAPI-MT OUTUBRO 2023'!A:D,4,0),IFERROR(VLOOKUP($C338,'5-COMPOSIÇÕES PRÓPRIAS'!$C$11:$I$5624,7,0),""))</f>
        <v>534.94000000000005</v>
      </c>
      <c r="I338" s="235">
        <f>TRUNC(H338 * ('4-BDI'!$E$29), 2)</f>
        <v>686.59</v>
      </c>
      <c r="J338" s="278">
        <f t="shared" si="40"/>
        <v>534.94000000000005</v>
      </c>
      <c r="K338" s="279">
        <f t="shared" si="41"/>
        <v>686.59</v>
      </c>
    </row>
    <row r="339" spans="2:11" ht="28.8">
      <c r="B339" s="32" t="s">
        <v>13010</v>
      </c>
      <c r="C339" s="20">
        <v>99624</v>
      </c>
      <c r="D339" s="19" t="s">
        <v>9</v>
      </c>
      <c r="E339" s="21" t="str">
        <f>IFERROR(VLOOKUP($C339,'SINAPI-MT OUTUBRO 2023'!A:D,2,0),IFERROR(VLOOKUP($C339,'5-COMPOSIÇÕES PRÓPRIAS'!$C$11:$I$5624,3,0),""))</f>
        <v>VÁLVULA DE RETENÇÃO HORIZONTAL, DE BRONZE, ROSCÁVEL, 2 1/2" - FORNECIMENTO E INSTALAÇÃO. AF_08/2021</v>
      </c>
      <c r="F339" s="19" t="str">
        <f>IFERROR(VLOOKUP($C339,'SINAPI-MT OUTUBRO 2023'!A:D,3,0),IFERROR(VLOOKUP($C339,'5-COMPOSIÇÕES PRÓPRIAS'!$C$11:$I$5624,4,0),""))</f>
        <v>UN</v>
      </c>
      <c r="G339" s="234">
        <v>7</v>
      </c>
      <c r="H339" s="235">
        <f>IFERROR(VLOOKUP($C339,'SINAPI-MT OUTUBRO 2023'!A:D,4,0),IFERROR(VLOOKUP($C339,'5-COMPOSIÇÕES PRÓPRIAS'!$C$11:$I$5624,7,0),""))</f>
        <v>534.94000000000005</v>
      </c>
      <c r="I339" s="235">
        <f>TRUNC(H339 * ('4-BDI'!$E$29), 2)</f>
        <v>686.59</v>
      </c>
      <c r="J339" s="278">
        <f t="shared" si="40"/>
        <v>3744.58</v>
      </c>
      <c r="K339" s="279">
        <f t="shared" si="41"/>
        <v>4806.13</v>
      </c>
    </row>
    <row r="340" spans="2:11" ht="43.2">
      <c r="B340" s="32" t="s">
        <v>13011</v>
      </c>
      <c r="C340" s="20">
        <v>94474</v>
      </c>
      <c r="D340" s="19" t="s">
        <v>9</v>
      </c>
      <c r="E340" s="21" t="str">
        <f>IFERROR(VLOOKUP($C340,'SINAPI-MT OUTUBRO 2023'!A:D,2,0),IFERROR(VLOOKUP($C340,'5-COMPOSIÇÕES PRÓPRIAS'!$C$11:$I$5624,3,0),""))</f>
        <v>COTOVELO 45 GRAUS, EM FERRO GALVANIZADO, CONEXÃO ROSQUEADA, DN 65 (2 1/2), INSTALADO EM RESERVAÇÃO DE ÁGUA DE EDIFICAÇÃO QUE POSSUA RESERVATÓRIO DE FIBRA/FIBROCIMENTO  FORNECIMENTO E INSTALAÇÃO. AF_06/2016</v>
      </c>
      <c r="F340" s="19" t="str">
        <f>IFERROR(VLOOKUP($C340,'SINAPI-MT OUTUBRO 2023'!A:D,3,0),IFERROR(VLOOKUP($C340,'5-COMPOSIÇÕES PRÓPRIAS'!$C$11:$I$5624,4,0),""))</f>
        <v>UN</v>
      </c>
      <c r="G340" s="234">
        <v>3</v>
      </c>
      <c r="H340" s="235">
        <f>IFERROR(VLOOKUP($C340,'SINAPI-MT OUTUBRO 2023'!A:D,4,0),IFERROR(VLOOKUP($C340,'5-COMPOSIÇÕES PRÓPRIAS'!$C$11:$I$5624,7,0),""))</f>
        <v>109.21</v>
      </c>
      <c r="I340" s="235">
        <f>TRUNC(H340 * ('4-BDI'!$E$29), 2)</f>
        <v>140.16999999999999</v>
      </c>
      <c r="J340" s="278">
        <f t="shared" si="40"/>
        <v>327.63</v>
      </c>
      <c r="K340" s="279">
        <f t="shared" si="41"/>
        <v>420.51</v>
      </c>
    </row>
    <row r="341" spans="2:11" ht="43.2">
      <c r="B341" s="32" t="s">
        <v>13012</v>
      </c>
      <c r="C341" s="20">
        <v>101807</v>
      </c>
      <c r="D341" s="19" t="s">
        <v>9</v>
      </c>
      <c r="E341" s="21" t="str">
        <f>IFERROR(VLOOKUP($C341,'SINAPI-MT OUTUBRO 2023'!A:D,2,0),IFERROR(VLOOKUP($C341,'5-COMPOSIÇÕES PRÓPRIAS'!$C$11:$I$5624,3,0),""))</f>
        <v>CAIXA ENTERRADA DISTRIBUIDORA DE VAZÃO (SUMIDOUROS MÚLTIPLOS), RETANGULAR, EM ALVENARIA COM BLOCOS DE CONCRETO, DIMENSÕES INTERNAS: 0,60 X 0,60 X H=0,50 M. AF_12/2020</v>
      </c>
      <c r="F341" s="19" t="str">
        <f>IFERROR(VLOOKUP($C341,'SINAPI-MT OUTUBRO 2023'!A:D,3,0),IFERROR(VLOOKUP($C341,'5-COMPOSIÇÕES PRÓPRIAS'!$C$11:$I$5624,4,0),""))</f>
        <v>UN</v>
      </c>
      <c r="G341" s="234">
        <v>1</v>
      </c>
      <c r="H341" s="235">
        <f>IFERROR(VLOOKUP($C341,'SINAPI-MT OUTUBRO 2023'!A:D,4,0),IFERROR(VLOOKUP($C341,'5-COMPOSIÇÕES PRÓPRIAS'!$C$11:$I$5624,7,0),""))</f>
        <v>487.13</v>
      </c>
      <c r="I341" s="235">
        <f>TRUNC(H341 * ('4-BDI'!$E$29), 2)</f>
        <v>625.23</v>
      </c>
      <c r="J341" s="278">
        <f t="shared" si="40"/>
        <v>487.13</v>
      </c>
      <c r="K341" s="279">
        <f t="shared" si="41"/>
        <v>625.23</v>
      </c>
    </row>
    <row r="342" spans="2:11" ht="28.8">
      <c r="B342" s="32" t="s">
        <v>13013</v>
      </c>
      <c r="C342" s="20">
        <v>97599</v>
      </c>
      <c r="D342" s="19" t="s">
        <v>9</v>
      </c>
      <c r="E342" s="21" t="str">
        <f>IFERROR(VLOOKUP($C342,'SINAPI-MT OUTUBRO 2023'!A:D,2,0),IFERROR(VLOOKUP($C342,'5-COMPOSIÇÕES PRÓPRIAS'!$C$11:$I$5624,3,0),""))</f>
        <v>LUMINÁRIA DE EMERGÊNCIA, COM 30 LÂMPADAS LED DE 2 W, SEM REATOR - FORNECIMENTO E INSTALAÇÃO. AF_02/2020</v>
      </c>
      <c r="F342" s="19" t="str">
        <f>IFERROR(VLOOKUP($C342,'SINAPI-MT OUTUBRO 2023'!A:D,3,0),IFERROR(VLOOKUP($C342,'5-COMPOSIÇÕES PRÓPRIAS'!$C$11:$I$5624,4,0),""))</f>
        <v>UN</v>
      </c>
      <c r="G342" s="234">
        <v>23</v>
      </c>
      <c r="H342" s="235">
        <f>IFERROR(VLOOKUP($C342,'SINAPI-MT OUTUBRO 2023'!A:D,4,0),IFERROR(VLOOKUP($C342,'5-COMPOSIÇÕES PRÓPRIAS'!$C$11:$I$5624,7,0),""))</f>
        <v>20.170000000000002</v>
      </c>
      <c r="I342" s="235">
        <f>TRUNC(H342 * ('4-BDI'!$E$29), 2)</f>
        <v>25.88</v>
      </c>
      <c r="J342" s="278">
        <f t="shared" si="40"/>
        <v>463.91</v>
      </c>
      <c r="K342" s="279">
        <f t="shared" si="41"/>
        <v>595.24</v>
      </c>
    </row>
    <row r="343" spans="2:11">
      <c r="B343" s="32" t="s">
        <v>13014</v>
      </c>
      <c r="C343" s="20" t="str">
        <f>'5-COMPOSIÇÕES PRÓPRIAS'!$C$341</f>
        <v>CP-INC-05</v>
      </c>
      <c r="D343" s="19" t="s">
        <v>13157</v>
      </c>
      <c r="E343" s="21" t="str">
        <f>IFERROR(VLOOKUP($C343,'SINAPI-MT OUTUBRO 2023'!A:D,2,0),IFERROR(VLOOKUP($C343,'5-COMPOSIÇÕES PRÓPRIAS'!$C$11:$I$5624,3,0),""))</f>
        <v>CENTRAL DE ALARME DE INCÊNDIO - FORN. E INSTALAÇÃO</v>
      </c>
      <c r="F343" s="19" t="str">
        <f>IFERROR(VLOOKUP($C343,'SINAPI-MT OUTUBRO 2023'!A:D,3,0),IFERROR(VLOOKUP($C343,'5-COMPOSIÇÕES PRÓPRIAS'!$C$11:$I$5624,4,0),""))</f>
        <v>UN</v>
      </c>
      <c r="G343" s="234">
        <v>1</v>
      </c>
      <c r="H343" s="235">
        <f>IFERROR(VLOOKUP($C343,'SINAPI-MT OUTUBRO 2023'!A:D,4,0),IFERROR(VLOOKUP($C343,'5-COMPOSIÇÕES PRÓPRIAS'!$C$11:$I$5624,7,0),""))</f>
        <v>1300.7</v>
      </c>
      <c r="I343" s="235">
        <f>TRUNC(H343 * ('4-BDI'!$E$29), 2)</f>
        <v>1669.44</v>
      </c>
      <c r="J343" s="278">
        <f t="shared" si="40"/>
        <v>1300.7</v>
      </c>
      <c r="K343" s="279">
        <f t="shared" si="41"/>
        <v>1669.44</v>
      </c>
    </row>
    <row r="344" spans="2:11">
      <c r="B344" s="32" t="s">
        <v>13015</v>
      </c>
      <c r="C344" s="20" t="str">
        <f>'5-COMPOSIÇÕES PRÓPRIAS'!$C$349</f>
        <v>CP-INC-06</v>
      </c>
      <c r="D344" s="19" t="s">
        <v>13157</v>
      </c>
      <c r="E344" s="21" t="str">
        <f>IFERROR(VLOOKUP($C344,'SINAPI-MT OUTUBRO 2023'!A:D,2,0),IFERROR(VLOOKUP($C344,'5-COMPOSIÇÕES PRÓPRIAS'!$C$11:$I$5624,3,0),""))</f>
        <v>BANCO BATERIAS SELADAS WEG VRLA GARAGE 12V 40 CICLOS - FORN. E INSTALAÇÃO</v>
      </c>
      <c r="F344" s="19" t="str">
        <f>IFERROR(VLOOKUP($C344,'SINAPI-MT OUTUBRO 2023'!A:D,3,0),IFERROR(VLOOKUP($C344,'5-COMPOSIÇÕES PRÓPRIAS'!$C$11:$I$5624,4,0),""))</f>
        <v>UN</v>
      </c>
      <c r="G344" s="234">
        <v>2</v>
      </c>
      <c r="H344" s="235">
        <f>IFERROR(VLOOKUP($C344,'SINAPI-MT OUTUBRO 2023'!A:D,4,0),IFERROR(VLOOKUP($C344,'5-COMPOSIÇÕES PRÓPRIAS'!$C$11:$I$5624,7,0),""))</f>
        <v>331.27</v>
      </c>
      <c r="I344" s="235">
        <f>TRUNC(H344 * ('4-BDI'!$E$29), 2)</f>
        <v>425.18</v>
      </c>
      <c r="J344" s="278">
        <f t="shared" si="40"/>
        <v>662.54</v>
      </c>
      <c r="K344" s="279">
        <f t="shared" si="41"/>
        <v>850.36</v>
      </c>
    </row>
    <row r="345" spans="2:11" ht="28.8">
      <c r="B345" s="32" t="s">
        <v>13016</v>
      </c>
      <c r="C345" s="20" t="str">
        <f>'5-COMPOSIÇÕES PRÓPRIAS'!$C$356</f>
        <v>CP-INC-07</v>
      </c>
      <c r="D345" s="19" t="s">
        <v>13157</v>
      </c>
      <c r="E345" s="21" t="str">
        <f>IFERROR(VLOOKUP($C345,'SINAPI-MT OUTUBRO 2023'!A:D,2,0),IFERROR(VLOOKUP($C345,'5-COMPOSIÇÕES PRÓPRIAS'!$C$11:$I$5624,3,0),""))</f>
        <v>ACIONADOR MANUAL DE ALARME DE INCÊNDIO (QUEBRA VIDRO)  - FORNECIMENTO E INSTALAÇÃO</v>
      </c>
      <c r="F345" s="19" t="str">
        <f>IFERROR(VLOOKUP($C345,'SINAPI-MT OUTUBRO 2023'!A:D,3,0),IFERROR(VLOOKUP($C345,'5-COMPOSIÇÕES PRÓPRIAS'!$C$11:$I$5624,4,0),""))</f>
        <v>UN</v>
      </c>
      <c r="G345" s="234">
        <v>4</v>
      </c>
      <c r="H345" s="235">
        <f>IFERROR(VLOOKUP($C345,'SINAPI-MT OUTUBRO 2023'!A:D,4,0),IFERROR(VLOOKUP($C345,'5-COMPOSIÇÕES PRÓPRIAS'!$C$11:$I$5624,7,0),""))</f>
        <v>95.73</v>
      </c>
      <c r="I345" s="235">
        <f>TRUNC(H345 * ('4-BDI'!$E$29), 2)</f>
        <v>122.86</v>
      </c>
      <c r="J345" s="278">
        <f t="shared" si="40"/>
        <v>382.92</v>
      </c>
      <c r="K345" s="279">
        <f t="shared" si="41"/>
        <v>491.44</v>
      </c>
    </row>
    <row r="346" spans="2:11">
      <c r="B346" s="32" t="s">
        <v>13017</v>
      </c>
      <c r="C346" s="20" t="str">
        <f>'5-COMPOSIÇÕES PRÓPRIAS'!$C$363</f>
        <v>CP-INC-08</v>
      </c>
      <c r="D346" s="19" t="s">
        <v>13157</v>
      </c>
      <c r="E346" s="21" t="str">
        <f>IFERROR(VLOOKUP($C346,'SINAPI-MT OUTUBRO 2023'!A:D,2,0),IFERROR(VLOOKUP($C346,'5-COMPOSIÇÕES PRÓPRIAS'!$C$11:$I$5624,3,0),""))</f>
        <v>SIRENE AUDIOVISUAL 12VCC -FORN. E INSTALAÇÃO</v>
      </c>
      <c r="F346" s="19" t="str">
        <f>IFERROR(VLOOKUP($C346,'SINAPI-MT OUTUBRO 2023'!A:D,3,0),IFERROR(VLOOKUP($C346,'5-COMPOSIÇÕES PRÓPRIAS'!$C$11:$I$5624,4,0),""))</f>
        <v>UN</v>
      </c>
      <c r="G346" s="234">
        <v>5</v>
      </c>
      <c r="H346" s="235">
        <f>IFERROR(VLOOKUP($C346,'SINAPI-MT OUTUBRO 2023'!A:D,4,0),IFERROR(VLOOKUP($C346,'5-COMPOSIÇÕES PRÓPRIAS'!$C$11:$I$5624,7,0),""))</f>
        <v>82.35</v>
      </c>
      <c r="I346" s="235">
        <f>TRUNC(H346 * ('4-BDI'!$E$29), 2)</f>
        <v>105.69</v>
      </c>
      <c r="J346" s="278">
        <f t="shared" si="40"/>
        <v>411.75</v>
      </c>
      <c r="K346" s="279">
        <f t="shared" si="41"/>
        <v>528.45000000000005</v>
      </c>
    </row>
    <row r="347" spans="2:11">
      <c r="B347" s="32" t="s">
        <v>13018</v>
      </c>
      <c r="C347" s="20" t="str">
        <f>'5-COMPOSIÇÕES PRÓPRIAS'!$C$370</f>
        <v>CP-INC-09</v>
      </c>
      <c r="D347" s="19" t="s">
        <v>13157</v>
      </c>
      <c r="E347" s="21" t="str">
        <f>IFERROR(VLOOKUP($C347,'SINAPI-MT OUTUBRO 2023'!A:D,2,0),IFERROR(VLOOKUP($C347,'5-COMPOSIÇÕES PRÓPRIAS'!$C$11:$I$5624,3,0),""))</f>
        <v>ACIONADOR MANUAL DE BOMBA DE INCÊNDIO - FORN. E INSTALAÇÃO</v>
      </c>
      <c r="F347" s="19" t="str">
        <f>IFERROR(VLOOKUP($C347,'SINAPI-MT OUTUBRO 2023'!A:D,3,0),IFERROR(VLOOKUP($C347,'5-COMPOSIÇÕES PRÓPRIAS'!$C$11:$I$5624,4,0),""))</f>
        <v>UN</v>
      </c>
      <c r="G347" s="234">
        <v>3</v>
      </c>
      <c r="H347" s="235">
        <f>IFERROR(VLOOKUP($C347,'SINAPI-MT OUTUBRO 2023'!A:D,4,0),IFERROR(VLOOKUP($C347,'5-COMPOSIÇÕES PRÓPRIAS'!$C$11:$I$5624,7,0),""))</f>
        <v>381.91</v>
      </c>
      <c r="I347" s="235">
        <f>TRUNC(H347 * ('4-BDI'!$E$29), 2)</f>
        <v>490.18</v>
      </c>
      <c r="J347" s="278">
        <f t="shared" si="40"/>
        <v>1145.73</v>
      </c>
      <c r="K347" s="279">
        <f t="shared" si="41"/>
        <v>1470.54</v>
      </c>
    </row>
    <row r="348" spans="2:11" ht="43.2">
      <c r="B348" s="32" t="s">
        <v>13019</v>
      </c>
      <c r="C348" s="20">
        <v>92367</v>
      </c>
      <c r="D348" s="19" t="s">
        <v>9</v>
      </c>
      <c r="E348" s="21" t="str">
        <f>IFERROR(VLOOKUP($C348,'SINAPI-MT OUTUBRO 2023'!A:D,2,0),IFERROR(VLOOKUP($C348,'5-COMPOSIÇÕES PRÓPRIAS'!$C$11:$I$5624,3,0),""))</f>
        <v>TUBO DE AÇO GALVANIZADO COM COSTURA, CLASSE MÉDIA, DN 65 (2 1/2"), CONEXÃO ROSQUEADA, INSTALADO EM REDE DE ALIMENTAÇÃO PARA HIDRANTE - FORNECIMENTO E INSTALAÇÃO. AF_10/2020</v>
      </c>
      <c r="F348" s="19" t="str">
        <f>IFERROR(VLOOKUP($C348,'SINAPI-MT OUTUBRO 2023'!A:D,3,0),IFERROR(VLOOKUP($C348,'5-COMPOSIÇÕES PRÓPRIAS'!$C$11:$I$5624,4,0),""))</f>
        <v>M</v>
      </c>
      <c r="G348" s="234">
        <v>98.87</v>
      </c>
      <c r="H348" s="235">
        <f>IFERROR(VLOOKUP($C348,'SINAPI-MT OUTUBRO 2023'!A:D,4,0),IFERROR(VLOOKUP($C348,'5-COMPOSIÇÕES PRÓPRIAS'!$C$11:$I$5624,7,0),""))</f>
        <v>104.74</v>
      </c>
      <c r="I348" s="235">
        <f>TRUNC(H348 * ('4-BDI'!$E$29), 2)</f>
        <v>134.43</v>
      </c>
      <c r="J348" s="278">
        <f t="shared" si="40"/>
        <v>10355.64</v>
      </c>
      <c r="K348" s="279">
        <f t="shared" si="41"/>
        <v>13291.09</v>
      </c>
    </row>
    <row r="349" spans="2:11" ht="43.2">
      <c r="B349" s="32" t="s">
        <v>13020</v>
      </c>
      <c r="C349" s="20">
        <v>94473</v>
      </c>
      <c r="D349" s="19" t="s">
        <v>9</v>
      </c>
      <c r="E349" s="21" t="str">
        <f>IFERROR(VLOOKUP($C349,'SINAPI-MT OUTUBRO 2023'!A:D,2,0),IFERROR(VLOOKUP($C349,'5-COMPOSIÇÕES PRÓPRIAS'!$C$11:$I$5624,3,0),""))</f>
        <v>COTOVELO 90 GRAUS, EM FERRO GALVANIZADO, CONEXÃO ROSQUEADA, DN 65 (2 1/2), INSTALADO EM RESERVAÇÃO DE ÁGUA DE EDIFICAÇÃO QUE POSSUA RESERVATÓRIO DE FIBRA/FIBROCIMENTO  FORNECIMENTO E INSTALAÇÃO. AF_06/2016</v>
      </c>
      <c r="F349" s="19" t="str">
        <f>IFERROR(VLOOKUP($C349,'SINAPI-MT OUTUBRO 2023'!A:D,3,0),IFERROR(VLOOKUP($C349,'5-COMPOSIÇÕES PRÓPRIAS'!$C$11:$I$5624,4,0),""))</f>
        <v>UN</v>
      </c>
      <c r="G349" s="234">
        <v>13</v>
      </c>
      <c r="H349" s="235">
        <f>IFERROR(VLOOKUP($C349,'SINAPI-MT OUTUBRO 2023'!A:D,4,0),IFERROR(VLOOKUP($C349,'5-COMPOSIÇÕES PRÓPRIAS'!$C$11:$I$5624,7,0),""))</f>
        <v>100.67</v>
      </c>
      <c r="I349" s="235">
        <f>TRUNC(H349 * ('4-BDI'!$E$29), 2)</f>
        <v>129.19999999999999</v>
      </c>
      <c r="J349" s="278">
        <f t="shared" si="40"/>
        <v>1308.71</v>
      </c>
      <c r="K349" s="279">
        <f t="shared" si="41"/>
        <v>1679.6</v>
      </c>
    </row>
    <row r="350" spans="2:11" ht="28.8">
      <c r="B350" s="32" t="s">
        <v>13021</v>
      </c>
      <c r="C350" s="20">
        <v>92642</v>
      </c>
      <c r="D350" s="19" t="s">
        <v>9</v>
      </c>
      <c r="E350" s="21" t="str">
        <f>IFERROR(VLOOKUP($C350,'SINAPI-MT OUTUBRO 2023'!A:D,2,0),IFERROR(VLOOKUP($C350,'5-COMPOSIÇÕES PRÓPRIAS'!$C$11:$I$5624,3,0),""))</f>
        <v>TÊ, EM FERRO GALVANIZADO, CONEXÃO ROSQUEADA, DN 65 (2 1/2"), INSTALADO EM REDE DE ALIMENTAÇÃO PARA HIDRANTE - FORNECIMENTO E INSTALAÇÃO. AF_10/2020</v>
      </c>
      <c r="F350" s="19" t="str">
        <f>IFERROR(VLOOKUP($C350,'SINAPI-MT OUTUBRO 2023'!A:D,3,0),IFERROR(VLOOKUP($C350,'5-COMPOSIÇÕES PRÓPRIAS'!$C$11:$I$5624,4,0),""))</f>
        <v>UN</v>
      </c>
      <c r="G350" s="234">
        <v>4</v>
      </c>
      <c r="H350" s="235">
        <f>IFERROR(VLOOKUP($C350,'SINAPI-MT OUTUBRO 2023'!A:D,4,0),IFERROR(VLOOKUP($C350,'5-COMPOSIÇÕES PRÓPRIAS'!$C$11:$I$5624,7,0),""))</f>
        <v>172.96</v>
      </c>
      <c r="I350" s="235">
        <f>TRUNC(H350 * ('4-BDI'!$E$29), 2)</f>
        <v>221.99</v>
      </c>
      <c r="J350" s="278">
        <f t="shared" si="40"/>
        <v>691.84</v>
      </c>
      <c r="K350" s="279">
        <f t="shared" si="41"/>
        <v>887.96</v>
      </c>
    </row>
    <row r="351" spans="2:11" ht="28.8">
      <c r="B351" s="32" t="s">
        <v>13022</v>
      </c>
      <c r="C351" s="20">
        <v>94499</v>
      </c>
      <c r="D351" s="19" t="s">
        <v>9</v>
      </c>
      <c r="E351" s="21" t="str">
        <f>IFERROR(VLOOKUP($C351,'SINAPI-MT OUTUBRO 2023'!A:D,2,0),IFERROR(VLOOKUP($C351,'5-COMPOSIÇÕES PRÓPRIAS'!$C$11:$I$5624,3,0),""))</f>
        <v>REGISTRO DE GAVETA BRUTO, LATÃO, ROSCÁVEL, 2 1/2" - FORNECIMENTO E INSTALAÇÃO. AF_08/2021</v>
      </c>
      <c r="F351" s="19" t="str">
        <f>IFERROR(VLOOKUP($C351,'SINAPI-MT OUTUBRO 2023'!A:D,3,0),IFERROR(VLOOKUP($C351,'5-COMPOSIÇÕES PRÓPRIAS'!$C$11:$I$5624,4,0),""))</f>
        <v>UN</v>
      </c>
      <c r="G351" s="234">
        <v>1</v>
      </c>
      <c r="H351" s="235">
        <f>IFERROR(VLOOKUP($C351,'SINAPI-MT OUTUBRO 2023'!A:D,4,0),IFERROR(VLOOKUP($C351,'5-COMPOSIÇÕES PRÓPRIAS'!$C$11:$I$5624,7,0),""))</f>
        <v>213.42</v>
      </c>
      <c r="I351" s="235">
        <f>TRUNC(H351 * ('4-BDI'!$E$29), 2)</f>
        <v>273.92</v>
      </c>
      <c r="J351" s="278">
        <f>TRUNC(G351 * H351, 2)</f>
        <v>213.42</v>
      </c>
      <c r="K351" s="279">
        <f>TRUNC(G351 * I351, 2)</f>
        <v>273.92</v>
      </c>
    </row>
    <row r="352" spans="2:11" ht="43.2">
      <c r="B352" s="32" t="s">
        <v>13023</v>
      </c>
      <c r="C352" s="20" t="str">
        <f>'5-COMPOSIÇÕES PRÓPRIAS'!$C$316</f>
        <v>CP-INC-01</v>
      </c>
      <c r="D352" s="19" t="s">
        <v>13157</v>
      </c>
      <c r="E352" s="21" t="str">
        <f>IFERROR(VLOOKUP($C352,'SINAPI-MT OUTUBRO 2023'!A:D,2,0),IFERROR(VLOOKUP($C352,'5-COMPOSIÇÕES PRÓPRIAS'!$C$11:$I$5624,3,0),""))</f>
        <v>PLACA DE SINALIZACAO DE SEGURANCA CONTRA INCENDIO, FOTOLUMINESCENTE, QUADRADA, *20 X 40* CM, EM PVC *2* MM ANTI-CHAMAS (SIMBOLOS, CORES E PICTOGRAMAS CONFORME NBR 16820) - FORNECIMENTO E INSTALAÇÃO</v>
      </c>
      <c r="F352" s="19" t="str">
        <f>IFERROR(VLOOKUP($C352,'SINAPI-MT OUTUBRO 2023'!A:D,3,0),IFERROR(VLOOKUP($C352,'5-COMPOSIÇÕES PRÓPRIAS'!$C$11:$I$5624,4,0),""))</f>
        <v>UN</v>
      </c>
      <c r="G352" s="234">
        <v>3</v>
      </c>
      <c r="H352" s="235">
        <f>IFERROR(VLOOKUP($C352,'SINAPI-MT OUTUBRO 2023'!A:D,4,0),IFERROR(VLOOKUP($C352,'5-COMPOSIÇÕES PRÓPRIAS'!$C$11:$I$5624,7,0),""))</f>
        <v>41.55</v>
      </c>
      <c r="I352" s="235">
        <f>TRUNC(H352 * ('4-BDI'!$E$29), 2)</f>
        <v>53.32</v>
      </c>
      <c r="J352" s="278">
        <f>TRUNC(G352 * H352, 2)</f>
        <v>124.65</v>
      </c>
      <c r="K352" s="279">
        <f>TRUNC(G352 * I352, 2)</f>
        <v>159.96</v>
      </c>
    </row>
    <row r="353" spans="2:11" ht="28.8">
      <c r="B353" s="32" t="s">
        <v>13024</v>
      </c>
      <c r="C353" s="20">
        <v>102118</v>
      </c>
      <c r="D353" s="19" t="s">
        <v>9</v>
      </c>
      <c r="E353" s="21" t="str">
        <f>IFERROR(VLOOKUP($C353,'SINAPI-MT OUTUBRO 2023'!A:D,2,0),IFERROR(VLOOKUP($C353,'5-COMPOSIÇÕES PRÓPRIAS'!$C$11:$I$5624,3,0),""))</f>
        <v>BOMBA CENTRÍFUGA, TRIFÁSICA, 3 CV OU 2,96 HP, HM 34 A 40 M, Q 8,6 A 14,8 M3/H - FORNECIMENTO E INSTALAÇÃO. AF_12/2020</v>
      </c>
      <c r="F353" s="19" t="str">
        <f>IFERROR(VLOOKUP($C353,'SINAPI-MT OUTUBRO 2023'!A:D,3,0),IFERROR(VLOOKUP($C353,'5-COMPOSIÇÕES PRÓPRIAS'!$C$11:$I$5624,4,0),""))</f>
        <v>UN</v>
      </c>
      <c r="G353" s="234">
        <v>1</v>
      </c>
      <c r="H353" s="235">
        <f>IFERROR(VLOOKUP($C353,'SINAPI-MT OUTUBRO 2023'!A:D,4,0),IFERROR(VLOOKUP($C353,'5-COMPOSIÇÕES PRÓPRIAS'!$C$11:$I$5624,7,0),""))</f>
        <v>2164.9299999999998</v>
      </c>
      <c r="I353" s="235">
        <f>TRUNC(H353 * ('4-BDI'!$E$29), 2)</f>
        <v>2778.68</v>
      </c>
      <c r="J353" s="278">
        <f>TRUNC(G353 * H353, 2)</f>
        <v>2164.9299999999998</v>
      </c>
      <c r="K353" s="279">
        <f>TRUNC(G353 * I353, 2)</f>
        <v>2778.68</v>
      </c>
    </row>
    <row r="354" spans="2:11" ht="28.8">
      <c r="B354" s="32" t="s">
        <v>13025</v>
      </c>
      <c r="C354" s="20">
        <v>97474</v>
      </c>
      <c r="D354" s="19" t="s">
        <v>9</v>
      </c>
      <c r="E354" s="21" t="str">
        <f>IFERROR(VLOOKUP($C354,'SINAPI-MT OUTUBRO 2023'!A:D,2,0),IFERROR(VLOOKUP($C354,'5-COMPOSIÇÕES PRÓPRIAS'!$C$11:$I$5624,3,0),""))</f>
        <v>LUVA, EM AÇO, CONEXÃO SOLDADA, DN 65 (2 1/2"), INSTALADO EM REDE DE ALIMENTAÇÃO PARA HIDRANTE - FORNECIMENTO E INSTALAÇÃO. AF_10/2020</v>
      </c>
      <c r="F354" s="19" t="str">
        <f>IFERROR(VLOOKUP($C354,'SINAPI-MT OUTUBRO 2023'!A:D,3,0),IFERROR(VLOOKUP($C354,'5-COMPOSIÇÕES PRÓPRIAS'!$C$11:$I$5624,4,0),""))</f>
        <v>UN</v>
      </c>
      <c r="G354" s="234">
        <v>18</v>
      </c>
      <c r="H354" s="235">
        <f>IFERROR(VLOOKUP($C354,'SINAPI-MT OUTUBRO 2023'!A:D,4,0),IFERROR(VLOOKUP($C354,'5-COMPOSIÇÕES PRÓPRIAS'!$C$11:$I$5624,7,0),""))</f>
        <v>193.44</v>
      </c>
      <c r="I354" s="235">
        <f>TRUNC(H354 * ('4-BDI'!$E$29), 2)</f>
        <v>248.28</v>
      </c>
      <c r="J354" s="278">
        <f>TRUNC(G354 * H354, 2)</f>
        <v>3481.92</v>
      </c>
      <c r="K354" s="279">
        <f>TRUNC(G354 * I354, 2)</f>
        <v>4469.04</v>
      </c>
    </row>
    <row r="355" spans="2:11">
      <c r="B355" s="43" t="s">
        <v>13068</v>
      </c>
      <c r="C355" s="44"/>
      <c r="D355" s="44"/>
      <c r="E355" s="42" t="s">
        <v>114</v>
      </c>
      <c r="F355" s="44"/>
      <c r="G355" s="171"/>
      <c r="H355" s="175"/>
      <c r="I355" s="181" t="s">
        <v>151</v>
      </c>
      <c r="J355" s="280">
        <f>SUM(J356:J438)</f>
        <v>375590.57999999996</v>
      </c>
      <c r="K355" s="280">
        <f>SUM(K356:K438)</f>
        <v>481991.74</v>
      </c>
    </row>
    <row r="356" spans="2:11" ht="28.8">
      <c r="B356" s="32" t="s">
        <v>13069</v>
      </c>
      <c r="C356" s="20">
        <v>91926</v>
      </c>
      <c r="D356" s="19" t="s">
        <v>9</v>
      </c>
      <c r="E356" s="21" t="str">
        <f>IFERROR(VLOOKUP($C356,'SINAPI-MT OUTUBRO 2023'!A:D,2,0),IFERROR(VLOOKUP($C356,'5-COMPOSIÇÕES PRÓPRIAS'!$C$11:$I$5624,3,0),""))</f>
        <v>CABO DE COBRE FLEXÍVEL ISOLADO, 2,5 MM², ANTI-CHAMA 450/750 V, PARA CIRCUITOS TERMINAIS - FORNECIMENTO E INSTALAÇÃO. AF_03/2023</v>
      </c>
      <c r="F356" s="19" t="str">
        <f>IFERROR(VLOOKUP($C356,'SINAPI-MT OUTUBRO 2023'!A:D,3,0),IFERROR(VLOOKUP($C356,'5-COMPOSIÇÕES PRÓPRIAS'!$C$11:$I$5624,4,0),""))</f>
        <v>M</v>
      </c>
      <c r="G356" s="234">
        <v>5000</v>
      </c>
      <c r="H356" s="235">
        <f>IFERROR(VLOOKUP($C356,'SINAPI-MT OUTUBRO 2023'!A:D,4,0),IFERROR(VLOOKUP($C356,'5-COMPOSIÇÕES PRÓPRIAS'!$C$11:$I$5624,7,0),""))</f>
        <v>3.89</v>
      </c>
      <c r="I356" s="235">
        <f>TRUNC(H356 * ('4-BDI'!$E$29), 2)</f>
        <v>4.99</v>
      </c>
      <c r="J356" s="278">
        <f>TRUNC(G356 * H356, 2)</f>
        <v>19450</v>
      </c>
      <c r="K356" s="279">
        <f>TRUNC(G356 * I356, 2)</f>
        <v>24950</v>
      </c>
    </row>
    <row r="357" spans="2:11" ht="28.8">
      <c r="B357" s="32" t="s">
        <v>13070</v>
      </c>
      <c r="C357" s="20">
        <v>91928</v>
      </c>
      <c r="D357" s="19" t="s">
        <v>9</v>
      </c>
      <c r="E357" s="21" t="str">
        <f>IFERROR(VLOOKUP($C357,'SINAPI-MT OUTUBRO 2023'!A:D,2,0),IFERROR(VLOOKUP($C357,'5-COMPOSIÇÕES PRÓPRIAS'!$C$11:$I$5624,3,0),""))</f>
        <v>CABO DE COBRE FLEXÍVEL ISOLADO, 4 MM², ANTI-CHAMA 450/750 V, PARA CIRCUITOS TERMINAIS - FORNECIMENTO E INSTALAÇÃO. AF_03/2023</v>
      </c>
      <c r="F357" s="19" t="str">
        <f>IFERROR(VLOOKUP($C357,'SINAPI-MT OUTUBRO 2023'!A:D,3,0),IFERROR(VLOOKUP($C357,'5-COMPOSIÇÕES PRÓPRIAS'!$C$11:$I$5624,4,0),""))</f>
        <v>M</v>
      </c>
      <c r="G357" s="234">
        <v>2000</v>
      </c>
      <c r="H357" s="235">
        <f>IFERROR(VLOOKUP($C357,'SINAPI-MT OUTUBRO 2023'!A:D,4,0),IFERROR(VLOOKUP($C357,'5-COMPOSIÇÕES PRÓPRIAS'!$C$11:$I$5624,7,0),""))</f>
        <v>6.02</v>
      </c>
      <c r="I357" s="235">
        <f>TRUNC(H357 * ('4-BDI'!$E$29), 2)</f>
        <v>7.72</v>
      </c>
      <c r="J357" s="278">
        <f t="shared" ref="J357:J415" si="42">TRUNC(G357 * H357, 2)</f>
        <v>12040</v>
      </c>
      <c r="K357" s="279">
        <f t="shared" ref="K357:K415" si="43">TRUNC(G357 * I357, 2)</f>
        <v>15440</v>
      </c>
    </row>
    <row r="358" spans="2:11" ht="28.8">
      <c r="B358" s="32" t="s">
        <v>13071</v>
      </c>
      <c r="C358" s="20">
        <v>91930</v>
      </c>
      <c r="D358" s="19" t="s">
        <v>9</v>
      </c>
      <c r="E358" s="21" t="str">
        <f>IFERROR(VLOOKUP($C358,'SINAPI-MT OUTUBRO 2023'!A:D,2,0),IFERROR(VLOOKUP($C358,'5-COMPOSIÇÕES PRÓPRIAS'!$C$11:$I$5624,3,0),""))</f>
        <v>CABO DE COBRE FLEXÍVEL ISOLADO, 6 MM², ANTI-CHAMA 450/750 V, PARA CIRCUITOS TERMINAIS - FORNECIMENTO E INSTALAÇÃO. AF_03/2023</v>
      </c>
      <c r="F358" s="19" t="str">
        <f>IFERROR(VLOOKUP($C358,'SINAPI-MT OUTUBRO 2023'!A:D,3,0),IFERROR(VLOOKUP($C358,'5-COMPOSIÇÕES PRÓPRIAS'!$C$11:$I$5624,4,0),""))</f>
        <v>M</v>
      </c>
      <c r="G358" s="234">
        <v>100</v>
      </c>
      <c r="H358" s="235">
        <f>IFERROR(VLOOKUP($C358,'SINAPI-MT OUTUBRO 2023'!A:D,4,0),IFERROR(VLOOKUP($C358,'5-COMPOSIÇÕES PRÓPRIAS'!$C$11:$I$5624,7,0),""))</f>
        <v>8.4</v>
      </c>
      <c r="I358" s="235">
        <f>TRUNC(H358 * ('4-BDI'!$E$29), 2)</f>
        <v>10.78</v>
      </c>
      <c r="J358" s="278">
        <f t="shared" si="42"/>
        <v>840</v>
      </c>
      <c r="K358" s="279">
        <f t="shared" si="43"/>
        <v>1078</v>
      </c>
    </row>
    <row r="359" spans="2:11" ht="28.8">
      <c r="B359" s="32" t="s">
        <v>13072</v>
      </c>
      <c r="C359" s="20">
        <v>91931</v>
      </c>
      <c r="D359" s="19" t="s">
        <v>9</v>
      </c>
      <c r="E359" s="21" t="str">
        <f>IFERROR(VLOOKUP($C359,'SINAPI-MT OUTUBRO 2023'!A:D,2,0),IFERROR(VLOOKUP($C359,'5-COMPOSIÇÕES PRÓPRIAS'!$C$11:$I$5624,3,0),""))</f>
        <v>CABO DE COBRE FLEXÍVEL ISOLADO, 6 MM², ANTI-CHAMA 0,6/1,0 KV, PARA CIRCUITOS TERMINAIS - FORNECIMENTO E INSTALAÇÃO. AF_03/2023</v>
      </c>
      <c r="F359" s="19" t="str">
        <f>IFERROR(VLOOKUP($C359,'SINAPI-MT OUTUBRO 2023'!A:D,3,0),IFERROR(VLOOKUP($C359,'5-COMPOSIÇÕES PRÓPRIAS'!$C$11:$I$5624,4,0),""))</f>
        <v>M</v>
      </c>
      <c r="G359" s="234">
        <v>4300</v>
      </c>
      <c r="H359" s="235">
        <f>IFERROR(VLOOKUP($C359,'SINAPI-MT OUTUBRO 2023'!A:D,4,0),IFERROR(VLOOKUP($C359,'5-COMPOSIÇÕES PRÓPRIAS'!$C$11:$I$5624,7,0),""))</f>
        <v>9.07</v>
      </c>
      <c r="I359" s="235">
        <f>TRUNC(H359 * ('4-BDI'!$E$29), 2)</f>
        <v>11.64</v>
      </c>
      <c r="J359" s="278">
        <f t="shared" si="42"/>
        <v>39001</v>
      </c>
      <c r="K359" s="279">
        <f t="shared" si="43"/>
        <v>50052</v>
      </c>
    </row>
    <row r="360" spans="2:11" ht="28.8">
      <c r="B360" s="32" t="s">
        <v>13073</v>
      </c>
      <c r="C360" s="20">
        <v>91933</v>
      </c>
      <c r="D360" s="19" t="s">
        <v>9</v>
      </c>
      <c r="E360" s="21" t="str">
        <f>IFERROR(VLOOKUP($C360,'SINAPI-MT OUTUBRO 2023'!A:D,2,0),IFERROR(VLOOKUP($C360,'5-COMPOSIÇÕES PRÓPRIAS'!$C$11:$I$5624,3,0),""))</f>
        <v>CABO DE COBRE FLEXÍVEL ISOLADO, 10 MM², ANTI-CHAMA 0,6/1,0 KV, PARA CIRCUITOS TERMINAIS - FORNECIMENTO E INSTALAÇÃO. AF_03/2023</v>
      </c>
      <c r="F360" s="19" t="str">
        <f>IFERROR(VLOOKUP($C360,'SINAPI-MT OUTUBRO 2023'!A:D,3,0),IFERROR(VLOOKUP($C360,'5-COMPOSIÇÕES PRÓPRIAS'!$C$11:$I$5624,4,0),""))</f>
        <v>M</v>
      </c>
      <c r="G360" s="234">
        <v>1600</v>
      </c>
      <c r="H360" s="235">
        <f>IFERROR(VLOOKUP($C360,'SINAPI-MT OUTUBRO 2023'!A:D,4,0),IFERROR(VLOOKUP($C360,'5-COMPOSIÇÕES PRÓPRIAS'!$C$11:$I$5624,7,0),""))</f>
        <v>14.51</v>
      </c>
      <c r="I360" s="235">
        <f>TRUNC(H360 * ('4-BDI'!$E$29), 2)</f>
        <v>18.62</v>
      </c>
      <c r="J360" s="278">
        <f t="shared" si="42"/>
        <v>23216</v>
      </c>
      <c r="K360" s="279">
        <f t="shared" si="43"/>
        <v>29792</v>
      </c>
    </row>
    <row r="361" spans="2:11" ht="43.2">
      <c r="B361" s="32" t="s">
        <v>13074</v>
      </c>
      <c r="C361" s="20">
        <v>92984</v>
      </c>
      <c r="D361" s="19" t="s">
        <v>9</v>
      </c>
      <c r="E361" s="21" t="str">
        <f>IFERROR(VLOOKUP($C361,'SINAPI-MT OUTUBRO 2023'!A:D,2,0),IFERROR(VLOOKUP($C361,'5-COMPOSIÇÕES PRÓPRIAS'!$C$11:$I$5624,3,0),""))</f>
        <v>CABO DE COBRE FLEXÍVEL ISOLADO, 25 MM², ANTI-CHAMA 0,6/1,0 KV, PARA REDE ENTERRADA DE DISTRIBUIÇÃO DE ENERGIA ELÉTRICA - FORNECIMENTO E INSTALAÇÃO. AF_12/2021</v>
      </c>
      <c r="F361" s="19" t="str">
        <f>IFERROR(VLOOKUP($C361,'SINAPI-MT OUTUBRO 2023'!A:D,3,0),IFERROR(VLOOKUP($C361,'5-COMPOSIÇÕES PRÓPRIAS'!$C$11:$I$5624,4,0),""))</f>
        <v>M</v>
      </c>
      <c r="G361" s="234">
        <v>180</v>
      </c>
      <c r="H361" s="235">
        <f>IFERROR(VLOOKUP($C361,'SINAPI-MT OUTUBRO 2023'!A:D,4,0),IFERROR(VLOOKUP($C361,'5-COMPOSIÇÕES PRÓPRIAS'!$C$11:$I$5624,7,0),""))</f>
        <v>24.95</v>
      </c>
      <c r="I361" s="235">
        <f>TRUNC(H361 * ('4-BDI'!$E$29), 2)</f>
        <v>32.020000000000003</v>
      </c>
      <c r="J361" s="278">
        <f t="shared" si="42"/>
        <v>4491</v>
      </c>
      <c r="K361" s="279">
        <f t="shared" si="43"/>
        <v>5763.6</v>
      </c>
    </row>
    <row r="362" spans="2:11" ht="43.2">
      <c r="B362" s="32" t="s">
        <v>13075</v>
      </c>
      <c r="C362" s="20">
        <v>92986</v>
      </c>
      <c r="D362" s="19" t="s">
        <v>9</v>
      </c>
      <c r="E362" s="21" t="str">
        <f>IFERROR(VLOOKUP($C362,'SINAPI-MT OUTUBRO 2023'!A:D,2,0),IFERROR(VLOOKUP($C362,'5-COMPOSIÇÕES PRÓPRIAS'!$C$11:$I$5624,3,0),""))</f>
        <v>CABO DE COBRE FLEXÍVEL ISOLADO, 35 MM², ANTI-CHAMA 0,6/1,0 KV, PARA REDE ENTERRADA DE DISTRIBUIÇÃO DE ENERGIA ELÉTRICA - FORNECIMENTO E INSTALAÇÃO. AF_12/2021</v>
      </c>
      <c r="F362" s="19" t="str">
        <f>IFERROR(VLOOKUP($C362,'SINAPI-MT OUTUBRO 2023'!A:D,3,0),IFERROR(VLOOKUP($C362,'5-COMPOSIÇÕES PRÓPRIAS'!$C$11:$I$5624,4,0),""))</f>
        <v>M</v>
      </c>
      <c r="G362" s="234">
        <v>50</v>
      </c>
      <c r="H362" s="235">
        <f>IFERROR(VLOOKUP($C362,'SINAPI-MT OUTUBRO 2023'!A:D,4,0),IFERROR(VLOOKUP($C362,'5-COMPOSIÇÕES PRÓPRIAS'!$C$11:$I$5624,7,0),""))</f>
        <v>34.51</v>
      </c>
      <c r="I362" s="235">
        <f>TRUNC(H362 * ('4-BDI'!$E$29), 2)</f>
        <v>44.29</v>
      </c>
      <c r="J362" s="278">
        <f t="shared" si="42"/>
        <v>1725.5</v>
      </c>
      <c r="K362" s="279">
        <f t="shared" si="43"/>
        <v>2214.5</v>
      </c>
    </row>
    <row r="363" spans="2:11" ht="43.2">
      <c r="B363" s="32" t="s">
        <v>13076</v>
      </c>
      <c r="C363" s="20">
        <v>92988</v>
      </c>
      <c r="D363" s="19" t="s">
        <v>9</v>
      </c>
      <c r="E363" s="21" t="str">
        <f>IFERROR(VLOOKUP($C363,'SINAPI-MT OUTUBRO 2023'!A:D,2,0),IFERROR(VLOOKUP($C363,'5-COMPOSIÇÕES PRÓPRIAS'!$C$11:$I$5624,3,0),""))</f>
        <v>CABO DE COBRE FLEXÍVEL ISOLADO, 50 MM², ANTI-CHAMA 0,6/1,0 KV, PARA REDE ENTERRADA DE DISTRIBUIÇÃO DE ENERGIA ELÉTRICA - FORNECIMENTO E INSTALAÇÃO. AF_12/2021</v>
      </c>
      <c r="F363" s="19" t="str">
        <f>IFERROR(VLOOKUP($C363,'SINAPI-MT OUTUBRO 2023'!A:D,3,0),IFERROR(VLOOKUP($C363,'5-COMPOSIÇÕES PRÓPRIAS'!$C$11:$I$5624,4,0),""))</f>
        <v>M</v>
      </c>
      <c r="G363" s="234">
        <v>30</v>
      </c>
      <c r="H363" s="235">
        <f>IFERROR(VLOOKUP($C363,'SINAPI-MT OUTUBRO 2023'!A:D,4,0),IFERROR(VLOOKUP($C363,'5-COMPOSIÇÕES PRÓPRIAS'!$C$11:$I$5624,7,0),""))</f>
        <v>50.09</v>
      </c>
      <c r="I363" s="235">
        <f>TRUNC(H363 * ('4-BDI'!$E$29), 2)</f>
        <v>64.290000000000006</v>
      </c>
      <c r="J363" s="278">
        <f t="shared" si="42"/>
        <v>1502.7</v>
      </c>
      <c r="K363" s="279">
        <f t="shared" si="43"/>
        <v>1928.7</v>
      </c>
    </row>
    <row r="364" spans="2:11" ht="43.2">
      <c r="B364" s="32" t="s">
        <v>13077</v>
      </c>
      <c r="C364" s="20">
        <v>92990</v>
      </c>
      <c r="D364" s="19" t="s">
        <v>9</v>
      </c>
      <c r="E364" s="21" t="str">
        <f>IFERROR(VLOOKUP($C364,'SINAPI-MT OUTUBRO 2023'!A:D,2,0),IFERROR(VLOOKUP($C364,'5-COMPOSIÇÕES PRÓPRIAS'!$C$11:$I$5624,3,0),""))</f>
        <v>CABO DE COBRE FLEXÍVEL ISOLADO, 70 MM², ANTI-CHAMA 0,6/1,0 KV, PARA REDE ENTERRADA DE DISTRIBUIÇÃO DE ENERGIA ELÉTRICA - FORNECIMENTO E INSTALAÇÃO. AF_12/2021</v>
      </c>
      <c r="F364" s="19" t="str">
        <f>IFERROR(VLOOKUP($C364,'SINAPI-MT OUTUBRO 2023'!A:D,3,0),IFERROR(VLOOKUP($C364,'5-COMPOSIÇÕES PRÓPRIAS'!$C$11:$I$5624,4,0),""))</f>
        <v>M</v>
      </c>
      <c r="G364" s="234">
        <v>100</v>
      </c>
      <c r="H364" s="235">
        <f>IFERROR(VLOOKUP($C364,'SINAPI-MT OUTUBRO 2023'!A:D,4,0),IFERROR(VLOOKUP($C364,'5-COMPOSIÇÕES PRÓPRIAS'!$C$11:$I$5624,7,0),""))</f>
        <v>69.349999999999994</v>
      </c>
      <c r="I364" s="235">
        <f>TRUNC(H364 * ('4-BDI'!$E$29), 2)</f>
        <v>89.01</v>
      </c>
      <c r="J364" s="278">
        <f t="shared" si="42"/>
        <v>6935</v>
      </c>
      <c r="K364" s="279">
        <f t="shared" si="43"/>
        <v>8901</v>
      </c>
    </row>
    <row r="365" spans="2:11" ht="43.2">
      <c r="B365" s="32" t="s">
        <v>13078</v>
      </c>
      <c r="C365" s="20">
        <v>92992</v>
      </c>
      <c r="D365" s="19" t="s">
        <v>9</v>
      </c>
      <c r="E365" s="21" t="str">
        <f>IFERROR(VLOOKUP($C365,'SINAPI-MT OUTUBRO 2023'!A:D,2,0),IFERROR(VLOOKUP($C365,'5-COMPOSIÇÕES PRÓPRIAS'!$C$11:$I$5624,3,0),""))</f>
        <v>CABO DE COBRE FLEXÍVEL ISOLADO, 95 MM², ANTI-CHAMA 0,6/1,0 KV, PARA REDE ENTERRADA DE DISTRIBUIÇÃO DE ENERGIA ELÉTRICA - FORNECIMENTO E INSTALAÇÃO. AF_12/2021</v>
      </c>
      <c r="F365" s="19" t="str">
        <f>IFERROR(VLOOKUP($C365,'SINAPI-MT OUTUBRO 2023'!A:D,3,0),IFERROR(VLOOKUP($C365,'5-COMPOSIÇÕES PRÓPRIAS'!$C$11:$I$5624,4,0),""))</f>
        <v>M</v>
      </c>
      <c r="G365" s="234">
        <v>120</v>
      </c>
      <c r="H365" s="235">
        <f>IFERROR(VLOOKUP($C365,'SINAPI-MT OUTUBRO 2023'!A:D,4,0),IFERROR(VLOOKUP($C365,'5-COMPOSIÇÕES PRÓPRIAS'!$C$11:$I$5624,7,0),""))</f>
        <v>89.67</v>
      </c>
      <c r="I365" s="235">
        <f>TRUNC(H365 * ('4-BDI'!$E$29), 2)</f>
        <v>115.09</v>
      </c>
      <c r="J365" s="278">
        <f t="shared" si="42"/>
        <v>10760.4</v>
      </c>
      <c r="K365" s="279">
        <f t="shared" si="43"/>
        <v>13810.8</v>
      </c>
    </row>
    <row r="366" spans="2:11" ht="43.2">
      <c r="B366" s="32" t="s">
        <v>13079</v>
      </c>
      <c r="C366" s="20">
        <v>92994</v>
      </c>
      <c r="D366" s="19" t="s">
        <v>9</v>
      </c>
      <c r="E366" s="21" t="str">
        <f>IFERROR(VLOOKUP($C366,'SINAPI-MT OUTUBRO 2023'!A:D,2,0),IFERROR(VLOOKUP($C366,'5-COMPOSIÇÕES PRÓPRIAS'!$C$11:$I$5624,3,0),""))</f>
        <v>CABO DE COBRE FLEXÍVEL ISOLADO, 120 MM², ANTI-CHAMA 0,6/1,0 KV, PARA REDE ENTERRADA DE DISTRIBUIÇÃO DE ENERGIA ELÉTRICA - FORNECIMENTO E INSTALAÇÃO. AF_12/2021</v>
      </c>
      <c r="F366" s="19" t="str">
        <f>IFERROR(VLOOKUP($C366,'SINAPI-MT OUTUBRO 2023'!A:D,3,0),IFERROR(VLOOKUP($C366,'5-COMPOSIÇÕES PRÓPRIAS'!$C$11:$I$5624,4,0),""))</f>
        <v>M</v>
      </c>
      <c r="G366" s="234">
        <v>100</v>
      </c>
      <c r="H366" s="235">
        <f>IFERROR(VLOOKUP($C366,'SINAPI-MT OUTUBRO 2023'!A:D,4,0),IFERROR(VLOOKUP($C366,'5-COMPOSIÇÕES PRÓPRIAS'!$C$11:$I$5624,7,0),""))</f>
        <v>116.53</v>
      </c>
      <c r="I366" s="235">
        <f>TRUNC(H366 * ('4-BDI'!$E$29), 2)</f>
        <v>149.56</v>
      </c>
      <c r="J366" s="278">
        <f t="shared" si="42"/>
        <v>11653</v>
      </c>
      <c r="K366" s="279">
        <f t="shared" si="43"/>
        <v>14956</v>
      </c>
    </row>
    <row r="367" spans="2:11" ht="43.2">
      <c r="B367" s="32" t="s">
        <v>13080</v>
      </c>
      <c r="C367" s="20">
        <v>92996</v>
      </c>
      <c r="D367" s="19" t="s">
        <v>9</v>
      </c>
      <c r="E367" s="21" t="str">
        <f>IFERROR(VLOOKUP($C367,'SINAPI-MT OUTUBRO 2023'!A:D,2,0),IFERROR(VLOOKUP($C367,'5-COMPOSIÇÕES PRÓPRIAS'!$C$11:$I$5624,3,0),""))</f>
        <v>CABO DE COBRE FLEXÍVEL ISOLADO, 150 MM², ANTI-CHAMA 0,6/1,0 KV, PARA REDE ENTERRADA DE DISTRIBUIÇÃO DE ENERGIA ELÉTRICA - FORNECIMENTO E INSTALAÇÃO. AF_12/2021</v>
      </c>
      <c r="F367" s="19" t="str">
        <f>IFERROR(VLOOKUP($C367,'SINAPI-MT OUTUBRO 2023'!A:D,3,0),IFERROR(VLOOKUP($C367,'5-COMPOSIÇÕES PRÓPRIAS'!$C$11:$I$5624,4,0),""))</f>
        <v>M</v>
      </c>
      <c r="G367" s="234">
        <v>50</v>
      </c>
      <c r="H367" s="235">
        <f>IFERROR(VLOOKUP($C367,'SINAPI-MT OUTUBRO 2023'!A:D,4,0),IFERROR(VLOOKUP($C367,'5-COMPOSIÇÕES PRÓPRIAS'!$C$11:$I$5624,7,0),""))</f>
        <v>140.97</v>
      </c>
      <c r="I367" s="235">
        <f>TRUNC(H367 * ('4-BDI'!$E$29), 2)</f>
        <v>180.93</v>
      </c>
      <c r="J367" s="278">
        <f t="shared" si="42"/>
        <v>7048.5</v>
      </c>
      <c r="K367" s="279">
        <f t="shared" si="43"/>
        <v>9046.5</v>
      </c>
    </row>
    <row r="368" spans="2:11" ht="43.2">
      <c r="B368" s="32" t="s">
        <v>13081</v>
      </c>
      <c r="C368" s="20">
        <v>92998</v>
      </c>
      <c r="D368" s="19" t="s">
        <v>9</v>
      </c>
      <c r="E368" s="21" t="str">
        <f>IFERROR(VLOOKUP($C368,'SINAPI-MT OUTUBRO 2023'!A:D,2,0),IFERROR(VLOOKUP($C368,'5-COMPOSIÇÕES PRÓPRIAS'!$C$11:$I$5624,3,0),""))</f>
        <v>CABO DE COBRE FLEXÍVEL ISOLADO, 185 MM², ANTI-CHAMA 0,6/1,0 KV, PARA REDE ENTERRADA DE DISTRIBUIÇÃO DE ENERGIA ELÉTRICA - FORNECIMENTO E INSTALAÇÃO. AF_12/2021</v>
      </c>
      <c r="F368" s="19" t="str">
        <f>IFERROR(VLOOKUP($C368,'SINAPI-MT OUTUBRO 2023'!A:D,3,0),IFERROR(VLOOKUP($C368,'5-COMPOSIÇÕES PRÓPRIAS'!$C$11:$I$5624,4,0),""))</f>
        <v>M</v>
      </c>
      <c r="G368" s="234">
        <v>100</v>
      </c>
      <c r="H368" s="235">
        <f>IFERROR(VLOOKUP($C368,'SINAPI-MT OUTUBRO 2023'!A:D,4,0),IFERROR(VLOOKUP($C368,'5-COMPOSIÇÕES PRÓPRIAS'!$C$11:$I$5624,7,0),""))</f>
        <v>172.79</v>
      </c>
      <c r="I368" s="235">
        <f>TRUNC(H368 * ('4-BDI'!$E$29), 2)</f>
        <v>221.77</v>
      </c>
      <c r="J368" s="278">
        <f t="shared" si="42"/>
        <v>17279</v>
      </c>
      <c r="K368" s="279">
        <f t="shared" si="43"/>
        <v>22177</v>
      </c>
    </row>
    <row r="369" spans="2:11" ht="28.8">
      <c r="B369" s="32" t="s">
        <v>13082</v>
      </c>
      <c r="C369" s="20">
        <v>97881</v>
      </c>
      <c r="D369" s="19" t="s">
        <v>9</v>
      </c>
      <c r="E369" s="21" t="str">
        <f>IFERROR(VLOOKUP($C369,'SINAPI-MT OUTUBRO 2023'!A:D,2,0),IFERROR(VLOOKUP($C369,'5-COMPOSIÇÕES PRÓPRIAS'!$C$11:$I$5624,3,0),""))</f>
        <v>CAIXA ENTERRADA ELÉTRICA RETANGULAR, EM CONCRETO PRÉ-MOLDADO, FUNDO COM BRITA, DIMENSÕES INTERNAS: 0,3X0,3X0,3 M. AF_12/2020</v>
      </c>
      <c r="F369" s="19" t="str">
        <f>IFERROR(VLOOKUP($C369,'SINAPI-MT OUTUBRO 2023'!A:D,3,0),IFERROR(VLOOKUP($C369,'5-COMPOSIÇÕES PRÓPRIAS'!$C$11:$I$5624,4,0),""))</f>
        <v>UN</v>
      </c>
      <c r="G369" s="234">
        <v>38</v>
      </c>
      <c r="H369" s="235">
        <f>IFERROR(VLOOKUP($C369,'SINAPI-MT OUTUBRO 2023'!A:D,4,0),IFERROR(VLOOKUP($C369,'5-COMPOSIÇÕES PRÓPRIAS'!$C$11:$I$5624,7,0),""))</f>
        <v>134.62</v>
      </c>
      <c r="I369" s="235">
        <f>TRUNC(H369 * ('4-BDI'!$E$29), 2)</f>
        <v>172.78</v>
      </c>
      <c r="J369" s="278">
        <f t="shared" si="42"/>
        <v>5115.5600000000004</v>
      </c>
      <c r="K369" s="279">
        <f t="shared" si="43"/>
        <v>6565.64</v>
      </c>
    </row>
    <row r="370" spans="2:11" ht="28.8">
      <c r="B370" s="32" t="s">
        <v>13083</v>
      </c>
      <c r="C370" s="20">
        <v>97882</v>
      </c>
      <c r="D370" s="19" t="s">
        <v>9</v>
      </c>
      <c r="E370" s="21" t="str">
        <f>IFERROR(VLOOKUP($C370,'SINAPI-MT OUTUBRO 2023'!A:D,2,0),IFERROR(VLOOKUP($C370,'5-COMPOSIÇÕES PRÓPRIAS'!$C$11:$I$5624,3,0),""))</f>
        <v>CAIXA ENTERRADA ELÉTRICA RETANGULAR, EM CONCRETO PRÉ-MOLDADO, FUNDO COM BRITA, DIMENSÕES INTERNAS: 0,4X0,4X0,4 M. AF_12/2020</v>
      </c>
      <c r="F370" s="19" t="str">
        <f>IFERROR(VLOOKUP($C370,'SINAPI-MT OUTUBRO 2023'!A:D,3,0),IFERROR(VLOOKUP($C370,'5-COMPOSIÇÕES PRÓPRIAS'!$C$11:$I$5624,4,0),""))</f>
        <v>UN</v>
      </c>
      <c r="G370" s="234">
        <v>7</v>
      </c>
      <c r="H370" s="235">
        <f>IFERROR(VLOOKUP($C370,'SINAPI-MT OUTUBRO 2023'!A:D,4,0),IFERROR(VLOOKUP($C370,'5-COMPOSIÇÕES PRÓPRIAS'!$C$11:$I$5624,7,0),""))</f>
        <v>212.59</v>
      </c>
      <c r="I370" s="235">
        <f>TRUNC(H370 * ('4-BDI'!$E$29), 2)</f>
        <v>272.85000000000002</v>
      </c>
      <c r="J370" s="278">
        <f t="shared" si="42"/>
        <v>1488.13</v>
      </c>
      <c r="K370" s="279">
        <f t="shared" si="43"/>
        <v>1909.95</v>
      </c>
    </row>
    <row r="371" spans="2:11" ht="28.8">
      <c r="B371" s="32" t="s">
        <v>13084</v>
      </c>
      <c r="C371" s="20">
        <v>97360</v>
      </c>
      <c r="D371" s="19" t="s">
        <v>9</v>
      </c>
      <c r="E371" s="21" t="str">
        <f>IFERROR(VLOOKUP($C371,'SINAPI-MT OUTUBRO 2023'!A:D,2,0),IFERROR(VLOOKUP($C371,'5-COMPOSIÇÕES PRÓPRIAS'!$C$11:$I$5624,3,0),""))</f>
        <v>QUADRO DE MEDIÇÃO GERAL DE ENERGIA COM 12 MEDIDORES - FORNECIMENTO E INSTALAÇÃO. AF_10/2020</v>
      </c>
      <c r="F371" s="19" t="str">
        <f>IFERROR(VLOOKUP($C371,'SINAPI-MT OUTUBRO 2023'!A:D,3,0),IFERROR(VLOOKUP($C371,'5-COMPOSIÇÕES PRÓPRIAS'!$C$11:$I$5624,4,0),""))</f>
        <v>UN</v>
      </c>
      <c r="G371" s="234">
        <v>1</v>
      </c>
      <c r="H371" s="235">
        <f>IFERROR(VLOOKUP($C371,'SINAPI-MT OUTUBRO 2023'!A:D,4,0),IFERROR(VLOOKUP($C371,'5-COMPOSIÇÕES PRÓPRIAS'!$C$11:$I$5624,7,0),""))</f>
        <v>8207.6</v>
      </c>
      <c r="I371" s="235">
        <f>TRUNC(H371 * ('4-BDI'!$E$29), 2)</f>
        <v>10534.45</v>
      </c>
      <c r="J371" s="278">
        <f t="shared" si="42"/>
        <v>8207.6</v>
      </c>
      <c r="K371" s="279">
        <f t="shared" si="43"/>
        <v>10534.45</v>
      </c>
    </row>
    <row r="372" spans="2:11" ht="28.8">
      <c r="B372" s="32" t="s">
        <v>13085</v>
      </c>
      <c r="C372" s="20">
        <v>93654</v>
      </c>
      <c r="D372" s="19" t="s">
        <v>9</v>
      </c>
      <c r="E372" s="21" t="str">
        <f>IFERROR(VLOOKUP($C372,'SINAPI-MT OUTUBRO 2023'!A:D,2,0),IFERROR(VLOOKUP($C372,'5-COMPOSIÇÕES PRÓPRIAS'!$C$11:$I$5624,3,0),""))</f>
        <v>DISJUNTOR MONOPOLAR TIPO DIN, CORRENTE NOMINAL DE 16A - FORNECIMENTO E INSTALAÇÃO. AF_10/2020</v>
      </c>
      <c r="F372" s="19" t="str">
        <f>IFERROR(VLOOKUP($C372,'SINAPI-MT OUTUBRO 2023'!A:D,3,0),IFERROR(VLOOKUP($C372,'5-COMPOSIÇÕES PRÓPRIAS'!$C$11:$I$5624,4,0),""))</f>
        <v>UN</v>
      </c>
      <c r="G372" s="234">
        <v>74</v>
      </c>
      <c r="H372" s="235">
        <f>IFERROR(VLOOKUP($C372,'SINAPI-MT OUTUBRO 2023'!A:D,4,0),IFERROR(VLOOKUP($C372,'5-COMPOSIÇÕES PRÓPRIAS'!$C$11:$I$5624,7,0),""))</f>
        <v>11.62</v>
      </c>
      <c r="I372" s="235">
        <f>TRUNC(H372 * ('4-BDI'!$E$29), 2)</f>
        <v>14.91</v>
      </c>
      <c r="J372" s="278">
        <f t="shared" si="42"/>
        <v>859.88</v>
      </c>
      <c r="K372" s="279">
        <f t="shared" si="43"/>
        <v>1103.3399999999999</v>
      </c>
    </row>
    <row r="373" spans="2:11" ht="28.8">
      <c r="B373" s="32" t="s">
        <v>13086</v>
      </c>
      <c r="C373" s="20">
        <v>93661</v>
      </c>
      <c r="D373" s="19" t="s">
        <v>9</v>
      </c>
      <c r="E373" s="21" t="str">
        <f>IFERROR(VLOOKUP($C373,'SINAPI-MT OUTUBRO 2023'!A:D,2,0),IFERROR(VLOOKUP($C373,'5-COMPOSIÇÕES PRÓPRIAS'!$C$11:$I$5624,3,0),""))</f>
        <v>DISJUNTOR BIPOLAR TIPO DIN, CORRENTE NOMINAL DE 16A - FORNECIMENTO E INSTALAÇÃO. AF_10/2020</v>
      </c>
      <c r="F373" s="19" t="str">
        <f>IFERROR(VLOOKUP($C373,'SINAPI-MT OUTUBRO 2023'!A:D,3,0),IFERROR(VLOOKUP($C373,'5-COMPOSIÇÕES PRÓPRIAS'!$C$11:$I$5624,4,0),""))</f>
        <v>UN</v>
      </c>
      <c r="G373" s="234">
        <v>12</v>
      </c>
      <c r="H373" s="235">
        <f>IFERROR(VLOOKUP($C373,'SINAPI-MT OUTUBRO 2023'!A:D,4,0),IFERROR(VLOOKUP($C373,'5-COMPOSIÇÕES PRÓPRIAS'!$C$11:$I$5624,7,0),""))</f>
        <v>54.19</v>
      </c>
      <c r="I373" s="235">
        <f>TRUNC(H373 * ('4-BDI'!$E$29), 2)</f>
        <v>69.55</v>
      </c>
      <c r="J373" s="278">
        <f t="shared" si="42"/>
        <v>650.28</v>
      </c>
      <c r="K373" s="279">
        <f t="shared" si="43"/>
        <v>834.6</v>
      </c>
    </row>
    <row r="374" spans="2:11" ht="28.8">
      <c r="B374" s="32" t="s">
        <v>13087</v>
      </c>
      <c r="C374" s="20">
        <v>93663</v>
      </c>
      <c r="D374" s="19" t="s">
        <v>9</v>
      </c>
      <c r="E374" s="21" t="str">
        <f>IFERROR(VLOOKUP($C374,'SINAPI-MT OUTUBRO 2023'!A:D,2,0),IFERROR(VLOOKUP($C374,'5-COMPOSIÇÕES PRÓPRIAS'!$C$11:$I$5624,3,0),""))</f>
        <v>DISJUNTOR BIPOLAR TIPO DIN, CORRENTE NOMINAL DE 25A - FORNECIMENTO E INSTALAÇÃO. AF_10/2020</v>
      </c>
      <c r="F374" s="19" t="str">
        <f>IFERROR(VLOOKUP($C374,'SINAPI-MT OUTUBRO 2023'!A:D,3,0),IFERROR(VLOOKUP($C374,'5-COMPOSIÇÕES PRÓPRIAS'!$C$11:$I$5624,4,0),""))</f>
        <v>UN</v>
      </c>
      <c r="G374" s="234">
        <v>49</v>
      </c>
      <c r="H374" s="235">
        <f>IFERROR(VLOOKUP($C374,'SINAPI-MT OUTUBRO 2023'!A:D,4,0),IFERROR(VLOOKUP($C374,'5-COMPOSIÇÕES PRÓPRIAS'!$C$11:$I$5624,7,0),""))</f>
        <v>56.62</v>
      </c>
      <c r="I374" s="235">
        <f>TRUNC(H374 * ('4-BDI'!$E$29), 2)</f>
        <v>72.67</v>
      </c>
      <c r="J374" s="278">
        <f t="shared" si="42"/>
        <v>2774.38</v>
      </c>
      <c r="K374" s="279">
        <f t="shared" si="43"/>
        <v>3560.83</v>
      </c>
    </row>
    <row r="375" spans="2:11" ht="28.8">
      <c r="B375" s="32" t="s">
        <v>13088</v>
      </c>
      <c r="C375" s="20">
        <v>93665</v>
      </c>
      <c r="D375" s="19" t="s">
        <v>9</v>
      </c>
      <c r="E375" s="21" t="str">
        <f>IFERROR(VLOOKUP($C375,'SINAPI-MT OUTUBRO 2023'!A:D,2,0),IFERROR(VLOOKUP($C375,'5-COMPOSIÇÕES PRÓPRIAS'!$C$11:$I$5624,3,0),""))</f>
        <v>DISJUNTOR BIPOLAR TIPO DIN, CORRENTE NOMINAL DE 40A - FORNECIMENTO E INSTALAÇÃO. AF_10/2020</v>
      </c>
      <c r="F375" s="19" t="str">
        <f>IFERROR(VLOOKUP($C375,'SINAPI-MT OUTUBRO 2023'!A:D,3,0),IFERROR(VLOOKUP($C375,'5-COMPOSIÇÕES PRÓPRIAS'!$C$11:$I$5624,4,0),""))</f>
        <v>UN</v>
      </c>
      <c r="G375" s="234">
        <v>72</v>
      </c>
      <c r="H375" s="235">
        <f>IFERROR(VLOOKUP($C375,'SINAPI-MT OUTUBRO 2023'!A:D,4,0),IFERROR(VLOOKUP($C375,'5-COMPOSIÇÕES PRÓPRIAS'!$C$11:$I$5624,7,0),""))</f>
        <v>63.12</v>
      </c>
      <c r="I375" s="235">
        <f>TRUNC(H375 * ('4-BDI'!$E$29), 2)</f>
        <v>81.010000000000005</v>
      </c>
      <c r="J375" s="278">
        <f t="shared" si="42"/>
        <v>4544.6400000000003</v>
      </c>
      <c r="K375" s="279">
        <f t="shared" si="43"/>
        <v>5832.72</v>
      </c>
    </row>
    <row r="376" spans="2:11" ht="28.8">
      <c r="B376" s="32" t="s">
        <v>13089</v>
      </c>
      <c r="C376" s="20">
        <v>93672</v>
      </c>
      <c r="D376" s="19" t="s">
        <v>9</v>
      </c>
      <c r="E376" s="21" t="str">
        <f>IFERROR(VLOOKUP($C376,'SINAPI-MT OUTUBRO 2023'!A:D,2,0),IFERROR(VLOOKUP($C376,'5-COMPOSIÇÕES PRÓPRIAS'!$C$11:$I$5624,3,0),""))</f>
        <v>DISJUNTOR TRIPOLAR TIPO DIN, CORRENTE NOMINAL DE 40A - FORNECIMENTO E INSTALAÇÃO. AF_10/2020</v>
      </c>
      <c r="F376" s="19" t="str">
        <f>IFERROR(VLOOKUP($C376,'SINAPI-MT OUTUBRO 2023'!A:D,3,0),IFERROR(VLOOKUP($C376,'5-COMPOSIÇÕES PRÓPRIAS'!$C$11:$I$5624,4,0),""))</f>
        <v>UN</v>
      </c>
      <c r="G376" s="234">
        <v>2</v>
      </c>
      <c r="H376" s="235">
        <f>IFERROR(VLOOKUP($C376,'SINAPI-MT OUTUBRO 2023'!A:D,4,0),IFERROR(VLOOKUP($C376,'5-COMPOSIÇÕES PRÓPRIAS'!$C$11:$I$5624,7,0),""))</f>
        <v>82.72</v>
      </c>
      <c r="I376" s="235">
        <f>TRUNC(H376 * ('4-BDI'!$E$29), 2)</f>
        <v>106.17</v>
      </c>
      <c r="J376" s="278">
        <f t="shared" si="42"/>
        <v>165.44</v>
      </c>
      <c r="K376" s="279">
        <f t="shared" si="43"/>
        <v>212.34</v>
      </c>
    </row>
    <row r="377" spans="2:11" ht="28.8">
      <c r="B377" s="32" t="s">
        <v>13090</v>
      </c>
      <c r="C377" s="20">
        <v>101896</v>
      </c>
      <c r="D377" s="19" t="s">
        <v>9</v>
      </c>
      <c r="E377" s="21" t="str">
        <f>IFERROR(VLOOKUP($C377,'SINAPI-MT OUTUBRO 2023'!A:D,2,0),IFERROR(VLOOKUP($C377,'5-COMPOSIÇÕES PRÓPRIAS'!$C$11:$I$5624,3,0),""))</f>
        <v>DISJUNTOR TERMOMAGNÉTICO TRIPOLAR , CORRENTE NOMINAL DE 200A - FORNECIMENTO E INSTALAÇÃO. AF_10/2020</v>
      </c>
      <c r="F377" s="19" t="str">
        <f>IFERROR(VLOOKUP($C377,'SINAPI-MT OUTUBRO 2023'!A:D,3,0),IFERROR(VLOOKUP($C377,'5-COMPOSIÇÕES PRÓPRIAS'!$C$11:$I$5624,4,0),""))</f>
        <v>UN</v>
      </c>
      <c r="G377" s="234">
        <v>2</v>
      </c>
      <c r="H377" s="235">
        <f>IFERROR(VLOOKUP($C377,'SINAPI-MT OUTUBRO 2023'!A:D,4,0),IFERROR(VLOOKUP($C377,'5-COMPOSIÇÕES PRÓPRIAS'!$C$11:$I$5624,7,0),""))</f>
        <v>595.27</v>
      </c>
      <c r="I377" s="235">
        <f>TRUNC(H377 * ('4-BDI'!$E$29), 2)</f>
        <v>764.02</v>
      </c>
      <c r="J377" s="278">
        <f t="shared" si="42"/>
        <v>1190.54</v>
      </c>
      <c r="K377" s="279">
        <f t="shared" si="43"/>
        <v>1528.04</v>
      </c>
    </row>
    <row r="378" spans="2:11" ht="28.8">
      <c r="B378" s="32" t="s">
        <v>13091</v>
      </c>
      <c r="C378" s="20">
        <v>101898</v>
      </c>
      <c r="D378" s="19" t="s">
        <v>9</v>
      </c>
      <c r="E378" s="21" t="str">
        <f>IFERROR(VLOOKUP($C378,'SINAPI-MT OUTUBRO 2023'!A:D,2,0),IFERROR(VLOOKUP($C378,'5-COMPOSIÇÕES PRÓPRIAS'!$C$11:$I$5624,3,0),""))</f>
        <v>DISJUNTOR TERMOMAGNÉTICO TRIPOLAR , CORRENTE NOMINAL DE 400A - FORNECIMENTO E INSTALAÇÃO. AF_10/2020</v>
      </c>
      <c r="F378" s="19" t="str">
        <f>IFERROR(VLOOKUP($C378,'SINAPI-MT OUTUBRO 2023'!A:D,3,0),IFERROR(VLOOKUP($C378,'5-COMPOSIÇÕES PRÓPRIAS'!$C$11:$I$5624,4,0),""))</f>
        <v>UN</v>
      </c>
      <c r="G378" s="234">
        <v>2</v>
      </c>
      <c r="H378" s="235">
        <f>IFERROR(VLOOKUP($C378,'SINAPI-MT OUTUBRO 2023'!A:D,4,0),IFERROR(VLOOKUP($C378,'5-COMPOSIÇÕES PRÓPRIAS'!$C$11:$I$5624,7,0),""))</f>
        <v>1264.47</v>
      </c>
      <c r="I378" s="235">
        <f>TRUNC(H378 * ('4-BDI'!$E$29), 2)</f>
        <v>1622.94</v>
      </c>
      <c r="J378" s="278">
        <f t="shared" si="42"/>
        <v>2528.94</v>
      </c>
      <c r="K378" s="279">
        <f t="shared" si="43"/>
        <v>3245.88</v>
      </c>
    </row>
    <row r="379" spans="2:11" ht="28.8">
      <c r="B379" s="32" t="s">
        <v>13092</v>
      </c>
      <c r="C379" s="20">
        <v>101899</v>
      </c>
      <c r="D379" s="19" t="s">
        <v>9</v>
      </c>
      <c r="E379" s="21" t="str">
        <f>IFERROR(VLOOKUP($C379,'SINAPI-MT OUTUBRO 2023'!A:D,2,0),IFERROR(VLOOKUP($C379,'5-COMPOSIÇÕES PRÓPRIAS'!$C$11:$I$5624,3,0),""))</f>
        <v>DISJUNTOR TERMOMAGNÉTICO TRIPOLAR , CORRENTE NOMINAL DE 600A - FORNECIMENTO E INSTALAÇÃO. AF_10/2020</v>
      </c>
      <c r="F379" s="19" t="str">
        <f>IFERROR(VLOOKUP($C379,'SINAPI-MT OUTUBRO 2023'!A:D,3,0),IFERROR(VLOOKUP($C379,'5-COMPOSIÇÕES PRÓPRIAS'!$C$11:$I$5624,4,0),""))</f>
        <v>UN</v>
      </c>
      <c r="G379" s="234">
        <v>1</v>
      </c>
      <c r="H379" s="235">
        <f>IFERROR(VLOOKUP($C379,'SINAPI-MT OUTUBRO 2023'!A:D,4,0),IFERROR(VLOOKUP($C379,'5-COMPOSIÇÕES PRÓPRIAS'!$C$11:$I$5624,7,0),""))</f>
        <v>2017.19</v>
      </c>
      <c r="I379" s="235">
        <f>TRUNC(H379 * ('4-BDI'!$E$29), 2)</f>
        <v>2589.06</v>
      </c>
      <c r="J379" s="278">
        <f t="shared" si="42"/>
        <v>2017.19</v>
      </c>
      <c r="K379" s="279">
        <f t="shared" si="43"/>
        <v>2589.06</v>
      </c>
    </row>
    <row r="380" spans="2:11" ht="43.2">
      <c r="B380" s="32" t="s">
        <v>13093</v>
      </c>
      <c r="C380" s="20">
        <v>101883</v>
      </c>
      <c r="D380" s="19" t="s">
        <v>9</v>
      </c>
      <c r="E380" s="21" t="str">
        <f>IFERROR(VLOOKUP($C380,'SINAPI-MT OUTUBRO 2023'!A:D,2,0),IFERROR(VLOOKUP($C380,'5-COMPOSIÇÕES PRÓPRIAS'!$C$11:$I$5624,3,0),""))</f>
        <v>QUADRO DE DISTRIBUIÇÃO DE ENERGIA EM CHAPA DE AÇO GALVANIZADO, DE EMBUTIR, COM BARRAMENTO TRIFÁSICO, PARA 18 DISJUNTORES DIN 100A - FORNECIMENTO E INSTALAÇÃO. AF_10/2020</v>
      </c>
      <c r="F380" s="19" t="str">
        <f>IFERROR(VLOOKUP($C380,'SINAPI-MT OUTUBRO 2023'!A:D,3,0),IFERROR(VLOOKUP($C380,'5-COMPOSIÇÕES PRÓPRIAS'!$C$11:$I$5624,4,0),""))</f>
        <v>UN</v>
      </c>
      <c r="G380" s="234">
        <v>36</v>
      </c>
      <c r="H380" s="235">
        <f>IFERROR(VLOOKUP($C380,'SINAPI-MT OUTUBRO 2023'!A:D,4,0),IFERROR(VLOOKUP($C380,'5-COMPOSIÇÕES PRÓPRIAS'!$C$11:$I$5624,7,0),""))</f>
        <v>592.35</v>
      </c>
      <c r="I380" s="235">
        <f>TRUNC(H380 * ('4-BDI'!$E$29), 2)</f>
        <v>760.28</v>
      </c>
      <c r="J380" s="278">
        <f t="shared" si="42"/>
        <v>21324.6</v>
      </c>
      <c r="K380" s="279">
        <f t="shared" si="43"/>
        <v>27370.080000000002</v>
      </c>
    </row>
    <row r="381" spans="2:11" ht="43.2">
      <c r="B381" s="32" t="s">
        <v>13094</v>
      </c>
      <c r="C381" s="20">
        <v>101881</v>
      </c>
      <c r="D381" s="19" t="s">
        <v>9</v>
      </c>
      <c r="E381" s="21" t="str">
        <f>IFERROR(VLOOKUP($C381,'SINAPI-MT OUTUBRO 2023'!A:D,2,0),IFERROR(VLOOKUP($C381,'5-COMPOSIÇÕES PRÓPRIAS'!$C$11:$I$5624,3,0),""))</f>
        <v>QUADRO DE DISTRIBUIÇÃO DE ENERGIA EM CHAPA DE AÇO GALVANIZADO, DE EMBUTIR, COM BARRAMENTO TRIFÁSICO, PARA 40 DISJUNTORES DIN 100A - FORNECIMENTO E INSTALAÇÃO. AF_10/2020</v>
      </c>
      <c r="F381" s="19" t="str">
        <f>IFERROR(VLOOKUP($C381,'SINAPI-MT OUTUBRO 2023'!A:D,3,0),IFERROR(VLOOKUP($C381,'5-COMPOSIÇÕES PRÓPRIAS'!$C$11:$I$5624,4,0),""))</f>
        <v>UN</v>
      </c>
      <c r="G381" s="234">
        <v>2</v>
      </c>
      <c r="H381" s="235">
        <f>IFERROR(VLOOKUP($C381,'SINAPI-MT OUTUBRO 2023'!A:D,4,0),IFERROR(VLOOKUP($C381,'5-COMPOSIÇÕES PRÓPRIAS'!$C$11:$I$5624,7,0),""))</f>
        <v>1030.04</v>
      </c>
      <c r="I381" s="235">
        <f>TRUNC(H381 * ('4-BDI'!$E$29), 2)</f>
        <v>1322.05</v>
      </c>
      <c r="J381" s="278">
        <f t="shared" si="42"/>
        <v>2060.08</v>
      </c>
      <c r="K381" s="279">
        <f t="shared" si="43"/>
        <v>2644.1</v>
      </c>
    </row>
    <row r="382" spans="2:11" ht="28.8">
      <c r="B382" s="32" t="s">
        <v>13095</v>
      </c>
      <c r="C382" s="20">
        <v>92023</v>
      </c>
      <c r="D382" s="19" t="s">
        <v>9</v>
      </c>
      <c r="E382" s="21" t="str">
        <f>IFERROR(VLOOKUP($C382,'SINAPI-MT OUTUBRO 2023'!A:D,2,0),IFERROR(VLOOKUP($C382,'5-COMPOSIÇÕES PRÓPRIAS'!$C$11:$I$5624,3,0),""))</f>
        <v>INTERRUPTOR SIMPLES (1 MÓDULO) COM 1 TOMADA DE EMBUTIR 2P+T 10 A, INCLUINDO SUPORTE E PLACA - FORNECIMENTO E INSTALAÇÃO. AF_03/2023</v>
      </c>
      <c r="F382" s="19" t="str">
        <f>IFERROR(VLOOKUP($C382,'SINAPI-MT OUTUBRO 2023'!A:D,3,0),IFERROR(VLOOKUP($C382,'5-COMPOSIÇÕES PRÓPRIAS'!$C$11:$I$5624,4,0),""))</f>
        <v>UN</v>
      </c>
      <c r="G382" s="234">
        <v>10</v>
      </c>
      <c r="H382" s="235">
        <f>IFERROR(VLOOKUP($C382,'SINAPI-MT OUTUBRO 2023'!A:D,4,0),IFERROR(VLOOKUP($C382,'5-COMPOSIÇÕES PRÓPRIAS'!$C$11:$I$5624,7,0),""))</f>
        <v>46.52</v>
      </c>
      <c r="I382" s="235">
        <f>TRUNC(H382 * ('4-BDI'!$E$29), 2)</f>
        <v>59.7</v>
      </c>
      <c r="J382" s="278">
        <f t="shared" si="42"/>
        <v>465.2</v>
      </c>
      <c r="K382" s="279">
        <f t="shared" si="43"/>
        <v>597</v>
      </c>
    </row>
    <row r="383" spans="2:11" ht="28.8">
      <c r="B383" s="32" t="s">
        <v>13096</v>
      </c>
      <c r="C383" s="20">
        <v>91953</v>
      </c>
      <c r="D383" s="19" t="s">
        <v>9</v>
      </c>
      <c r="E383" s="21" t="str">
        <f>IFERROR(VLOOKUP($C383,'SINAPI-MT OUTUBRO 2023'!A:D,2,0),IFERROR(VLOOKUP($C383,'5-COMPOSIÇÕES PRÓPRIAS'!$C$11:$I$5624,3,0),""))</f>
        <v>INTERRUPTOR SIMPLES (1 MÓDULO), 10A/250V, INCLUINDO SUPORTE E PLACA - FORNECIMENTO E INSTALAÇÃO. AF_03/2023</v>
      </c>
      <c r="F383" s="19" t="str">
        <f>IFERROR(VLOOKUP($C383,'SINAPI-MT OUTUBRO 2023'!A:D,3,0),IFERROR(VLOOKUP($C383,'5-COMPOSIÇÕES PRÓPRIAS'!$C$11:$I$5624,4,0),""))</f>
        <v>UN</v>
      </c>
      <c r="G383" s="234">
        <v>20</v>
      </c>
      <c r="H383" s="235">
        <f>IFERROR(VLOOKUP($C383,'SINAPI-MT OUTUBRO 2023'!A:D,4,0),IFERROR(VLOOKUP($C383,'5-COMPOSIÇÕES PRÓPRIAS'!$C$11:$I$5624,7,0),""))</f>
        <v>27.35</v>
      </c>
      <c r="I383" s="235">
        <f>TRUNC(H383 * ('4-BDI'!$E$29), 2)</f>
        <v>35.1</v>
      </c>
      <c r="J383" s="278">
        <f t="shared" si="42"/>
        <v>547</v>
      </c>
      <c r="K383" s="279">
        <f t="shared" si="43"/>
        <v>702</v>
      </c>
    </row>
    <row r="384" spans="2:11" ht="28.8">
      <c r="B384" s="32" t="s">
        <v>13097</v>
      </c>
      <c r="C384" s="20">
        <v>92000</v>
      </c>
      <c r="D384" s="19" t="s">
        <v>9</v>
      </c>
      <c r="E384" s="21" t="str">
        <f>IFERROR(VLOOKUP($C384,'SINAPI-MT OUTUBRO 2023'!A:D,2,0),IFERROR(VLOOKUP($C384,'5-COMPOSIÇÕES PRÓPRIAS'!$C$11:$I$5624,3,0),""))</f>
        <v>TOMADA BAIXA DE EMBUTIR (1 MÓDULO), 2P+T 10 A, INCLUINDO SUPORTE E PLACA - FORNECIMENTO E INSTALAÇÃO. AF_03/2023</v>
      </c>
      <c r="F384" s="19" t="str">
        <f>IFERROR(VLOOKUP($C384,'SINAPI-MT OUTUBRO 2023'!A:D,3,0),IFERROR(VLOOKUP($C384,'5-COMPOSIÇÕES PRÓPRIAS'!$C$11:$I$5624,4,0),""))</f>
        <v>UN</v>
      </c>
      <c r="G384" s="234">
        <v>198</v>
      </c>
      <c r="H384" s="235">
        <f>IFERROR(VLOOKUP($C384,'SINAPI-MT OUTUBRO 2023'!A:D,4,0),IFERROR(VLOOKUP($C384,'5-COMPOSIÇÕES PRÓPRIAS'!$C$11:$I$5624,7,0),""))</f>
        <v>28.72</v>
      </c>
      <c r="I384" s="235">
        <f>TRUNC(H384 * ('4-BDI'!$E$29), 2)</f>
        <v>36.86</v>
      </c>
      <c r="J384" s="278">
        <f t="shared" si="42"/>
        <v>5686.56</v>
      </c>
      <c r="K384" s="279">
        <f t="shared" si="43"/>
        <v>7298.28</v>
      </c>
    </row>
    <row r="385" spans="2:11" ht="28.8">
      <c r="B385" s="32" t="s">
        <v>13098</v>
      </c>
      <c r="C385" s="20">
        <v>91996</v>
      </c>
      <c r="D385" s="19" t="s">
        <v>9</v>
      </c>
      <c r="E385" s="21" t="str">
        <f>IFERROR(VLOOKUP($C385,'SINAPI-MT OUTUBRO 2023'!A:D,2,0),IFERROR(VLOOKUP($C385,'5-COMPOSIÇÕES PRÓPRIAS'!$C$11:$I$5624,3,0),""))</f>
        <v>TOMADA MÉDIA DE EMBUTIR (1 MÓDULO), 2P+T 10 A, INCLUINDO SUPORTE E PLACA - FORNECIMENTO E INSTALAÇÃO. AF_03/2023</v>
      </c>
      <c r="F385" s="19" t="str">
        <f>IFERROR(VLOOKUP($C385,'SINAPI-MT OUTUBRO 2023'!A:D,3,0),IFERROR(VLOOKUP($C385,'5-COMPOSIÇÕES PRÓPRIAS'!$C$11:$I$5624,4,0),""))</f>
        <v>UN</v>
      </c>
      <c r="G385" s="234">
        <v>58</v>
      </c>
      <c r="H385" s="235">
        <f>IFERROR(VLOOKUP($C385,'SINAPI-MT OUTUBRO 2023'!A:D,4,0),IFERROR(VLOOKUP($C385,'5-COMPOSIÇÕES PRÓPRIAS'!$C$11:$I$5624,7,0),""))</f>
        <v>32.18</v>
      </c>
      <c r="I385" s="235">
        <f>TRUNC(H385 * ('4-BDI'!$E$29), 2)</f>
        <v>41.3</v>
      </c>
      <c r="J385" s="278">
        <f t="shared" si="42"/>
        <v>1866.44</v>
      </c>
      <c r="K385" s="279">
        <f t="shared" si="43"/>
        <v>2395.4</v>
      </c>
    </row>
    <row r="386" spans="2:11" ht="28.8">
      <c r="B386" s="32" t="s">
        <v>13099</v>
      </c>
      <c r="C386" s="20">
        <v>91936</v>
      </c>
      <c r="D386" s="19" t="s">
        <v>9</v>
      </c>
      <c r="E386" s="21" t="str">
        <f>IFERROR(VLOOKUP($C386,'SINAPI-MT OUTUBRO 2023'!A:D,2,0),IFERROR(VLOOKUP($C386,'5-COMPOSIÇÕES PRÓPRIAS'!$C$11:$I$5624,3,0),""))</f>
        <v>CAIXA OCTOGONAL 4" X 4", PVC, INSTALADA EM LAJE - FORNECIMENTO E INSTALAÇÃO. AF_03/2023</v>
      </c>
      <c r="F386" s="19" t="str">
        <f>IFERROR(VLOOKUP($C386,'SINAPI-MT OUTUBRO 2023'!A:D,3,0),IFERROR(VLOOKUP($C386,'5-COMPOSIÇÕES PRÓPRIAS'!$C$11:$I$5624,4,0),""))</f>
        <v>UN</v>
      </c>
      <c r="G386" s="234">
        <v>180</v>
      </c>
      <c r="H386" s="235">
        <f>IFERROR(VLOOKUP($C386,'SINAPI-MT OUTUBRO 2023'!A:D,4,0),IFERROR(VLOOKUP($C386,'5-COMPOSIÇÕES PRÓPRIAS'!$C$11:$I$5624,7,0),""))</f>
        <v>17.02</v>
      </c>
      <c r="I386" s="235">
        <f>TRUNC(H386 * ('4-BDI'!$E$29), 2)</f>
        <v>21.84</v>
      </c>
      <c r="J386" s="278">
        <f t="shared" si="42"/>
        <v>3063.6</v>
      </c>
      <c r="K386" s="279">
        <f t="shared" si="43"/>
        <v>3931.2</v>
      </c>
    </row>
    <row r="387" spans="2:11" ht="28.8">
      <c r="B387" s="32" t="s">
        <v>13100</v>
      </c>
      <c r="C387" s="20">
        <v>91844</v>
      </c>
      <c r="D387" s="19" t="s">
        <v>9</v>
      </c>
      <c r="E387" s="21" t="str">
        <f>IFERROR(VLOOKUP($C387,'SINAPI-MT OUTUBRO 2023'!A:D,2,0),IFERROR(VLOOKUP($C387,'5-COMPOSIÇÕES PRÓPRIAS'!$C$11:$I$5624,3,0),""))</f>
        <v>ELETRODUTO FLEXÍVEL CORRUGADO, PVC, DN 25 MM (3/4"), PARA CIRCUITOS TERMINAIS, INSTALADO EM LAJE - FORNECIMENTO E INSTALAÇÃO. AF_03/2023</v>
      </c>
      <c r="F387" s="19" t="str">
        <f>IFERROR(VLOOKUP($C387,'SINAPI-MT OUTUBRO 2023'!A:D,3,0),IFERROR(VLOOKUP($C387,'5-COMPOSIÇÕES PRÓPRIAS'!$C$11:$I$5624,4,0),""))</f>
        <v>M</v>
      </c>
      <c r="G387" s="234">
        <v>330</v>
      </c>
      <c r="H387" s="235">
        <f>IFERROR(VLOOKUP($C387,'SINAPI-MT OUTUBRO 2023'!A:D,4,0),IFERROR(VLOOKUP($C387,'5-COMPOSIÇÕES PRÓPRIAS'!$C$11:$I$5624,7,0),""))</f>
        <v>6.42</v>
      </c>
      <c r="I387" s="235">
        <f>TRUNC(H387 * ('4-BDI'!$E$29), 2)</f>
        <v>8.24</v>
      </c>
      <c r="J387" s="278">
        <f t="shared" si="42"/>
        <v>2118.6</v>
      </c>
      <c r="K387" s="279">
        <f t="shared" si="43"/>
        <v>2719.2</v>
      </c>
    </row>
    <row r="388" spans="2:11" ht="28.8">
      <c r="B388" s="32" t="s">
        <v>13101</v>
      </c>
      <c r="C388" s="20">
        <v>91854</v>
      </c>
      <c r="D388" s="19" t="s">
        <v>9</v>
      </c>
      <c r="E388" s="21" t="str">
        <f>IFERROR(VLOOKUP($C388,'SINAPI-MT OUTUBRO 2023'!A:D,2,0),IFERROR(VLOOKUP($C388,'5-COMPOSIÇÕES PRÓPRIAS'!$C$11:$I$5624,3,0),""))</f>
        <v>ELETRODUTO FLEXÍVEL CORRUGADO, PVC, DN 25 MM (3/4"), PARA CIRCUITOS TERMINAIS, INSTALADO EM PAREDE - FORNECIMENTO E INSTALAÇÃO. AF_03/2023</v>
      </c>
      <c r="F388" s="19" t="str">
        <f>IFERROR(VLOOKUP($C388,'SINAPI-MT OUTUBRO 2023'!A:D,3,0),IFERROR(VLOOKUP($C388,'5-COMPOSIÇÕES PRÓPRIAS'!$C$11:$I$5624,4,0),""))</f>
        <v>M</v>
      </c>
      <c r="G388" s="234">
        <v>600</v>
      </c>
      <c r="H388" s="235">
        <f>IFERROR(VLOOKUP($C388,'SINAPI-MT OUTUBRO 2023'!A:D,4,0),IFERROR(VLOOKUP($C388,'5-COMPOSIÇÕES PRÓPRIAS'!$C$11:$I$5624,7,0),""))</f>
        <v>9.0500000000000007</v>
      </c>
      <c r="I388" s="235">
        <f>TRUNC(H388 * ('4-BDI'!$E$29), 2)</f>
        <v>11.61</v>
      </c>
      <c r="J388" s="278">
        <f t="shared" si="42"/>
        <v>5430</v>
      </c>
      <c r="K388" s="279">
        <f t="shared" si="43"/>
        <v>6966</v>
      </c>
    </row>
    <row r="389" spans="2:11" ht="28.8">
      <c r="B389" s="32" t="s">
        <v>13102</v>
      </c>
      <c r="C389" s="20">
        <v>91846</v>
      </c>
      <c r="D389" s="19" t="s">
        <v>9</v>
      </c>
      <c r="E389" s="21" t="str">
        <f>IFERROR(VLOOKUP($C389,'SINAPI-MT OUTUBRO 2023'!A:D,2,0),IFERROR(VLOOKUP($C389,'5-COMPOSIÇÕES PRÓPRIAS'!$C$11:$I$5624,3,0),""))</f>
        <v>ELETRODUTO FLEXÍVEL CORRUGADO, PVC, DN 32 MM (1"), PARA CIRCUITOS TERMINAIS, INSTALADO EM LAJE - FORNECIMENTO E INSTALAÇÃO. AF_03/2023</v>
      </c>
      <c r="F389" s="19" t="str">
        <f>IFERROR(VLOOKUP($C389,'SINAPI-MT OUTUBRO 2023'!A:D,3,0),IFERROR(VLOOKUP($C389,'5-COMPOSIÇÕES PRÓPRIAS'!$C$11:$I$5624,4,0),""))</f>
        <v>M</v>
      </c>
      <c r="G389" s="234">
        <v>200</v>
      </c>
      <c r="H389" s="235">
        <f>IFERROR(VLOOKUP($C389,'SINAPI-MT OUTUBRO 2023'!A:D,4,0),IFERROR(VLOOKUP($C389,'5-COMPOSIÇÕES PRÓPRIAS'!$C$11:$I$5624,7,0),""))</f>
        <v>9.32</v>
      </c>
      <c r="I389" s="235">
        <f>TRUNC(H389 * ('4-BDI'!$E$29), 2)</f>
        <v>11.96</v>
      </c>
      <c r="J389" s="278">
        <f t="shared" si="42"/>
        <v>1864</v>
      </c>
      <c r="K389" s="279">
        <f t="shared" si="43"/>
        <v>2392</v>
      </c>
    </row>
    <row r="390" spans="2:11" ht="28.8">
      <c r="B390" s="32" t="s">
        <v>13103</v>
      </c>
      <c r="C390" s="20">
        <v>91857</v>
      </c>
      <c r="D390" s="19" t="s">
        <v>9</v>
      </c>
      <c r="E390" s="21" t="str">
        <f>IFERROR(VLOOKUP($C390,'SINAPI-MT OUTUBRO 2023'!A:D,2,0),IFERROR(VLOOKUP($C390,'5-COMPOSIÇÕES PRÓPRIAS'!$C$11:$I$5624,3,0),""))</f>
        <v>ELETRODUTO FLEXÍVEL CORRUGADO REFORÇADO, PVC, DN 32 MM (1"), PARA CIRCUITOS TERMINAIS, INSTALADO EM PAREDE - FORNECIMENTO E INSTALAÇÃO. AF_03/2023</v>
      </c>
      <c r="F390" s="19" t="str">
        <f>IFERROR(VLOOKUP($C390,'SINAPI-MT OUTUBRO 2023'!A:D,3,0),IFERROR(VLOOKUP($C390,'5-COMPOSIÇÕES PRÓPRIAS'!$C$11:$I$5624,4,0),""))</f>
        <v>M</v>
      </c>
      <c r="G390" s="234">
        <v>150</v>
      </c>
      <c r="H390" s="235">
        <f>IFERROR(VLOOKUP($C390,'SINAPI-MT OUTUBRO 2023'!A:D,4,0),IFERROR(VLOOKUP($C390,'5-COMPOSIÇÕES PRÓPRIAS'!$C$11:$I$5624,7,0),""))</f>
        <v>15.29</v>
      </c>
      <c r="I390" s="235">
        <f>TRUNC(H390 * ('4-BDI'!$E$29), 2)</f>
        <v>19.62</v>
      </c>
      <c r="J390" s="278">
        <f t="shared" si="42"/>
        <v>2293.5</v>
      </c>
      <c r="K390" s="279">
        <f t="shared" si="43"/>
        <v>2943</v>
      </c>
    </row>
    <row r="391" spans="2:11" ht="28.8">
      <c r="B391" s="32" t="s">
        <v>13104</v>
      </c>
      <c r="C391" s="20">
        <v>91850</v>
      </c>
      <c r="D391" s="19" t="s">
        <v>9</v>
      </c>
      <c r="E391" s="21" t="str">
        <f>IFERROR(VLOOKUP($C391,'SINAPI-MT OUTUBRO 2023'!A:D,2,0),IFERROR(VLOOKUP($C391,'5-COMPOSIÇÕES PRÓPRIAS'!$C$11:$I$5624,3,0),""))</f>
        <v>ELETRODUTO FLEXÍVEL CORRUGADO, PEAD, DN 40 MM (1 1/4"), PARA CIRCUITOS TERMINAIS, INSTALADO EM LAJE - FORNECIMENTO E INSTALAÇÃO. AF_03/2023</v>
      </c>
      <c r="F391" s="19" t="str">
        <f>IFERROR(VLOOKUP($C391,'SINAPI-MT OUTUBRO 2023'!A:D,3,0),IFERROR(VLOOKUP($C391,'5-COMPOSIÇÕES PRÓPRIAS'!$C$11:$I$5624,4,0),""))</f>
        <v>M</v>
      </c>
      <c r="G391" s="234">
        <v>120</v>
      </c>
      <c r="H391" s="235">
        <f>IFERROR(VLOOKUP($C391,'SINAPI-MT OUTUBRO 2023'!A:D,4,0),IFERROR(VLOOKUP($C391,'5-COMPOSIÇÕES PRÓPRIAS'!$C$11:$I$5624,7,0),""))</f>
        <v>9.48</v>
      </c>
      <c r="I391" s="235">
        <f>TRUNC(H391 * ('4-BDI'!$E$29), 2)</f>
        <v>12.16</v>
      </c>
      <c r="J391" s="278">
        <f t="shared" si="42"/>
        <v>1137.5999999999999</v>
      </c>
      <c r="K391" s="279">
        <f t="shared" si="43"/>
        <v>1459.2</v>
      </c>
    </row>
    <row r="392" spans="2:11" ht="28.8">
      <c r="B392" s="32" t="s">
        <v>13105</v>
      </c>
      <c r="C392" s="20">
        <v>91860</v>
      </c>
      <c r="D392" s="19" t="s">
        <v>9</v>
      </c>
      <c r="E392" s="21" t="str">
        <f>IFERROR(VLOOKUP($C392,'SINAPI-MT OUTUBRO 2023'!A:D,2,0),IFERROR(VLOOKUP($C392,'5-COMPOSIÇÕES PRÓPRIAS'!$C$11:$I$5624,3,0),""))</f>
        <v>ELETRODUTO FLEXÍVEL CORRUGADO, PEAD, DN 40 MM (1 1/4"), PARA CIRCUITOS TERMINAIS, INSTALADO EM PAREDE - FORNECIMENTO E INSTALAÇÃO. AF_03/2023</v>
      </c>
      <c r="F392" s="19" t="str">
        <f>IFERROR(VLOOKUP($C392,'SINAPI-MT OUTUBRO 2023'!A:D,3,0),IFERROR(VLOOKUP($C392,'5-COMPOSIÇÕES PRÓPRIAS'!$C$11:$I$5624,4,0),""))</f>
        <v>M</v>
      </c>
      <c r="G392" s="234">
        <v>100</v>
      </c>
      <c r="H392" s="235">
        <f>IFERROR(VLOOKUP($C392,'SINAPI-MT OUTUBRO 2023'!A:D,4,0),IFERROR(VLOOKUP($C392,'5-COMPOSIÇÕES PRÓPRIAS'!$C$11:$I$5624,7,0),""))</f>
        <v>11.99</v>
      </c>
      <c r="I392" s="235">
        <f>TRUNC(H392 * ('4-BDI'!$E$29), 2)</f>
        <v>15.38</v>
      </c>
      <c r="J392" s="278">
        <f t="shared" si="42"/>
        <v>1199</v>
      </c>
      <c r="K392" s="279">
        <f t="shared" si="43"/>
        <v>1538</v>
      </c>
    </row>
    <row r="393" spans="2:11" ht="28.8">
      <c r="B393" s="32" t="s">
        <v>13106</v>
      </c>
      <c r="C393" s="20">
        <v>97667</v>
      </c>
      <c r="D393" s="19" t="s">
        <v>9</v>
      </c>
      <c r="E393" s="21" t="str">
        <f>IFERROR(VLOOKUP($C393,'SINAPI-MT OUTUBRO 2023'!A:D,2,0),IFERROR(VLOOKUP($C393,'5-COMPOSIÇÕES PRÓPRIAS'!$C$11:$I$5624,3,0),""))</f>
        <v>ELETRODUTO FLEXÍVEL CORRUGADO, PEAD, DN 50 (1 1/2"), PARA REDE ENTERRADA DE DISTRIBUIÇÃO DE ENERGIA ELÉTRICA - FORNECIMENTO E INSTALAÇÃO. AF_12/2021</v>
      </c>
      <c r="F393" s="19" t="str">
        <f>IFERROR(VLOOKUP($C393,'SINAPI-MT OUTUBRO 2023'!A:D,3,0),IFERROR(VLOOKUP($C393,'5-COMPOSIÇÕES PRÓPRIAS'!$C$11:$I$5624,4,0),""))</f>
        <v>M</v>
      </c>
      <c r="G393" s="234">
        <v>250</v>
      </c>
      <c r="H393" s="235">
        <f>IFERROR(VLOOKUP($C393,'SINAPI-MT OUTUBRO 2023'!A:D,4,0),IFERROR(VLOOKUP($C393,'5-COMPOSIÇÕES PRÓPRIAS'!$C$11:$I$5624,7,0),""))</f>
        <v>8.4700000000000006</v>
      </c>
      <c r="I393" s="235">
        <f>TRUNC(H393 * ('4-BDI'!$E$29), 2)</f>
        <v>10.87</v>
      </c>
      <c r="J393" s="278">
        <f t="shared" si="42"/>
        <v>2117.5</v>
      </c>
      <c r="K393" s="279">
        <f t="shared" si="43"/>
        <v>2717.5</v>
      </c>
    </row>
    <row r="394" spans="2:11" ht="28.8">
      <c r="B394" s="32" t="s">
        <v>13107</v>
      </c>
      <c r="C394" s="20">
        <v>97668</v>
      </c>
      <c r="D394" s="19" t="s">
        <v>9</v>
      </c>
      <c r="E394" s="21" t="str">
        <f>IFERROR(VLOOKUP($C394,'SINAPI-MT OUTUBRO 2023'!A:D,2,0),IFERROR(VLOOKUP($C394,'5-COMPOSIÇÕES PRÓPRIAS'!$C$11:$I$5624,3,0),""))</f>
        <v>ELETRODUTO FLEXÍVEL CORRUGADO, PEAD, DN 63 (2"), PARA REDE ENTERRADA DE DISTRIBUIÇÃO DE ENERGIA ELÉTRICA - FORNECIMENTO E INSTALAÇÃO. AF_12/2021</v>
      </c>
      <c r="F394" s="19" t="str">
        <f>IFERROR(VLOOKUP($C394,'SINAPI-MT OUTUBRO 2023'!A:D,3,0),IFERROR(VLOOKUP($C394,'5-COMPOSIÇÕES PRÓPRIAS'!$C$11:$I$5624,4,0),""))</f>
        <v>M</v>
      </c>
      <c r="G394" s="234">
        <v>170</v>
      </c>
      <c r="H394" s="235">
        <f>IFERROR(VLOOKUP($C394,'SINAPI-MT OUTUBRO 2023'!A:D,4,0),IFERROR(VLOOKUP($C394,'5-COMPOSIÇÕES PRÓPRIAS'!$C$11:$I$5624,7,0),""))</f>
        <v>12.09</v>
      </c>
      <c r="I394" s="235">
        <f>TRUNC(H394 * ('4-BDI'!$E$29), 2)</f>
        <v>15.51</v>
      </c>
      <c r="J394" s="278">
        <f t="shared" si="42"/>
        <v>2055.3000000000002</v>
      </c>
      <c r="K394" s="279">
        <f t="shared" si="43"/>
        <v>2636.7</v>
      </c>
    </row>
    <row r="395" spans="2:11" ht="28.8">
      <c r="B395" s="32" t="s">
        <v>13108</v>
      </c>
      <c r="C395" s="20">
        <v>97669</v>
      </c>
      <c r="D395" s="19" t="s">
        <v>9</v>
      </c>
      <c r="E395" s="21" t="str">
        <f>IFERROR(VLOOKUP($C395,'SINAPI-MT OUTUBRO 2023'!A:D,2,0),IFERROR(VLOOKUP($C395,'5-COMPOSIÇÕES PRÓPRIAS'!$C$11:$I$5624,3,0),""))</f>
        <v>ELETRODUTO FLEXÍVEL CORRUGADO, PEAD, DN 90 (3"), PARA REDE ENTERRADA DE DISTRIBUIÇÃO DE ENERGIA ELÉTRICA - FORNECIMENTO E INSTALAÇÃO. AF_12/2021</v>
      </c>
      <c r="F395" s="19" t="str">
        <f>IFERROR(VLOOKUP($C395,'SINAPI-MT OUTUBRO 2023'!A:D,3,0),IFERROR(VLOOKUP($C395,'5-COMPOSIÇÕES PRÓPRIAS'!$C$11:$I$5624,4,0),""))</f>
        <v>M</v>
      </c>
      <c r="G395" s="234">
        <v>120</v>
      </c>
      <c r="H395" s="235">
        <f>IFERROR(VLOOKUP($C395,'SINAPI-MT OUTUBRO 2023'!A:D,4,0),IFERROR(VLOOKUP($C395,'5-COMPOSIÇÕES PRÓPRIAS'!$C$11:$I$5624,7,0),""))</f>
        <v>17.8</v>
      </c>
      <c r="I395" s="235">
        <f>TRUNC(H395 * ('4-BDI'!$E$29), 2)</f>
        <v>22.84</v>
      </c>
      <c r="J395" s="278">
        <f t="shared" si="42"/>
        <v>2136</v>
      </c>
      <c r="K395" s="279">
        <f t="shared" si="43"/>
        <v>2740.8</v>
      </c>
    </row>
    <row r="396" spans="2:11" ht="43.2">
      <c r="B396" s="32" t="s">
        <v>13109</v>
      </c>
      <c r="C396" s="20">
        <v>90445</v>
      </c>
      <c r="D396" s="19" t="s">
        <v>9</v>
      </c>
      <c r="E396" s="21" t="str">
        <f>IFERROR(VLOOKUP($C396,'SINAPI-MT OUTUBRO 2023'!A:D,2,0),IFERROR(VLOOKUP($C396,'5-COMPOSIÇÕES PRÓPRIAS'!$C$11:$I$5624,3,0),""))</f>
        <v>RASGO LINEAR MECANIZADO EM CONTRAPISO, PARA RAMAIS/ DISTRIBUIÇÃO DE INSTALAÇÕES HIDRÁULICAS, DIÂMETROS MAIORES QUE 40 MM E MENORES OU IGUAIS A 75 MM. AF_09/2023_PS</v>
      </c>
      <c r="F396" s="19" t="str">
        <f>IFERROR(VLOOKUP($C396,'SINAPI-MT OUTUBRO 2023'!A:D,3,0),IFERROR(VLOOKUP($C396,'5-COMPOSIÇÕES PRÓPRIAS'!$C$11:$I$5624,4,0),""))</f>
        <v>M</v>
      </c>
      <c r="G396" s="234">
        <v>481</v>
      </c>
      <c r="H396" s="235">
        <f>IFERROR(VLOOKUP($C396,'SINAPI-MT OUTUBRO 2023'!A:D,4,0),IFERROR(VLOOKUP($C396,'5-COMPOSIÇÕES PRÓPRIAS'!$C$11:$I$5624,7,0),""))</f>
        <v>13.25</v>
      </c>
      <c r="I396" s="235">
        <f>TRUNC(H396 * ('4-BDI'!$E$29), 2)</f>
        <v>17</v>
      </c>
      <c r="J396" s="278">
        <f t="shared" si="42"/>
        <v>6373.25</v>
      </c>
      <c r="K396" s="279">
        <f t="shared" si="43"/>
        <v>8177</v>
      </c>
    </row>
    <row r="397" spans="2:11" ht="28.8">
      <c r="B397" s="32" t="s">
        <v>13110</v>
      </c>
      <c r="C397" s="20">
        <v>90447</v>
      </c>
      <c r="D397" s="19" t="s">
        <v>9</v>
      </c>
      <c r="E397" s="21" t="str">
        <f>IFERROR(VLOOKUP($C397,'SINAPI-MT OUTUBRO 2023'!A:D,2,0),IFERROR(VLOOKUP($C397,'5-COMPOSIÇÕES PRÓPRIAS'!$C$11:$I$5624,3,0),""))</f>
        <v>RASGO LINEAR MANUAL EM ALVENARIA, PARA ELETRODUTOS, DIÂMETROS MENORES OU IGUAIS A 40 MM. AF_09/2023</v>
      </c>
      <c r="F397" s="19" t="str">
        <f>IFERROR(VLOOKUP($C397,'SINAPI-MT OUTUBRO 2023'!A:D,3,0),IFERROR(VLOOKUP($C397,'5-COMPOSIÇÕES PRÓPRIAS'!$C$11:$I$5624,4,0),""))</f>
        <v>M</v>
      </c>
      <c r="G397" s="234">
        <v>715</v>
      </c>
      <c r="H397" s="235">
        <f>IFERROR(VLOOKUP($C397,'SINAPI-MT OUTUBRO 2023'!A:D,4,0),IFERROR(VLOOKUP($C397,'5-COMPOSIÇÕES PRÓPRIAS'!$C$11:$I$5624,7,0),""))</f>
        <v>7.31</v>
      </c>
      <c r="I397" s="235">
        <f>TRUNC(H397 * ('4-BDI'!$E$29), 2)</f>
        <v>9.3800000000000008</v>
      </c>
      <c r="J397" s="278">
        <f t="shared" si="42"/>
        <v>5226.6499999999996</v>
      </c>
      <c r="K397" s="279">
        <f t="shared" si="43"/>
        <v>6706.7</v>
      </c>
    </row>
    <row r="398" spans="2:11" ht="28.8">
      <c r="B398" s="32" t="s">
        <v>13111</v>
      </c>
      <c r="C398" s="20">
        <v>93358</v>
      </c>
      <c r="D398" s="19" t="s">
        <v>9</v>
      </c>
      <c r="E398" s="21" t="str">
        <f>IFERROR(VLOOKUP($C398,'SINAPI-MT OUTUBRO 2023'!A:D,2,0),IFERROR(VLOOKUP($C398,'5-COMPOSIÇÕES PRÓPRIAS'!$C$11:$I$5624,3,0),""))</f>
        <v>ESCAVAÇÃO MANUAL DE VALA COM PROFUNDIDADE MENOR OU IGUAL A 1,30 M. AF_02/2021</v>
      </c>
      <c r="F398" s="19" t="str">
        <f>IFERROR(VLOOKUP($C398,'SINAPI-MT OUTUBRO 2023'!A:D,3,0),IFERROR(VLOOKUP($C398,'5-COMPOSIÇÕES PRÓPRIAS'!$C$11:$I$5624,4,0),""))</f>
        <v>M3</v>
      </c>
      <c r="G398" s="234">
        <v>174</v>
      </c>
      <c r="H398" s="235">
        <f>IFERROR(VLOOKUP($C398,'SINAPI-MT OUTUBRO 2023'!A:D,4,0),IFERROR(VLOOKUP($C398,'5-COMPOSIÇÕES PRÓPRIAS'!$C$11:$I$5624,7,0),""))</f>
        <v>76.31</v>
      </c>
      <c r="I398" s="235">
        <f>TRUNC(H398 * ('4-BDI'!$E$29), 2)</f>
        <v>97.94</v>
      </c>
      <c r="J398" s="278">
        <f t="shared" si="42"/>
        <v>13277.94</v>
      </c>
      <c r="K398" s="279">
        <f t="shared" si="43"/>
        <v>17041.560000000001</v>
      </c>
    </row>
    <row r="399" spans="2:11" ht="28.8">
      <c r="B399" s="32" t="s">
        <v>13112</v>
      </c>
      <c r="C399" s="20">
        <v>93382</v>
      </c>
      <c r="D399" s="19" t="s">
        <v>9</v>
      </c>
      <c r="E399" s="21" t="str">
        <f>IFERROR(VLOOKUP($C399,'SINAPI-MT OUTUBRO 2023'!A:D,2,0),IFERROR(VLOOKUP($C399,'5-COMPOSIÇÕES PRÓPRIAS'!$C$11:$I$5624,3,0),""))</f>
        <v>REATERRO MANUAL DE VALAS, COM COMPACTADOR DE SOLOS DE PERCUSSÃO. AF_08/2023</v>
      </c>
      <c r="F399" s="19" t="str">
        <f>IFERROR(VLOOKUP($C399,'SINAPI-MT OUTUBRO 2023'!A:D,3,0),IFERROR(VLOOKUP($C399,'5-COMPOSIÇÕES PRÓPRIAS'!$C$11:$I$5624,4,0),""))</f>
        <v>M3</v>
      </c>
      <c r="G399" s="234">
        <v>174</v>
      </c>
      <c r="H399" s="235">
        <f>IFERROR(VLOOKUP($C399,'SINAPI-MT OUTUBRO 2023'!A:D,4,0),IFERROR(VLOOKUP($C399,'5-COMPOSIÇÕES PRÓPRIAS'!$C$11:$I$5624,7,0),""))</f>
        <v>22.54</v>
      </c>
      <c r="I399" s="235">
        <f>TRUNC(H399 * ('4-BDI'!$E$29), 2)</f>
        <v>28.93</v>
      </c>
      <c r="J399" s="278">
        <f t="shared" si="42"/>
        <v>3921.96</v>
      </c>
      <c r="K399" s="279">
        <f t="shared" si="43"/>
        <v>5033.82</v>
      </c>
    </row>
    <row r="400" spans="2:11" ht="28.8">
      <c r="B400" s="32" t="s">
        <v>13113</v>
      </c>
      <c r="C400" s="20">
        <v>90456</v>
      </c>
      <c r="D400" s="19" t="s">
        <v>9</v>
      </c>
      <c r="E400" s="21" t="str">
        <f>IFERROR(VLOOKUP($C400,'SINAPI-MT OUTUBRO 2023'!A:D,2,0),IFERROR(VLOOKUP($C400,'5-COMPOSIÇÕES PRÓPRIAS'!$C$11:$I$5624,3,0),""))</f>
        <v>QUEBRA EM ALVENARIA PARA INSTALAÇÃO DE CAIXA DE TOMADA (4X4 OU 4X2). AF_09/2023</v>
      </c>
      <c r="F400" s="19" t="str">
        <f>IFERROR(VLOOKUP($C400,'SINAPI-MT OUTUBRO 2023'!A:D,3,0),IFERROR(VLOOKUP($C400,'5-COMPOSIÇÕES PRÓPRIAS'!$C$11:$I$5624,4,0),""))</f>
        <v>UN</v>
      </c>
      <c r="G400" s="234">
        <v>286</v>
      </c>
      <c r="H400" s="235">
        <f>IFERROR(VLOOKUP($C400,'SINAPI-MT OUTUBRO 2023'!A:D,4,0),IFERROR(VLOOKUP($C400,'5-COMPOSIÇÕES PRÓPRIAS'!$C$11:$I$5624,7,0),""))</f>
        <v>4.84</v>
      </c>
      <c r="I400" s="235">
        <f>TRUNC(H400 * ('4-BDI'!$E$29), 2)</f>
        <v>6.21</v>
      </c>
      <c r="J400" s="278">
        <f t="shared" si="42"/>
        <v>1384.24</v>
      </c>
      <c r="K400" s="279">
        <f t="shared" si="43"/>
        <v>1776.06</v>
      </c>
    </row>
    <row r="401" spans="2:11">
      <c r="B401" s="32" t="s">
        <v>13114</v>
      </c>
      <c r="C401" s="20" t="str">
        <f>'5-COMPOSIÇÕES PRÓPRIAS'!$C$379</f>
        <v>CP-ELE-01</v>
      </c>
      <c r="D401" s="19" t="s">
        <v>13157</v>
      </c>
      <c r="E401" s="21" t="str">
        <f>IFERROR(VLOOKUP($C401,'SINAPI-MT OUTUBRO 2023'!A:D,2,0),IFERROR(VLOOKUP($C401,'5-COMPOSIÇÕES PRÓPRIAS'!$C$11:$I$5624,3,0),""))</f>
        <v>CAIXA DE PASSAGEM PARA DUTO DE PISO 25 X 140mm - FORNECIMENTO E ISNTALAÇÃO</v>
      </c>
      <c r="F401" s="19" t="str">
        <f>IFERROR(VLOOKUP($C401,'SINAPI-MT OUTUBRO 2023'!A:D,3,0),IFERROR(VLOOKUP($C401,'5-COMPOSIÇÕES PRÓPRIAS'!$C$11:$I$5624,4,0),""))</f>
        <v>UN</v>
      </c>
      <c r="G401" s="234">
        <v>14</v>
      </c>
      <c r="H401" s="235">
        <f>IFERROR(VLOOKUP($C401,'SINAPI-MT OUTUBRO 2023'!A:D,4,0),IFERROR(VLOOKUP($C401,'5-COMPOSIÇÕES PRÓPRIAS'!$C$11:$I$5624,7,0),""))</f>
        <v>817.61</v>
      </c>
      <c r="I401" s="235">
        <f>TRUNC(H401 * ('4-BDI'!$E$29), 2)</f>
        <v>1049.4000000000001</v>
      </c>
      <c r="J401" s="278">
        <f t="shared" si="42"/>
        <v>11446.54</v>
      </c>
      <c r="K401" s="279">
        <f t="shared" si="43"/>
        <v>14691.6</v>
      </c>
    </row>
    <row r="402" spans="2:11" ht="28.8">
      <c r="B402" s="32" t="s">
        <v>13115</v>
      </c>
      <c r="C402" s="20" t="str">
        <f>'5-COMPOSIÇÕES PRÓPRIAS'!$C$386</f>
        <v>CP-ELE-02</v>
      </c>
      <c r="D402" s="19" t="s">
        <v>13157</v>
      </c>
      <c r="E402" s="21" t="str">
        <f>IFERROR(VLOOKUP($C402,'SINAPI-MT OUTUBRO 2023'!A:D,2,0),IFERROR(VLOOKUP($C402,'5-COMPOSIÇÕES PRÓPRIAS'!$C$11:$I$5624,3,0),""))</f>
        <v>CAIXA DE PASSAGEM ELETRICA DE PAREDE, DE SOBREPOR, EM PVC, COM TAMPA APARAFUSADA, DIMENSOES 400 X 400 X *120* MM - FORN. E INSTALAÇÃO</v>
      </c>
      <c r="F402" s="19" t="str">
        <f>IFERROR(VLOOKUP($C402,'SINAPI-MT OUTUBRO 2023'!A:D,3,0),IFERROR(VLOOKUP($C402,'5-COMPOSIÇÕES PRÓPRIAS'!$C$11:$I$5624,4,0),""))</f>
        <v>UN</v>
      </c>
      <c r="G402" s="234">
        <v>4</v>
      </c>
      <c r="H402" s="235">
        <f>IFERROR(VLOOKUP($C402,'SINAPI-MT OUTUBRO 2023'!A:D,4,0),IFERROR(VLOOKUP($C402,'5-COMPOSIÇÕES PRÓPRIAS'!$C$11:$I$5624,7,0),""))</f>
        <v>304.93</v>
      </c>
      <c r="I402" s="235">
        <f>TRUNC(H402 * ('4-BDI'!$E$29), 2)</f>
        <v>391.37</v>
      </c>
      <c r="J402" s="278">
        <f t="shared" si="42"/>
        <v>1219.72</v>
      </c>
      <c r="K402" s="279">
        <f t="shared" si="43"/>
        <v>1565.48</v>
      </c>
    </row>
    <row r="403" spans="2:11" ht="28.8">
      <c r="B403" s="32" t="s">
        <v>13116</v>
      </c>
      <c r="C403" s="20" t="str">
        <f>'5-COMPOSIÇÕES PRÓPRIAS'!$C$393</f>
        <v>CP-ELE-03</v>
      </c>
      <c r="D403" s="19" t="s">
        <v>13157</v>
      </c>
      <c r="E403" s="21" t="str">
        <f>IFERROR(VLOOKUP($C403,'SINAPI-MT OUTUBRO 2023'!A:D,2,0),IFERROR(VLOOKUP($C403,'5-COMPOSIÇÕES PRÓPRIAS'!$C$11:$I$5624,3,0),""))</f>
        <v>DISPOSITIVO DPS CLASSE II, 1 POLO, TENSAO MAXIMA DE 175 V, CORRENTE MAXIMA DE *45*KA (TIPO AC)</v>
      </c>
      <c r="F403" s="19" t="str">
        <f>IFERROR(VLOOKUP($C403,'SINAPI-MT OUTUBRO 2023'!A:D,3,0),IFERROR(VLOOKUP($C403,'5-COMPOSIÇÕES PRÓPRIAS'!$C$11:$I$5624,4,0),""))</f>
        <v>UN</v>
      </c>
      <c r="G403" s="234">
        <v>132</v>
      </c>
      <c r="H403" s="235">
        <f>IFERROR(VLOOKUP($C403,'SINAPI-MT OUTUBRO 2023'!A:D,4,0),IFERROR(VLOOKUP($C403,'5-COMPOSIÇÕES PRÓPRIAS'!$C$11:$I$5624,7,0),""))</f>
        <v>103.14</v>
      </c>
      <c r="I403" s="235">
        <f>TRUNC(H403 * ('4-BDI'!$E$29), 2)</f>
        <v>132.38</v>
      </c>
      <c r="J403" s="278">
        <f t="shared" si="42"/>
        <v>13614.48</v>
      </c>
      <c r="K403" s="279">
        <f t="shared" si="43"/>
        <v>17474.16</v>
      </c>
    </row>
    <row r="404" spans="2:11">
      <c r="B404" s="32" t="s">
        <v>13117</v>
      </c>
      <c r="C404" s="20" t="str">
        <f>'5-COMPOSIÇÕES PRÓPRIAS'!$C$400</f>
        <v>CP-ELE-04</v>
      </c>
      <c r="D404" s="19" t="s">
        <v>13157</v>
      </c>
      <c r="E404" s="21" t="str">
        <f>IFERROR(VLOOKUP($C404,'SINAPI-MT OUTUBRO 2023'!A:D,2,0),IFERROR(VLOOKUP($C404,'5-COMPOSIÇÕES PRÓPRIAS'!$C$11:$I$5624,3,0),""))</f>
        <v>LUMINARIA TIPO CALHA SOBREPOR COMERCIAL, COM DUAS LAMPADAS EM LED DE 18W.</v>
      </c>
      <c r="F404" s="19" t="str">
        <f>IFERROR(VLOOKUP($C404,'SINAPI-MT OUTUBRO 2023'!A:D,3,0),IFERROR(VLOOKUP($C404,'5-COMPOSIÇÕES PRÓPRIAS'!$C$11:$I$5624,4,0),""))</f>
        <v>UN</v>
      </c>
      <c r="G404" s="234">
        <v>180</v>
      </c>
      <c r="H404" s="235">
        <f>IFERROR(VLOOKUP($C404,'SINAPI-MT OUTUBRO 2023'!A:D,4,0),IFERROR(VLOOKUP($C404,'5-COMPOSIÇÕES PRÓPRIAS'!$C$11:$I$5624,7,0),""))</f>
        <v>102.07</v>
      </c>
      <c r="I404" s="235">
        <f>TRUNC(H404 * ('4-BDI'!$E$29), 2)</f>
        <v>131</v>
      </c>
      <c r="J404" s="278">
        <f t="shared" si="42"/>
        <v>18372.599999999999</v>
      </c>
      <c r="K404" s="279">
        <f t="shared" si="43"/>
        <v>23580</v>
      </c>
    </row>
    <row r="405" spans="2:11" ht="28.8">
      <c r="B405" s="32" t="s">
        <v>13118</v>
      </c>
      <c r="C405" s="20">
        <v>97359</v>
      </c>
      <c r="D405" s="19" t="s">
        <v>9</v>
      </c>
      <c r="E405" s="21" t="str">
        <f>IFERROR(VLOOKUP($C405,'SINAPI-MT OUTUBRO 2023'!A:D,2,0),IFERROR(VLOOKUP($C405,'5-COMPOSIÇÕES PRÓPRIAS'!$C$11:$I$5624,3,0),""))</f>
        <v>QUADRO DE MEDIÇÃO GERAL DE ENERGIA COM 8 MEDIDORES - FORNECIMENTO E INSTALAÇÃO. AF_10/2020</v>
      </c>
      <c r="F405" s="19" t="str">
        <f>IFERROR(VLOOKUP($C405,'SINAPI-MT OUTUBRO 2023'!A:D,3,0),IFERROR(VLOOKUP($C405,'5-COMPOSIÇÕES PRÓPRIAS'!$C$11:$I$5624,4,0),""))</f>
        <v>UN</v>
      </c>
      <c r="G405" s="234">
        <v>1</v>
      </c>
      <c r="H405" s="235">
        <f>IFERROR(VLOOKUP($C405,'SINAPI-MT OUTUBRO 2023'!A:D,4,0),IFERROR(VLOOKUP($C405,'5-COMPOSIÇÕES PRÓPRIAS'!$C$11:$I$5624,7,0),""))</f>
        <v>4248.01</v>
      </c>
      <c r="I405" s="235">
        <f>TRUNC(H405 * ('4-BDI'!$E$29), 2)</f>
        <v>5452.32</v>
      </c>
      <c r="J405" s="278">
        <f t="shared" si="42"/>
        <v>4248.01</v>
      </c>
      <c r="K405" s="279">
        <f t="shared" si="43"/>
        <v>5452.32</v>
      </c>
    </row>
    <row r="406" spans="2:11" ht="28.8">
      <c r="B406" s="32" t="s">
        <v>13119</v>
      </c>
      <c r="C406" s="20">
        <v>97361</v>
      </c>
      <c r="D406" s="19" t="s">
        <v>9</v>
      </c>
      <c r="E406" s="21" t="str">
        <f>IFERROR(VLOOKUP($C406,'SINAPI-MT OUTUBRO 2023'!A:D,2,0),IFERROR(VLOOKUP($C406,'5-COMPOSIÇÕES PRÓPRIAS'!$C$11:$I$5624,3,0),""))</f>
        <v>QUADRO DE MEDIÇÃO GERAL DE ENERGIA COM 16 MEDIDORES - FORNECIMENTO E INSTALAÇÃO. AF_10/2020</v>
      </c>
      <c r="F406" s="19" t="str">
        <f>IFERROR(VLOOKUP($C406,'SINAPI-MT OUTUBRO 2023'!A:D,3,0),IFERROR(VLOOKUP($C406,'5-COMPOSIÇÕES PRÓPRIAS'!$C$11:$I$5624,4,0),""))</f>
        <v>UN</v>
      </c>
      <c r="G406" s="234">
        <v>1</v>
      </c>
      <c r="H406" s="235">
        <f>IFERROR(VLOOKUP($C406,'SINAPI-MT OUTUBRO 2023'!A:D,4,0),IFERROR(VLOOKUP($C406,'5-COMPOSIÇÕES PRÓPRIAS'!$C$11:$I$5624,7,0),""))</f>
        <v>10943.46</v>
      </c>
      <c r="I406" s="235">
        <f>TRUNC(H406 * ('4-BDI'!$E$29), 2)</f>
        <v>14045.93</v>
      </c>
      <c r="J406" s="278">
        <f t="shared" si="42"/>
        <v>10943.46</v>
      </c>
      <c r="K406" s="279">
        <f t="shared" si="43"/>
        <v>14045.93</v>
      </c>
    </row>
    <row r="407" spans="2:11" ht="28.8">
      <c r="B407" s="32" t="s">
        <v>13120</v>
      </c>
      <c r="C407" s="20" t="str">
        <f>'5-COMPOSIÇÕES PRÓPRIAS'!$C$408</f>
        <v>CP-ELE-05</v>
      </c>
      <c r="D407" s="19" t="s">
        <v>13157</v>
      </c>
      <c r="E407" s="21" t="str">
        <f>IFERROR(VLOOKUP($C407,'SINAPI-MT OUTUBRO 2023'!A:D,2,0),IFERROR(VLOOKUP($C407,'5-COMPOSIÇÕES PRÓPRIAS'!$C$11:$I$5624,3,0),""))</f>
        <v>DISJUNTOR TERMOMAGNÉTICO TRIPOLAR , CORRENTE NOMINAL DE 80A - FORNECIMENTO E INSTALAÇÃO.</v>
      </c>
      <c r="F407" s="19" t="str">
        <f>IFERROR(VLOOKUP($C407,'SINAPI-MT OUTUBRO 2023'!A:D,3,0),IFERROR(VLOOKUP($C407,'5-COMPOSIÇÕES PRÓPRIAS'!$C$11:$I$5624,4,0),""))</f>
        <v>UN</v>
      </c>
      <c r="G407" s="234">
        <v>2</v>
      </c>
      <c r="H407" s="235">
        <f>IFERROR(VLOOKUP($C407,'SINAPI-MT OUTUBRO 2023'!A:D,4,0),IFERROR(VLOOKUP($C407,'5-COMPOSIÇÕES PRÓPRIAS'!$C$11:$I$5624,7,0),""))</f>
        <v>397.25</v>
      </c>
      <c r="I407" s="235">
        <f>TRUNC(H407 * ('4-BDI'!$E$29), 2)</f>
        <v>509.87</v>
      </c>
      <c r="J407" s="278">
        <f t="shared" si="42"/>
        <v>794.5</v>
      </c>
      <c r="K407" s="279">
        <f t="shared" si="43"/>
        <v>1019.74</v>
      </c>
    </row>
    <row r="408" spans="2:11" ht="28.8">
      <c r="B408" s="32" t="s">
        <v>13121</v>
      </c>
      <c r="C408" s="20" t="str">
        <f>'5-COMPOSIÇÕES PRÓPRIAS'!$C$416</f>
        <v>CP-ELE-06</v>
      </c>
      <c r="D408" s="19" t="s">
        <v>13157</v>
      </c>
      <c r="E408" s="21" t="str">
        <f>IFERROR(VLOOKUP($C408,'SINAPI-MT OUTUBRO 2023'!A:D,2,0),IFERROR(VLOOKUP($C408,'5-COMPOSIÇÕES PRÓPRIAS'!$C$11:$I$5624,3,0),""))</f>
        <v>DISJUNTOR TERMOMAGNÉTICO TRIPOLAR , CORRENTE NOMINAL DE 150A - FORNECIMENTO E INSTALAÇÃO.</v>
      </c>
      <c r="F408" s="19" t="str">
        <f>IFERROR(VLOOKUP($C408,'SINAPI-MT OUTUBRO 2023'!A:D,3,0),IFERROR(VLOOKUP($C408,'5-COMPOSIÇÕES PRÓPRIAS'!$C$11:$I$5624,4,0),""))</f>
        <v>UN</v>
      </c>
      <c r="G408" s="234">
        <v>2</v>
      </c>
      <c r="H408" s="235">
        <f>IFERROR(VLOOKUP($C408,'SINAPI-MT OUTUBRO 2023'!A:D,4,0),IFERROR(VLOOKUP($C408,'5-COMPOSIÇÕES PRÓPRIAS'!$C$11:$I$5624,7,0),""))</f>
        <v>595.27</v>
      </c>
      <c r="I408" s="235">
        <f>TRUNC(H408 * ('4-BDI'!$E$29), 2)</f>
        <v>764.02</v>
      </c>
      <c r="J408" s="278">
        <f t="shared" si="42"/>
        <v>1190.54</v>
      </c>
      <c r="K408" s="279">
        <f t="shared" si="43"/>
        <v>1528.04</v>
      </c>
    </row>
    <row r="409" spans="2:11">
      <c r="B409" s="32" t="s">
        <v>13122</v>
      </c>
      <c r="C409" s="20" t="str">
        <f>'5-COMPOSIÇÕES PRÓPRIAS'!$C$424</f>
        <v>CP-ELE-07</v>
      </c>
      <c r="D409" s="19" t="s">
        <v>13157</v>
      </c>
      <c r="E409" s="21" t="str">
        <f>IFERROR(VLOOKUP($C409,'SINAPI-MT OUTUBRO 2023'!A:D,2,0),IFERROR(VLOOKUP($C409,'5-COMPOSIÇÕES PRÓPRIAS'!$C$11:$I$5624,3,0),""))</f>
        <v>REFLETOR LED SMD 10W - FORNECIMENTO E INSTALAÇÃO</v>
      </c>
      <c r="F409" s="19" t="str">
        <f>IFERROR(VLOOKUP($C409,'SINAPI-MT OUTUBRO 2023'!A:D,3,0),IFERROR(VLOOKUP($C409,'5-COMPOSIÇÕES PRÓPRIAS'!$C$11:$I$5624,4,0),""))</f>
        <v>UN</v>
      </c>
      <c r="G409" s="234">
        <v>10</v>
      </c>
      <c r="H409" s="235">
        <f>IFERROR(VLOOKUP($C409,'SINAPI-MT OUTUBRO 2023'!A:D,4,0),IFERROR(VLOOKUP($C409,'5-COMPOSIÇÕES PRÓPRIAS'!$C$11:$I$5624,7,0),""))</f>
        <v>61.3</v>
      </c>
      <c r="I409" s="235">
        <f>TRUNC(H409 * ('4-BDI'!$E$29), 2)</f>
        <v>78.67</v>
      </c>
      <c r="J409" s="278">
        <f t="shared" si="42"/>
        <v>613</v>
      </c>
      <c r="K409" s="279">
        <f t="shared" si="43"/>
        <v>786.7</v>
      </c>
    </row>
    <row r="410" spans="2:11" ht="28.8">
      <c r="B410" s="32" t="s">
        <v>13123</v>
      </c>
      <c r="C410" s="20" t="str">
        <f>'5-COMPOSIÇÕES PRÓPRIAS'!$C$432</f>
        <v>CP-ELE-08</v>
      </c>
      <c r="D410" s="19" t="s">
        <v>13157</v>
      </c>
      <c r="E410" s="21" t="str">
        <f>IFERROR(VLOOKUP($C410,'SINAPI-MT OUTUBRO 2023'!A:D,2,0),IFERROR(VLOOKUP($C410,'5-COMPOSIÇÕES PRÓPRIAS'!$C$11:$I$5624,3,0),""))</f>
        <v>LUMINÁRIA INDUSTRIAL TIPO CÚPULA LED SMD EM ALUMÍNIO, POTENCIA 100W, FLUXO LUMINOSO DE 12.000 LUMENS - FORNECIMENTO E INSTALAÇÃO</v>
      </c>
      <c r="F410" s="19" t="str">
        <f>IFERROR(VLOOKUP($C410,'SINAPI-MT OUTUBRO 2023'!A:D,3,0),IFERROR(VLOOKUP($C410,'5-COMPOSIÇÕES PRÓPRIAS'!$C$11:$I$5624,4,0),""))</f>
        <v>UN</v>
      </c>
      <c r="G410" s="234">
        <v>44</v>
      </c>
      <c r="H410" s="235">
        <f>IFERROR(VLOOKUP($C410,'SINAPI-MT OUTUBRO 2023'!A:D,4,0),IFERROR(VLOOKUP($C410,'5-COMPOSIÇÕES PRÓPRIAS'!$C$11:$I$5624,7,0),""))</f>
        <v>317.14</v>
      </c>
      <c r="I410" s="235">
        <f>TRUNC(H410 * ('4-BDI'!$E$29), 2)</f>
        <v>407.04</v>
      </c>
      <c r="J410" s="278">
        <f t="shared" si="42"/>
        <v>13954.16</v>
      </c>
      <c r="K410" s="279">
        <f t="shared" si="43"/>
        <v>17909.759999999998</v>
      </c>
    </row>
    <row r="411" spans="2:11">
      <c r="B411" s="32" t="s">
        <v>13124</v>
      </c>
      <c r="C411" s="20" t="str">
        <f>'5-COMPOSIÇÕES PRÓPRIAS'!$C$440</f>
        <v>CP-ELE-09</v>
      </c>
      <c r="D411" s="19" t="s">
        <v>13157</v>
      </c>
      <c r="E411" s="21" t="str">
        <f>IFERROR(VLOOKUP($C411,'SINAPI-MT OUTUBRO 2023'!A:D,2,0),IFERROR(VLOOKUP($C411,'5-COMPOSIÇÕES PRÓPRIAS'!$C$11:$I$5624,3,0),""))</f>
        <v>TERMINAL DE COMPRESSÃO PARA CABO DE 25mm2 - FORNECIMENTO E INSTALAÇÃO</v>
      </c>
      <c r="F411" s="19" t="str">
        <f>IFERROR(VLOOKUP($C411,'SINAPI-MT OUTUBRO 2023'!A:D,3,0),IFERROR(VLOOKUP($C411,'5-COMPOSIÇÕES PRÓPRIAS'!$C$11:$I$5624,4,0),""))</f>
        <v>UN</v>
      </c>
      <c r="G411" s="234">
        <v>10</v>
      </c>
      <c r="H411" s="235">
        <f>IFERROR(VLOOKUP($C411,'SINAPI-MT OUTUBRO 2023'!A:D,4,0),IFERROR(VLOOKUP($C411,'5-COMPOSIÇÕES PRÓPRIAS'!$C$11:$I$5624,7,0),""))</f>
        <v>5.46</v>
      </c>
      <c r="I411" s="235">
        <f>TRUNC(H411 * ('4-BDI'!$E$29), 2)</f>
        <v>7</v>
      </c>
      <c r="J411" s="278">
        <f t="shared" si="42"/>
        <v>54.6</v>
      </c>
      <c r="K411" s="279">
        <f t="shared" si="43"/>
        <v>70</v>
      </c>
    </row>
    <row r="412" spans="2:11">
      <c r="B412" s="32" t="s">
        <v>13125</v>
      </c>
      <c r="C412" s="20" t="str">
        <f>'5-COMPOSIÇÕES PRÓPRIAS'!$C$447</f>
        <v>CP-ELE-10</v>
      </c>
      <c r="D412" s="19" t="s">
        <v>13157</v>
      </c>
      <c r="E412" s="21" t="str">
        <f>IFERROR(VLOOKUP($C412,'SINAPI-MT OUTUBRO 2023'!A:D,2,0),IFERROR(VLOOKUP($C412,'5-COMPOSIÇÕES PRÓPRIAS'!$C$11:$I$5624,3,0),""))</f>
        <v>TERMINAL DE COMPRESSÃO PARA CABO DE 35mm2 - FORNECIMENTO E INSTALAÇÃO</v>
      </c>
      <c r="F412" s="19" t="str">
        <f>IFERROR(VLOOKUP($C412,'SINAPI-MT OUTUBRO 2023'!A:D,3,0),IFERROR(VLOOKUP($C412,'5-COMPOSIÇÕES PRÓPRIAS'!$C$11:$I$5624,4,0),""))</f>
        <v>UN</v>
      </c>
      <c r="G412" s="234">
        <v>5</v>
      </c>
      <c r="H412" s="235">
        <f>IFERROR(VLOOKUP($C412,'SINAPI-MT OUTUBRO 2023'!A:D,4,0),IFERROR(VLOOKUP($C412,'5-COMPOSIÇÕES PRÓPRIAS'!$C$11:$I$5624,7,0),""))</f>
        <v>10.48</v>
      </c>
      <c r="I412" s="235">
        <f>TRUNC(H412 * ('4-BDI'!$E$29), 2)</f>
        <v>13.45</v>
      </c>
      <c r="J412" s="278">
        <f t="shared" si="42"/>
        <v>52.4</v>
      </c>
      <c r="K412" s="279">
        <f t="shared" si="43"/>
        <v>67.25</v>
      </c>
    </row>
    <row r="413" spans="2:11">
      <c r="B413" s="32" t="s">
        <v>13126</v>
      </c>
      <c r="C413" s="20" t="str">
        <f>'5-COMPOSIÇÕES PRÓPRIAS'!$C$454</f>
        <v>CP-ELE-11</v>
      </c>
      <c r="D413" s="19" t="s">
        <v>13157</v>
      </c>
      <c r="E413" s="21" t="str">
        <f>IFERROR(VLOOKUP($C413,'SINAPI-MT OUTUBRO 2023'!A:D,2,0),IFERROR(VLOOKUP($C413,'5-COMPOSIÇÕES PRÓPRIAS'!$C$11:$I$5624,3,0),""))</f>
        <v>TERMINAL DE COMPRESSAO PARA CABO 50mm2 - FORNECIMENTO E INSTALAÇÃO</v>
      </c>
      <c r="F413" s="19" t="str">
        <f>IFERROR(VLOOKUP($C413,'SINAPI-MT OUTUBRO 2023'!A:D,3,0),IFERROR(VLOOKUP($C413,'5-COMPOSIÇÕES PRÓPRIAS'!$C$11:$I$5624,4,0),""))</f>
        <v>UN</v>
      </c>
      <c r="G413" s="234">
        <v>5</v>
      </c>
      <c r="H413" s="235">
        <f>IFERROR(VLOOKUP($C413,'SINAPI-MT OUTUBRO 2023'!A:D,4,0),IFERROR(VLOOKUP($C413,'5-COMPOSIÇÕES PRÓPRIAS'!$C$11:$I$5624,7,0),""))</f>
        <v>35.39</v>
      </c>
      <c r="I413" s="235">
        <f>TRUNC(H413 * ('4-BDI'!$E$29), 2)</f>
        <v>45.42</v>
      </c>
      <c r="J413" s="278">
        <f t="shared" si="42"/>
        <v>176.95</v>
      </c>
      <c r="K413" s="279">
        <f t="shared" si="43"/>
        <v>227.1</v>
      </c>
    </row>
    <row r="414" spans="2:11" ht="28.8">
      <c r="B414" s="32" t="s">
        <v>13127</v>
      </c>
      <c r="C414" s="20" t="str">
        <f>'5-COMPOSIÇÕES PRÓPRIAS'!$C$461</f>
        <v>CP-ELE-12</v>
      </c>
      <c r="D414" s="19" t="s">
        <v>13157</v>
      </c>
      <c r="E414" s="21" t="str">
        <f>IFERROR(VLOOKUP($C414,'SINAPI-MT OUTUBRO 2023'!A:D,2,0),IFERROR(VLOOKUP($C414,'5-COMPOSIÇÕES PRÓPRIAS'!$C$11:$I$5624,3,0),""))</f>
        <v>TERMINAL DE PRESSÃO/COMPRESSÃO PARA CABO DE 70 MM² - FORNECIMENTO E INSTALAÇÃO</v>
      </c>
      <c r="F414" s="19" t="str">
        <f>IFERROR(VLOOKUP($C414,'SINAPI-MT OUTUBRO 2023'!A:D,3,0),IFERROR(VLOOKUP($C414,'5-COMPOSIÇÕES PRÓPRIAS'!$C$11:$I$5624,4,0),""))</f>
        <v>UN</v>
      </c>
      <c r="G414" s="234">
        <v>12</v>
      </c>
      <c r="H414" s="235">
        <f>IFERROR(VLOOKUP($C414,'SINAPI-MT OUTUBRO 2023'!A:D,4,0),IFERROR(VLOOKUP($C414,'5-COMPOSIÇÕES PRÓPRIAS'!$C$11:$I$5624,7,0),""))</f>
        <v>14.62</v>
      </c>
      <c r="I414" s="235">
        <f>TRUNC(H414 * ('4-BDI'!$E$29), 2)</f>
        <v>18.760000000000002</v>
      </c>
      <c r="J414" s="278">
        <f t="shared" si="42"/>
        <v>175.44</v>
      </c>
      <c r="K414" s="279">
        <f t="shared" si="43"/>
        <v>225.12</v>
      </c>
    </row>
    <row r="415" spans="2:11" ht="28.8">
      <c r="B415" s="32" t="s">
        <v>13128</v>
      </c>
      <c r="C415" s="20" t="str">
        <f>'5-COMPOSIÇÕES PRÓPRIAS'!$C$468</f>
        <v>CP-ELE-13</v>
      </c>
      <c r="D415" s="19" t="s">
        <v>13157</v>
      </c>
      <c r="E415" s="21" t="str">
        <f>IFERROR(VLOOKUP($C415,'SINAPI-MT OUTUBRO 2023'!A:D,2,0),IFERROR(VLOOKUP($C415,'5-COMPOSIÇÕES PRÓPRIAS'!$C$11:$I$5624,3,0),""))</f>
        <v>TERMINAL DE PRESSÃO/COMPRESSÃO PARA CABO DE 95 MM² - FORNECIMENTO E INSTALAÇÃO</v>
      </c>
      <c r="F415" s="19" t="str">
        <f>IFERROR(VLOOKUP($C415,'SINAPI-MT OUTUBRO 2023'!A:D,3,0),IFERROR(VLOOKUP($C415,'5-COMPOSIÇÕES PRÓPRIAS'!$C$11:$I$5624,4,0),""))</f>
        <v>UN</v>
      </c>
      <c r="G415" s="234">
        <v>9</v>
      </c>
      <c r="H415" s="235">
        <f>IFERROR(VLOOKUP($C415,'SINAPI-MT OUTUBRO 2023'!A:D,4,0),IFERROR(VLOOKUP($C415,'5-COMPOSIÇÕES PRÓPRIAS'!$C$11:$I$5624,7,0),""))</f>
        <v>16.399999999999999</v>
      </c>
      <c r="I415" s="235">
        <f>TRUNC(H415 * ('4-BDI'!$E$29), 2)</f>
        <v>21.04</v>
      </c>
      <c r="J415" s="278">
        <f t="shared" si="42"/>
        <v>147.6</v>
      </c>
      <c r="K415" s="279">
        <f t="shared" si="43"/>
        <v>189.36</v>
      </c>
    </row>
    <row r="416" spans="2:11" ht="28.8">
      <c r="B416" s="32" t="s">
        <v>13129</v>
      </c>
      <c r="C416" s="20" t="str">
        <f>'5-COMPOSIÇÕES PRÓPRIAS'!$C$475</f>
        <v>CP-ELE-14</v>
      </c>
      <c r="D416" s="19" t="s">
        <v>13157</v>
      </c>
      <c r="E416" s="21" t="str">
        <f>IFERROR(VLOOKUP($C416,'SINAPI-MT OUTUBRO 2023'!A:D,2,0),IFERROR(VLOOKUP($C416,'5-COMPOSIÇÕES PRÓPRIAS'!$C$11:$I$5624,3,0),""))</f>
        <v>TERMINAL DE PRESSÃO/COMPRESSÃO PARA CABO DE 120 MM² - FORNECIMENTO E INSTALAÇÃO</v>
      </c>
      <c r="F416" s="19" t="str">
        <f>IFERROR(VLOOKUP($C416,'SINAPI-MT OUTUBRO 2023'!A:D,3,0),IFERROR(VLOOKUP($C416,'5-COMPOSIÇÕES PRÓPRIAS'!$C$11:$I$5624,4,0),""))</f>
        <v>UN</v>
      </c>
      <c r="G416" s="234">
        <v>18</v>
      </c>
      <c r="H416" s="235">
        <f>IFERROR(VLOOKUP($C416,'SINAPI-MT OUTUBRO 2023'!A:D,4,0),IFERROR(VLOOKUP($C416,'5-COMPOSIÇÕES PRÓPRIAS'!$C$11:$I$5624,7,0),""))</f>
        <v>22.56</v>
      </c>
      <c r="I416" s="235">
        <f>TRUNC(H416 * ('4-BDI'!$E$29), 2)</f>
        <v>28.95</v>
      </c>
      <c r="J416" s="278">
        <f t="shared" ref="J416:J436" si="44">TRUNC(G416 * H416, 2)</f>
        <v>406.08</v>
      </c>
      <c r="K416" s="279">
        <f t="shared" ref="K416:K436" si="45">TRUNC(G416 * I416, 2)</f>
        <v>521.1</v>
      </c>
    </row>
    <row r="417" spans="2:11">
      <c r="B417" s="32" t="s">
        <v>13130</v>
      </c>
      <c r="C417" s="20" t="str">
        <f>'5-COMPOSIÇÕES PRÓPRIAS'!$C$482</f>
        <v>CP-ELE-15</v>
      </c>
      <c r="D417" s="19" t="s">
        <v>13157</v>
      </c>
      <c r="E417" s="21" t="str">
        <f>IFERROR(VLOOKUP($C417,'SINAPI-MT OUTUBRO 2023'!A:D,2,0),IFERROR(VLOOKUP($C417,'5-COMPOSIÇÕES PRÓPRIAS'!$C$11:$I$5624,3,0),""))</f>
        <v>TERMINAL DE COMPRESSÃO PARA CABO DE 2,5mm2 - FORNECIMENTO E INSTALAÇÃO</v>
      </c>
      <c r="F417" s="19" t="str">
        <f>IFERROR(VLOOKUP($C417,'SINAPI-MT OUTUBRO 2023'!A:D,3,0),IFERROR(VLOOKUP($C417,'5-COMPOSIÇÕES PRÓPRIAS'!$C$11:$I$5624,4,0),""))</f>
        <v>UN</v>
      </c>
      <c r="G417" s="234">
        <v>225</v>
      </c>
      <c r="H417" s="235">
        <f>IFERROR(VLOOKUP($C417,'SINAPI-MT OUTUBRO 2023'!A:D,4,0),IFERROR(VLOOKUP($C417,'5-COMPOSIÇÕES PRÓPRIAS'!$C$11:$I$5624,7,0),""))</f>
        <v>3.44</v>
      </c>
      <c r="I417" s="235">
        <f>TRUNC(H417 * ('4-BDI'!$E$29), 2)</f>
        <v>4.41</v>
      </c>
      <c r="J417" s="278">
        <f t="shared" si="44"/>
        <v>774</v>
      </c>
      <c r="K417" s="279">
        <f t="shared" si="45"/>
        <v>992.25</v>
      </c>
    </row>
    <row r="418" spans="2:11">
      <c r="B418" s="32" t="s">
        <v>13131</v>
      </c>
      <c r="C418" s="20" t="str">
        <f>'5-COMPOSIÇÕES PRÓPRIAS'!$C$489</f>
        <v>CP-ELE-16</v>
      </c>
      <c r="D418" s="19" t="s">
        <v>13157</v>
      </c>
      <c r="E418" s="21" t="str">
        <f>IFERROR(VLOOKUP($C418,'SINAPI-MT OUTUBRO 2023'!A:D,2,0),IFERROR(VLOOKUP($C418,'5-COMPOSIÇÕES PRÓPRIAS'!$C$11:$I$5624,3,0),""))</f>
        <v>TERMINAL DE COMPRESSÃO PARA CABO DE 4,0 mm2 - FORNECIMENTO E INSTALAÇÃO</v>
      </c>
      <c r="F418" s="19" t="str">
        <f>IFERROR(VLOOKUP($C418,'SINAPI-MT OUTUBRO 2023'!A:D,3,0),IFERROR(VLOOKUP($C418,'5-COMPOSIÇÕES PRÓPRIAS'!$C$11:$I$5624,4,0),""))</f>
        <v>UN</v>
      </c>
      <c r="G418" s="234">
        <v>36</v>
      </c>
      <c r="H418" s="235">
        <f>IFERROR(VLOOKUP($C418,'SINAPI-MT OUTUBRO 2023'!A:D,4,0),IFERROR(VLOOKUP($C418,'5-COMPOSIÇÕES PRÓPRIAS'!$C$11:$I$5624,7,0),""))</f>
        <v>3.79</v>
      </c>
      <c r="I418" s="235">
        <f>TRUNC(H418 * ('4-BDI'!$E$29), 2)</f>
        <v>4.8600000000000003</v>
      </c>
      <c r="J418" s="278">
        <f t="shared" si="44"/>
        <v>136.44</v>
      </c>
      <c r="K418" s="279">
        <f t="shared" si="45"/>
        <v>174.96</v>
      </c>
    </row>
    <row r="419" spans="2:11">
      <c r="B419" s="32" t="s">
        <v>13132</v>
      </c>
      <c r="C419" s="20" t="str">
        <f>'5-COMPOSIÇÕES PRÓPRIAS'!$C$496</f>
        <v>CP-ELE-17</v>
      </c>
      <c r="D419" s="19" t="s">
        <v>13157</v>
      </c>
      <c r="E419" s="21" t="str">
        <f>IFERROR(VLOOKUP($C419,'SINAPI-MT OUTUBRO 2023'!A:D,2,0),IFERROR(VLOOKUP($C419,'5-COMPOSIÇÕES PRÓPRIAS'!$C$11:$I$5624,3,0),""))</f>
        <v>TERMINAL DE COMPRESSÃO PARA CABO DE 6,0 mm2 - FORNECIMENTO E INSTALAÇÃO</v>
      </c>
      <c r="F419" s="19" t="str">
        <f>IFERROR(VLOOKUP($C419,'SINAPI-MT OUTUBRO 2023'!A:D,3,0),IFERROR(VLOOKUP($C419,'5-COMPOSIÇÕES PRÓPRIAS'!$C$11:$I$5624,4,0),""))</f>
        <v>UN</v>
      </c>
      <c r="G419" s="234">
        <v>576</v>
      </c>
      <c r="H419" s="235">
        <f>IFERROR(VLOOKUP($C419,'SINAPI-MT OUTUBRO 2023'!A:D,4,0),IFERROR(VLOOKUP($C419,'5-COMPOSIÇÕES PRÓPRIAS'!$C$11:$I$5624,7,0),""))</f>
        <v>4.08</v>
      </c>
      <c r="I419" s="235">
        <f>TRUNC(H419 * ('4-BDI'!$E$29), 2)</f>
        <v>5.23</v>
      </c>
      <c r="J419" s="278">
        <f t="shared" si="44"/>
        <v>2350.08</v>
      </c>
      <c r="K419" s="279">
        <f t="shared" si="45"/>
        <v>3012.48</v>
      </c>
    </row>
    <row r="420" spans="2:11">
      <c r="B420" s="32" t="s">
        <v>13133</v>
      </c>
      <c r="C420" s="20" t="str">
        <f>'5-COMPOSIÇÕES PRÓPRIAS'!$C$503</f>
        <v>CP-ELE-18</v>
      </c>
      <c r="D420" s="19" t="s">
        <v>13157</v>
      </c>
      <c r="E420" s="21" t="str">
        <f>IFERROR(VLOOKUP($C420,'SINAPI-MT OUTUBRO 2023'!A:D,2,0),IFERROR(VLOOKUP($C420,'5-COMPOSIÇÕES PRÓPRIAS'!$C$11:$I$5624,3,0),""))</f>
        <v>TERMINAL DE COMPRESSÃO PARA CABO DE 10 mm2 - FORNECIMENTO E INSTALAÇÃO</v>
      </c>
      <c r="F420" s="19" t="str">
        <f>IFERROR(VLOOKUP($C420,'SINAPI-MT OUTUBRO 2023'!A:D,3,0),IFERROR(VLOOKUP($C420,'5-COMPOSIÇÕES PRÓPRIAS'!$C$11:$I$5624,4,0),""))</f>
        <v>UN</v>
      </c>
      <c r="G420" s="234">
        <v>56</v>
      </c>
      <c r="H420" s="235">
        <f>IFERROR(VLOOKUP($C420,'SINAPI-MT OUTUBRO 2023'!A:D,4,0),IFERROR(VLOOKUP($C420,'5-COMPOSIÇÕES PRÓPRIAS'!$C$11:$I$5624,7,0),""))</f>
        <v>4.22</v>
      </c>
      <c r="I420" s="235">
        <f>TRUNC(H420 * ('4-BDI'!$E$29), 2)</f>
        <v>5.41</v>
      </c>
      <c r="J420" s="278">
        <f t="shared" si="44"/>
        <v>236.32</v>
      </c>
      <c r="K420" s="279">
        <f t="shared" si="45"/>
        <v>302.95999999999998</v>
      </c>
    </row>
    <row r="421" spans="2:11" ht="28.8">
      <c r="B421" s="32" t="s">
        <v>13134</v>
      </c>
      <c r="C421" s="20" t="str">
        <f>'5-COMPOSIÇÕES PRÓPRIAS'!$C$510</f>
        <v>CP-ELE-19</v>
      </c>
      <c r="D421" s="19" t="s">
        <v>13157</v>
      </c>
      <c r="E421" s="21" t="str">
        <f>IFERROR(VLOOKUP($C421,'SINAPI-MT OUTUBRO 2023'!A:D,2,0),IFERROR(VLOOKUP($C421,'5-COMPOSIÇÕES PRÓPRIAS'!$C$11:$I$5624,3,0),""))</f>
        <v>TERMINAL DE COMPRESSÃO PARA CABO DE 150 a 185 mm2 - FORNECIMENTO E INSTALAÇÃO</v>
      </c>
      <c r="F421" s="19" t="str">
        <f>IFERROR(VLOOKUP($C421,'SINAPI-MT OUTUBRO 2023'!A:D,3,0),IFERROR(VLOOKUP($C421,'5-COMPOSIÇÕES PRÓPRIAS'!$C$11:$I$5624,4,0),""))</f>
        <v>UN</v>
      </c>
      <c r="G421" s="234">
        <v>5</v>
      </c>
      <c r="H421" s="235">
        <f>IFERROR(VLOOKUP($C421,'SINAPI-MT OUTUBRO 2023'!A:D,4,0),IFERROR(VLOOKUP($C421,'5-COMPOSIÇÕES PRÓPRIAS'!$C$11:$I$5624,7,0),""))</f>
        <v>156.34</v>
      </c>
      <c r="I421" s="235">
        <f>TRUNC(H421 * ('4-BDI'!$E$29), 2)</f>
        <v>200.66</v>
      </c>
      <c r="J421" s="278">
        <f t="shared" si="44"/>
        <v>781.7</v>
      </c>
      <c r="K421" s="279">
        <f t="shared" si="45"/>
        <v>1003.3</v>
      </c>
    </row>
    <row r="422" spans="2:11">
      <c r="B422" s="32" t="s">
        <v>13135</v>
      </c>
      <c r="C422" s="20" t="str">
        <f>'5-COMPOSIÇÕES PRÓPRIAS'!$C$517</f>
        <v>CP-ELE-20</v>
      </c>
      <c r="D422" s="19" t="s">
        <v>13157</v>
      </c>
      <c r="E422" s="21" t="str">
        <f>IFERROR(VLOOKUP($C422,'SINAPI-MT OUTUBRO 2023'!A:D,2,0),IFERROR(VLOOKUP($C422,'5-COMPOSIÇÕES PRÓPRIAS'!$C$11:$I$5624,3,0),""))</f>
        <v>TERMINAL DE COMPRESSÃO PARA CABO DE 240 mm2 - FORNECIMENTO E INSTALAÇÃO</v>
      </c>
      <c r="F422" s="19" t="str">
        <f>IFERROR(VLOOKUP($C422,'SINAPI-MT OUTUBRO 2023'!A:D,3,0),IFERROR(VLOOKUP($C422,'5-COMPOSIÇÕES PRÓPRIAS'!$C$11:$I$5624,4,0),""))</f>
        <v>UN</v>
      </c>
      <c r="G422" s="234">
        <v>14</v>
      </c>
      <c r="H422" s="235">
        <f>IFERROR(VLOOKUP($C422,'SINAPI-MT OUTUBRO 2023'!A:D,4,0),IFERROR(VLOOKUP($C422,'5-COMPOSIÇÕES PRÓPRIAS'!$C$11:$I$5624,7,0),""))</f>
        <v>45.56</v>
      </c>
      <c r="I422" s="235">
        <f>TRUNC(H422 * ('4-BDI'!$E$29), 2)</f>
        <v>58.47</v>
      </c>
      <c r="J422" s="278">
        <f t="shared" si="44"/>
        <v>637.84</v>
      </c>
      <c r="K422" s="279">
        <f t="shared" si="45"/>
        <v>818.58</v>
      </c>
    </row>
    <row r="423" spans="2:11">
      <c r="B423" s="32" t="s">
        <v>13136</v>
      </c>
      <c r="C423" s="20" t="s">
        <v>13195</v>
      </c>
      <c r="D423" s="19" t="s">
        <v>13157</v>
      </c>
      <c r="E423" s="21" t="str">
        <f>IFERROR(VLOOKUP($C423,'SINAPI-MT OUTUBRO 2023'!A:D,2,0),IFERROR(VLOOKUP($C423,'5-COMPOSIÇÕES PRÓPRIAS'!$C$11:$I$5624,3,0),""))</f>
        <v>PERFILADO PERFURADO DUPLO 38 X 76 MM, CHAPA 22 - FORNECIMENTO E INSTALAÇÃO</v>
      </c>
      <c r="F423" s="19" t="str">
        <f>IFERROR(VLOOKUP($C423,'SINAPI-MT OUTUBRO 2023'!A:D,3,0),IFERROR(VLOOKUP($C423,'5-COMPOSIÇÕES PRÓPRIAS'!$C$11:$I$5624,4,0),""))</f>
        <v>M</v>
      </c>
      <c r="G423" s="234">
        <v>170</v>
      </c>
      <c r="H423" s="235">
        <f>IFERROR(VLOOKUP($C423,'SINAPI-MT OUTUBRO 2023'!A:D,4,0),IFERROR(VLOOKUP($C423,'5-COMPOSIÇÕES PRÓPRIAS'!$C$11:$I$5624,7,0),""))</f>
        <v>22.73</v>
      </c>
      <c r="I423" s="235">
        <f>TRUNC(H423 * ('4-BDI'!$E$29), 2)</f>
        <v>29.17</v>
      </c>
      <c r="J423" s="278">
        <f t="shared" si="44"/>
        <v>3864.1</v>
      </c>
      <c r="K423" s="279">
        <f t="shared" si="45"/>
        <v>4958.8999999999996</v>
      </c>
    </row>
    <row r="424" spans="2:11">
      <c r="B424" s="32" t="s">
        <v>13137</v>
      </c>
      <c r="C424" s="20" t="str">
        <f>'5-COMPOSIÇÕES PRÓPRIAS'!$C$531</f>
        <v>CP-ELE-22</v>
      </c>
      <c r="D424" s="19" t="s">
        <v>13157</v>
      </c>
      <c r="E424" s="21" t="str">
        <f>IFERROR(VLOOKUP($C424,'SINAPI-MT OUTUBRO 2023'!A:D,2,0),IFERROR(VLOOKUP($C424,'5-COMPOSIÇÕES PRÓPRIAS'!$C$11:$I$5624,3,0),""))</f>
        <v>'VERGALHAO ZINCADO ROSCA TOTAL, 1/4 " (6,3 MM)  - FORNECIMENTO E INSTALAÇÃO</v>
      </c>
      <c r="F424" s="19" t="str">
        <f>IFERROR(VLOOKUP($C424,'SINAPI-MT OUTUBRO 2023'!A:D,3,0),IFERROR(VLOOKUP($C424,'5-COMPOSIÇÕES PRÓPRIAS'!$C$11:$I$5624,4,0),""))</f>
        <v>UN</v>
      </c>
      <c r="G424" s="234">
        <v>60</v>
      </c>
      <c r="H424" s="235">
        <f>IFERROR(VLOOKUP($C424,'SINAPI-MT OUTUBRO 2023'!A:D,4,0),IFERROR(VLOOKUP($C424,'5-COMPOSIÇÕES PRÓPRIAS'!$C$11:$I$5624,7,0),""))</f>
        <v>5.52</v>
      </c>
      <c r="I424" s="235">
        <f>TRUNC(H424 * ('4-BDI'!$E$29), 2)</f>
        <v>7.08</v>
      </c>
      <c r="J424" s="278">
        <f t="shared" si="44"/>
        <v>331.2</v>
      </c>
      <c r="K424" s="279">
        <f t="shared" si="45"/>
        <v>424.8</v>
      </c>
    </row>
    <row r="425" spans="2:11" ht="28.8">
      <c r="B425" s="32" t="s">
        <v>13138</v>
      </c>
      <c r="C425" s="20" t="str">
        <f>'5-COMPOSIÇÕES PRÓPRIAS'!$C$537</f>
        <v>CP-ELE-23</v>
      </c>
      <c r="D425" s="19" t="s">
        <v>13157</v>
      </c>
      <c r="E425" s="21" t="str">
        <f>IFERROR(VLOOKUP($C425,'SINAPI-MT OUTUBRO 2023'!A:D,2,0),IFERROR(VLOOKUP($C425,'5-COMPOSIÇÕES PRÓPRIAS'!$C$11:$I$5624,3,0),""))</f>
        <v>CONECTOR TIPO PRENSA EM ALUMÍNIO, PARA CABOS DE 9 10 MM - FORNECIMENTO E INSTALAÇÃO</v>
      </c>
      <c r="F425" s="19" t="str">
        <f>IFERROR(VLOOKUP($C425,'SINAPI-MT OUTUBRO 2023'!A:D,3,0),IFERROR(VLOOKUP($C425,'5-COMPOSIÇÕES PRÓPRIAS'!$C$11:$I$5624,4,0),""))</f>
        <v>UN</v>
      </c>
      <c r="G425" s="234">
        <v>54</v>
      </c>
      <c r="H425" s="235">
        <f>IFERROR(VLOOKUP($C425,'SINAPI-MT OUTUBRO 2023'!A:D,4,0),IFERROR(VLOOKUP($C425,'5-COMPOSIÇÕES PRÓPRIAS'!$C$11:$I$5624,7,0),""))</f>
        <v>30.14</v>
      </c>
      <c r="I425" s="235">
        <f>TRUNC(H425 * ('4-BDI'!$E$29), 2)</f>
        <v>38.68</v>
      </c>
      <c r="J425" s="278">
        <f t="shared" si="44"/>
        <v>1627.56</v>
      </c>
      <c r="K425" s="279">
        <f t="shared" si="45"/>
        <v>2088.7199999999998</v>
      </c>
    </row>
    <row r="426" spans="2:11" ht="28.8">
      <c r="B426" s="32" t="s">
        <v>13139</v>
      </c>
      <c r="C426" s="20" t="str">
        <f>'5-COMPOSIÇÕES PRÓPRIAS'!$C$544</f>
        <v>CP-ELE-24</v>
      </c>
      <c r="D426" s="19" t="s">
        <v>13157</v>
      </c>
      <c r="E426" s="21" t="str">
        <f>IFERROR(VLOOKUP($C426,'SINAPI-MT OUTUBRO 2023'!A:D,2,0),IFERROR(VLOOKUP($C426,'5-COMPOSIÇÕES PRÓPRIAS'!$C$11:$I$5624,3,0),""))</f>
        <v>CABO DE AÇO GALVANIZADO 9,53MM (3/8"), COM ALMA DE FIBRA - FORNECIMENTO E INSTALAÇÃO</v>
      </c>
      <c r="F426" s="19" t="str">
        <f>IFERROR(VLOOKUP($C426,'SINAPI-MT OUTUBRO 2023'!A:D,3,0),IFERROR(VLOOKUP($C426,'5-COMPOSIÇÕES PRÓPRIAS'!$C$11:$I$5624,4,0),""))</f>
        <v>M</v>
      </c>
      <c r="G426" s="234">
        <v>19</v>
      </c>
      <c r="H426" s="235">
        <f>IFERROR(VLOOKUP($C426,'SINAPI-MT OUTUBRO 2023'!A:D,4,0),IFERROR(VLOOKUP($C426,'5-COMPOSIÇÕES PRÓPRIAS'!$C$11:$I$5624,7,0),""))</f>
        <v>87.69</v>
      </c>
      <c r="I426" s="235">
        <f>TRUNC(H426 * ('4-BDI'!$E$29), 2)</f>
        <v>112.55</v>
      </c>
      <c r="J426" s="278">
        <f t="shared" si="44"/>
        <v>1666.11</v>
      </c>
      <c r="K426" s="279">
        <f t="shared" si="45"/>
        <v>2138.4499999999998</v>
      </c>
    </row>
    <row r="427" spans="2:11" ht="43.2">
      <c r="B427" s="32" t="s">
        <v>13140</v>
      </c>
      <c r="C427" s="20" t="str">
        <f>'5-COMPOSIÇÕES PRÓPRIAS'!$C$551</f>
        <v>CP-ELE-25</v>
      </c>
      <c r="D427" s="19" t="s">
        <v>13157</v>
      </c>
      <c r="E427" s="21" t="str">
        <f>IFERROR(VLOOKUP($C427,'SINAPI-MT OUTUBRO 2023'!A:D,2,0),IFERROR(VLOOKUP($C427,'5-COMPOSIÇÕES PRÓPRIAS'!$C$11:$I$5624,3,0),""))</f>
        <v>'ARRUELA LISA, REDONDA, DE LATAO POLIDO, DIAMETRO NOMINAL 5/8", DIAMETRO EXTERNO = 34 MM, DIAMETRO DO FURO = 17 MM, ESPESSURA = *2,5* MM - FORNECIMENTO E INSTALAÇÃO</v>
      </c>
      <c r="F427" s="19" t="str">
        <f>IFERROR(VLOOKUP($C427,'SINAPI-MT OUTUBRO 2023'!A:D,3,0),IFERROR(VLOOKUP($C427,'5-COMPOSIÇÕES PRÓPRIAS'!$C$11:$I$5624,4,0),""))</f>
        <v>UN</v>
      </c>
      <c r="G427" s="234">
        <v>540</v>
      </c>
      <c r="H427" s="235">
        <f>IFERROR(VLOOKUP($C427,'SINAPI-MT OUTUBRO 2023'!A:D,4,0),IFERROR(VLOOKUP($C427,'5-COMPOSIÇÕES PRÓPRIAS'!$C$11:$I$5624,7,0),""))</f>
        <v>2.0099999999999998</v>
      </c>
      <c r="I427" s="235">
        <f>TRUNC(H427 * ('4-BDI'!$E$29), 2)</f>
        <v>2.57</v>
      </c>
      <c r="J427" s="278">
        <f t="shared" si="44"/>
        <v>1085.4000000000001</v>
      </c>
      <c r="K427" s="279">
        <f t="shared" si="45"/>
        <v>1387.8</v>
      </c>
    </row>
    <row r="428" spans="2:11">
      <c r="B428" s="32" t="s">
        <v>13141</v>
      </c>
      <c r="C428" s="20" t="str">
        <f>'5-COMPOSIÇÕES PRÓPRIAS'!$C$558</f>
        <v>CP-ELE-26</v>
      </c>
      <c r="D428" s="19" t="s">
        <v>13157</v>
      </c>
      <c r="E428" s="21" t="str">
        <f>IFERROR(VLOOKUP($C428,'SINAPI-MT OUTUBRO 2023'!A:D,2,0),IFERROR(VLOOKUP($C428,'5-COMPOSIÇÕES PRÓPRIAS'!$C$11:$I$5624,3,0),""))</f>
        <v>'PORCA ZINCADA, SEXTAVADA, DIAMETRO 1/4"  - FORNECIMENTO E INSTALAÇÃO</v>
      </c>
      <c r="F428" s="19" t="str">
        <f>IFERROR(VLOOKUP($C428,'SINAPI-MT OUTUBRO 2023'!A:D,3,0),IFERROR(VLOOKUP($C428,'5-COMPOSIÇÕES PRÓPRIAS'!$C$11:$I$5624,4,0),""))</f>
        <v>UN</v>
      </c>
      <c r="G428" s="234">
        <v>270</v>
      </c>
      <c r="H428" s="235">
        <f>IFERROR(VLOOKUP($C428,'SINAPI-MT OUTUBRO 2023'!A:D,4,0),IFERROR(VLOOKUP($C428,'5-COMPOSIÇÕES PRÓPRIAS'!$C$11:$I$5624,7,0),""))</f>
        <v>0.59</v>
      </c>
      <c r="I428" s="235">
        <f>TRUNC(H428 * ('4-BDI'!$E$29), 2)</f>
        <v>0.75</v>
      </c>
      <c r="J428" s="278">
        <f t="shared" si="44"/>
        <v>159.30000000000001</v>
      </c>
      <c r="K428" s="279">
        <f t="shared" si="45"/>
        <v>202.5</v>
      </c>
    </row>
    <row r="429" spans="2:11" ht="28.8">
      <c r="B429" s="32" t="s">
        <v>13142</v>
      </c>
      <c r="C429" s="20" t="str">
        <f>'5-COMPOSIÇÕES PRÓPRIAS'!$C$564</f>
        <v>CP-ELE-27</v>
      </c>
      <c r="D429" s="19" t="s">
        <v>13157</v>
      </c>
      <c r="E429" s="21" t="str">
        <f>IFERROR(VLOOKUP($C429,'SINAPI-MT OUTUBRO 2023'!A:D,2,0),IFERROR(VLOOKUP($C429,'5-COMPOSIÇÕES PRÓPRIAS'!$C$11:$I$5624,3,0),""))</f>
        <v>PARAFUSO CABEÇA DE LENTILHA AUTO TRAVANTE  3/8" x 3/4" - FORNECIMENTO E INSTALAÇÃO</v>
      </c>
      <c r="F429" s="19" t="str">
        <f>IFERROR(VLOOKUP($C429,'SINAPI-MT OUTUBRO 2023'!A:D,3,0),IFERROR(VLOOKUP($C429,'5-COMPOSIÇÕES PRÓPRIAS'!$C$11:$I$5624,4,0),""))</f>
        <v>UN</v>
      </c>
      <c r="G429" s="234">
        <v>150</v>
      </c>
      <c r="H429" s="235">
        <f>IFERROR(VLOOKUP($C429,'SINAPI-MT OUTUBRO 2023'!A:D,4,0),IFERROR(VLOOKUP($C429,'5-COMPOSIÇÕES PRÓPRIAS'!$C$11:$I$5624,7,0),""))</f>
        <v>5.67</v>
      </c>
      <c r="I429" s="235">
        <f>TRUNC(H429 * ('4-BDI'!$E$29), 2)</f>
        <v>7.27</v>
      </c>
      <c r="J429" s="278">
        <f t="shared" si="44"/>
        <v>850.5</v>
      </c>
      <c r="K429" s="279">
        <f t="shared" si="45"/>
        <v>1090.5</v>
      </c>
    </row>
    <row r="430" spans="2:11" ht="28.8">
      <c r="B430" s="32" t="s">
        <v>13143</v>
      </c>
      <c r="C430" s="20" t="str">
        <f>'5-COMPOSIÇÕES PRÓPRIAS'!$C$571</f>
        <v>CP-ELE-28</v>
      </c>
      <c r="D430" s="19" t="s">
        <v>13157</v>
      </c>
      <c r="E430" s="21" t="str">
        <f>IFERROR(VLOOKUP($C430,'SINAPI-MT OUTUBRO 2023'!A:D,2,0),IFERROR(VLOOKUP($C430,'5-COMPOSIÇÕES PRÓPRIAS'!$C$11:$I$5624,3,0),""))</f>
        <v>CURVA HORIZONTAL 90° P/ PERFILADO PERFURADO DUPLO 38 X 76 MM, CHAPA 18 - FORNECIMENTO E INSTALAÇÃO</v>
      </c>
      <c r="F430" s="19" t="str">
        <f>IFERROR(VLOOKUP($C430,'SINAPI-MT OUTUBRO 2023'!A:D,3,0),IFERROR(VLOOKUP($C430,'5-COMPOSIÇÕES PRÓPRIAS'!$C$11:$I$5624,4,0),""))</f>
        <v>UN</v>
      </c>
      <c r="G430" s="234">
        <v>8</v>
      </c>
      <c r="H430" s="235">
        <f>IFERROR(VLOOKUP($C430,'SINAPI-MT OUTUBRO 2023'!A:D,4,0),IFERROR(VLOOKUP($C430,'5-COMPOSIÇÕES PRÓPRIAS'!$C$11:$I$5624,7,0),""))</f>
        <v>33.6</v>
      </c>
      <c r="I430" s="235">
        <f>TRUNC(H430 * ('4-BDI'!$E$29), 2)</f>
        <v>43.12</v>
      </c>
      <c r="J430" s="278">
        <f t="shared" si="44"/>
        <v>268.8</v>
      </c>
      <c r="K430" s="279">
        <f t="shared" si="45"/>
        <v>344.96</v>
      </c>
    </row>
    <row r="431" spans="2:11">
      <c r="B431" s="32" t="s">
        <v>13144</v>
      </c>
      <c r="C431" s="20" t="str">
        <f>'5-COMPOSIÇÕES PRÓPRIAS'!$C$578</f>
        <v>CP-ELE-29</v>
      </c>
      <c r="D431" s="19" t="s">
        <v>13157</v>
      </c>
      <c r="E431" s="21" t="str">
        <f>IFERROR(VLOOKUP($C431,'SINAPI-MT OUTUBRO 2023'!A:D,2,0),IFERROR(VLOOKUP($C431,'5-COMPOSIÇÕES PRÓPRIAS'!$C$11:$I$5624,3,0),""))</f>
        <v>EMENDA INTERNA EM "X" P/ PERFILADO 38 X 76</v>
      </c>
      <c r="F431" s="19" t="str">
        <f>IFERROR(VLOOKUP($C431,'SINAPI-MT OUTUBRO 2023'!A:D,3,0),IFERROR(VLOOKUP($C431,'5-COMPOSIÇÕES PRÓPRIAS'!$C$11:$I$5624,4,0),""))</f>
        <v>UN</v>
      </c>
      <c r="G431" s="234">
        <v>7</v>
      </c>
      <c r="H431" s="235">
        <f>IFERROR(VLOOKUP($C431,'SINAPI-MT OUTUBRO 2023'!A:D,4,0),IFERROR(VLOOKUP($C431,'5-COMPOSIÇÕES PRÓPRIAS'!$C$11:$I$5624,7,0),""))</f>
        <v>20.95</v>
      </c>
      <c r="I431" s="235">
        <f>TRUNC(H431 * ('4-BDI'!$E$29), 2)</f>
        <v>26.88</v>
      </c>
      <c r="J431" s="278">
        <f t="shared" si="44"/>
        <v>146.65</v>
      </c>
      <c r="K431" s="279">
        <f t="shared" si="45"/>
        <v>188.16</v>
      </c>
    </row>
    <row r="432" spans="2:11">
      <c r="B432" s="32" t="s">
        <v>13145</v>
      </c>
      <c r="C432" s="20" t="str">
        <f>'5-COMPOSIÇÕES PRÓPRIAS'!$C$585</f>
        <v>CP-ELE-30</v>
      </c>
      <c r="D432" s="19" t="s">
        <v>13157</v>
      </c>
      <c r="E432" s="21" t="str">
        <f>IFERROR(VLOOKUP($C432,'SINAPI-MT OUTUBRO 2023'!A:D,2,0),IFERROR(VLOOKUP($C432,'5-COMPOSIÇÕES PRÓPRIAS'!$C$11:$I$5624,3,0),""))</f>
        <v>EMENDA INTERNA ""T"" PARA PERFILADO 38x76mm - FORNECIMENTO E INSTALAÇÃO</v>
      </c>
      <c r="F432" s="19" t="str">
        <f>IFERROR(VLOOKUP($C432,'SINAPI-MT OUTUBRO 2023'!A:D,3,0),IFERROR(VLOOKUP($C432,'5-COMPOSIÇÕES PRÓPRIAS'!$C$11:$I$5624,4,0),""))</f>
        <v>UN</v>
      </c>
      <c r="G432" s="234">
        <v>3</v>
      </c>
      <c r="H432" s="235">
        <f>IFERROR(VLOOKUP($C432,'SINAPI-MT OUTUBRO 2023'!A:D,4,0),IFERROR(VLOOKUP($C432,'5-COMPOSIÇÕES PRÓPRIAS'!$C$11:$I$5624,7,0),""))</f>
        <v>21.35</v>
      </c>
      <c r="I432" s="235">
        <f>TRUNC(H432 * ('4-BDI'!$E$29), 2)</f>
        <v>27.4</v>
      </c>
      <c r="J432" s="278">
        <f t="shared" si="44"/>
        <v>64.05</v>
      </c>
      <c r="K432" s="279">
        <f t="shared" si="45"/>
        <v>82.2</v>
      </c>
    </row>
    <row r="433" spans="2:11" ht="28.8">
      <c r="B433" s="32" t="s">
        <v>13146</v>
      </c>
      <c r="C433" s="20" t="str">
        <f>'5-COMPOSIÇÕES PRÓPRIAS'!$C$592</f>
        <v>CP-ELE-31</v>
      </c>
      <c r="D433" s="19" t="s">
        <v>13157</v>
      </c>
      <c r="E433" s="21" t="str">
        <f>IFERROR(VLOOKUP($C433,'SINAPI-MT OUTUBRO 2023'!A:D,2,0),IFERROR(VLOOKUP($C433,'5-COMPOSIÇÕES PRÓPRIAS'!$C$11:$I$5624,3,0),""))</f>
        <v>CURVA VERTICAL EXTERNA P/ PERFILADO PERFURADO DUPLO 38 X 76 MM, CHAPA 18 - FORNECIMENTO E INSTALAÇÃO</v>
      </c>
      <c r="F433" s="19" t="str">
        <f>IFERROR(VLOOKUP($C433,'SINAPI-MT OUTUBRO 2023'!A:D,3,0),IFERROR(VLOOKUP($C433,'5-COMPOSIÇÕES PRÓPRIAS'!$C$11:$I$5624,4,0),""))</f>
        <v>UN</v>
      </c>
      <c r="G433" s="234">
        <v>3</v>
      </c>
      <c r="H433" s="235">
        <f>IFERROR(VLOOKUP($C433,'SINAPI-MT OUTUBRO 2023'!A:D,4,0),IFERROR(VLOOKUP($C433,'5-COMPOSIÇÕES PRÓPRIAS'!$C$11:$I$5624,7,0),""))</f>
        <v>73.17</v>
      </c>
      <c r="I433" s="235">
        <f>TRUNC(H433 * ('4-BDI'!$E$29), 2)</f>
        <v>93.91</v>
      </c>
      <c r="J433" s="278">
        <f t="shared" si="44"/>
        <v>219.51</v>
      </c>
      <c r="K433" s="279">
        <f t="shared" si="45"/>
        <v>281.73</v>
      </c>
    </row>
    <row r="434" spans="2:11">
      <c r="B434" s="32" t="s">
        <v>13147</v>
      </c>
      <c r="C434" s="20" t="str">
        <f>'5-COMPOSIÇÕES PRÓPRIAS'!$C$599</f>
        <v>CP-ELE-32</v>
      </c>
      <c r="D434" s="19" t="s">
        <v>13157</v>
      </c>
      <c r="E434" s="21" t="str">
        <f>IFERROR(VLOOKUP($C434,'SINAPI-MT OUTUBRO 2023'!A:D,2,0),IFERROR(VLOOKUP($C434,'5-COMPOSIÇÕES PRÓPRIAS'!$C$11:$I$5624,3,0),""))</f>
        <v>CAIXA PARA TOMADA EM PERFILADO DUPLO 38 X 76MM - FORNECIMENTO E INSTALAÇÃO</v>
      </c>
      <c r="F434" s="19" t="str">
        <f>IFERROR(VLOOKUP($C434,'SINAPI-MT OUTUBRO 2023'!A:D,3,0),IFERROR(VLOOKUP($C434,'5-COMPOSIÇÕES PRÓPRIAS'!$C$11:$I$5624,4,0),""))</f>
        <v>UN</v>
      </c>
      <c r="G434" s="234">
        <v>54</v>
      </c>
      <c r="H434" s="235">
        <f>IFERROR(VLOOKUP($C434,'SINAPI-MT OUTUBRO 2023'!A:D,4,0),IFERROR(VLOOKUP($C434,'5-COMPOSIÇÕES PRÓPRIAS'!$C$11:$I$5624,7,0),""))</f>
        <v>53</v>
      </c>
      <c r="I434" s="235">
        <f>TRUNC(H434 * ('4-BDI'!$E$29), 2)</f>
        <v>68.02</v>
      </c>
      <c r="J434" s="278">
        <f t="shared" si="44"/>
        <v>2862</v>
      </c>
      <c r="K434" s="279">
        <f t="shared" si="45"/>
        <v>3673.08</v>
      </c>
    </row>
    <row r="435" spans="2:11">
      <c r="B435" s="32" t="s">
        <v>13148</v>
      </c>
      <c r="C435" s="20" t="str">
        <f>'5-COMPOSIÇÕES PRÓPRIAS'!$C$606</f>
        <v>CP-ELE-33</v>
      </c>
      <c r="D435" s="19" t="s">
        <v>13157</v>
      </c>
      <c r="E435" s="21" t="str">
        <f>IFERROR(VLOOKUP($C435,'SINAPI-MT OUTUBRO 2023'!A:D,2,0),IFERROR(VLOOKUP($C435,'5-COMPOSIÇÕES PRÓPRIAS'!$C$11:$I$5624,3,0),""))</f>
        <v>GANCHO LONGO PARA PERFILADO DUPLO 38 X 76MM - FORNECIMENTO E INSTALAÇÃO</v>
      </c>
      <c r="F435" s="19" t="str">
        <f>IFERROR(VLOOKUP($C435,'SINAPI-MT OUTUBRO 2023'!A:D,3,0),IFERROR(VLOOKUP($C435,'5-COMPOSIÇÕES PRÓPRIAS'!$C$11:$I$5624,4,0),""))</f>
        <v>UN</v>
      </c>
      <c r="G435" s="234">
        <v>174</v>
      </c>
      <c r="H435" s="235">
        <f>IFERROR(VLOOKUP($C435,'SINAPI-MT OUTUBRO 2023'!A:D,4,0),IFERROR(VLOOKUP($C435,'5-COMPOSIÇÕES PRÓPRIAS'!$C$11:$I$5624,7,0),""))</f>
        <v>15.53</v>
      </c>
      <c r="I435" s="235">
        <f>TRUNC(H435 * ('4-BDI'!$E$29), 2)</f>
        <v>19.93</v>
      </c>
      <c r="J435" s="278">
        <f t="shared" si="44"/>
        <v>2702.22</v>
      </c>
      <c r="K435" s="279">
        <f t="shared" si="45"/>
        <v>3467.82</v>
      </c>
    </row>
    <row r="436" spans="2:11">
      <c r="B436" s="32" t="s">
        <v>13149</v>
      </c>
      <c r="C436" s="20" t="str">
        <f>'5-COMPOSIÇÕES PRÓPRIAS'!$C$613</f>
        <v>CP-ELE-34</v>
      </c>
      <c r="D436" s="19" t="s">
        <v>13157</v>
      </c>
      <c r="E436" s="21" t="str">
        <f>IFERROR(VLOOKUP($C436,'SINAPI-MT OUTUBRO 2023'!A:D,2,0),IFERROR(VLOOKUP($C436,'5-COMPOSIÇÕES PRÓPRIAS'!$C$11:$I$5624,3,0),""))</f>
        <v>PRESILHA COM GRAMPO "C" P/ FIXAÇÃO DO PERFILADO - FORNECIMENTO E INSTALAÇÃO</v>
      </c>
      <c r="F436" s="19" t="str">
        <f>IFERROR(VLOOKUP($C436,'SINAPI-MT OUTUBRO 2023'!A:D,3,0),IFERROR(VLOOKUP($C436,'5-COMPOSIÇÕES PRÓPRIAS'!$C$11:$I$5624,4,0),""))</f>
        <v>UN</v>
      </c>
      <c r="G436" s="234">
        <v>118</v>
      </c>
      <c r="H436" s="235">
        <f>IFERROR(VLOOKUP($C436,'SINAPI-MT OUTUBRO 2023'!A:D,4,0),IFERROR(VLOOKUP($C436,'5-COMPOSIÇÕES PRÓPRIAS'!$C$11:$I$5624,7,0),""))</f>
        <v>23.5</v>
      </c>
      <c r="I436" s="235">
        <f>TRUNC(H436 * ('4-BDI'!$E$29), 2)</f>
        <v>30.16</v>
      </c>
      <c r="J436" s="278">
        <f t="shared" si="44"/>
        <v>2773</v>
      </c>
      <c r="K436" s="279">
        <f t="shared" si="45"/>
        <v>3558.88</v>
      </c>
    </row>
    <row r="437" spans="2:11">
      <c r="B437" s="32" t="s">
        <v>13150</v>
      </c>
      <c r="C437" s="20" t="str">
        <f>'5-COMPOSIÇÕES PRÓPRIAS'!$C$620</f>
        <v>CP-ELE-35</v>
      </c>
      <c r="D437" s="19" t="s">
        <v>13157</v>
      </c>
      <c r="E437" s="21" t="str">
        <f>IFERROR(VLOOKUP($C437,'SINAPI-MT OUTUBRO 2023'!A:D,2,0),IFERROR(VLOOKUP($C437,'5-COMPOSIÇÕES PRÓPRIAS'!$C$11:$I$5624,3,0),""))</f>
        <v>BALANCIM PARA GRAMPO "C" PEQUENO 3/8" - FORNECIMENTO E INSTALAÇÃO</v>
      </c>
      <c r="F437" s="19" t="str">
        <f>IFERROR(VLOOKUP($C437,'SINAPI-MT OUTUBRO 2023'!A:D,3,0),IFERROR(VLOOKUP($C437,'5-COMPOSIÇÕES PRÓPRIAS'!$C$11:$I$5624,4,0),""))</f>
        <v>UN</v>
      </c>
      <c r="G437" s="234">
        <v>118</v>
      </c>
      <c r="H437" s="235">
        <f>IFERROR(VLOOKUP($C437,'SINAPI-MT OUTUBRO 2023'!A:D,4,0),IFERROR(VLOOKUP($C437,'5-COMPOSIÇÕES PRÓPRIAS'!$C$11:$I$5624,7,0),""))</f>
        <v>15.39</v>
      </c>
      <c r="I437" s="235">
        <f>TRUNC(H437 * ('4-BDI'!$E$29), 2)</f>
        <v>19.75</v>
      </c>
      <c r="J437" s="278">
        <f>TRUNC(G437 * H437, 2)</f>
        <v>1816.02</v>
      </c>
      <c r="K437" s="279">
        <f>TRUNC(G437 * I437, 2)</f>
        <v>2330.5</v>
      </c>
    </row>
    <row r="438" spans="2:11">
      <c r="B438" s="32" t="s">
        <v>13151</v>
      </c>
      <c r="C438" s="20" t="str">
        <f>'5-COMPOSIÇÕES PRÓPRIAS'!$C$627</f>
        <v>CP-ELE-36</v>
      </c>
      <c r="D438" s="19" t="s">
        <v>13157</v>
      </c>
      <c r="E438" s="21" t="str">
        <f>IFERROR(VLOOKUP($C438,'SINAPI-MT OUTUBRO 2023'!A:D,2,0),IFERROR(VLOOKUP($C438,'5-COMPOSIÇÕES PRÓPRIAS'!$C$11:$I$5624,3,0),""))</f>
        <v>EMENDA INTERNA ""I"" PARA PERFILADO 38x76mm - FORNECIMENTO E INSTALAÇÃO</v>
      </c>
      <c r="F438" s="19" t="str">
        <f>IFERROR(VLOOKUP($C438,'SINAPI-MT OUTUBRO 2023'!A:D,3,0),IFERROR(VLOOKUP($C438,'5-COMPOSIÇÕES PRÓPRIAS'!$C$11:$I$5624,4,0),""))</f>
        <v>UN</v>
      </c>
      <c r="G438" s="234">
        <v>100</v>
      </c>
      <c r="H438" s="235">
        <f>IFERROR(VLOOKUP($C438,'SINAPI-MT OUTUBRO 2023'!A:D,4,0),IFERROR(VLOOKUP($C438,'5-COMPOSIÇÕES PRÓPRIAS'!$C$11:$I$5624,7,0),""))</f>
        <v>17.940000000000001</v>
      </c>
      <c r="I438" s="235">
        <f>TRUNC(H438 * ('4-BDI'!$E$29), 2)</f>
        <v>23.02</v>
      </c>
      <c r="J438" s="278">
        <f>TRUNC(G438 * H438, 2)</f>
        <v>1794</v>
      </c>
      <c r="K438" s="279">
        <f>TRUNC(G438 * I438, 2)</f>
        <v>2302</v>
      </c>
    </row>
    <row r="439" spans="2:11">
      <c r="B439" s="43" t="s">
        <v>13264</v>
      </c>
      <c r="C439" s="44"/>
      <c r="D439" s="44"/>
      <c r="E439" s="42" t="s">
        <v>13279</v>
      </c>
      <c r="F439" s="44"/>
      <c r="G439" s="171"/>
      <c r="H439" s="175"/>
      <c r="I439" s="181" t="s">
        <v>151</v>
      </c>
      <c r="J439" s="280">
        <f>SUM(J440:J453)</f>
        <v>20213.57</v>
      </c>
      <c r="K439" s="280">
        <f>SUM(K440:K453)</f>
        <v>25941.14</v>
      </c>
    </row>
    <row r="440" spans="2:11" ht="28.8">
      <c r="B440" s="32" t="s">
        <v>13265</v>
      </c>
      <c r="C440" s="20">
        <v>96985</v>
      </c>
      <c r="D440" s="19" t="s">
        <v>9</v>
      </c>
      <c r="E440" s="21" t="str">
        <f>IFERROR(VLOOKUP($C440,'SINAPI-MT OUTUBRO 2023'!A:D,2,0),IFERROR(VLOOKUP($C440,'5-COMPOSIÇÕES PRÓPRIAS'!$C$11:$I$5624,3,0),""))</f>
        <v>HASTE DE ATERRAMENTO, DIÂMETRO 5/8", COM 3 METROS - FORNECIMENTO E INSTALAÇÃO. AF_08/2023</v>
      </c>
      <c r="F440" s="19" t="str">
        <f>IFERROR(VLOOKUP($C440,'SINAPI-MT OUTUBRO 2023'!A:D,3,0),IFERROR(VLOOKUP($C440,'5-COMPOSIÇÕES PRÓPRIAS'!$C$11:$I$5624,4,0),""))</f>
        <v>UN</v>
      </c>
      <c r="G440" s="234">
        <v>46</v>
      </c>
      <c r="H440" s="235">
        <f>IFERROR(VLOOKUP($C440,'SINAPI-MT OUTUBRO 2023'!A:D,4,0),IFERROR(VLOOKUP($C440,'5-COMPOSIÇÕES PRÓPRIAS'!$C$11:$I$5624,7,0),""))</f>
        <v>77.81</v>
      </c>
      <c r="I440" s="235">
        <f>TRUNC(H440 * ('4-BDI'!$E$29), 2)</f>
        <v>99.86</v>
      </c>
      <c r="J440" s="278">
        <f t="shared" ref="J440:J453" si="46">TRUNC(G440 * H440, 2)</f>
        <v>3579.26</v>
      </c>
      <c r="K440" s="279">
        <f t="shared" ref="K440:K453" si="47">TRUNC(G440 * I440, 2)</f>
        <v>4593.5600000000004</v>
      </c>
    </row>
    <row r="441" spans="2:11" ht="28.8">
      <c r="B441" s="32" t="s">
        <v>13266</v>
      </c>
      <c r="C441" s="20">
        <v>98111</v>
      </c>
      <c r="D441" s="19" t="s">
        <v>9</v>
      </c>
      <c r="E441" s="21" t="str">
        <f>IFERROR(VLOOKUP($C441,'SINAPI-MT OUTUBRO 2023'!A:D,2,0),IFERROR(VLOOKUP($C441,'5-COMPOSIÇÕES PRÓPRIAS'!$C$11:$I$5624,3,0),""))</f>
        <v>CAIXA DE INSPEÇÃO PARA ATERRAMENTO, CIRCULAR, EM POLIETILENO, DIÂMETRO INTERNO = 0,3 M. AF_12/2020</v>
      </c>
      <c r="F441" s="19" t="str">
        <f>IFERROR(VLOOKUP($C441,'SINAPI-MT OUTUBRO 2023'!A:D,3,0),IFERROR(VLOOKUP($C441,'5-COMPOSIÇÕES PRÓPRIAS'!$C$11:$I$5624,4,0),""))</f>
        <v>UN</v>
      </c>
      <c r="G441" s="234">
        <v>8</v>
      </c>
      <c r="H441" s="235">
        <f>IFERROR(VLOOKUP($C441,'SINAPI-MT OUTUBRO 2023'!A:D,4,0),IFERROR(VLOOKUP($C441,'5-COMPOSIÇÕES PRÓPRIAS'!$C$11:$I$5624,7,0),""))</f>
        <v>50.46</v>
      </c>
      <c r="I441" s="235">
        <f>TRUNC(H441 * ('4-BDI'!$E$29), 2)</f>
        <v>64.760000000000005</v>
      </c>
      <c r="J441" s="278">
        <f t="shared" si="46"/>
        <v>403.68</v>
      </c>
      <c r="K441" s="279">
        <f t="shared" si="47"/>
        <v>518.08000000000004</v>
      </c>
    </row>
    <row r="442" spans="2:11" ht="28.8">
      <c r="B442" s="32" t="s">
        <v>13267</v>
      </c>
      <c r="C442" s="20">
        <v>96977</v>
      </c>
      <c r="D442" s="19" t="s">
        <v>9</v>
      </c>
      <c r="E442" s="21" t="str">
        <f>IFERROR(VLOOKUP($C442,'SINAPI-MT OUTUBRO 2023'!A:D,2,0),IFERROR(VLOOKUP($C442,'5-COMPOSIÇÕES PRÓPRIAS'!$C$11:$I$5624,3,0),""))</f>
        <v>CORDOALHA DE COBRE NU 50 MM², ENTERRADA - FORNECIMENTO E INSTALAÇÃO. AF_08/2023</v>
      </c>
      <c r="F442" s="19" t="str">
        <f>IFERROR(VLOOKUP($C442,'SINAPI-MT OUTUBRO 2023'!A:D,3,0),IFERROR(VLOOKUP($C442,'5-COMPOSIÇÕES PRÓPRIAS'!$C$11:$I$5624,4,0),""))</f>
        <v>M</v>
      </c>
      <c r="G442" s="234">
        <v>210</v>
      </c>
      <c r="H442" s="235">
        <f>IFERROR(VLOOKUP($C442,'SINAPI-MT OUTUBRO 2023'!A:D,4,0),IFERROR(VLOOKUP($C442,'5-COMPOSIÇÕES PRÓPRIAS'!$C$11:$I$5624,7,0),""))</f>
        <v>51.8</v>
      </c>
      <c r="I442" s="235">
        <f>TRUNC(H442 * ('4-BDI'!$E$29), 2)</f>
        <v>66.48</v>
      </c>
      <c r="J442" s="278">
        <f t="shared" si="46"/>
        <v>10878</v>
      </c>
      <c r="K442" s="279">
        <f t="shared" si="47"/>
        <v>13960.8</v>
      </c>
    </row>
    <row r="443" spans="2:11" ht="28.8">
      <c r="B443" s="32" t="s">
        <v>13268</v>
      </c>
      <c r="C443" s="20" t="str">
        <f>'5-COMPOSIÇÕES PRÓPRIAS'!$C$386</f>
        <v>CP-ELE-02</v>
      </c>
      <c r="D443" s="19" t="s">
        <v>13157</v>
      </c>
      <c r="E443" s="21" t="str">
        <f>IFERROR(VLOOKUP($C443,'SINAPI-MT OUTUBRO 2023'!A:D,2,0),IFERROR(VLOOKUP($C443,'5-COMPOSIÇÕES PRÓPRIAS'!$C$11:$I$5624,3,0),""))</f>
        <v>CAIXA DE PASSAGEM ELETRICA DE PAREDE, DE SOBREPOR, EM PVC, COM TAMPA APARAFUSADA, DIMENSOES 400 X 400 X *120* MM - FORN. E INSTALAÇÃO</v>
      </c>
      <c r="F443" s="19" t="str">
        <f>IFERROR(VLOOKUP($C443,'SINAPI-MT OUTUBRO 2023'!A:D,3,0),IFERROR(VLOOKUP($C443,'5-COMPOSIÇÕES PRÓPRIAS'!$C$11:$I$5624,4,0),""))</f>
        <v>UN</v>
      </c>
      <c r="G443" s="234">
        <v>3</v>
      </c>
      <c r="H443" s="235">
        <f>IFERROR(VLOOKUP($C443,'SINAPI-MT OUTUBRO 2023'!A:D,4,0),IFERROR(VLOOKUP($C443,'5-COMPOSIÇÕES PRÓPRIAS'!$C$11:$I$5624,7,0),""))</f>
        <v>304.93</v>
      </c>
      <c r="I443" s="235">
        <f>TRUNC(H443 * ('4-BDI'!$E$29), 2)</f>
        <v>391.37</v>
      </c>
      <c r="J443" s="278">
        <f t="shared" si="46"/>
        <v>914.79</v>
      </c>
      <c r="K443" s="279">
        <f t="shared" si="47"/>
        <v>1174.1099999999999</v>
      </c>
    </row>
    <row r="444" spans="2:11">
      <c r="B444" s="32" t="s">
        <v>13269</v>
      </c>
      <c r="C444" s="20" t="str">
        <f>'5-COMPOSIÇÕES PRÓPRIAS'!$C$454</f>
        <v>CP-ELE-11</v>
      </c>
      <c r="D444" s="19" t="s">
        <v>13157</v>
      </c>
      <c r="E444" s="21" t="str">
        <f>IFERROR(VLOOKUP($C444,'SINAPI-MT OUTUBRO 2023'!A:D,2,0),IFERROR(VLOOKUP($C444,'5-COMPOSIÇÕES PRÓPRIAS'!$C$11:$I$5624,3,0),""))</f>
        <v>TERMINAL DE COMPRESSAO PARA CABO 50mm2 - FORNECIMENTO E INSTALAÇÃO</v>
      </c>
      <c r="F444" s="19" t="str">
        <f>IFERROR(VLOOKUP($C444,'SINAPI-MT OUTUBRO 2023'!A:D,3,0),IFERROR(VLOOKUP($C444,'5-COMPOSIÇÕES PRÓPRIAS'!$C$11:$I$5624,4,0),""))</f>
        <v>UN</v>
      </c>
      <c r="G444" s="234">
        <v>15</v>
      </c>
      <c r="H444" s="235">
        <f>IFERROR(VLOOKUP($C444,'SINAPI-MT OUTUBRO 2023'!A:D,4,0),IFERROR(VLOOKUP($C444,'5-COMPOSIÇÕES PRÓPRIAS'!$C$11:$I$5624,7,0),""))</f>
        <v>35.39</v>
      </c>
      <c r="I444" s="235">
        <f>TRUNC(H444 * ('4-BDI'!$E$29), 2)</f>
        <v>45.42</v>
      </c>
      <c r="J444" s="278">
        <f t="shared" si="46"/>
        <v>530.85</v>
      </c>
      <c r="K444" s="279">
        <f t="shared" si="47"/>
        <v>681.3</v>
      </c>
    </row>
    <row r="445" spans="2:11">
      <c r="B445" s="32" t="s">
        <v>13270</v>
      </c>
      <c r="C445" s="20" t="s">
        <v>13186</v>
      </c>
      <c r="D445" s="19" t="s">
        <v>13157</v>
      </c>
      <c r="E445" s="21" t="str">
        <f>IFERROR(VLOOKUP($C445,'SINAPI-MT OUTUBRO 2023'!A:D,2,0),IFERROR(VLOOKUP($C445,'5-COMPOSIÇÕES PRÓPRIAS'!$C$11:$I$5624,3,0),""))</f>
        <v>TERMINAL DE COMPRESSÃO PARA CABO DE 6,0 mm2 - FORNECIMENTO E INSTALAÇÃO</v>
      </c>
      <c r="F445" s="19" t="str">
        <f>IFERROR(VLOOKUP($C445,'SINAPI-MT OUTUBRO 2023'!A:D,3,0),IFERROR(VLOOKUP($C445,'5-COMPOSIÇÕES PRÓPRIAS'!$C$11:$I$5624,4,0),""))</f>
        <v>UN</v>
      </c>
      <c r="G445" s="234">
        <v>40</v>
      </c>
      <c r="H445" s="235">
        <f>IFERROR(VLOOKUP($C445,'SINAPI-MT OUTUBRO 2023'!A:D,4,0),IFERROR(VLOOKUP($C445,'5-COMPOSIÇÕES PRÓPRIAS'!$C$11:$I$5624,7,0),""))</f>
        <v>4.08</v>
      </c>
      <c r="I445" s="235">
        <f>TRUNC(H445 * ('4-BDI'!$E$29), 2)</f>
        <v>5.23</v>
      </c>
      <c r="J445" s="278">
        <f t="shared" si="46"/>
        <v>163.19999999999999</v>
      </c>
      <c r="K445" s="279">
        <f t="shared" si="47"/>
        <v>209.2</v>
      </c>
    </row>
    <row r="446" spans="2:11" ht="28.8">
      <c r="B446" s="32" t="s">
        <v>13271</v>
      </c>
      <c r="C446" s="20" t="str">
        <f>'5-COMPOSIÇÕES PRÓPRIAS'!$C$510</f>
        <v>CP-ELE-19</v>
      </c>
      <c r="D446" s="19" t="s">
        <v>13157</v>
      </c>
      <c r="E446" s="21" t="str">
        <f>IFERROR(VLOOKUP($C446,'SINAPI-MT OUTUBRO 2023'!A:D,2,0),IFERROR(VLOOKUP($C446,'5-COMPOSIÇÕES PRÓPRIAS'!$C$11:$I$5624,3,0),""))</f>
        <v>TERMINAL DE COMPRESSÃO PARA CABO DE 150 a 185 mm2 - FORNECIMENTO E INSTALAÇÃO</v>
      </c>
      <c r="F446" s="19" t="str">
        <f>IFERROR(VLOOKUP($C446,'SINAPI-MT OUTUBRO 2023'!A:D,3,0),IFERROR(VLOOKUP($C446,'5-COMPOSIÇÕES PRÓPRIAS'!$C$11:$I$5624,4,0),""))</f>
        <v>UN</v>
      </c>
      <c r="G446" s="234">
        <v>6</v>
      </c>
      <c r="H446" s="235">
        <f>IFERROR(VLOOKUP($C446,'SINAPI-MT OUTUBRO 2023'!A:D,4,0),IFERROR(VLOOKUP($C446,'5-COMPOSIÇÕES PRÓPRIAS'!$C$11:$I$5624,7,0),""))</f>
        <v>156.34</v>
      </c>
      <c r="I446" s="235">
        <f>TRUNC(H446 * ('4-BDI'!$E$29), 2)</f>
        <v>200.66</v>
      </c>
      <c r="J446" s="278">
        <f t="shared" si="46"/>
        <v>938.04</v>
      </c>
      <c r="K446" s="279">
        <f t="shared" si="47"/>
        <v>1203.96</v>
      </c>
    </row>
    <row r="447" spans="2:11" ht="28.8">
      <c r="B447" s="32" t="s">
        <v>13272</v>
      </c>
      <c r="C447" s="20" t="str">
        <f>'5-COMPOSIÇÕES PRÓPRIAS'!$C$468</f>
        <v>CP-ELE-13</v>
      </c>
      <c r="D447" s="19" t="s">
        <v>13157</v>
      </c>
      <c r="E447" s="21" t="str">
        <f>IFERROR(VLOOKUP($C447,'SINAPI-MT OUTUBRO 2023'!A:D,2,0),IFERROR(VLOOKUP($C447,'5-COMPOSIÇÕES PRÓPRIAS'!$C$11:$I$5624,3,0),""))</f>
        <v>TERMINAL DE PRESSÃO/COMPRESSÃO PARA CABO DE 95 MM² - FORNECIMENTO E INSTALAÇÃO</v>
      </c>
      <c r="F447" s="19" t="str">
        <f>IFERROR(VLOOKUP($C447,'SINAPI-MT OUTUBRO 2023'!A:D,3,0),IFERROR(VLOOKUP($C447,'5-COMPOSIÇÕES PRÓPRIAS'!$C$11:$I$5624,4,0),""))</f>
        <v>UN</v>
      </c>
      <c r="G447" s="234">
        <v>2</v>
      </c>
      <c r="H447" s="235">
        <f>IFERROR(VLOOKUP($C447,'SINAPI-MT OUTUBRO 2023'!A:D,4,0),IFERROR(VLOOKUP($C447,'5-COMPOSIÇÕES PRÓPRIAS'!$C$11:$I$5624,7,0),""))</f>
        <v>16.399999999999999</v>
      </c>
      <c r="I447" s="235">
        <f>TRUNC(H447 * ('4-BDI'!$E$29), 2)</f>
        <v>21.04</v>
      </c>
      <c r="J447" s="278">
        <f t="shared" si="46"/>
        <v>32.799999999999997</v>
      </c>
      <c r="K447" s="279">
        <f t="shared" si="47"/>
        <v>42.08</v>
      </c>
    </row>
    <row r="448" spans="2:11" ht="28.8">
      <c r="B448" s="32" t="s">
        <v>13273</v>
      </c>
      <c r="C448" s="20" t="str">
        <f>'5-COMPOSIÇÕES PRÓPRIAS'!$C$634</f>
        <v>CP-SPDA-01</v>
      </c>
      <c r="D448" s="19" t="s">
        <v>13157</v>
      </c>
      <c r="E448" s="21" t="str">
        <f>IFERROR(VLOOKUP($C448,'SINAPI-MT OUTUBRO 2023'!A:D,2,0),IFERROR(VLOOKUP($C448,'5-COMPOSIÇÕES PRÓPRIAS'!$C$11:$I$5624,3,0),""))</f>
        <v>PARAFUSO M16 EM ACO GALVANIZADO, COMPRIMENTO = 150 MM, DIAMETRO = 16 MM, ROSCA MAQUINA, CABECA QUADRADA - FORNECIMENTO E INSTALAÇÃO</v>
      </c>
      <c r="F448" s="19" t="str">
        <f>IFERROR(VLOOKUP($C448,'SINAPI-MT OUTUBRO 2023'!A:D,3,0),IFERROR(VLOOKUP($C448,'5-COMPOSIÇÕES PRÓPRIAS'!$C$11:$I$5624,4,0),""))</f>
        <v>UN</v>
      </c>
      <c r="G448" s="234">
        <v>20</v>
      </c>
      <c r="H448" s="235">
        <f>IFERROR(VLOOKUP($C448,'SINAPI-MT OUTUBRO 2023'!A:D,4,0),IFERROR(VLOOKUP($C448,'5-COMPOSIÇÕES PRÓPRIAS'!$C$11:$I$5624,7,0),""))</f>
        <v>16.73</v>
      </c>
      <c r="I448" s="235">
        <f>TRUNC(H448 * ('4-BDI'!$E$29), 2)</f>
        <v>21.47</v>
      </c>
      <c r="J448" s="278">
        <f t="shared" si="46"/>
        <v>334.6</v>
      </c>
      <c r="K448" s="279">
        <f t="shared" si="47"/>
        <v>429.4</v>
      </c>
    </row>
    <row r="449" spans="2:11" ht="43.2">
      <c r="B449" s="32" t="s">
        <v>13274</v>
      </c>
      <c r="C449" s="20" t="str">
        <f>'5-COMPOSIÇÕES PRÓPRIAS'!$C$551</f>
        <v>CP-ELE-25</v>
      </c>
      <c r="D449" s="19" t="s">
        <v>13157</v>
      </c>
      <c r="E449" s="21" t="str">
        <f>IFERROR(VLOOKUP($C449,'SINAPI-MT OUTUBRO 2023'!A:D,2,0),IFERROR(VLOOKUP($C449,'5-COMPOSIÇÕES PRÓPRIAS'!$C$11:$I$5624,3,0),""))</f>
        <v>'ARRUELA LISA, REDONDA, DE LATAO POLIDO, DIAMETRO NOMINAL 5/8", DIAMETRO EXTERNO = 34 MM, DIAMETRO DO FURO = 17 MM, ESPESSURA = *2,5* MM - FORNECIMENTO E INSTALAÇÃO</v>
      </c>
      <c r="F449" s="19" t="str">
        <f>IFERROR(VLOOKUP($C449,'SINAPI-MT OUTUBRO 2023'!A:D,3,0),IFERROR(VLOOKUP($C449,'5-COMPOSIÇÕES PRÓPRIAS'!$C$11:$I$5624,4,0),""))</f>
        <v>UN</v>
      </c>
      <c r="G449" s="234">
        <v>40</v>
      </c>
      <c r="H449" s="235">
        <f>IFERROR(VLOOKUP($C449,'SINAPI-MT OUTUBRO 2023'!A:D,4,0),IFERROR(VLOOKUP($C449,'5-COMPOSIÇÕES PRÓPRIAS'!$C$11:$I$5624,7,0),""))</f>
        <v>2.0099999999999998</v>
      </c>
      <c r="I449" s="235">
        <f>TRUNC(H449 * ('4-BDI'!$E$29), 2)</f>
        <v>2.57</v>
      </c>
      <c r="J449" s="278">
        <f t="shared" si="46"/>
        <v>80.400000000000006</v>
      </c>
      <c r="K449" s="279">
        <f t="shared" si="47"/>
        <v>102.8</v>
      </c>
    </row>
    <row r="450" spans="2:11">
      <c r="B450" s="32" t="s">
        <v>13275</v>
      </c>
      <c r="C450" s="20" t="str">
        <f>'5-COMPOSIÇÕES PRÓPRIAS'!$C$640</f>
        <v>CP-SPDA-02</v>
      </c>
      <c r="D450" s="19" t="s">
        <v>13157</v>
      </c>
      <c r="E450" s="21" t="str">
        <f>IFERROR(VLOOKUP($C450,'SINAPI-MT OUTUBRO 2023'!A:D,2,0),IFERROR(VLOOKUP($C450,'5-COMPOSIÇÕES PRÓPRIAS'!$C$11:$I$5624,3,0),""))</f>
        <v>PORCA OLHAL EM ACO GALVANIZADO, ESPESSURA 16MM, ABERTURA 21MM</v>
      </c>
      <c r="F450" s="19" t="str">
        <f>IFERROR(VLOOKUP($C450,'SINAPI-MT OUTUBRO 2023'!A:D,3,0),IFERROR(VLOOKUP($C450,'5-COMPOSIÇÕES PRÓPRIAS'!$C$11:$I$5624,4,0),""))</f>
        <v>UN</v>
      </c>
      <c r="G450" s="234">
        <v>20</v>
      </c>
      <c r="H450" s="235">
        <f>IFERROR(VLOOKUP($C450,'SINAPI-MT OUTUBRO 2023'!A:D,4,0),IFERROR(VLOOKUP($C450,'5-COMPOSIÇÕES PRÓPRIAS'!$C$11:$I$5624,7,0),""))</f>
        <v>30.3</v>
      </c>
      <c r="I450" s="235">
        <f>TRUNC(H450 * ('4-BDI'!$E$29), 2)</f>
        <v>38.89</v>
      </c>
      <c r="J450" s="278">
        <f t="shared" si="46"/>
        <v>606</v>
      </c>
      <c r="K450" s="279">
        <f t="shared" si="47"/>
        <v>777.8</v>
      </c>
    </row>
    <row r="451" spans="2:11">
      <c r="B451" s="32" t="s">
        <v>13276</v>
      </c>
      <c r="C451" s="20" t="str">
        <f>'5-COMPOSIÇÕES PRÓPRIAS'!$C$646</f>
        <v>CP-SPDA-03</v>
      </c>
      <c r="D451" s="19" t="s">
        <v>13157</v>
      </c>
      <c r="E451" s="21" t="str">
        <f>IFERROR(VLOOKUP($C451,'SINAPI-MT OUTUBRO 2023'!A:D,2,0),IFERROR(VLOOKUP($C451,'5-COMPOSIÇÕES PRÓPRIAS'!$C$11:$I$5624,3,0),""))</f>
        <v>SOLDA EXOTERMICA NR32, FORNECIMENTO E INSTALAÇÃO</v>
      </c>
      <c r="F451" s="19" t="str">
        <f>IFERROR(VLOOKUP($C451,'SINAPI-MT OUTUBRO 2023'!A:D,3,0),IFERROR(VLOOKUP($C451,'5-COMPOSIÇÕES PRÓPRIAS'!$C$11:$I$5624,4,0),""))</f>
        <v>UN</v>
      </c>
      <c r="G451" s="234">
        <v>25</v>
      </c>
      <c r="H451" s="235">
        <f>IFERROR(VLOOKUP($C451,'SINAPI-MT OUTUBRO 2023'!A:D,4,0),IFERROR(VLOOKUP($C451,'5-COMPOSIÇÕES PRÓPRIAS'!$C$11:$I$5624,7,0),""))</f>
        <v>8.59</v>
      </c>
      <c r="I451" s="235">
        <f>TRUNC(H451 * ('4-BDI'!$E$29), 2)</f>
        <v>11.02</v>
      </c>
      <c r="J451" s="278">
        <f t="shared" si="46"/>
        <v>214.75</v>
      </c>
      <c r="K451" s="279">
        <f t="shared" si="47"/>
        <v>275.5</v>
      </c>
    </row>
    <row r="452" spans="2:11">
      <c r="B452" s="32" t="s">
        <v>13277</v>
      </c>
      <c r="C452" s="20" t="str">
        <f>'5-COMPOSIÇÕES PRÓPRIAS'!$C$651</f>
        <v>CP-SPDA-04</v>
      </c>
      <c r="D452" s="19" t="s">
        <v>13157</v>
      </c>
      <c r="E452" s="21" t="str">
        <f>IFERROR(VLOOKUP($C452,'SINAPI-MT OUTUBRO 2023'!A:D,2,0),IFERROR(VLOOKUP($C452,'5-COMPOSIÇÕES PRÓPRIAS'!$C$11:$I$5624,3,0),""))</f>
        <v>SOLDA EXOTERMICA N 90, FORNECIMENTO E INSTALAÇÃO</v>
      </c>
      <c r="F452" s="19" t="str">
        <f>IFERROR(VLOOKUP($C452,'SINAPI-MT OUTUBRO 2023'!A:D,3,0),IFERROR(VLOOKUP($C452,'5-COMPOSIÇÕES PRÓPRIAS'!$C$11:$I$5624,4,0),""))</f>
        <v>UN</v>
      </c>
      <c r="G452" s="234">
        <v>15</v>
      </c>
      <c r="H452" s="235">
        <f>IFERROR(VLOOKUP($C452,'SINAPI-MT OUTUBRO 2023'!A:D,4,0),IFERROR(VLOOKUP($C452,'5-COMPOSIÇÕES PRÓPRIAS'!$C$11:$I$5624,7,0),""))</f>
        <v>26.78</v>
      </c>
      <c r="I452" s="235">
        <f>TRUNC(H452 * ('4-BDI'!$E$29), 2)</f>
        <v>34.369999999999997</v>
      </c>
      <c r="J452" s="278">
        <f t="shared" si="46"/>
        <v>401.7</v>
      </c>
      <c r="K452" s="279">
        <f t="shared" si="47"/>
        <v>515.54999999999995</v>
      </c>
    </row>
    <row r="453" spans="2:11">
      <c r="B453" s="32" t="s">
        <v>13278</v>
      </c>
      <c r="C453" s="20" t="str">
        <f>'5-COMPOSIÇÕES PRÓPRIAS'!$C$656</f>
        <v>CP-SPDA-05</v>
      </c>
      <c r="D453" s="19" t="s">
        <v>13157</v>
      </c>
      <c r="E453" s="21" t="str">
        <f>IFERROR(VLOOKUP($C453,'SINAPI-MT OUTUBRO 2023'!A:D,2,0),IFERROR(VLOOKUP($C453,'5-COMPOSIÇÕES PRÓPRIAS'!$C$11:$I$5624,3,0),""))</f>
        <v>SOLDA EXOTERMICA NR115, FORNECIMENTO E INSTALAÇÃO</v>
      </c>
      <c r="F453" s="19" t="str">
        <f>IFERROR(VLOOKUP($C453,'SINAPI-MT OUTUBRO 2023'!A:D,3,0),IFERROR(VLOOKUP($C453,'5-COMPOSIÇÕES PRÓPRIAS'!$C$11:$I$5624,4,0),""))</f>
        <v>UN</v>
      </c>
      <c r="G453" s="234">
        <v>50</v>
      </c>
      <c r="H453" s="235">
        <f>IFERROR(VLOOKUP($C453,'SINAPI-MT OUTUBRO 2023'!A:D,4,0),IFERROR(VLOOKUP($C453,'5-COMPOSIÇÕES PRÓPRIAS'!$C$11:$I$5624,7,0),""))</f>
        <v>22.71</v>
      </c>
      <c r="I453" s="235">
        <f>TRUNC(H453 * ('4-BDI'!$E$29), 2)</f>
        <v>29.14</v>
      </c>
      <c r="J453" s="278">
        <f t="shared" si="46"/>
        <v>1135.5</v>
      </c>
      <c r="K453" s="279">
        <f t="shared" si="47"/>
        <v>1457</v>
      </c>
    </row>
    <row r="454" spans="2:11">
      <c r="B454" s="43" t="s">
        <v>13293</v>
      </c>
      <c r="C454" s="44"/>
      <c r="D454" s="44"/>
      <c r="E454" s="42" t="s">
        <v>67</v>
      </c>
      <c r="F454" s="44"/>
      <c r="G454" s="171"/>
      <c r="H454" s="175"/>
      <c r="I454" s="181" t="s">
        <v>151</v>
      </c>
      <c r="J454" s="280">
        <f>SUM(J455:J459)</f>
        <v>56519</v>
      </c>
      <c r="K454" s="280">
        <f>SUM(K455:K459)</f>
        <v>72541.84</v>
      </c>
    </row>
    <row r="455" spans="2:11" ht="28.8">
      <c r="B455" s="32" t="s">
        <v>13548</v>
      </c>
      <c r="C455" s="20">
        <v>91341</v>
      </c>
      <c r="D455" s="19" t="s">
        <v>9</v>
      </c>
      <c r="E455" s="21" t="str">
        <f>IFERROR(VLOOKUP($C455,'SINAPI-MT OUTUBRO 2023'!A:D,2,0),IFERROR(VLOOKUP($C455,'5-COMPOSIÇÕES PRÓPRIAS'!$C$11:$I$5624,3,0),""))</f>
        <v>PORTA EM ALUMÍNIO DE ABRIR TIPO VENEZIANA COM GUARNIÇÃO, FIXAÇÃO COM PARAFUSOS - FORNECIMENTO E INSTALAÇÃO. AF_12/2019</v>
      </c>
      <c r="F455" s="19" t="str">
        <f>IFERROR(VLOOKUP($C455,'SINAPI-MT OUTUBRO 2023'!A:D,3,0),IFERROR(VLOOKUP($C455,'5-COMPOSIÇÕES PRÓPRIAS'!$C$11:$I$5624,4,0),""))</f>
        <v>M2</v>
      </c>
      <c r="G455" s="234">
        <v>22.26</v>
      </c>
      <c r="H455" s="235">
        <f>IFERROR(VLOOKUP($C455,'SINAPI-MT OUTUBRO 2023'!A:D,4,0),IFERROR(VLOOKUP($C455,'5-COMPOSIÇÕES PRÓPRIAS'!$C$11:$I$5624,7,0),""))</f>
        <v>648.1</v>
      </c>
      <c r="I455" s="235">
        <f>TRUNC(H455 * ('4-BDI'!$E$29), 2)</f>
        <v>831.83</v>
      </c>
      <c r="J455" s="278">
        <f>TRUNC(G455 * H455, 2)</f>
        <v>14426.7</v>
      </c>
      <c r="K455" s="279">
        <f>TRUNC(G455 * I455, 2)</f>
        <v>18516.53</v>
      </c>
    </row>
    <row r="456" spans="2:11" ht="43.2">
      <c r="B456" s="32" t="s">
        <v>13549</v>
      </c>
      <c r="C456" s="20" t="str">
        <f>'5-COMPOSIÇÕES PRÓPRIAS'!$C$661</f>
        <v>CP-ESQ-01</v>
      </c>
      <c r="D456" s="19" t="s">
        <v>13157</v>
      </c>
      <c r="E456" s="21" t="str">
        <f>IFERROR(VLOOKUP($C456,'SINAPI-MT OUTUBRO 2023'!A:D,2,0),IFERROR(VLOOKUP($C456,'5-COMPOSIÇÕES PRÓPRIAS'!$C$11:$I$5624,3,0),""))</f>
        <v>JANELA BASCULANTE, EM ALUMINIO PERFIL 20, 80 X 60 CM (A X L), 4 FLS (1 FIXA E 3 MOVEIS), ACABAMENTO BRANCO OU BRILHANTE, BATENTE DE 3 A 4 CM, COM VIDRO, SEM GUARNIÇÃO - FORNECIMENTO E INSTALAÇÃO</v>
      </c>
      <c r="F456" s="19" t="str">
        <f>IFERROR(VLOOKUP($C456,'SINAPI-MT OUTUBRO 2023'!A:D,3,0),IFERROR(VLOOKUP($C456,'5-COMPOSIÇÕES PRÓPRIAS'!$C$11:$I$5624,4,0),""))</f>
        <v>M2</v>
      </c>
      <c r="G456" s="234">
        <v>19.2</v>
      </c>
      <c r="H456" s="235">
        <f>IFERROR(VLOOKUP($C456,'SINAPI-MT OUTUBRO 2023'!A:D,4,0),IFERROR(VLOOKUP($C456,'5-COMPOSIÇÕES PRÓPRIAS'!$C$11:$I$5624,7,0),""))</f>
        <v>608.16999999999996</v>
      </c>
      <c r="I456" s="235">
        <f>TRUNC(H456 * ('4-BDI'!$E$29), 2)</f>
        <v>780.58</v>
      </c>
      <c r="J456" s="278">
        <f>TRUNC(G456 * H456, 2)</f>
        <v>11676.86</v>
      </c>
      <c r="K456" s="279">
        <f>TRUNC(G456 * I456, 2)</f>
        <v>14987.13</v>
      </c>
    </row>
    <row r="457" spans="2:11">
      <c r="B457" s="32" t="s">
        <v>13550</v>
      </c>
      <c r="C457" s="20" t="str">
        <f>'6- COTAÇÕES'!$B$143</f>
        <v>COTAÇÃO 026</v>
      </c>
      <c r="D457" s="19" t="s">
        <v>13157</v>
      </c>
      <c r="E457" s="21" t="str">
        <f>'6- COTAÇÕES'!$C$143</f>
        <v>PORTA DE FERRO FUNDIDO - DUAS FOLHAS</v>
      </c>
      <c r="F457" s="19" t="s">
        <v>22</v>
      </c>
      <c r="G457" s="234">
        <v>4</v>
      </c>
      <c r="H457" s="235">
        <f>'6- COTAÇÕES'!$L$143</f>
        <v>3513.86</v>
      </c>
      <c r="I457" s="235">
        <f>TRUNC(H457 * ('4-BDI'!$E$29), 2)</f>
        <v>4510.03</v>
      </c>
      <c r="J457" s="278">
        <f>TRUNC(G457 * H457, 2)</f>
        <v>14055.44</v>
      </c>
      <c r="K457" s="279">
        <f>TRUNC(G457 * I457, 2)</f>
        <v>18040.12</v>
      </c>
    </row>
    <row r="458" spans="2:11">
      <c r="B458" s="32" t="s">
        <v>13551</v>
      </c>
      <c r="C458" s="20" t="str">
        <f>'6- COTAÇÕES'!$B$148</f>
        <v>COTAÇÃO 027</v>
      </c>
      <c r="D458" s="19" t="s">
        <v>13157</v>
      </c>
      <c r="E458" s="21" t="str">
        <f>'6- COTAÇÕES'!$C$148</f>
        <v>JANELA DE FERRO FUNDIDO - DUAS FOLHAS</v>
      </c>
      <c r="F458" s="19" t="s">
        <v>22</v>
      </c>
      <c r="G458" s="234">
        <v>4</v>
      </c>
      <c r="H458" s="235">
        <f>'6- COTAÇÕES'!$L$148</f>
        <v>2440</v>
      </c>
      <c r="I458" s="235">
        <f>TRUNC(H458 * ('4-BDI'!$E$29), 2)</f>
        <v>3131.74</v>
      </c>
      <c r="J458" s="278">
        <f>TRUNC(G458 * H458, 2)</f>
        <v>9760</v>
      </c>
      <c r="K458" s="279">
        <f>TRUNC(G458 * I458, 2)</f>
        <v>12526.96</v>
      </c>
    </row>
    <row r="459" spans="2:11">
      <c r="B459" s="32" t="s">
        <v>13552</v>
      </c>
      <c r="C459" s="20" t="str">
        <f>'6- COTAÇÕES'!$B$154</f>
        <v>COTAÇÃO 028</v>
      </c>
      <c r="D459" s="19" t="s">
        <v>13157</v>
      </c>
      <c r="E459" s="21" t="str">
        <f>'6- COTAÇÕES'!$C$154</f>
        <v>VITRAL MERCADO</v>
      </c>
      <c r="F459" s="19" t="s">
        <v>22</v>
      </c>
      <c r="G459" s="234">
        <v>1</v>
      </c>
      <c r="H459" s="235">
        <f>'6- COTAÇÕES'!$L$154</f>
        <v>6600</v>
      </c>
      <c r="I459" s="235">
        <f>TRUNC(H459 * ('4-BDI'!$E$29), 2)</f>
        <v>8471.1</v>
      </c>
      <c r="J459" s="278">
        <f>TRUNC(G459 * H459, 2)</f>
        <v>6600</v>
      </c>
      <c r="K459" s="279">
        <f>TRUNC(G459 * I459, 2)</f>
        <v>8471.1</v>
      </c>
    </row>
    <row r="460" spans="2:11">
      <c r="B460" s="43" t="s">
        <v>13316</v>
      </c>
      <c r="C460" s="44"/>
      <c r="D460" s="44"/>
      <c r="E460" s="42" t="s">
        <v>13317</v>
      </c>
      <c r="F460" s="44"/>
      <c r="G460" s="171"/>
      <c r="H460" s="175"/>
      <c r="I460" s="181" t="s">
        <v>151</v>
      </c>
      <c r="J460" s="280">
        <f>SUM(J461:J467)</f>
        <v>105820.62000000001</v>
      </c>
      <c r="K460" s="280">
        <f>SUM(K461:K467)</f>
        <v>135801.19</v>
      </c>
    </row>
    <row r="461" spans="2:11">
      <c r="B461" s="32" t="s">
        <v>13325</v>
      </c>
      <c r="C461" s="20">
        <v>99855</v>
      </c>
      <c r="D461" s="19" t="s">
        <v>9</v>
      </c>
      <c r="E461" s="21" t="str">
        <f>IFERROR(VLOOKUP($C461,'SINAPI-MT OUTUBRO 2023'!A:D,2,0),IFERROR(VLOOKUP($C461,'5-COMPOSIÇÕES PRÓPRIAS'!$C$11:$I$5624,3,0),""))</f>
        <v>CORRIMÃO SIMPLES, DIÂMETRO EXTERNO = 1 1/2, EM AÇO GALVANIZADO. AF_04/2019_PS</v>
      </c>
      <c r="F461" s="19" t="str">
        <f>IFERROR(VLOOKUP($C461,'SINAPI-MT OUTUBRO 2023'!A:D,3,0),IFERROR(VLOOKUP($C461,'5-COMPOSIÇÕES PRÓPRIAS'!$C$11:$I$5624,4,0),""))</f>
        <v>M</v>
      </c>
      <c r="G461" s="269">
        <v>24.1</v>
      </c>
      <c r="H461" s="235">
        <f>IFERROR(VLOOKUP($C461,'SINAPI-MT OUTUBRO 2023'!A:D,4,0),IFERROR(VLOOKUP($C461,'5-COMPOSIÇÕES PRÓPRIAS'!$C$11:$I$5624,7,0),""))</f>
        <v>100.52</v>
      </c>
      <c r="I461" s="235">
        <f>TRUNC(H461 * ('4-BDI'!$E$29), 2)</f>
        <v>129.01</v>
      </c>
      <c r="J461" s="278">
        <f t="shared" ref="J461:J467" si="48">TRUNC(G461 * H461, 2)</f>
        <v>2422.5300000000002</v>
      </c>
      <c r="K461" s="279">
        <f t="shared" ref="K461:K467" si="49">TRUNC(G461 * I461, 2)</f>
        <v>3109.14</v>
      </c>
    </row>
    <row r="462" spans="2:11" ht="57.6">
      <c r="B462" s="32" t="s">
        <v>13326</v>
      </c>
      <c r="C462" s="20">
        <v>99837</v>
      </c>
      <c r="D462" s="19" t="s">
        <v>9</v>
      </c>
      <c r="E462" s="21" t="str">
        <f>IFERROR(VLOOKUP($C462,'SINAPI-MT OUTUBRO 2023'!A:D,2,0),IFERROR(VLOOKUP($C462,'5-COMPOSIÇÕES PRÓPRIAS'!$C$11:$I$5624,3,0),""))</f>
        <v>GUARDA-CORPO DE AÇO GALVANIZADO DE 1,10M, MONTANTES TUBULARES DE 1.1/4 ESPAÇADOS DE 1,20M, TRAVESSA SUPERIOR DE 1.1/2, GRADIL FORMADO POR TUBOS HORIZONTAIS DE 1 E VERTICAIS DE 3/4, FIXADO COM CHUMBADOR MECÂNICO. AF_04/2019_PS</v>
      </c>
      <c r="F462" s="19" t="str">
        <f>IFERROR(VLOOKUP($C462,'SINAPI-MT OUTUBRO 2023'!A:D,3,0),IFERROR(VLOOKUP($C462,'5-COMPOSIÇÕES PRÓPRIAS'!$C$11:$I$5624,4,0),""))</f>
        <v>M</v>
      </c>
      <c r="G462" s="269">
        <v>84</v>
      </c>
      <c r="H462" s="235">
        <f>IFERROR(VLOOKUP($C462,'SINAPI-MT OUTUBRO 2023'!A:D,4,0),IFERROR(VLOOKUP($C462,'5-COMPOSIÇÕES PRÓPRIAS'!$C$11:$I$5624,7,0),""))</f>
        <v>549.42999999999995</v>
      </c>
      <c r="I462" s="235">
        <f>TRUNC(H462 * ('4-BDI'!$E$29), 2)</f>
        <v>705.19</v>
      </c>
      <c r="J462" s="278">
        <f t="shared" si="48"/>
        <v>46152.12</v>
      </c>
      <c r="K462" s="279">
        <f t="shared" si="49"/>
        <v>59235.96</v>
      </c>
    </row>
    <row r="463" spans="2:11">
      <c r="B463" s="32" t="s">
        <v>13327</v>
      </c>
      <c r="C463" s="20">
        <v>99802</v>
      </c>
      <c r="D463" s="19" t="s">
        <v>9</v>
      </c>
      <c r="E463" s="21" t="str">
        <f>IFERROR(VLOOKUP($C463,'SINAPI-MT OUTUBRO 2023'!A:D,2,0),IFERROR(VLOOKUP($C463,'5-COMPOSIÇÕES PRÓPRIAS'!$C$11:$I$5624,3,0),""))</f>
        <v>LIMPEZA DE PISO CERÂMICO OU PORCELANATO COM VASSOURA A SECO. AF_04/2019</v>
      </c>
      <c r="F463" s="19" t="str">
        <f>IFERROR(VLOOKUP($C463,'SINAPI-MT OUTUBRO 2023'!A:D,3,0),IFERROR(VLOOKUP($C463,'5-COMPOSIÇÕES PRÓPRIAS'!$C$11:$I$5624,4,0),""))</f>
        <v>M2</v>
      </c>
      <c r="G463" s="269">
        <v>1614.2</v>
      </c>
      <c r="H463" s="235">
        <f>IFERROR(VLOOKUP($C463,'SINAPI-MT OUTUBRO 2023'!A:D,4,0),IFERROR(VLOOKUP($C463,'5-COMPOSIÇÕES PRÓPRIAS'!$C$11:$I$5624,7,0),""))</f>
        <v>0.48</v>
      </c>
      <c r="I463" s="235">
        <f>TRUNC(H463 * ('4-BDI'!$E$29), 2)</f>
        <v>0.61</v>
      </c>
      <c r="J463" s="278">
        <f t="shared" si="48"/>
        <v>774.81</v>
      </c>
      <c r="K463" s="279">
        <f t="shared" si="49"/>
        <v>984.66</v>
      </c>
    </row>
    <row r="464" spans="2:11" ht="28.8">
      <c r="B464" s="32" t="s">
        <v>13328</v>
      </c>
      <c r="C464" s="20">
        <v>99804</v>
      </c>
      <c r="D464" s="19" t="s">
        <v>13157</v>
      </c>
      <c r="E464" s="21" t="str">
        <f>IFERROR(VLOOKUP($C464,'SINAPI-MT OUTUBRO 2023'!A:D,2,0),IFERROR(VLOOKUP($C464,'5-COMPOSIÇÕES PRÓPRIAS'!$C$11:$I$5624,3,0),""))</f>
        <v>LIMPEZA DE PISO CERÂMICO OU PORCELANATO UTILIZANDO DETERGENTE NEUTRO E ESCOVAÇÃO MANUAL. AF_04/2019</v>
      </c>
      <c r="F464" s="19" t="str">
        <f>IFERROR(VLOOKUP($C464,'SINAPI-MT OUTUBRO 2023'!A:D,3,0),IFERROR(VLOOKUP($C464,'5-COMPOSIÇÕES PRÓPRIAS'!$C$11:$I$5624,4,0),""))</f>
        <v>M2</v>
      </c>
      <c r="G464" s="269">
        <v>1614.2</v>
      </c>
      <c r="H464" s="235">
        <f>IFERROR(VLOOKUP($C464,'SINAPI-MT OUTUBRO 2023'!A:D,4,0),IFERROR(VLOOKUP($C464,'5-COMPOSIÇÕES PRÓPRIAS'!$C$11:$I$5624,7,0),""))</f>
        <v>4.8499999999999996</v>
      </c>
      <c r="I464" s="235">
        <f>TRUNC(H464 * ('4-BDI'!$E$29), 2)</f>
        <v>6.22</v>
      </c>
      <c r="J464" s="278">
        <f t="shared" si="48"/>
        <v>7828.87</v>
      </c>
      <c r="K464" s="279">
        <f t="shared" si="49"/>
        <v>10040.32</v>
      </c>
    </row>
    <row r="465" spans="2:12">
      <c r="B465" s="32" t="s">
        <v>13329</v>
      </c>
      <c r="C465" s="20">
        <v>99803</v>
      </c>
      <c r="D465" s="19" t="s">
        <v>13157</v>
      </c>
      <c r="E465" s="21" t="str">
        <f>IFERROR(VLOOKUP($C465,'SINAPI-MT OUTUBRO 2023'!A:D,2,0),IFERROR(VLOOKUP($C465,'5-COMPOSIÇÕES PRÓPRIAS'!$C$11:$I$5624,3,0),""))</f>
        <v>LIMPEZA DE PISO CERÂMICO OU PORCELANATO COM PANO ÚMIDO. AF_04/2019</v>
      </c>
      <c r="F465" s="19" t="str">
        <f>IFERROR(VLOOKUP($C465,'SINAPI-MT OUTUBRO 2023'!A:D,3,0),IFERROR(VLOOKUP($C465,'5-COMPOSIÇÕES PRÓPRIAS'!$C$11:$I$5624,4,0),""))</f>
        <v>M2</v>
      </c>
      <c r="G465" s="269">
        <v>1614.2</v>
      </c>
      <c r="H465" s="235">
        <f>IFERROR(VLOOKUP($C465,'SINAPI-MT OUTUBRO 2023'!A:D,4,0),IFERROR(VLOOKUP($C465,'5-COMPOSIÇÕES PRÓPRIAS'!$C$11:$I$5624,7,0),""))</f>
        <v>1.87</v>
      </c>
      <c r="I465" s="235">
        <f>TRUNC(H465 * ('4-BDI'!$E$29), 2)</f>
        <v>2.4</v>
      </c>
      <c r="J465" s="278">
        <f t="shared" si="48"/>
        <v>3018.55</v>
      </c>
      <c r="K465" s="279">
        <f t="shared" si="49"/>
        <v>3874.08</v>
      </c>
    </row>
    <row r="466" spans="2:12" ht="28.8">
      <c r="B466" s="32" t="s">
        <v>13330</v>
      </c>
      <c r="C466" s="20" t="str">
        <f>'5-COMPOSIÇÕES PRÓPRIAS'!$C$668</f>
        <v>CP-SC-01</v>
      </c>
      <c r="D466" s="19" t="s">
        <v>13157</v>
      </c>
      <c r="E466" s="21" t="str">
        <f>IFERROR(VLOOKUP($C466,'SINAPI-MT OUTUBRO 2023'!A:D,2,0),IFERROR(VLOOKUP($C466,'5-COMPOSIÇÕES PRÓPRIAS'!$C$11:$I$5624,3,0),""))</f>
        <v>TELA ARTISTICA ARAME GALVANIZADO, FIO 14 BWG E MALHA QUADRADA 5X5CM - FORNECIMENTO E INSTALAÇÃO</v>
      </c>
      <c r="F466" s="19" t="str">
        <f>IFERROR(VLOOKUP($C466,'SINAPI-MT OUTUBRO 2023'!A:D,3,0),IFERROR(VLOOKUP($C466,'5-COMPOSIÇÕES PRÓPRIAS'!$C$11:$I$5624,4,0),""))</f>
        <v>M2</v>
      </c>
      <c r="G466" s="269">
        <v>167.68</v>
      </c>
      <c r="H466" s="235">
        <f>IFERROR(VLOOKUP($C466,'SINAPI-MT OUTUBRO 2023'!A:D,4,0),IFERROR(VLOOKUP($C466,'5-COMPOSIÇÕES PRÓPRIAS'!$C$11:$I$5624,7,0),""))</f>
        <v>84.29</v>
      </c>
      <c r="I466" s="235">
        <f>TRUNC(H466 * ('4-BDI'!$E$29), 2)</f>
        <v>108.18</v>
      </c>
      <c r="J466" s="278">
        <f t="shared" si="48"/>
        <v>14133.74</v>
      </c>
      <c r="K466" s="279">
        <f t="shared" si="49"/>
        <v>18139.62</v>
      </c>
    </row>
    <row r="467" spans="2:12">
      <c r="B467" s="32" t="s">
        <v>13331</v>
      </c>
      <c r="C467" s="20" t="str">
        <f>'6- COTAÇÕES'!$B$160</f>
        <v>COTAÇÃO 029</v>
      </c>
      <c r="D467" s="19" t="s">
        <v>13157</v>
      </c>
      <c r="E467" s="21" t="str">
        <f>'6- COTAÇÕES'!$C$160</f>
        <v>AÇO CORTEN - FORNECIMENTO EINSTALAÇÃO</v>
      </c>
      <c r="F467" s="19" t="s">
        <v>22</v>
      </c>
      <c r="G467" s="269">
        <v>1</v>
      </c>
      <c r="H467" s="235">
        <f>'6- COTAÇÕES'!$L$160</f>
        <v>31490</v>
      </c>
      <c r="I467" s="235">
        <f>TRUNC(H467 * ('4-BDI'!$E$29), 2)</f>
        <v>40417.410000000003</v>
      </c>
      <c r="J467" s="278">
        <f t="shared" si="48"/>
        <v>31490</v>
      </c>
      <c r="K467" s="279">
        <f t="shared" si="49"/>
        <v>40417.410000000003</v>
      </c>
    </row>
    <row r="468" spans="2:12">
      <c r="B468" s="43" t="s">
        <v>13332</v>
      </c>
      <c r="C468" s="44"/>
      <c r="D468" s="44"/>
      <c r="E468" s="42" t="s">
        <v>13333</v>
      </c>
      <c r="F468" s="44"/>
      <c r="G468" s="171"/>
      <c r="H468" s="175"/>
      <c r="I468" s="181" t="s">
        <v>151</v>
      </c>
      <c r="J468" s="280">
        <f>SUM(J469:J472)</f>
        <v>4588.33</v>
      </c>
      <c r="K468" s="280">
        <f>SUM(K469:K472)</f>
        <v>5888.1399999999994</v>
      </c>
    </row>
    <row r="469" spans="2:12" ht="28.8">
      <c r="B469" s="32" t="s">
        <v>13325</v>
      </c>
      <c r="C469" s="20">
        <v>94971</v>
      </c>
      <c r="D469" s="19" t="s">
        <v>9</v>
      </c>
      <c r="E469" s="21" t="str">
        <f>IFERROR(VLOOKUP($C469,'SINAPI-MT OUTUBRO 2023'!A:D,2,0),IFERROR(VLOOKUP($C469,'5-COMPOSIÇÕES PRÓPRIAS'!$C$11:$I$5624,3,0),""))</f>
        <v>CONCRETO FCK = 25MPA, TRAÇO 1:2,3:2,7 (EM MASSA SECA DE CIMENTO/ AREIA MÉDIA/ BRITA 1) - PREPARO MECÂNICO COM BETONEIRA 600 L. AF_05/2021</v>
      </c>
      <c r="F469" s="19" t="str">
        <f>IFERROR(VLOOKUP($C469,'SINAPI-MT OUTUBRO 2023'!A:D,3,0),IFERROR(VLOOKUP($C469,'5-COMPOSIÇÕES PRÓPRIAS'!$C$11:$I$5624,4,0),""))</f>
        <v>M3</v>
      </c>
      <c r="G469" s="269">
        <v>1.76</v>
      </c>
      <c r="H469" s="235">
        <f>IFERROR(VLOOKUP($C469,'SINAPI-MT OUTUBRO 2023'!A:D,4,0),IFERROR(VLOOKUP($C469,'5-COMPOSIÇÕES PRÓPRIAS'!$C$11:$I$5624,7,0),""))</f>
        <v>556.23</v>
      </c>
      <c r="I469" s="235">
        <f>TRUNC(H469 * ('4-BDI'!$E$29), 2)</f>
        <v>713.92</v>
      </c>
      <c r="J469" s="278">
        <f>TRUNC(G469 * H469, 2)</f>
        <v>978.96</v>
      </c>
      <c r="K469" s="279">
        <f>TRUNC(G469 * I469, 2)</f>
        <v>1256.49</v>
      </c>
    </row>
    <row r="470" spans="2:12" ht="28.8">
      <c r="B470" s="32" t="s">
        <v>13326</v>
      </c>
      <c r="C470" s="20">
        <v>103673</v>
      </c>
      <c r="D470" s="19" t="s">
        <v>9</v>
      </c>
      <c r="E470" s="21" t="str">
        <f>IFERROR(VLOOKUP($C470,'SINAPI-MT OUTUBRO 2023'!A:D,2,0),IFERROR(VLOOKUP($C470,'5-COMPOSIÇÕES PRÓPRIAS'!$C$11:$I$5624,3,0),""))</f>
        <v>LANÇAMENTO COM USO DE BOMBA, ADENSAMENTO E ACABAMENTO DE CONCRETO EM ESTRUTURAS. AF_02/2022</v>
      </c>
      <c r="F470" s="19" t="str">
        <f>IFERROR(VLOOKUP($C470,'SINAPI-MT OUTUBRO 2023'!A:D,3,0),IFERROR(VLOOKUP($C470,'5-COMPOSIÇÕES PRÓPRIAS'!$C$11:$I$5624,4,0),""))</f>
        <v>M3</v>
      </c>
      <c r="G470" s="269">
        <v>1.76</v>
      </c>
      <c r="H470" s="235">
        <f>IFERROR(VLOOKUP($C470,'SINAPI-MT OUTUBRO 2023'!A:D,4,0),IFERROR(VLOOKUP($C470,'5-COMPOSIÇÕES PRÓPRIAS'!$C$11:$I$5624,7,0),""))</f>
        <v>36.92</v>
      </c>
      <c r="I470" s="235">
        <f>TRUNC(H470 * ('4-BDI'!$E$29), 2)</f>
        <v>47.38</v>
      </c>
      <c r="J470" s="278">
        <f>TRUNC(G470 * H470, 2)</f>
        <v>64.97</v>
      </c>
      <c r="K470" s="279">
        <f>TRUNC(G470 * I470, 2)</f>
        <v>83.38</v>
      </c>
    </row>
    <row r="471" spans="2:12" ht="28.8">
      <c r="B471" s="32" t="s">
        <v>13327</v>
      </c>
      <c r="C471" s="20">
        <v>96535</v>
      </c>
      <c r="D471" s="19" t="s">
        <v>9</v>
      </c>
      <c r="E471" s="21" t="str">
        <f>IFERROR(VLOOKUP($C471,'SINAPI-MT OUTUBRO 2023'!A:D,2,0),IFERROR(VLOOKUP($C471,'5-COMPOSIÇÕES PRÓPRIAS'!$C$11:$I$5624,3,0),""))</f>
        <v>FABRICAÇÃO, MONTAGEM E DESMONTAGEM DE FÔRMA PARA SAPATA, EM MADEIRA SERRADA, E=25 MM, 4 UTILIZAÇÕES. AF_06/2017</v>
      </c>
      <c r="F471" s="19" t="str">
        <f>IFERROR(VLOOKUP($C471,'SINAPI-MT OUTUBRO 2023'!A:D,3,0),IFERROR(VLOOKUP($C471,'5-COMPOSIÇÕES PRÓPRIAS'!$C$11:$I$5624,4,0),""))</f>
        <v>M2</v>
      </c>
      <c r="G471" s="269">
        <v>9.1999999999999993</v>
      </c>
      <c r="H471" s="235">
        <f>IFERROR(VLOOKUP($C471,'SINAPI-MT OUTUBRO 2023'!A:D,4,0),IFERROR(VLOOKUP($C471,'5-COMPOSIÇÕES PRÓPRIAS'!$C$11:$I$5624,7,0),""))</f>
        <v>140.74</v>
      </c>
      <c r="I471" s="235">
        <f>TRUNC(H471 * ('4-BDI'!$E$29), 2)</f>
        <v>180.63</v>
      </c>
      <c r="J471" s="278">
        <f>TRUNC(G471 * H471, 2)</f>
        <v>1294.8</v>
      </c>
      <c r="K471" s="279">
        <f>TRUNC(G471 * I471, 2)</f>
        <v>1661.79</v>
      </c>
    </row>
    <row r="472" spans="2:12" ht="28.8">
      <c r="B472" s="32" t="s">
        <v>13328</v>
      </c>
      <c r="C472" s="20">
        <v>96546</v>
      </c>
      <c r="D472" s="19" t="s">
        <v>9</v>
      </c>
      <c r="E472" s="21" t="str">
        <f>IFERROR(VLOOKUP($C472,'SINAPI-MT OUTUBRO 2023'!A:D,2,0),IFERROR(VLOOKUP($C472,'5-COMPOSIÇÕES PRÓPRIAS'!$C$11:$I$5624,3,0),""))</f>
        <v>ARMAÇÃO DE BLOCO, VIGA BALDRAME OU SAPATA UTILIZANDO AÇO CA-50 DE 10 MM - MONTAGEM. AF_06/2017</v>
      </c>
      <c r="F472" s="19" t="str">
        <f>IFERROR(VLOOKUP($C472,'SINAPI-MT OUTUBRO 2023'!A:D,3,0),IFERROR(VLOOKUP($C472,'5-COMPOSIÇÕES PRÓPRIAS'!$C$11:$I$5624,4,0),""))</f>
        <v>KG</v>
      </c>
      <c r="G472" s="269">
        <v>152</v>
      </c>
      <c r="H472" s="235">
        <f>IFERROR(VLOOKUP($C472,'SINAPI-MT OUTUBRO 2023'!A:D,4,0),IFERROR(VLOOKUP($C472,'5-COMPOSIÇÕES PRÓPRIAS'!$C$11:$I$5624,7,0),""))</f>
        <v>14.8</v>
      </c>
      <c r="I472" s="235">
        <f>TRUNC(H472 * ('4-BDI'!$E$29), 2)</f>
        <v>18.989999999999998</v>
      </c>
      <c r="J472" s="278">
        <f>TRUNC(G472 * H472, 2)</f>
        <v>2249.6</v>
      </c>
      <c r="K472" s="279">
        <f>TRUNC(G472 * I472, 2)</f>
        <v>2886.48</v>
      </c>
    </row>
    <row r="473" spans="2:12" s="233" customFormat="1">
      <c r="B473" s="32"/>
      <c r="C473" s="20"/>
      <c r="D473" s="19"/>
      <c r="E473" s="21"/>
      <c r="F473" s="19"/>
      <c r="G473" s="269"/>
      <c r="H473" s="235"/>
      <c r="I473" s="235"/>
      <c r="J473" s="278"/>
      <c r="K473" s="279"/>
      <c r="L473" s="156"/>
    </row>
    <row r="474" spans="2:12" ht="31.2" customHeight="1">
      <c r="B474" s="272" t="s">
        <v>425</v>
      </c>
      <c r="C474" s="273"/>
      <c r="D474" s="273"/>
      <c r="E474" s="274" t="s">
        <v>13334</v>
      </c>
      <c r="F474" s="352" t="s">
        <v>13344</v>
      </c>
      <c r="G474" s="353"/>
      <c r="H474" s="353"/>
      <c r="I474" s="354"/>
      <c r="J474" s="281">
        <f>SUM(J476+J478+J483+J489+J497+J503+J511+J517+J520+J525+J542+J549+J562+J600+J623+J638+J645+J684+J698)</f>
        <v>1070866.21</v>
      </c>
      <c r="K474" s="281">
        <f>SUM(K476+K478+K483+K489+K497+K503+K511+K517+K520+K525+K542+K562+K600+K623+K638+K645+K684+K698)</f>
        <v>1341908.9500000002</v>
      </c>
    </row>
    <row r="475" spans="2:12" s="233" customFormat="1" ht="18">
      <c r="B475" s="272"/>
      <c r="C475" s="273"/>
      <c r="D475" s="273"/>
      <c r="E475" s="274"/>
      <c r="F475" s="44"/>
      <c r="G475" s="171"/>
      <c r="H475" s="175"/>
      <c r="I475" s="181"/>
      <c r="J475" s="283"/>
      <c r="K475" s="280"/>
      <c r="L475" s="156"/>
    </row>
    <row r="476" spans="2:12">
      <c r="B476" s="43" t="s">
        <v>13335</v>
      </c>
      <c r="C476" s="44"/>
      <c r="D476" s="44"/>
      <c r="E476" s="42" t="s">
        <v>12596</v>
      </c>
      <c r="F476" s="44"/>
      <c r="G476" s="171"/>
      <c r="H476" s="175"/>
      <c r="I476" s="181" t="s">
        <v>151</v>
      </c>
      <c r="J476" s="280">
        <f>SUM(J477)</f>
        <v>2925.72</v>
      </c>
      <c r="K476" s="280">
        <f>SUM(K477)</f>
        <v>3755.16</v>
      </c>
    </row>
    <row r="477" spans="2:12" ht="28.8">
      <c r="B477" s="32" t="s">
        <v>26</v>
      </c>
      <c r="C477" s="20">
        <v>99059</v>
      </c>
      <c r="D477" s="19" t="s">
        <v>9</v>
      </c>
      <c r="E477" s="21" t="str">
        <f>IFERROR(VLOOKUP($C477,'SINAPI-MT OUTUBRO 2023'!A:D,2,0),IFERROR(VLOOKUP($C477,'5-COMPOSIÇÕES PRÓPRIAS'!$C$11:$I$5624,3,0),""))</f>
        <v>LOCACAO CONVENCIONAL DE OBRA, UTILIZANDO GABARITO DE TÁBUAS CORRIDAS PONTALETADAS A CADA 2,00M -  2 UTILIZAÇÕES. AF_10/2018</v>
      </c>
      <c r="F477" s="19" t="str">
        <f>IFERROR(VLOOKUP($C477,'SINAPI-MT OUTUBRO 2023'!A:D,3,0),IFERROR(VLOOKUP($C477,'5-COMPOSIÇÕES PRÓPRIAS'!$C$11:$I$5624,4,0),""))</f>
        <v>M</v>
      </c>
      <c r="G477" s="234">
        <v>54</v>
      </c>
      <c r="H477" s="235">
        <f>IFERROR(VLOOKUP($C477,'SINAPI-MT OUTUBRO 2023'!A:D,4,0),IFERROR(VLOOKUP($C477,'5-COMPOSIÇÕES PRÓPRIAS'!$C$11:$I$5624,7,0),""))</f>
        <v>54.18</v>
      </c>
      <c r="I477" s="235">
        <f>TRUNC(H477 * ('4-BDI'!$E$29), 2)</f>
        <v>69.540000000000006</v>
      </c>
      <c r="J477" s="278">
        <f>TRUNC(G477 * H477, 2)</f>
        <v>2925.72</v>
      </c>
      <c r="K477" s="279">
        <f>TRUNC(G477 * I477, 2)</f>
        <v>3755.16</v>
      </c>
    </row>
    <row r="478" spans="2:12">
      <c r="B478" s="43" t="s">
        <v>13336</v>
      </c>
      <c r="C478" s="44"/>
      <c r="D478" s="44"/>
      <c r="E478" s="42" t="s">
        <v>12653</v>
      </c>
      <c r="F478" s="44"/>
      <c r="G478" s="171"/>
      <c r="H478" s="175"/>
      <c r="I478" s="181" t="s">
        <v>151</v>
      </c>
      <c r="J478" s="280">
        <f>SUM(J479:J482)</f>
        <v>57856.58</v>
      </c>
      <c r="K478" s="280">
        <f>SUM(K479:K482)</f>
        <v>74257.14</v>
      </c>
    </row>
    <row r="479" spans="2:12" ht="28.8">
      <c r="B479" s="32" t="s">
        <v>36</v>
      </c>
      <c r="C479" s="20">
        <v>96521</v>
      </c>
      <c r="D479" s="19" t="s">
        <v>9</v>
      </c>
      <c r="E479" s="21" t="str">
        <f>IFERROR(VLOOKUP($C479,'SINAPI-MT OUTUBRO 2023'!A:D,2,0),IFERROR(VLOOKUP($C479,'5-COMPOSIÇÕES PRÓPRIAS'!$C$11:$I$5624,3,0),""))</f>
        <v>ESCAVAÇÃO MECANIZADA PARA BLOCO DE COROAMENTO OU SAPATA COM RETROESCAVADEIRA (INCLUINDO ESCAVAÇÃO PARA COLOCAÇÃO DE FÔRMAS). AF_06/2017</v>
      </c>
      <c r="F479" s="19" t="str">
        <f>IFERROR(VLOOKUP($C479,'SINAPI-MT OUTUBRO 2023'!A:D,3,0),IFERROR(VLOOKUP($C479,'5-COMPOSIÇÕES PRÓPRIAS'!$C$11:$I$5624,4,0),""))</f>
        <v>M3</v>
      </c>
      <c r="G479" s="234">
        <v>92.55</v>
      </c>
      <c r="H479" s="235">
        <f>IFERROR(VLOOKUP($C479,'SINAPI-MT OUTUBRO 2023'!A:D,4,0),IFERROR(VLOOKUP($C479,'5-COMPOSIÇÕES PRÓPRIAS'!$C$11:$I$5624,7,0),""))</f>
        <v>41.75</v>
      </c>
      <c r="I479" s="235">
        <f>TRUNC(H479 * ('4-BDI'!$E$29), 2)</f>
        <v>53.58</v>
      </c>
      <c r="J479" s="278">
        <f>TRUNC(G479 * H479, 2)</f>
        <v>3863.96</v>
      </c>
      <c r="K479" s="279">
        <f>TRUNC(G479 * I479, 2)</f>
        <v>4958.82</v>
      </c>
    </row>
    <row r="480" spans="2:12" ht="28.8">
      <c r="B480" s="32" t="s">
        <v>6973</v>
      </c>
      <c r="C480" s="20">
        <v>96525</v>
      </c>
      <c r="D480" s="19" t="s">
        <v>9</v>
      </c>
      <c r="E480" s="21" t="str">
        <f>IFERROR(VLOOKUP($C480,'SINAPI-MT OUTUBRO 2023'!A:D,2,0),IFERROR(VLOOKUP($C480,'5-COMPOSIÇÕES PRÓPRIAS'!$C$11:$I$5624,3,0),""))</f>
        <v>ESCAVAÇÃO MECANIZADA PARA VIGA BALDRAME COM MINI-ESCAVADEIRA (INCLUINDO ESCAVAÇÃO PARA COLOCAÇÃO DE FÔRMAS). AF_06/2017</v>
      </c>
      <c r="F480" s="19" t="str">
        <f>IFERROR(VLOOKUP($C480,'SINAPI-MT OUTUBRO 2023'!A:D,3,0),IFERROR(VLOOKUP($C480,'5-COMPOSIÇÕES PRÓPRIAS'!$C$11:$I$5624,4,0),""))</f>
        <v>M3</v>
      </c>
      <c r="G480" s="234">
        <v>44.19</v>
      </c>
      <c r="H480" s="235">
        <f>IFERROR(VLOOKUP($C480,'SINAPI-MT OUTUBRO 2023'!A:D,4,0),IFERROR(VLOOKUP($C480,'5-COMPOSIÇÕES PRÓPRIAS'!$C$11:$I$5624,7,0),""))</f>
        <v>44.4</v>
      </c>
      <c r="I480" s="235">
        <f>TRUNC(H480 * ('4-BDI'!$E$29), 2)</f>
        <v>56.98</v>
      </c>
      <c r="J480" s="278">
        <f>TRUNC(G480 * H480, 2)</f>
        <v>1962.03</v>
      </c>
      <c r="K480" s="279">
        <f>TRUNC(G480 * I480, 2)</f>
        <v>2517.94</v>
      </c>
    </row>
    <row r="481" spans="2:11">
      <c r="B481" s="32" t="s">
        <v>6972</v>
      </c>
      <c r="C481" s="20">
        <v>104737</v>
      </c>
      <c r="D481" s="19" t="s">
        <v>9</v>
      </c>
      <c r="E481" s="21" t="str">
        <f>IFERROR(VLOOKUP($C481,'SINAPI-MT OUTUBRO 2023'!A:D,2,0),IFERROR(VLOOKUP($C481,'5-COMPOSIÇÕES PRÓPRIAS'!$C$11:$I$5624,3,0),""))</f>
        <v>REATERRO MANUAL DE VALAS, COM PLACA VIBRATÓRIA. AF_08/2023</v>
      </c>
      <c r="F481" s="19" t="str">
        <f>IFERROR(VLOOKUP($C481,'SINAPI-MT OUTUBRO 2023'!A:D,3,0),IFERROR(VLOOKUP($C481,'5-COMPOSIÇÕES PRÓPRIAS'!$C$11:$I$5624,4,0),""))</f>
        <v>M3</v>
      </c>
      <c r="G481" s="234">
        <v>102.41</v>
      </c>
      <c r="H481" s="235">
        <f>IFERROR(VLOOKUP($C481,'SINAPI-MT OUTUBRO 2023'!A:D,4,0),IFERROR(VLOOKUP($C481,'5-COMPOSIÇÕES PRÓPRIAS'!$C$11:$I$5624,7,0),""))</f>
        <v>19.7</v>
      </c>
      <c r="I481" s="235">
        <f>TRUNC(H481 * ('4-BDI'!$E$29), 2)</f>
        <v>25.28</v>
      </c>
      <c r="J481" s="278">
        <f>TRUNC(G481 * H481, 2)</f>
        <v>2017.47</v>
      </c>
      <c r="K481" s="279">
        <f>TRUNC(G481 * I481, 2)</f>
        <v>2588.92</v>
      </c>
    </row>
    <row r="482" spans="2:11" ht="28.8">
      <c r="B482" s="32" t="s">
        <v>6974</v>
      </c>
      <c r="C482" s="20">
        <v>101619</v>
      </c>
      <c r="D482" s="19" t="s">
        <v>9</v>
      </c>
      <c r="E482" s="21" t="str">
        <f>IFERROR(VLOOKUP($C482,'SINAPI-MT OUTUBRO 2023'!A:D,2,0),IFERROR(VLOOKUP($C482,'5-COMPOSIÇÕES PRÓPRIAS'!$C$11:$I$5624,3,0),""))</f>
        <v>PREPARO DE FUNDO DE VALA COM LARGURA MENOR QUE 1,5 M, COM CAMADA DE BRITA, LANÇAMENTO MANUAL. AF_08/2020</v>
      </c>
      <c r="F482" s="19" t="str">
        <f>IFERROR(VLOOKUP($C482,'SINAPI-MT OUTUBRO 2023'!A:D,3,0),IFERROR(VLOOKUP($C482,'5-COMPOSIÇÕES PRÓPRIAS'!$C$11:$I$5624,4,0),""))</f>
        <v>M3</v>
      </c>
      <c r="G482" s="234">
        <v>159.72</v>
      </c>
      <c r="H482" s="235">
        <f>IFERROR(VLOOKUP($C482,'SINAPI-MT OUTUBRO 2023'!A:D,4,0),IFERROR(VLOOKUP($C482,'5-COMPOSIÇÕES PRÓPRIAS'!$C$11:$I$5624,7,0),""))</f>
        <v>313.13</v>
      </c>
      <c r="I482" s="235">
        <f>TRUNC(H482 * ('4-BDI'!$E$29), 2)</f>
        <v>401.9</v>
      </c>
      <c r="J482" s="278">
        <f>TRUNC(G482 * H482, 2)</f>
        <v>50013.120000000003</v>
      </c>
      <c r="K482" s="279">
        <f>TRUNC(G482 * I482, 2)</f>
        <v>64191.46</v>
      </c>
    </row>
    <row r="483" spans="2:11">
      <c r="B483" s="43" t="s">
        <v>13337</v>
      </c>
      <c r="C483" s="44"/>
      <c r="D483" s="44"/>
      <c r="E483" s="42" t="s">
        <v>13338</v>
      </c>
      <c r="F483" s="44"/>
      <c r="G483" s="171"/>
      <c r="H483" s="175"/>
      <c r="I483" s="181" t="s">
        <v>151</v>
      </c>
      <c r="J483" s="280">
        <f>SUM(J484:J488)</f>
        <v>55093.78</v>
      </c>
      <c r="K483" s="280">
        <f>SUM(K484:K488)</f>
        <v>70701.19</v>
      </c>
    </row>
    <row r="484" spans="2:11" ht="28.8">
      <c r="B484" s="32" t="s">
        <v>13339</v>
      </c>
      <c r="C484" s="20">
        <v>96535</v>
      </c>
      <c r="D484" s="19" t="s">
        <v>9</v>
      </c>
      <c r="E484" s="21" t="str">
        <f>IFERROR(VLOOKUP($C484,'SINAPI-MT OUTUBRO 2023'!A:D,2,0),IFERROR(VLOOKUP($C484,'5-COMPOSIÇÕES PRÓPRIAS'!$C$11:$I$5624,3,0),""))</f>
        <v>FABRICAÇÃO, MONTAGEM E DESMONTAGEM DE FÔRMA PARA SAPATA, EM MADEIRA SERRADA, E=25 MM, 4 UTILIZAÇÕES. AF_06/2017</v>
      </c>
      <c r="F484" s="19" t="str">
        <f>IFERROR(VLOOKUP($C484,'SINAPI-MT OUTUBRO 2023'!A:D,3,0),IFERROR(VLOOKUP($C484,'5-COMPOSIÇÕES PRÓPRIAS'!$C$11:$I$5624,4,0),""))</f>
        <v>M2</v>
      </c>
      <c r="G484" s="234">
        <v>92.89</v>
      </c>
      <c r="H484" s="235">
        <f>IFERROR(VLOOKUP($C484,'SINAPI-MT OUTUBRO 2023'!A:D,4,0),IFERROR(VLOOKUP($C484,'5-COMPOSIÇÕES PRÓPRIAS'!$C$11:$I$5624,7,0),""))</f>
        <v>140.74</v>
      </c>
      <c r="I484" s="235">
        <f>TRUNC(H484 * ('4-BDI'!$E$29), 2)</f>
        <v>180.63</v>
      </c>
      <c r="J484" s="278">
        <f>TRUNC(G484 * H484, 2)</f>
        <v>13073.33</v>
      </c>
      <c r="K484" s="279">
        <f>TRUNC(G484 * I484, 2)</f>
        <v>16778.72</v>
      </c>
    </row>
    <row r="485" spans="2:11" ht="28.8">
      <c r="B485" s="32" t="s">
        <v>13340</v>
      </c>
      <c r="C485" s="20">
        <v>94968</v>
      </c>
      <c r="D485" s="19" t="s">
        <v>9</v>
      </c>
      <c r="E485" s="21" t="str">
        <f>IFERROR(VLOOKUP($C485,'SINAPI-MT OUTUBRO 2023'!A:D,2,0),IFERROR(VLOOKUP($C485,'5-COMPOSIÇÕES PRÓPRIAS'!$C$11:$I$5624,3,0),""))</f>
        <v>CONCRETO MAGRO PARA LASTRO, TRAÇO 1:4,5:4,5 (EM MASSA SECA DE CIMENTO/ AREIA MÉDIA/ BRITA 1) - PREPARO MECÂNICO COM BETONEIRA 600 L. AF_05/2021</v>
      </c>
      <c r="F485" s="19" t="str">
        <f>IFERROR(VLOOKUP($C485,'SINAPI-MT OUTUBRO 2023'!A:D,3,0),IFERROR(VLOOKUP($C485,'5-COMPOSIÇÕES PRÓPRIAS'!$C$11:$I$5624,4,0),""))</f>
        <v>M3</v>
      </c>
      <c r="G485" s="234">
        <v>2.46</v>
      </c>
      <c r="H485" s="235">
        <f>IFERROR(VLOOKUP($C485,'SINAPI-MT OUTUBRO 2023'!A:D,4,0),IFERROR(VLOOKUP($C485,'5-COMPOSIÇÕES PRÓPRIAS'!$C$11:$I$5624,7,0),""))</f>
        <v>445.61</v>
      </c>
      <c r="I485" s="235">
        <f>TRUNC(H485 * ('4-BDI'!$E$29), 2)</f>
        <v>571.94000000000005</v>
      </c>
      <c r="J485" s="278">
        <f>TRUNC(G485 * H485, 2)</f>
        <v>1096.2</v>
      </c>
      <c r="K485" s="279">
        <f>TRUNC(G485 * I485, 2)</f>
        <v>1406.97</v>
      </c>
    </row>
    <row r="486" spans="2:11" ht="28.8">
      <c r="B486" s="32" t="s">
        <v>13341</v>
      </c>
      <c r="C486" s="20">
        <v>96545</v>
      </c>
      <c r="D486" s="19" t="s">
        <v>9</v>
      </c>
      <c r="E486" s="21" t="str">
        <f>IFERROR(VLOOKUP($C486,'SINAPI-MT OUTUBRO 2023'!A:D,2,0),IFERROR(VLOOKUP($C486,'5-COMPOSIÇÕES PRÓPRIAS'!$C$11:$I$5624,3,0),""))</f>
        <v>ARMAÇÃO DE BLOCO, VIGA BALDRAME OU SAPATA UTILIZANDO AÇO CA-50 DE 8 MM - MONTAGEM. AF_06/2017</v>
      </c>
      <c r="F486" s="19" t="str">
        <f>IFERROR(VLOOKUP($C486,'SINAPI-MT OUTUBRO 2023'!A:D,3,0),IFERROR(VLOOKUP($C486,'5-COMPOSIÇÕES PRÓPRIAS'!$C$11:$I$5624,4,0),""))</f>
        <v>KG</v>
      </c>
      <c r="G486" s="234">
        <v>454</v>
      </c>
      <c r="H486" s="235">
        <f>IFERROR(VLOOKUP($C486,'SINAPI-MT OUTUBRO 2023'!A:D,4,0),IFERROR(VLOOKUP($C486,'5-COMPOSIÇÕES PRÓPRIAS'!$C$11:$I$5624,7,0),""))</f>
        <v>16.54</v>
      </c>
      <c r="I486" s="235">
        <f>TRUNC(H486 * ('4-BDI'!$E$29), 2)</f>
        <v>21.22</v>
      </c>
      <c r="J486" s="278">
        <f>TRUNC(G486 * H486, 2)</f>
        <v>7509.16</v>
      </c>
      <c r="K486" s="279">
        <f>TRUNC(G486 * I486, 2)</f>
        <v>9633.8799999999992</v>
      </c>
    </row>
    <row r="487" spans="2:11" ht="28.8">
      <c r="B487" s="32" t="s">
        <v>13342</v>
      </c>
      <c r="C487" s="20">
        <v>96546</v>
      </c>
      <c r="D487" s="19" t="s">
        <v>9</v>
      </c>
      <c r="E487" s="21" t="str">
        <f>IFERROR(VLOOKUP($C487,'SINAPI-MT OUTUBRO 2023'!A:D,2,0),IFERROR(VLOOKUP($C487,'5-COMPOSIÇÕES PRÓPRIAS'!$C$11:$I$5624,3,0),""))</f>
        <v>ARMAÇÃO DE BLOCO, VIGA BALDRAME OU SAPATA UTILIZANDO AÇO CA-50 DE 10 MM - MONTAGEM. AF_06/2017</v>
      </c>
      <c r="F487" s="19" t="str">
        <f>IFERROR(VLOOKUP($C487,'SINAPI-MT OUTUBRO 2023'!A:D,3,0),IFERROR(VLOOKUP($C487,'5-COMPOSIÇÕES PRÓPRIAS'!$C$11:$I$5624,4,0),""))</f>
        <v>KG</v>
      </c>
      <c r="G487" s="234">
        <v>1135</v>
      </c>
      <c r="H487" s="235">
        <f>IFERROR(VLOOKUP($C487,'SINAPI-MT OUTUBRO 2023'!A:D,4,0),IFERROR(VLOOKUP($C487,'5-COMPOSIÇÕES PRÓPRIAS'!$C$11:$I$5624,7,0),""))</f>
        <v>14.8</v>
      </c>
      <c r="I487" s="235">
        <f>TRUNC(H487 * ('4-BDI'!$E$29), 2)</f>
        <v>18.989999999999998</v>
      </c>
      <c r="J487" s="278">
        <f>TRUNC(G487 * H487, 2)</f>
        <v>16798</v>
      </c>
      <c r="K487" s="279">
        <f>TRUNC(G487 * I487, 2)</f>
        <v>21553.65</v>
      </c>
    </row>
    <row r="488" spans="2:11" ht="28.8">
      <c r="B488" s="32" t="s">
        <v>13343</v>
      </c>
      <c r="C488" s="20" t="str">
        <f>'5-COMPOSIÇÕES PRÓPRIAS'!$C$141</f>
        <v>CP-CONC-02</v>
      </c>
      <c r="D488" s="19" t="s">
        <v>12609</v>
      </c>
      <c r="E488" s="21" t="str">
        <f>IFERROR(VLOOKUP($C488,'SINAPI-MT OUTUBRO 2023'!A:D,2,0),IFERROR(VLOOKUP($C488,'5-COMPOSIÇÕES PRÓPRIAS'!$C$11:$I$5624,3,0),""))</f>
        <v>CONCRETAGEM DE BLOCOS DE COROAMENTO E VIGAS BALDRAME, FCK 25 MPA, COM USO DE JERICA  LANÇAMENTO, ADENSAMENTO E ACABAMENTO</v>
      </c>
      <c r="F488" s="19" t="str">
        <f>IFERROR(VLOOKUP($C488,'SINAPI-MT OUTUBRO 2023'!A:D,3,0),IFERROR(VLOOKUP($C488,'5-COMPOSIÇÕES PRÓPRIAS'!$C$11:$I$5624,4,0),""))</f>
        <v xml:space="preserve">M3    </v>
      </c>
      <c r="G488" s="234">
        <v>22.28</v>
      </c>
      <c r="H488" s="235">
        <f>IFERROR(VLOOKUP($C488,'SINAPI-MT OUTUBRO 2023'!A:D,4,0),IFERROR(VLOOKUP($C488,'5-COMPOSIÇÕES PRÓPRIAS'!$C$11:$I$5624,7,0),""))</f>
        <v>745.83</v>
      </c>
      <c r="I488" s="235">
        <f>TRUNC(H488 * ('4-BDI'!$E$29), 2)</f>
        <v>957.27</v>
      </c>
      <c r="J488" s="278">
        <f>TRUNC(G488 * H488, 2)</f>
        <v>16617.09</v>
      </c>
      <c r="K488" s="279">
        <f>TRUNC(G488 * I488, 2)</f>
        <v>21327.97</v>
      </c>
    </row>
    <row r="489" spans="2:11">
      <c r="B489" s="43" t="s">
        <v>13345</v>
      </c>
      <c r="C489" s="44"/>
      <c r="D489" s="44"/>
      <c r="E489" s="42" t="s">
        <v>13346</v>
      </c>
      <c r="F489" s="44"/>
      <c r="G489" s="171"/>
      <c r="H489" s="175"/>
      <c r="I489" s="181" t="s">
        <v>151</v>
      </c>
      <c r="J489" s="280">
        <f>SUM(J490:J496)</f>
        <v>46889.369999999995</v>
      </c>
      <c r="K489" s="280">
        <f>SUM(K490:K496)</f>
        <v>60175.28</v>
      </c>
    </row>
    <row r="490" spans="2:11" ht="28.8">
      <c r="B490" s="32" t="s">
        <v>13347</v>
      </c>
      <c r="C490" s="20">
        <v>96536</v>
      </c>
      <c r="D490" s="19" t="s">
        <v>9</v>
      </c>
      <c r="E490" s="21" t="str">
        <f>IFERROR(VLOOKUP($C490,'SINAPI-MT OUTUBRO 2023'!A:D,2,0),IFERROR(VLOOKUP($C490,'5-COMPOSIÇÕES PRÓPRIAS'!$C$11:$I$5624,3,0),""))</f>
        <v>FABRICAÇÃO, MONTAGEM E DESMONTAGEM DE FÔRMA PARA VIGA BALDRAME, EM MADEIRA SERRADA, E=25 MM, 4 UTILIZAÇÕES. AF_06/2017</v>
      </c>
      <c r="F490" s="19" t="str">
        <f>IFERROR(VLOOKUP($C490,'SINAPI-MT OUTUBRO 2023'!A:D,3,0),IFERROR(VLOOKUP($C490,'5-COMPOSIÇÕES PRÓPRIAS'!$C$11:$I$5624,4,0),""))</f>
        <v>M2</v>
      </c>
      <c r="G490" s="234">
        <v>176.69</v>
      </c>
      <c r="H490" s="235">
        <f>IFERROR(VLOOKUP($C490,'SINAPI-MT OUTUBRO 2023'!A:D,4,0),IFERROR(VLOOKUP($C490,'5-COMPOSIÇÕES PRÓPRIAS'!$C$11:$I$5624,7,0),""))</f>
        <v>72.150000000000006</v>
      </c>
      <c r="I490" s="235">
        <f>TRUNC(H490 * ('4-BDI'!$E$29), 2)</f>
        <v>92.6</v>
      </c>
      <c r="J490" s="278">
        <f t="shared" ref="J490:J496" si="50">TRUNC(G490 * H490, 2)</f>
        <v>12748.18</v>
      </c>
      <c r="K490" s="279">
        <f t="shared" ref="K490:K496" si="51">TRUNC(G490 * I490, 2)</f>
        <v>16361.49</v>
      </c>
    </row>
    <row r="491" spans="2:11" ht="28.8">
      <c r="B491" s="32" t="s">
        <v>13348</v>
      </c>
      <c r="C491" s="20">
        <v>100324</v>
      </c>
      <c r="D491" s="19" t="s">
        <v>9</v>
      </c>
      <c r="E491" s="21" t="str">
        <f>IFERROR(VLOOKUP($C491,'SINAPI-MT OUTUBRO 2023'!A:D,2,0),IFERROR(VLOOKUP($C491,'5-COMPOSIÇÕES PRÓPRIAS'!$C$11:$I$5624,3,0),""))</f>
        <v>LASTRO COM MATERIAL GRANULAR (PEDRA BRITADA N.1 E PEDRA BRITADA N.2), APLICADO EM PISOS OU LAJES SOBRE SOLO, ESPESSURA DE *10 CM*. AF_07/2019</v>
      </c>
      <c r="F491" s="19" t="str">
        <f>IFERROR(VLOOKUP($C491,'SINAPI-MT OUTUBRO 2023'!A:D,3,0),IFERROR(VLOOKUP($C491,'5-COMPOSIÇÕES PRÓPRIAS'!$C$11:$I$5624,4,0),""))</f>
        <v>M3</v>
      </c>
      <c r="G491" s="234">
        <v>5.52</v>
      </c>
      <c r="H491" s="235">
        <f>IFERROR(VLOOKUP($C491,'SINAPI-MT OUTUBRO 2023'!A:D,4,0),IFERROR(VLOOKUP($C491,'5-COMPOSIÇÕES PRÓPRIAS'!$C$11:$I$5624,7,0),""))</f>
        <v>189.75</v>
      </c>
      <c r="I491" s="235">
        <f>TRUNC(H491 * ('4-BDI'!$E$29), 2)</f>
        <v>243.54</v>
      </c>
      <c r="J491" s="278">
        <f t="shared" si="50"/>
        <v>1047.42</v>
      </c>
      <c r="K491" s="279">
        <f t="shared" si="51"/>
        <v>1344.34</v>
      </c>
    </row>
    <row r="492" spans="2:11" ht="28.8">
      <c r="B492" s="32" t="s">
        <v>13349</v>
      </c>
      <c r="C492" s="20">
        <v>96543</v>
      </c>
      <c r="D492" s="19" t="s">
        <v>9</v>
      </c>
      <c r="E492" s="21" t="str">
        <f>IFERROR(VLOOKUP($C492,'SINAPI-MT OUTUBRO 2023'!A:D,2,0),IFERROR(VLOOKUP($C492,'5-COMPOSIÇÕES PRÓPRIAS'!$C$11:$I$5624,3,0),""))</f>
        <v>ARMAÇÃO DE BLOCO, VIGA BALDRAME E SAPATA UTILIZANDO AÇO CA-60 DE 5 MM - MONTAGEM. AF_06/2017</v>
      </c>
      <c r="F492" s="19" t="str">
        <f>IFERROR(VLOOKUP($C492,'SINAPI-MT OUTUBRO 2023'!A:D,3,0),IFERROR(VLOOKUP($C492,'5-COMPOSIÇÕES PRÓPRIAS'!$C$11:$I$5624,4,0),""))</f>
        <v>KG</v>
      </c>
      <c r="G492" s="234">
        <v>159</v>
      </c>
      <c r="H492" s="235">
        <f>IFERROR(VLOOKUP($C492,'SINAPI-MT OUTUBRO 2023'!A:D,4,0),IFERROR(VLOOKUP($C492,'5-COMPOSIÇÕES PRÓPRIAS'!$C$11:$I$5624,7,0),""))</f>
        <v>18.760000000000002</v>
      </c>
      <c r="I492" s="235">
        <f>TRUNC(H492 * ('4-BDI'!$E$29), 2)</f>
        <v>24.07</v>
      </c>
      <c r="J492" s="278">
        <f t="shared" si="50"/>
        <v>2982.84</v>
      </c>
      <c r="K492" s="279">
        <f t="shared" si="51"/>
        <v>3827.13</v>
      </c>
    </row>
    <row r="493" spans="2:11" ht="28.8">
      <c r="B493" s="32" t="s">
        <v>13350</v>
      </c>
      <c r="C493" s="20">
        <v>96545</v>
      </c>
      <c r="D493" s="19" t="s">
        <v>9</v>
      </c>
      <c r="E493" s="21" t="str">
        <f>IFERROR(VLOOKUP($C493,'SINAPI-MT OUTUBRO 2023'!A:D,2,0),IFERROR(VLOOKUP($C493,'5-COMPOSIÇÕES PRÓPRIAS'!$C$11:$I$5624,3,0),""))</f>
        <v>ARMAÇÃO DE BLOCO, VIGA BALDRAME OU SAPATA UTILIZANDO AÇO CA-50 DE 8 MM - MONTAGEM. AF_06/2017</v>
      </c>
      <c r="F493" s="19" t="str">
        <f>IFERROR(VLOOKUP($C493,'SINAPI-MT OUTUBRO 2023'!A:D,3,0),IFERROR(VLOOKUP($C493,'5-COMPOSIÇÕES PRÓPRIAS'!$C$11:$I$5624,4,0),""))</f>
        <v>KG</v>
      </c>
      <c r="G493" s="234">
        <v>201</v>
      </c>
      <c r="H493" s="235">
        <f>IFERROR(VLOOKUP($C493,'SINAPI-MT OUTUBRO 2023'!A:D,4,0),IFERROR(VLOOKUP($C493,'5-COMPOSIÇÕES PRÓPRIAS'!$C$11:$I$5624,7,0),""))</f>
        <v>16.54</v>
      </c>
      <c r="I493" s="235">
        <f>TRUNC(H493 * ('4-BDI'!$E$29), 2)</f>
        <v>21.22</v>
      </c>
      <c r="J493" s="278">
        <f t="shared" si="50"/>
        <v>3324.54</v>
      </c>
      <c r="K493" s="279">
        <f t="shared" si="51"/>
        <v>4265.22</v>
      </c>
    </row>
    <row r="494" spans="2:11" ht="28.8">
      <c r="B494" s="32" t="s">
        <v>13351</v>
      </c>
      <c r="C494" s="20">
        <v>96546</v>
      </c>
      <c r="D494" s="19" t="s">
        <v>9</v>
      </c>
      <c r="E494" s="21" t="str">
        <f>IFERROR(VLOOKUP($C494,'SINAPI-MT OUTUBRO 2023'!A:D,2,0),IFERROR(VLOOKUP($C494,'5-COMPOSIÇÕES PRÓPRIAS'!$C$11:$I$5624,3,0),""))</f>
        <v>ARMAÇÃO DE BLOCO, VIGA BALDRAME OU SAPATA UTILIZANDO AÇO CA-50 DE 10 MM - MONTAGEM. AF_06/2017</v>
      </c>
      <c r="F494" s="19" t="str">
        <f>IFERROR(VLOOKUP($C494,'SINAPI-MT OUTUBRO 2023'!A:D,3,0),IFERROR(VLOOKUP($C494,'5-COMPOSIÇÕES PRÓPRIAS'!$C$11:$I$5624,4,0),""))</f>
        <v>KG</v>
      </c>
      <c r="G494" s="234">
        <v>326</v>
      </c>
      <c r="H494" s="235">
        <f>IFERROR(VLOOKUP($C494,'SINAPI-MT OUTUBRO 2023'!A:D,4,0),IFERROR(VLOOKUP($C494,'5-COMPOSIÇÕES PRÓPRIAS'!$C$11:$I$5624,7,0),""))</f>
        <v>14.8</v>
      </c>
      <c r="I494" s="235">
        <f>TRUNC(H494 * ('4-BDI'!$E$29), 2)</f>
        <v>18.989999999999998</v>
      </c>
      <c r="J494" s="278">
        <f t="shared" si="50"/>
        <v>4824.8</v>
      </c>
      <c r="K494" s="279">
        <f t="shared" si="51"/>
        <v>6190.74</v>
      </c>
    </row>
    <row r="495" spans="2:11" ht="28.8">
      <c r="B495" s="32" t="s">
        <v>13352</v>
      </c>
      <c r="C495" s="20" t="str">
        <f>'5-COMPOSIÇÕES PRÓPRIAS'!$C$141</f>
        <v>CP-CONC-02</v>
      </c>
      <c r="D495" s="19" t="s">
        <v>12609</v>
      </c>
      <c r="E495" s="21" t="str">
        <f>IFERROR(VLOOKUP($C495,'SINAPI-MT OUTUBRO 2023'!A:D,2,0),IFERROR(VLOOKUP($C495,'5-COMPOSIÇÕES PRÓPRIAS'!$C$11:$I$5624,3,0),""))</f>
        <v>CONCRETAGEM DE BLOCOS DE COROAMENTO E VIGAS BALDRAME, FCK 25 MPA, COM USO DE JERICA  LANÇAMENTO, ADENSAMENTO E ACABAMENTO</v>
      </c>
      <c r="F495" s="19" t="str">
        <f>IFERROR(VLOOKUP($C495,'SINAPI-MT OUTUBRO 2023'!A:D,3,0),IFERROR(VLOOKUP($C495,'5-COMPOSIÇÕES PRÓPRIAS'!$C$11:$I$5624,4,0),""))</f>
        <v xml:space="preserve">M3    </v>
      </c>
      <c r="G495" s="234">
        <v>12.05</v>
      </c>
      <c r="H495" s="235">
        <f>IFERROR(VLOOKUP($C495,'SINAPI-MT OUTUBRO 2023'!A:D,4,0),IFERROR(VLOOKUP($C495,'5-COMPOSIÇÕES PRÓPRIAS'!$C$11:$I$5624,7,0),""))</f>
        <v>745.83</v>
      </c>
      <c r="I495" s="235">
        <f>TRUNC(H495 * ('4-BDI'!$E$29), 2)</f>
        <v>957.27</v>
      </c>
      <c r="J495" s="278">
        <f t="shared" si="50"/>
        <v>8987.25</v>
      </c>
      <c r="K495" s="279">
        <f t="shared" si="51"/>
        <v>11535.1</v>
      </c>
    </row>
    <row r="496" spans="2:11">
      <c r="B496" s="32" t="s">
        <v>13353</v>
      </c>
      <c r="C496" s="20">
        <v>98557</v>
      </c>
      <c r="D496" s="19" t="s">
        <v>9</v>
      </c>
      <c r="E496" s="21" t="str">
        <f>IFERROR(VLOOKUP($C496,'SINAPI-MT OUTUBRO 2023'!A:D,2,0),IFERROR(VLOOKUP($C496,'5-COMPOSIÇÕES PRÓPRIAS'!$C$11:$I$5624,3,0),""))</f>
        <v>IMPERMEABILIZAÇÃO DE SUPERFÍCIE COM EMULSÃO ASFÁLTICA, 2 DEMÃOS. AF_09/2023</v>
      </c>
      <c r="F496" s="19" t="str">
        <f>IFERROR(VLOOKUP($C496,'SINAPI-MT OUTUBRO 2023'!A:D,3,0),IFERROR(VLOOKUP($C496,'5-COMPOSIÇÕES PRÓPRIAS'!$C$11:$I$5624,4,0),""))</f>
        <v>M2</v>
      </c>
      <c r="G496" s="234">
        <v>176.69</v>
      </c>
      <c r="H496" s="235">
        <f>IFERROR(VLOOKUP($C496,'SINAPI-MT OUTUBRO 2023'!A:D,4,0),IFERROR(VLOOKUP($C496,'5-COMPOSIÇÕES PRÓPRIAS'!$C$11:$I$5624,7,0),""))</f>
        <v>73.430000000000007</v>
      </c>
      <c r="I496" s="235">
        <f>TRUNC(H496 * ('4-BDI'!$E$29), 2)</f>
        <v>94.24</v>
      </c>
      <c r="J496" s="278">
        <f t="shared" si="50"/>
        <v>12974.34</v>
      </c>
      <c r="K496" s="279">
        <f t="shared" si="51"/>
        <v>16651.259999999998</v>
      </c>
    </row>
    <row r="497" spans="2:12">
      <c r="B497" s="43" t="s">
        <v>13354</v>
      </c>
      <c r="C497" s="44"/>
      <c r="D497" s="44"/>
      <c r="E497" s="42" t="s">
        <v>12689</v>
      </c>
      <c r="F497" s="44"/>
      <c r="G497" s="171"/>
      <c r="H497" s="175"/>
      <c r="I497" s="181" t="s">
        <v>151</v>
      </c>
      <c r="J497" s="280">
        <f>SUM(J498:J502)</f>
        <v>36747.46</v>
      </c>
      <c r="K497" s="280">
        <f>SUM(K498:K502)</f>
        <v>47157.600000000006</v>
      </c>
    </row>
    <row r="498" spans="2:12" ht="28.8">
      <c r="B498" s="32" t="s">
        <v>13355</v>
      </c>
      <c r="C498" s="20">
        <v>92413</v>
      </c>
      <c r="D498" s="19" t="s">
        <v>9</v>
      </c>
      <c r="E498" s="21" t="str">
        <f>IFERROR(VLOOKUP($C498,'SINAPI-MT OUTUBRO 2023'!A:D,2,0),IFERROR(VLOOKUP($C498,'5-COMPOSIÇÕES PRÓPRIAS'!$C$11:$I$5624,3,0),""))</f>
        <v>MONTAGEM E DESMONTAGEM DE FÔRMA DE PILARES RETANGULARES E ESTRUTURAS SIMILARES, PÉ-DIREITO SIMPLES, EM MADEIRA SERRADA, 4 UTILIZAÇÕES. AF_09/2020</v>
      </c>
      <c r="F498" s="19" t="str">
        <f>IFERROR(VLOOKUP($C498,'SINAPI-MT OUTUBRO 2023'!A:D,3,0),IFERROR(VLOOKUP($C498,'5-COMPOSIÇÕES PRÓPRIAS'!$C$11:$I$5624,4,0),""))</f>
        <v>M2</v>
      </c>
      <c r="G498" s="234">
        <v>164</v>
      </c>
      <c r="H498" s="278">
        <f>IFERROR(VLOOKUP($C498,'SINAPI-MT OUTUBRO 2023'!A:D,4,0),IFERROR(VLOOKUP($C498,'5-COMPOSIÇÕES PRÓPRIAS'!$C$11:$I$5624,7,0),""))</f>
        <v>100.25</v>
      </c>
      <c r="I498" s="278">
        <f>TRUNC(H498 * ('4-BDI'!$E$29), 2)</f>
        <v>128.66999999999999</v>
      </c>
      <c r="J498" s="278">
        <f>TRUNC(G498 * H498, 2)</f>
        <v>16441</v>
      </c>
      <c r="K498" s="279">
        <f>TRUNC(G498 * I498, 2)</f>
        <v>21101.88</v>
      </c>
    </row>
    <row r="499" spans="2:12" ht="28.8">
      <c r="B499" s="32" t="s">
        <v>13356</v>
      </c>
      <c r="C499" s="20">
        <v>92759</v>
      </c>
      <c r="D499" s="19" t="s">
        <v>9</v>
      </c>
      <c r="E499" s="21" t="str">
        <f>IFERROR(VLOOKUP($C499,'SINAPI-MT OUTUBRO 2023'!A:D,2,0),IFERROR(VLOOKUP($C499,'5-COMPOSIÇÕES PRÓPRIAS'!$C$11:$I$5624,3,0),""))</f>
        <v>ARMAÇÃO DE PILAR OU VIGA DE ESTRUTURA CONVENCIONAL DE CONCRETO ARMADO UTILIZANDO AÇO CA-60 DE 5,0 MM - MONTAGEM. AF_06/2022</v>
      </c>
      <c r="F499" s="19" t="str">
        <f>IFERROR(VLOOKUP($C499,'SINAPI-MT OUTUBRO 2023'!A:D,3,0),IFERROR(VLOOKUP($C499,'5-COMPOSIÇÕES PRÓPRIAS'!$C$11:$I$5624,4,0),""))</f>
        <v>KG</v>
      </c>
      <c r="G499" s="234">
        <v>135</v>
      </c>
      <c r="H499" s="278">
        <f>IFERROR(VLOOKUP($C499,'SINAPI-MT OUTUBRO 2023'!A:D,4,0),IFERROR(VLOOKUP($C499,'5-COMPOSIÇÕES PRÓPRIAS'!$C$11:$I$5624,7,0),""))</f>
        <v>15.54</v>
      </c>
      <c r="I499" s="278">
        <f>TRUNC(H499 * ('4-BDI'!$E$29), 2)</f>
        <v>19.940000000000001</v>
      </c>
      <c r="J499" s="278">
        <f>TRUNC(G499 * H499, 2)</f>
        <v>2097.9</v>
      </c>
      <c r="K499" s="279">
        <f>TRUNC(G499 * I499, 2)</f>
        <v>2691.9</v>
      </c>
    </row>
    <row r="500" spans="2:12" ht="28.8">
      <c r="B500" s="32" t="s">
        <v>13357</v>
      </c>
      <c r="C500" s="20">
        <v>92760</v>
      </c>
      <c r="D500" s="19" t="s">
        <v>9</v>
      </c>
      <c r="E500" s="21" t="str">
        <f>IFERROR(VLOOKUP($C500,'SINAPI-MT OUTUBRO 2023'!A:D,2,0),IFERROR(VLOOKUP($C500,'5-COMPOSIÇÕES PRÓPRIAS'!$C$11:$I$5624,3,0),""))</f>
        <v>ARMAÇÃO DE PILAR OU VIGA DE ESTRUTURA CONVENCIONAL DE CONCRETO ARMADO UTILIZANDO AÇO CA-50 DE 6,3 MM - MONTAGEM. AF_06/2022</v>
      </c>
      <c r="F500" s="19" t="str">
        <f>IFERROR(VLOOKUP($C500,'SINAPI-MT OUTUBRO 2023'!A:D,3,0),IFERROR(VLOOKUP($C500,'5-COMPOSIÇÕES PRÓPRIAS'!$C$11:$I$5624,4,0),""))</f>
        <v>KG</v>
      </c>
      <c r="G500" s="234">
        <v>94</v>
      </c>
      <c r="H500" s="278">
        <f>IFERROR(VLOOKUP($C500,'SINAPI-MT OUTUBRO 2023'!A:D,4,0),IFERROR(VLOOKUP($C500,'5-COMPOSIÇÕES PRÓPRIAS'!$C$11:$I$5624,7,0),""))</f>
        <v>15.13</v>
      </c>
      <c r="I500" s="278">
        <f>TRUNC(H500 * ('4-BDI'!$E$29), 2)</f>
        <v>19.41</v>
      </c>
      <c r="J500" s="278">
        <f>TRUNC(G500 * H500, 2)</f>
        <v>1422.22</v>
      </c>
      <c r="K500" s="279">
        <f>TRUNC(G500 * I500, 2)</f>
        <v>1824.54</v>
      </c>
    </row>
    <row r="501" spans="2:12" s="233" customFormat="1" ht="28.8">
      <c r="B501" s="32" t="s">
        <v>13358</v>
      </c>
      <c r="C501" s="20">
        <v>92762</v>
      </c>
      <c r="D501" s="19" t="s">
        <v>9</v>
      </c>
      <c r="E501" s="21" t="str">
        <f>IFERROR(VLOOKUP($C501,'SINAPI-MT OUTUBRO 2023'!A:D,2,0),IFERROR(VLOOKUP($C501,'5-COMPOSIÇÕES PRÓPRIAS'!$C$11:$I$5624,3,0),""))</f>
        <v>ARMAÇÃO DE PILAR OU VIGA DE ESTRUTURA CONVENCIONAL DE CONCRETO ARMADO UTILIZANDO AÇO CA-50 DE 10,0 MM - MONTAGEM. AF_06/2022</v>
      </c>
      <c r="F501" s="19" t="str">
        <f>IFERROR(VLOOKUP($C501,'SINAPI-MT OUTUBRO 2023'!A:D,3,0),IFERROR(VLOOKUP($C501,'5-COMPOSIÇÕES PRÓPRIAS'!$C$11:$I$5624,4,0),""))</f>
        <v>KG</v>
      </c>
      <c r="G501" s="234">
        <v>744</v>
      </c>
      <c r="H501" s="278">
        <f>IFERROR(VLOOKUP($C501,'SINAPI-MT OUTUBRO 2023'!A:D,4,0),IFERROR(VLOOKUP($C501,'5-COMPOSIÇÕES PRÓPRIAS'!$C$11:$I$5624,7,0),""))</f>
        <v>13.15</v>
      </c>
      <c r="I501" s="278">
        <f>TRUNC(H501 * ('4-BDI'!$E$29), 2)</f>
        <v>16.87</v>
      </c>
      <c r="J501" s="278">
        <f>TRUNC(G501 * H501, 2)</f>
        <v>9783.6</v>
      </c>
      <c r="K501" s="279">
        <f>TRUNC(G501 * I501, 2)</f>
        <v>12551.28</v>
      </c>
      <c r="L501" s="156"/>
    </row>
    <row r="502" spans="2:12" ht="28.8">
      <c r="B502" s="32" t="s">
        <v>13359</v>
      </c>
      <c r="C502" s="20">
        <v>103672</v>
      </c>
      <c r="D502" s="19" t="s">
        <v>9</v>
      </c>
      <c r="E502" s="21" t="str">
        <f>IFERROR(VLOOKUP($C502,'SINAPI-MT OUTUBRO 2023'!A:D,2,0),IFERROR(VLOOKUP($C502,'5-COMPOSIÇÕES PRÓPRIAS'!$C$11:$I$5624,3,0),""))</f>
        <v>CONCRETAGEM DE PILARES, FCK = 25 MPA, COM USO DE BOMBA - LANÇAMENTO, ADENSAMENTO E ACABAMENTO. AF_02/2022_PS</v>
      </c>
      <c r="F502" s="19" t="str">
        <f>IFERROR(VLOOKUP($C502,'SINAPI-MT OUTUBRO 2023'!A:D,3,0),IFERROR(VLOOKUP($C502,'5-COMPOSIÇÕES PRÓPRIAS'!$C$11:$I$5624,4,0),""))</f>
        <v>M3</v>
      </c>
      <c r="G502" s="234">
        <v>8.4</v>
      </c>
      <c r="H502" s="278">
        <f>IFERROR(VLOOKUP($C502,'SINAPI-MT OUTUBRO 2023'!A:D,4,0),IFERROR(VLOOKUP($C502,'5-COMPOSIÇÕES PRÓPRIAS'!$C$11:$I$5624,7,0),""))</f>
        <v>833.66</v>
      </c>
      <c r="I502" s="278">
        <f>TRUNC(H502 * ('4-BDI'!$E$29), 2)</f>
        <v>1070</v>
      </c>
      <c r="J502" s="278">
        <f>TRUNC(G502 * H502, 2)</f>
        <v>7002.74</v>
      </c>
      <c r="K502" s="279">
        <f>TRUNC(G502 * I502, 2)</f>
        <v>8988</v>
      </c>
    </row>
    <row r="503" spans="2:12">
      <c r="B503" s="43" t="s">
        <v>13360</v>
      </c>
      <c r="C503" s="44"/>
      <c r="D503" s="44"/>
      <c r="E503" s="42" t="s">
        <v>13368</v>
      </c>
      <c r="F503" s="44"/>
      <c r="G503" s="171"/>
      <c r="H503" s="175"/>
      <c r="I503" s="181" t="s">
        <v>151</v>
      </c>
      <c r="J503" s="280">
        <f>SUM(J504:J510)</f>
        <v>66977.87</v>
      </c>
      <c r="K503" s="280">
        <f>SUM(K504:K510)</f>
        <v>85958.89</v>
      </c>
    </row>
    <row r="504" spans="2:12" ht="43.2">
      <c r="B504" s="32" t="s">
        <v>13361</v>
      </c>
      <c r="C504" s="20">
        <v>92473</v>
      </c>
      <c r="D504" s="19" t="s">
        <v>9</v>
      </c>
      <c r="E504" s="21" t="str">
        <f>IFERROR(VLOOKUP($C504,'SINAPI-MT OUTUBRO 2023'!A:D,2,0),IFERROR(VLOOKUP($C504,'5-COMPOSIÇÕES PRÓPRIAS'!$C$11:$I$5624,3,0),""))</f>
        <v>MONTAGEM E DESMONTAGEM DE FÔRMA DE VIGA, ESCORAMENTO COM GARFO DE MADEIRA, PÉ-DIREITO DUPLO, EM CHAPA DE MADEIRA PLASTIFICADA, 14 UTILIZAÇÕES. AF_09/2020</v>
      </c>
      <c r="F504" s="19" t="str">
        <f>IFERROR(VLOOKUP($C504,'SINAPI-MT OUTUBRO 2023'!A:D,3,0),IFERROR(VLOOKUP($C504,'5-COMPOSIÇÕES PRÓPRIAS'!$C$11:$I$5624,4,0),""))</f>
        <v>M2</v>
      </c>
      <c r="G504" s="234">
        <v>236</v>
      </c>
      <c r="H504" s="278">
        <f>IFERROR(VLOOKUP($C504,'SINAPI-MT OUTUBRO 2023'!A:D,4,0),IFERROR(VLOOKUP($C504,'5-COMPOSIÇÕES PRÓPRIAS'!$C$11:$I$5624,7,0),""))</f>
        <v>136.55000000000001</v>
      </c>
      <c r="I504" s="278">
        <f>TRUNC(H504 * ('4-BDI'!$E$29), 2)</f>
        <v>175.26</v>
      </c>
      <c r="J504" s="278">
        <f t="shared" ref="J504:J510" si="52">TRUNC(G504 * H504, 2)</f>
        <v>32225.8</v>
      </c>
      <c r="K504" s="279">
        <f t="shared" ref="K504:K510" si="53">TRUNC(G504 * I504, 2)</f>
        <v>41361.360000000001</v>
      </c>
    </row>
    <row r="505" spans="2:12" ht="28.8">
      <c r="B505" s="32" t="s">
        <v>13362</v>
      </c>
      <c r="C505" s="20">
        <v>92759</v>
      </c>
      <c r="D505" s="19" t="s">
        <v>9</v>
      </c>
      <c r="E505" s="21" t="str">
        <f>IFERROR(VLOOKUP($C505,'SINAPI-MT OUTUBRO 2023'!A:D,2,0),IFERROR(VLOOKUP($C505,'5-COMPOSIÇÕES PRÓPRIAS'!$C$11:$I$5624,3,0),""))</f>
        <v>ARMAÇÃO DE PILAR OU VIGA DE ESTRUTURA CONVENCIONAL DE CONCRETO ARMADO UTILIZANDO AÇO CA-60 DE 5,0 MM - MONTAGEM. AF_06/2022</v>
      </c>
      <c r="F505" s="19" t="str">
        <f>IFERROR(VLOOKUP($C505,'SINAPI-MT OUTUBRO 2023'!A:D,3,0),IFERROR(VLOOKUP($C505,'5-COMPOSIÇÕES PRÓPRIAS'!$C$11:$I$5624,4,0),""))</f>
        <v>KG</v>
      </c>
      <c r="G505" s="234">
        <v>209</v>
      </c>
      <c r="H505" s="278">
        <f>IFERROR(VLOOKUP($C505,'SINAPI-MT OUTUBRO 2023'!A:D,4,0),IFERROR(VLOOKUP($C505,'5-COMPOSIÇÕES PRÓPRIAS'!$C$11:$I$5624,7,0),""))</f>
        <v>15.54</v>
      </c>
      <c r="I505" s="278">
        <f>TRUNC(H505 * ('4-BDI'!$E$29), 2)</f>
        <v>19.940000000000001</v>
      </c>
      <c r="J505" s="278">
        <f t="shared" si="52"/>
        <v>3247.86</v>
      </c>
      <c r="K505" s="279">
        <f t="shared" si="53"/>
        <v>4167.46</v>
      </c>
    </row>
    <row r="506" spans="2:12" ht="28.8">
      <c r="B506" s="32" t="s">
        <v>13363</v>
      </c>
      <c r="C506" s="20">
        <v>92761</v>
      </c>
      <c r="D506" s="19" t="s">
        <v>9</v>
      </c>
      <c r="E506" s="21" t="str">
        <f>IFERROR(VLOOKUP($C506,'SINAPI-MT OUTUBRO 2023'!A:D,2,0),IFERROR(VLOOKUP($C506,'5-COMPOSIÇÕES PRÓPRIAS'!$C$11:$I$5624,3,0),""))</f>
        <v>ARMAÇÃO DE PILAR OU VIGA DE ESTRUTURA CONVENCIONAL DE CONCRETO ARMADO UTILIZANDO AÇO CA-50 DE 8,0 MM - MONTAGEM. AF_06/2022</v>
      </c>
      <c r="F506" s="19" t="str">
        <f>IFERROR(VLOOKUP($C506,'SINAPI-MT OUTUBRO 2023'!A:D,3,0),IFERROR(VLOOKUP($C506,'5-COMPOSIÇÕES PRÓPRIAS'!$C$11:$I$5624,4,0),""))</f>
        <v>KG</v>
      </c>
      <c r="G506" s="234">
        <v>282</v>
      </c>
      <c r="H506" s="278">
        <f>IFERROR(VLOOKUP($C506,'SINAPI-MT OUTUBRO 2023'!A:D,4,0),IFERROR(VLOOKUP($C506,'5-COMPOSIÇÕES PRÓPRIAS'!$C$11:$I$5624,7,0),""))</f>
        <v>14.54</v>
      </c>
      <c r="I506" s="278">
        <f>TRUNC(H506 * ('4-BDI'!$E$29), 2)</f>
        <v>18.66</v>
      </c>
      <c r="J506" s="278">
        <f t="shared" si="52"/>
        <v>4100.28</v>
      </c>
      <c r="K506" s="279">
        <f t="shared" si="53"/>
        <v>5262.12</v>
      </c>
    </row>
    <row r="507" spans="2:12" ht="28.8">
      <c r="B507" s="32" t="s">
        <v>13364</v>
      </c>
      <c r="C507" s="20">
        <v>92760</v>
      </c>
      <c r="D507" s="19" t="s">
        <v>9</v>
      </c>
      <c r="E507" s="21" t="str">
        <f>IFERROR(VLOOKUP($C507,'SINAPI-MT OUTUBRO 2023'!A:D,2,0),IFERROR(VLOOKUP($C507,'5-COMPOSIÇÕES PRÓPRIAS'!$C$11:$I$5624,3,0),""))</f>
        <v>ARMAÇÃO DE PILAR OU VIGA DE ESTRUTURA CONVENCIONAL DE CONCRETO ARMADO UTILIZANDO AÇO CA-50 DE 6,3 MM - MONTAGEM. AF_06/2022</v>
      </c>
      <c r="F507" s="19" t="str">
        <f>IFERROR(VLOOKUP($C507,'SINAPI-MT OUTUBRO 2023'!A:D,3,0),IFERROR(VLOOKUP($C507,'5-COMPOSIÇÕES PRÓPRIAS'!$C$11:$I$5624,4,0),""))</f>
        <v>KG</v>
      </c>
      <c r="G507" s="234">
        <v>451</v>
      </c>
      <c r="H507" s="278">
        <f>IFERROR(VLOOKUP($C507,'SINAPI-MT OUTUBRO 2023'!A:D,4,0),IFERROR(VLOOKUP($C507,'5-COMPOSIÇÕES PRÓPRIAS'!$C$11:$I$5624,7,0),""))</f>
        <v>15.13</v>
      </c>
      <c r="I507" s="278">
        <f>TRUNC(H507 * ('4-BDI'!$E$29), 2)</f>
        <v>19.41</v>
      </c>
      <c r="J507" s="278">
        <f t="shared" si="52"/>
        <v>6823.63</v>
      </c>
      <c r="K507" s="279">
        <f t="shared" si="53"/>
        <v>8753.91</v>
      </c>
    </row>
    <row r="508" spans="2:12" ht="28.8">
      <c r="B508" s="32" t="s">
        <v>13365</v>
      </c>
      <c r="C508" s="20">
        <v>92763</v>
      </c>
      <c r="D508" s="19" t="s">
        <v>9</v>
      </c>
      <c r="E508" s="21" t="str">
        <f>IFERROR(VLOOKUP($C508,'SINAPI-MT OUTUBRO 2023'!A:D,2,0),IFERROR(VLOOKUP($C508,'5-COMPOSIÇÕES PRÓPRIAS'!$C$11:$I$5624,3,0),""))</f>
        <v>ARMAÇÃO DE PILAR OU VIGA DE ESTRUTURA CONVENCIONAL DE CONCRETO ARMADO UTILIZANDO AÇO CA-50 DE 12,5 MM - MONTAGEM. AF_06/2022</v>
      </c>
      <c r="F508" s="19" t="str">
        <f>IFERROR(VLOOKUP($C508,'SINAPI-MT OUTUBRO 2023'!A:D,3,0),IFERROR(VLOOKUP($C508,'5-COMPOSIÇÕES PRÓPRIAS'!$C$11:$I$5624,4,0),""))</f>
        <v>KG</v>
      </c>
      <c r="G508" s="234">
        <v>335</v>
      </c>
      <c r="H508" s="278">
        <f>IFERROR(VLOOKUP($C508,'SINAPI-MT OUTUBRO 2023'!A:D,4,0),IFERROR(VLOOKUP($C508,'5-COMPOSIÇÕES PRÓPRIAS'!$C$11:$I$5624,7,0),""))</f>
        <v>11.15</v>
      </c>
      <c r="I508" s="278">
        <f>TRUNC(H508 * ('4-BDI'!$E$29), 2)</f>
        <v>14.31</v>
      </c>
      <c r="J508" s="278">
        <f t="shared" si="52"/>
        <v>3735.25</v>
      </c>
      <c r="K508" s="279">
        <f t="shared" si="53"/>
        <v>4793.8500000000004</v>
      </c>
    </row>
    <row r="509" spans="2:12" ht="28.8">
      <c r="B509" s="32" t="s">
        <v>13366</v>
      </c>
      <c r="C509" s="20">
        <v>92764</v>
      </c>
      <c r="D509" s="19" t="s">
        <v>9</v>
      </c>
      <c r="E509" s="21" t="str">
        <f>IFERROR(VLOOKUP($C509,'SINAPI-MT OUTUBRO 2023'!A:D,2,0),IFERROR(VLOOKUP($C509,'5-COMPOSIÇÕES PRÓPRIAS'!$C$11:$I$5624,3,0),""))</f>
        <v>ARMAÇÃO DE PILAR OU VIGA DE ESTRUTURA CONVENCIONAL DE CONCRETO ARMADO UTILIZANDO AÇO CA-50 DE 16,0 MM - MONTAGEM. AF_06/2022</v>
      </c>
      <c r="F509" s="19" t="str">
        <f>IFERROR(VLOOKUP($C509,'SINAPI-MT OUTUBRO 2023'!A:D,3,0),IFERROR(VLOOKUP($C509,'5-COMPOSIÇÕES PRÓPRIAS'!$C$11:$I$5624,4,0),""))</f>
        <v>KG</v>
      </c>
      <c r="G509" s="234">
        <v>199</v>
      </c>
      <c r="H509" s="278">
        <f>IFERROR(VLOOKUP($C509,'SINAPI-MT OUTUBRO 2023'!A:D,4,0),IFERROR(VLOOKUP($C509,'5-COMPOSIÇÕES PRÓPRIAS'!$C$11:$I$5624,7,0),""))</f>
        <v>10.87</v>
      </c>
      <c r="I509" s="278">
        <f>TRUNC(H509 * ('4-BDI'!$E$29), 2)</f>
        <v>13.95</v>
      </c>
      <c r="J509" s="278">
        <f t="shared" si="52"/>
        <v>2163.13</v>
      </c>
      <c r="K509" s="279">
        <f t="shared" si="53"/>
        <v>2776.05</v>
      </c>
    </row>
    <row r="510" spans="2:12" ht="28.8">
      <c r="B510" s="32" t="s">
        <v>13367</v>
      </c>
      <c r="C510" s="20">
        <v>103675</v>
      </c>
      <c r="D510" s="19" t="s">
        <v>9</v>
      </c>
      <c r="E510" s="21" t="str">
        <f>IFERROR(VLOOKUP($C510,'SINAPI-MT OUTUBRO 2023'!A:D,2,0),IFERROR(VLOOKUP($C510,'5-COMPOSIÇÕES PRÓPRIAS'!$C$11:$I$5624,3,0),""))</f>
        <v>CONCRETAGEM DE VIGAS E LAJES, FCK=25 MPA, PARA LAJES MACIÇAS OU NERVURADAS COM USO DE BOMBA - LANÇAMENTO, ADENSAMENTO E ACABAMENTO. AF_02/2022_PS</v>
      </c>
      <c r="F510" s="19" t="str">
        <f>IFERROR(VLOOKUP($C510,'SINAPI-MT OUTUBRO 2023'!A:D,3,0),IFERROR(VLOOKUP($C510,'5-COMPOSIÇÕES PRÓPRIAS'!$C$11:$I$5624,4,0),""))</f>
        <v>M3</v>
      </c>
      <c r="G510" s="234">
        <v>17.600000000000001</v>
      </c>
      <c r="H510" s="278">
        <f>IFERROR(VLOOKUP($C510,'SINAPI-MT OUTUBRO 2023'!A:D,4,0),IFERROR(VLOOKUP($C510,'5-COMPOSIÇÕES PRÓPRIAS'!$C$11:$I$5624,7,0),""))</f>
        <v>834.2</v>
      </c>
      <c r="I510" s="278">
        <f>TRUNC(H510 * ('4-BDI'!$E$29), 2)</f>
        <v>1070.69</v>
      </c>
      <c r="J510" s="278">
        <f t="shared" si="52"/>
        <v>14681.92</v>
      </c>
      <c r="K510" s="279">
        <f t="shared" si="53"/>
        <v>18844.14</v>
      </c>
    </row>
    <row r="511" spans="2:12">
      <c r="B511" s="43" t="s">
        <v>13370</v>
      </c>
      <c r="C511" s="44"/>
      <c r="D511" s="44"/>
      <c r="E511" s="42" t="s">
        <v>13369</v>
      </c>
      <c r="F511" s="44"/>
      <c r="G511" s="171"/>
      <c r="H511" s="175"/>
      <c r="I511" s="181" t="s">
        <v>151</v>
      </c>
      <c r="J511" s="280">
        <f>SUM(J512:J516)</f>
        <v>36462.129999999997</v>
      </c>
      <c r="K511" s="280">
        <f>SUM(K512:K516)</f>
        <v>46792.329999999994</v>
      </c>
    </row>
    <row r="512" spans="2:12" ht="28.8">
      <c r="B512" s="32" t="s">
        <v>13371</v>
      </c>
      <c r="C512" s="20">
        <v>92510</v>
      </c>
      <c r="D512" s="19" t="s">
        <v>9</v>
      </c>
      <c r="E512" s="21" t="str">
        <f>IFERROR(VLOOKUP($C512,'SINAPI-MT OUTUBRO 2023'!A:D,2,0),IFERROR(VLOOKUP($C512,'5-COMPOSIÇÕES PRÓPRIAS'!$C$11:$I$5624,3,0),""))</f>
        <v>MONTAGEM E DESMONTAGEM DE FÔRMA DE LAJE MACIÇA, PÉ-DIREITO SIMPLES, EM CHAPA DE MADEIRA COMPENSADA RESINADA, 2 UTILIZAÇÕES. AF_09/2020</v>
      </c>
      <c r="F512" s="19" t="str">
        <f>IFERROR(VLOOKUP($C512,'SINAPI-MT OUTUBRO 2023'!A:D,3,0),IFERROR(VLOOKUP($C512,'5-COMPOSIÇÕES PRÓPRIAS'!$C$11:$I$5624,4,0),""))</f>
        <v>M2</v>
      </c>
      <c r="G512" s="234">
        <v>120</v>
      </c>
      <c r="H512" s="278">
        <f>IFERROR(VLOOKUP($C512,'SINAPI-MT OUTUBRO 2023'!A:D,4,0),IFERROR(VLOOKUP($C512,'5-COMPOSIÇÕES PRÓPRIAS'!$C$11:$I$5624,7,0),""))</f>
        <v>80.209999999999994</v>
      </c>
      <c r="I512" s="278">
        <f>TRUNC(H512 * ('4-BDI'!$E$29), 2)</f>
        <v>102.94</v>
      </c>
      <c r="J512" s="278">
        <f>TRUNC(G512 * H512, 2)</f>
        <v>9625.2000000000007</v>
      </c>
      <c r="K512" s="279">
        <f>TRUNC(G512 * I512, 2)</f>
        <v>12352.8</v>
      </c>
    </row>
    <row r="513" spans="2:11" ht="28.8">
      <c r="B513" s="32" t="s">
        <v>13372</v>
      </c>
      <c r="C513" s="20">
        <v>92760</v>
      </c>
      <c r="D513" s="19" t="s">
        <v>9</v>
      </c>
      <c r="E513" s="21" t="str">
        <f>IFERROR(VLOOKUP($C513,'SINAPI-MT OUTUBRO 2023'!A:D,2,0),IFERROR(VLOOKUP($C513,'5-COMPOSIÇÕES PRÓPRIAS'!$C$11:$I$5624,3,0),""))</f>
        <v>ARMAÇÃO DE PILAR OU VIGA DE ESTRUTURA CONVENCIONAL DE CONCRETO ARMADO UTILIZANDO AÇO CA-50 DE 6,3 MM - MONTAGEM. AF_06/2022</v>
      </c>
      <c r="F513" s="19" t="str">
        <f>IFERROR(VLOOKUP($C513,'SINAPI-MT OUTUBRO 2023'!A:D,3,0),IFERROR(VLOOKUP($C513,'5-COMPOSIÇÕES PRÓPRIAS'!$C$11:$I$5624,4,0),""))</f>
        <v>KG</v>
      </c>
      <c r="G513" s="234">
        <v>163</v>
      </c>
      <c r="H513" s="278">
        <f>IFERROR(VLOOKUP($C513,'SINAPI-MT OUTUBRO 2023'!A:D,4,0),IFERROR(VLOOKUP($C513,'5-COMPOSIÇÕES PRÓPRIAS'!$C$11:$I$5624,7,0),""))</f>
        <v>15.13</v>
      </c>
      <c r="I513" s="278">
        <f>TRUNC(H513 * ('4-BDI'!$E$29), 2)</f>
        <v>19.41</v>
      </c>
      <c r="J513" s="278">
        <f>TRUNC(G513 * H513, 2)</f>
        <v>2466.19</v>
      </c>
      <c r="K513" s="279">
        <f>TRUNC(G513 * I513, 2)</f>
        <v>3163.83</v>
      </c>
    </row>
    <row r="514" spans="2:11" ht="28.8">
      <c r="B514" s="32" t="s">
        <v>13373</v>
      </c>
      <c r="C514" s="20">
        <v>92761</v>
      </c>
      <c r="D514" s="19" t="s">
        <v>9</v>
      </c>
      <c r="E514" s="21" t="str">
        <f>IFERROR(VLOOKUP($C514,'SINAPI-MT OUTUBRO 2023'!A:D,2,0),IFERROR(VLOOKUP($C514,'5-COMPOSIÇÕES PRÓPRIAS'!$C$11:$I$5624,3,0),""))</f>
        <v>ARMAÇÃO DE PILAR OU VIGA DE ESTRUTURA CONVENCIONAL DE CONCRETO ARMADO UTILIZANDO AÇO CA-50 DE 8,0 MM - MONTAGEM. AF_06/2022</v>
      </c>
      <c r="F514" s="19" t="str">
        <f>IFERROR(VLOOKUP($C514,'SINAPI-MT OUTUBRO 2023'!A:D,3,0),IFERROR(VLOOKUP($C514,'5-COMPOSIÇÕES PRÓPRIAS'!$C$11:$I$5624,4,0),""))</f>
        <v>KG</v>
      </c>
      <c r="G514" s="234">
        <v>691</v>
      </c>
      <c r="H514" s="278">
        <f>IFERROR(VLOOKUP($C514,'SINAPI-MT OUTUBRO 2023'!A:D,4,0),IFERROR(VLOOKUP($C514,'5-COMPOSIÇÕES PRÓPRIAS'!$C$11:$I$5624,7,0),""))</f>
        <v>14.54</v>
      </c>
      <c r="I514" s="278">
        <f>TRUNC(H514 * ('4-BDI'!$E$29), 2)</f>
        <v>18.66</v>
      </c>
      <c r="J514" s="278">
        <f>TRUNC(G514 * H514, 2)</f>
        <v>10047.14</v>
      </c>
      <c r="K514" s="279">
        <f>TRUNC(G514 * I514, 2)</f>
        <v>12894.06</v>
      </c>
    </row>
    <row r="515" spans="2:11" ht="28.8">
      <c r="B515" s="32" t="s">
        <v>13374</v>
      </c>
      <c r="C515" s="20">
        <v>92762</v>
      </c>
      <c r="D515" s="19" t="s">
        <v>9</v>
      </c>
      <c r="E515" s="21" t="str">
        <f>IFERROR(VLOOKUP($C515,'SINAPI-MT OUTUBRO 2023'!A:D,2,0),IFERROR(VLOOKUP($C515,'5-COMPOSIÇÕES PRÓPRIAS'!$C$11:$I$5624,3,0),""))</f>
        <v>ARMAÇÃO DE PILAR OU VIGA DE ESTRUTURA CONVENCIONAL DE CONCRETO ARMADO UTILIZANDO AÇO CA-50 DE 10,0 MM - MONTAGEM. AF_06/2022</v>
      </c>
      <c r="F515" s="19" t="str">
        <f>IFERROR(VLOOKUP($C515,'SINAPI-MT OUTUBRO 2023'!A:D,3,0),IFERROR(VLOOKUP($C515,'5-COMPOSIÇÕES PRÓPRIAS'!$C$11:$I$5624,4,0),""))</f>
        <v>KG</v>
      </c>
      <c r="G515" s="234">
        <v>328</v>
      </c>
      <c r="H515" s="278">
        <f>IFERROR(VLOOKUP($C515,'SINAPI-MT OUTUBRO 2023'!A:D,4,0),IFERROR(VLOOKUP($C515,'5-COMPOSIÇÕES PRÓPRIAS'!$C$11:$I$5624,7,0),""))</f>
        <v>13.15</v>
      </c>
      <c r="I515" s="278">
        <f>TRUNC(H515 * ('4-BDI'!$E$29), 2)</f>
        <v>16.87</v>
      </c>
      <c r="J515" s="278">
        <f>TRUNC(G515 * H515, 2)</f>
        <v>4313.2</v>
      </c>
      <c r="K515" s="279">
        <f>TRUNC(G515 * I515, 2)</f>
        <v>5533.36</v>
      </c>
    </row>
    <row r="516" spans="2:11" ht="28.8">
      <c r="B516" s="32" t="s">
        <v>13375</v>
      </c>
      <c r="C516" s="20">
        <v>103675</v>
      </c>
      <c r="D516" s="19" t="s">
        <v>9</v>
      </c>
      <c r="E516" s="21" t="str">
        <f>IFERROR(VLOOKUP($C516,'SINAPI-MT OUTUBRO 2023'!A:D,2,0),IFERROR(VLOOKUP($C516,'5-COMPOSIÇÕES PRÓPRIAS'!$C$11:$I$5624,3,0),""))</f>
        <v>CONCRETAGEM DE VIGAS E LAJES, FCK=25 MPA, PARA LAJES MACIÇAS OU NERVURADAS COM USO DE BOMBA - LANÇAMENTO, ADENSAMENTO E ACABAMENTO. AF_02/2022_PS</v>
      </c>
      <c r="F516" s="19" t="str">
        <f>IFERROR(VLOOKUP($C516,'SINAPI-MT OUTUBRO 2023'!A:D,3,0),IFERROR(VLOOKUP($C516,'5-COMPOSIÇÕES PRÓPRIAS'!$C$11:$I$5624,4,0),""))</f>
        <v>M3</v>
      </c>
      <c r="G516" s="234">
        <v>12</v>
      </c>
      <c r="H516" s="278">
        <f>IFERROR(VLOOKUP($C516,'SINAPI-MT OUTUBRO 2023'!A:D,4,0),IFERROR(VLOOKUP($C516,'5-COMPOSIÇÕES PRÓPRIAS'!$C$11:$I$5624,7,0),""))</f>
        <v>834.2</v>
      </c>
      <c r="I516" s="278">
        <f>TRUNC(H516 * ('4-BDI'!$E$29), 2)</f>
        <v>1070.69</v>
      </c>
      <c r="J516" s="278">
        <f>TRUNC(G516 * H516, 2)</f>
        <v>10010.4</v>
      </c>
      <c r="K516" s="279">
        <f>TRUNC(G516 * I516, 2)</f>
        <v>12848.28</v>
      </c>
    </row>
    <row r="517" spans="2:11">
      <c r="B517" s="43" t="s">
        <v>13376</v>
      </c>
      <c r="C517" s="44"/>
      <c r="D517" s="44"/>
      <c r="E517" s="42" t="s">
        <v>6976</v>
      </c>
      <c r="F517" s="44"/>
      <c r="G517" s="171"/>
      <c r="H517" s="175"/>
      <c r="I517" s="181" t="s">
        <v>151</v>
      </c>
      <c r="J517" s="280">
        <f>SUM(J518:J519)</f>
        <v>244755.96999999997</v>
      </c>
      <c r="K517" s="280">
        <f>SUM(K518:K519)</f>
        <v>314141.76</v>
      </c>
    </row>
    <row r="518" spans="2:11">
      <c r="B518" s="32" t="s">
        <v>13377</v>
      </c>
      <c r="C518" s="20" t="str">
        <f>'5-COMPOSIÇÕES PRÓPRIAS'!$C$676</f>
        <v>CP-COB-02</v>
      </c>
      <c r="D518" s="19" t="s">
        <v>12609</v>
      </c>
      <c r="E518" s="21" t="str">
        <f>IFERROR(VLOOKUP($C518,'SINAPI-MT OUTUBRO 2023'!A:D,2,0),IFERROR(VLOOKUP($C518,'5-COMPOSIÇÕES PRÓPRIAS'!$C$11:$I$5624,3,0),""))</f>
        <v>ESTRUTURA METÁLICA DE COBERTURA DA PRAÇA DE ALIMENTAÇÃO - FOR. E INSTALAÇÃO</v>
      </c>
      <c r="F518" s="19" t="str">
        <f>IFERROR(VLOOKUP($C518,'SINAPI-MT OUTUBRO 2023'!A:D,3,0),IFERROR(VLOOKUP($C518,'5-COMPOSIÇÕES PRÓPRIAS'!$C$11:$I$5624,4,0),""))</f>
        <v>UN</v>
      </c>
      <c r="G518" s="234">
        <v>1</v>
      </c>
      <c r="H518" s="278">
        <f>IFERROR(VLOOKUP($C518,'SINAPI-MT OUTUBRO 2023'!A:D,4,0),IFERROR(VLOOKUP($C518,'5-COMPOSIÇÕES PRÓPRIAS'!$C$11:$I$5624,7,0),""))</f>
        <v>162637.82999999999</v>
      </c>
      <c r="I518" s="278">
        <f>TRUNC(H518 * ('4-BDI'!$E$29), 2)</f>
        <v>208745.65</v>
      </c>
      <c r="J518" s="278">
        <f>TRUNC(G518 * H518, 2)</f>
        <v>162637.82999999999</v>
      </c>
      <c r="K518" s="279">
        <f>TRUNC(G518 * I518, 2)</f>
        <v>208745.65</v>
      </c>
    </row>
    <row r="519" spans="2:11" ht="28.8">
      <c r="B519" s="32" t="s">
        <v>13378</v>
      </c>
      <c r="C519" s="20">
        <v>94216</v>
      </c>
      <c r="D519" s="19" t="s">
        <v>9</v>
      </c>
      <c r="E519" s="21" t="str">
        <f>IFERROR(VLOOKUP($C519,'SINAPI-MT OUTUBRO 2023'!A:D,2,0),IFERROR(VLOOKUP($C519,'5-COMPOSIÇÕES PRÓPRIAS'!$C$11:$I$5624,3,0),""))</f>
        <v>TELHAMENTO COM TELHA METÁLICA TERMOACÚSTICA E = 30 MM, COM ATÉ 2 ÁGUAS, INCLUSO IÇAMENTO. AF_07/2019</v>
      </c>
      <c r="F519" s="19" t="str">
        <f>IFERROR(VLOOKUP($C519,'SINAPI-MT OUTUBRO 2023'!A:D,3,0),IFERROR(VLOOKUP($C519,'5-COMPOSIÇÕES PRÓPRIAS'!$C$11:$I$5624,4,0),""))</f>
        <v>M2</v>
      </c>
      <c r="G519" s="234">
        <v>376.24</v>
      </c>
      <c r="H519" s="278">
        <f>IFERROR(VLOOKUP($C519,'SINAPI-MT OUTUBRO 2023'!A:D,4,0),IFERROR(VLOOKUP($C519,'5-COMPOSIÇÕES PRÓPRIAS'!$C$11:$I$5624,7,0),""))</f>
        <v>218.26</v>
      </c>
      <c r="I519" s="278">
        <f>TRUNC(H519 * ('4-BDI'!$E$29), 2)</f>
        <v>280.13</v>
      </c>
      <c r="J519" s="278">
        <f>TRUNC(G519 * H519, 2)</f>
        <v>82118.14</v>
      </c>
      <c r="K519" s="279">
        <f>TRUNC(G519 * I519, 2)</f>
        <v>105396.11</v>
      </c>
    </row>
    <row r="520" spans="2:11">
      <c r="B520" s="43" t="s">
        <v>13382</v>
      </c>
      <c r="C520" s="44"/>
      <c r="D520" s="44"/>
      <c r="E520" s="42" t="s">
        <v>13381</v>
      </c>
      <c r="F520" s="44"/>
      <c r="G520" s="171"/>
      <c r="H520" s="175"/>
      <c r="I520" s="181" t="s">
        <v>151</v>
      </c>
      <c r="J520" s="280">
        <f>SUM(J521:J524)</f>
        <v>52854.97</v>
      </c>
      <c r="K520" s="280">
        <f>SUM(K521:K524)</f>
        <v>67838.73</v>
      </c>
    </row>
    <row r="521" spans="2:11" ht="43.2">
      <c r="B521" s="32" t="s">
        <v>13383</v>
      </c>
      <c r="C521" s="20">
        <v>103328</v>
      </c>
      <c r="D521" s="19" t="s">
        <v>9</v>
      </c>
      <c r="E521" s="21" t="str">
        <f>IFERROR(VLOOKUP($C521,'SINAPI-MT OUTUBRO 2023'!A:D,2,0),IFERROR(VLOOKUP($C521,'5-COMPOSIÇÕES PRÓPRIAS'!$C$11:$I$5624,3,0),""))</f>
        <v>ALVENARIA DE VEDAÇÃO DE BLOCOS CERÂMICOS FURADOS NA HORIZONTAL DE 9X19X19 CM (ESPESSURA 9 CM) E ARGAMASSA DE ASSENTAMENTO COM PREPARO EM BETONEIRA. AF_12/2021</v>
      </c>
      <c r="F521" s="19" t="str">
        <f>IFERROR(VLOOKUP($C521,'SINAPI-MT OUTUBRO 2023'!A:D,3,0),IFERROR(VLOOKUP($C521,'5-COMPOSIÇÕES PRÓPRIAS'!$C$11:$I$5624,4,0),""))</f>
        <v>M2</v>
      </c>
      <c r="G521" s="234">
        <v>545.86</v>
      </c>
      <c r="H521" s="278">
        <f>IFERROR(VLOOKUP($C521,'SINAPI-MT OUTUBRO 2023'!A:D,4,0),IFERROR(VLOOKUP($C521,'5-COMPOSIÇÕES PRÓPRIAS'!$C$11:$I$5624,7,0),""))</f>
        <v>88.29</v>
      </c>
      <c r="I521" s="278">
        <f>TRUNC(H521 * ('4-BDI'!$E$29), 2)</f>
        <v>113.32</v>
      </c>
      <c r="J521" s="278">
        <f>TRUNC(G521 * H521, 2)</f>
        <v>48193.97</v>
      </c>
      <c r="K521" s="279">
        <f>TRUNC(G521 * I521, 2)</f>
        <v>61856.85</v>
      </c>
    </row>
    <row r="522" spans="2:11" ht="28.8">
      <c r="B522" s="32" t="s">
        <v>13384</v>
      </c>
      <c r="C522" s="20">
        <v>93191</v>
      </c>
      <c r="D522" s="19" t="s">
        <v>9</v>
      </c>
      <c r="E522" s="21" t="str">
        <f>IFERROR(VLOOKUP($C522,'SINAPI-MT OUTUBRO 2023'!A:D,2,0),IFERROR(VLOOKUP($C522,'5-COMPOSIÇÕES PRÓPRIAS'!$C$11:$I$5624,3,0),""))</f>
        <v>VERGA MOLDADA IN LOCO COM UTILIZAÇÃO DE BLOCOS CANALETA PARA JANELAS COM MAIS DE 1,5 M DE VÃO. AF_03/2016</v>
      </c>
      <c r="F522" s="19" t="str">
        <f>IFERROR(VLOOKUP($C522,'SINAPI-MT OUTUBRO 2023'!A:D,3,0),IFERROR(VLOOKUP($C522,'5-COMPOSIÇÕES PRÓPRIAS'!$C$11:$I$5624,4,0),""))</f>
        <v>M</v>
      </c>
      <c r="G522" s="234">
        <v>26.4</v>
      </c>
      <c r="H522" s="278">
        <f>IFERROR(VLOOKUP($C522,'SINAPI-MT OUTUBRO 2023'!A:D,4,0),IFERROR(VLOOKUP($C522,'5-COMPOSIÇÕES PRÓPRIAS'!$C$11:$I$5624,7,0),""))</f>
        <v>52.89</v>
      </c>
      <c r="I522" s="278">
        <f>TRUNC(H522 * ('4-BDI'!$E$29), 2)</f>
        <v>67.88</v>
      </c>
      <c r="J522" s="278">
        <f>TRUNC(G522 * H522, 2)</f>
        <v>1396.29</v>
      </c>
      <c r="K522" s="279">
        <f>TRUNC(G522 * I522, 2)</f>
        <v>1792.03</v>
      </c>
    </row>
    <row r="523" spans="2:11" ht="28.8">
      <c r="B523" s="32" t="s">
        <v>13385</v>
      </c>
      <c r="C523" s="20">
        <v>93193</v>
      </c>
      <c r="D523" s="19" t="s">
        <v>9</v>
      </c>
      <c r="E523" s="21" t="str">
        <f>IFERROR(VLOOKUP($C523,'SINAPI-MT OUTUBRO 2023'!A:D,2,0),IFERROR(VLOOKUP($C523,'5-COMPOSIÇÕES PRÓPRIAS'!$C$11:$I$5624,3,0),""))</f>
        <v>VERGA MOLDADA IN LOCO COM UTILIZAÇÃO DE BLOCOS CANALETA PARA PORTAS COM MAIS DE 1,5 M DE VÃO. AF_03/2016</v>
      </c>
      <c r="F523" s="19" t="str">
        <f>IFERROR(VLOOKUP($C523,'SINAPI-MT OUTUBRO 2023'!A:D,3,0),IFERROR(VLOOKUP($C523,'5-COMPOSIÇÕES PRÓPRIAS'!$C$11:$I$5624,4,0),""))</f>
        <v>M</v>
      </c>
      <c r="G523" s="234">
        <v>38.799999999999997</v>
      </c>
      <c r="H523" s="278">
        <f>IFERROR(VLOOKUP($C523,'SINAPI-MT OUTUBRO 2023'!A:D,4,0),IFERROR(VLOOKUP($C523,'5-COMPOSIÇÕES PRÓPRIAS'!$C$11:$I$5624,7,0),""))</f>
        <v>54.34</v>
      </c>
      <c r="I523" s="278">
        <f>TRUNC(H523 * ('4-BDI'!$E$29), 2)</f>
        <v>69.739999999999995</v>
      </c>
      <c r="J523" s="278">
        <f>TRUNC(G523 * H523, 2)</f>
        <v>2108.39</v>
      </c>
      <c r="K523" s="279">
        <f>TRUNC(G523 * I523, 2)</f>
        <v>2705.91</v>
      </c>
    </row>
    <row r="524" spans="2:11" ht="28.8">
      <c r="B524" s="32" t="s">
        <v>13386</v>
      </c>
      <c r="C524" s="20">
        <v>93199</v>
      </c>
      <c r="D524" s="19" t="s">
        <v>9</v>
      </c>
      <c r="E524" s="21" t="str">
        <f>IFERROR(VLOOKUP($C524,'SINAPI-MT OUTUBRO 2023'!A:D,2,0),IFERROR(VLOOKUP($C524,'5-COMPOSIÇÕES PRÓPRIAS'!$C$11:$I$5624,3,0),""))</f>
        <v>CONTRAVERGA MOLDADA IN LOCO COM UTILIZAÇÃO DE BLOCOS CANALETA PARA VÃOS DE MAIS DE 1,5 M DE COMPRIMENTO. AF_03/2016</v>
      </c>
      <c r="F524" s="19" t="str">
        <f>IFERROR(VLOOKUP($C524,'SINAPI-MT OUTUBRO 2023'!A:D,3,0),IFERROR(VLOOKUP($C524,'5-COMPOSIÇÕES PRÓPRIAS'!$C$11:$I$5624,4,0),""))</f>
        <v>M</v>
      </c>
      <c r="G524" s="234">
        <v>26.4</v>
      </c>
      <c r="H524" s="278">
        <f>IFERROR(VLOOKUP($C524,'SINAPI-MT OUTUBRO 2023'!A:D,4,0),IFERROR(VLOOKUP($C524,'5-COMPOSIÇÕES PRÓPRIAS'!$C$11:$I$5624,7,0),""))</f>
        <v>43.8</v>
      </c>
      <c r="I524" s="278">
        <f>TRUNC(H524 * ('4-BDI'!$E$29), 2)</f>
        <v>56.21</v>
      </c>
      <c r="J524" s="278">
        <f>TRUNC(G524 * H524, 2)</f>
        <v>1156.32</v>
      </c>
      <c r="K524" s="279">
        <f>TRUNC(G524 * I524, 2)</f>
        <v>1483.94</v>
      </c>
    </row>
    <row r="525" spans="2:11">
      <c r="B525" s="43" t="s">
        <v>13387</v>
      </c>
      <c r="C525" s="44"/>
      <c r="D525" s="44"/>
      <c r="E525" s="42" t="s">
        <v>13388</v>
      </c>
      <c r="F525" s="44"/>
      <c r="G525" s="171"/>
      <c r="H525" s="175"/>
      <c r="I525" s="181" t="s">
        <v>151</v>
      </c>
      <c r="J525" s="280">
        <f>SUM(J526:J541)</f>
        <v>99103.07</v>
      </c>
      <c r="K525" s="280">
        <f>SUM(K526:K541)</f>
        <v>127181.23999999999</v>
      </c>
    </row>
    <row r="526" spans="2:11" ht="57.6">
      <c r="B526" s="32" t="s">
        <v>13389</v>
      </c>
      <c r="C526" s="20">
        <v>87527</v>
      </c>
      <c r="D526" s="19" t="s">
        <v>9</v>
      </c>
      <c r="E526" s="21" t="str">
        <f>IFERROR(VLOOKUP($C526,'SINAPI-MT OUTUBRO 2023'!A:D,2,0),IFERROR(VLOOKUP($C526,'5-COMPOSIÇÕES PRÓPRIAS'!$C$11:$I$5624,3,0),""))</f>
        <v>EMBOÇO, PARA RECEBIMENTO DE CERÂMICA, EM ARGAMASSA TRAÇO 1:2:8, PREPARO MECÂNICO COM BETONEIRA 400L, APLICADO MANUALMENTE EM FACES INTERNAS DE PAREDES, PARA AMBIENTE COM ÁREA MENOR QUE 5M2, ESPESSURA DE 20MM, COM EXECUÇÃO DE TALISCAS. AF_06/2014</v>
      </c>
      <c r="F526" s="19" t="str">
        <f>IFERROR(VLOOKUP($C526,'SINAPI-MT OUTUBRO 2023'!A:D,3,0),IFERROR(VLOOKUP($C526,'5-COMPOSIÇÕES PRÓPRIAS'!$C$11:$I$5624,4,0),""))</f>
        <v>M2</v>
      </c>
      <c r="G526" s="234">
        <v>154.36000000000001</v>
      </c>
      <c r="H526" s="278">
        <f>IFERROR(VLOOKUP($C526,'SINAPI-MT OUTUBRO 2023'!A:D,4,0),IFERROR(VLOOKUP($C526,'5-COMPOSIÇÕES PRÓPRIAS'!$C$11:$I$5624,7,0),""))</f>
        <v>40.200000000000003</v>
      </c>
      <c r="I526" s="278">
        <f>TRUNC(H526 * ('4-BDI'!$E$29), 2)</f>
        <v>51.59</v>
      </c>
      <c r="J526" s="278">
        <f>TRUNC(G526 * H526, 2)</f>
        <v>6205.27</v>
      </c>
      <c r="K526" s="279">
        <f>TRUNC(G526 * I526, 2)</f>
        <v>7963.43</v>
      </c>
    </row>
    <row r="527" spans="2:11" ht="57.6">
      <c r="B527" s="32" t="s">
        <v>13390</v>
      </c>
      <c r="C527" s="20">
        <v>87532</v>
      </c>
      <c r="D527" s="19" t="s">
        <v>9</v>
      </c>
      <c r="E527" s="21" t="str">
        <f>IFERROR(VLOOKUP($C527,'SINAPI-MT OUTUBRO 2023'!A:D,2,0),IFERROR(VLOOKUP($C527,'5-COMPOSIÇÕES PRÓPRIAS'!$C$11:$I$5624,3,0),""))</f>
        <v>EMBOÇO, PARA RECEBIMENTO DE CERÂMICA, EM ARGAMASSA TRAÇO 1:2:8, PREPARO MANUAL, APLICADO MANUALMENTE EM FACES INTERNAS DE PAREDES, PARA AMBIENTE COM ÁREA  ENTRE 5M2 E 10M2, ESPESSURA DE 20MM, COM EXECUÇÃO DE TALISCAS. AF_06/2014</v>
      </c>
      <c r="F527" s="19" t="str">
        <f>IFERROR(VLOOKUP($C527,'SINAPI-MT OUTUBRO 2023'!A:D,3,0),IFERROR(VLOOKUP($C527,'5-COMPOSIÇÕES PRÓPRIAS'!$C$11:$I$5624,4,0),""))</f>
        <v>M2</v>
      </c>
      <c r="G527" s="234">
        <v>547.08000000000004</v>
      </c>
      <c r="H527" s="278">
        <f>IFERROR(VLOOKUP($C527,'SINAPI-MT OUTUBRO 2023'!A:D,4,0),IFERROR(VLOOKUP($C527,'5-COMPOSIÇÕES PRÓPRIAS'!$C$11:$I$5624,7,0),""))</f>
        <v>39.950000000000003</v>
      </c>
      <c r="I527" s="278">
        <f>TRUNC(H527 * ('4-BDI'!$E$29), 2)</f>
        <v>51.27</v>
      </c>
      <c r="J527" s="278">
        <f>TRUNC(G527 * H527, 2)</f>
        <v>21855.84</v>
      </c>
      <c r="K527" s="279">
        <f>TRUNC(G527 * I527, 2)</f>
        <v>28048.79</v>
      </c>
    </row>
    <row r="528" spans="2:11" ht="43.2">
      <c r="B528" s="32" t="s">
        <v>13391</v>
      </c>
      <c r="C528" s="20">
        <v>87273</v>
      </c>
      <c r="D528" s="19" t="s">
        <v>9</v>
      </c>
      <c r="E528" s="21" t="str">
        <f>IFERROR(VLOOKUP($C528,'SINAPI-MT OUTUBRO 2023'!A:D,2,0),IFERROR(VLOOKUP($C528,'5-COMPOSIÇÕES PRÓPRIAS'!$C$11:$I$5624,3,0),""))</f>
        <v>REVESTIMENTO CERÂMICO PARA PAREDES INTERNAS COM PLACAS TIPO ESMALTADA EXTRA  DE DIMENSÕES 33X45 CM APLICADAS NA ALTURA INTEIRA DAS PAREDES. AF_02/2023_PE</v>
      </c>
      <c r="F528" s="19" t="str">
        <f>IFERROR(VLOOKUP($C528,'SINAPI-MT OUTUBRO 2023'!A:D,3,0),IFERROR(VLOOKUP($C528,'5-COMPOSIÇÕES PRÓPRIAS'!$C$11:$I$5624,4,0),""))</f>
        <v>M2</v>
      </c>
      <c r="G528" s="234">
        <v>4.32</v>
      </c>
      <c r="H528" s="278">
        <f>IFERROR(VLOOKUP($C528,'SINAPI-MT OUTUBRO 2023'!A:D,4,0),IFERROR(VLOOKUP($C528,'5-COMPOSIÇÕES PRÓPRIAS'!$C$11:$I$5624,7,0),""))</f>
        <v>68.23</v>
      </c>
      <c r="I528" s="278">
        <f>TRUNC(H528 * ('4-BDI'!$E$29), 2)</f>
        <v>87.57</v>
      </c>
      <c r="J528" s="278">
        <f>TRUNC(G528 * H528, 2)</f>
        <v>294.75</v>
      </c>
      <c r="K528" s="279">
        <f>TRUNC(G528 * I528, 2)</f>
        <v>378.3</v>
      </c>
    </row>
    <row r="529" spans="2:11" ht="28.8">
      <c r="B529" s="32" t="s">
        <v>13392</v>
      </c>
      <c r="C529" s="20">
        <v>87275</v>
      </c>
      <c r="D529" s="19" t="s">
        <v>9</v>
      </c>
      <c r="E529" s="21" t="str">
        <f>IFERROR(VLOOKUP($C529,'SINAPI-MT OUTUBRO 2023'!A:D,2,0),IFERROR(VLOOKUP($C529,'5-COMPOSIÇÕES PRÓPRIAS'!$C$11:$I$5624,3,0),""))</f>
        <v>REVESTIMENTO CERÂMICO PARA PAREDES INTERNAS COM PLACAS TIPO ESMALTADA EXTRA DE DIMENSÕES 33X45 CM APLICADAS A MEIA ALTURA DAS PAREDES. AF_02/2023_PE</v>
      </c>
      <c r="F529" s="19" t="str">
        <f>IFERROR(VLOOKUP($C529,'SINAPI-MT OUTUBRO 2023'!A:D,3,0),IFERROR(VLOOKUP($C529,'5-COMPOSIÇÕES PRÓPRIAS'!$C$11:$I$5624,4,0),""))</f>
        <v>M2</v>
      </c>
      <c r="G529" s="234">
        <v>51.24</v>
      </c>
      <c r="H529" s="278">
        <f>IFERROR(VLOOKUP($C529,'SINAPI-MT OUTUBRO 2023'!A:D,4,0),IFERROR(VLOOKUP($C529,'5-COMPOSIÇÕES PRÓPRIAS'!$C$11:$I$5624,7,0),""))</f>
        <v>74.33</v>
      </c>
      <c r="I529" s="278">
        <f>TRUNC(H529 * ('4-BDI'!$E$29), 2)</f>
        <v>95.4</v>
      </c>
      <c r="J529" s="278">
        <f>TRUNC(G529 * H529, 2)</f>
        <v>3808.66</v>
      </c>
      <c r="K529" s="279">
        <f>TRUNC(G529 * I529, 2)</f>
        <v>4888.29</v>
      </c>
    </row>
    <row r="530" spans="2:11" ht="43.2">
      <c r="B530" s="32" t="s">
        <v>13393</v>
      </c>
      <c r="C530" s="20">
        <v>104617</v>
      </c>
      <c r="D530" s="19" t="s">
        <v>9</v>
      </c>
      <c r="E530" s="21" t="str">
        <f>IFERROR(VLOOKUP($C530,'SINAPI-MT OUTUBRO 2023'!A:D,2,0),IFERROR(VLOOKUP($C530,'5-COMPOSIÇÕES PRÓPRIAS'!$C$11:$I$5624,3,0),""))</f>
        <v>REVESTIMENTO CERÂMICO PARA PAREDES INTERNAS COM PLACAS TIPO PASTILHA DE DIMENSÕES 5 X 5 CM (PLACAS DE 30 X 30 CM) CM APLICADAS A MEIA ALTURA DAS PAREDES. AF_02/2023</v>
      </c>
      <c r="F530" s="19" t="str">
        <f>IFERROR(VLOOKUP($C530,'SINAPI-MT OUTUBRO 2023'!A:D,3,0),IFERROR(VLOOKUP($C530,'5-COMPOSIÇÕES PRÓPRIAS'!$C$11:$I$5624,4,0),""))</f>
        <v>M2</v>
      </c>
      <c r="G530" s="234">
        <v>58.67</v>
      </c>
      <c r="H530" s="278">
        <f>IFERROR(VLOOKUP($C530,'SINAPI-MT OUTUBRO 2023'!A:D,4,0),IFERROR(VLOOKUP($C530,'5-COMPOSIÇÕES PRÓPRIAS'!$C$11:$I$5624,7,0),""))</f>
        <v>214.46</v>
      </c>
      <c r="I530" s="278">
        <f>TRUNC(H530 * ('4-BDI'!$E$29), 2)</f>
        <v>275.25</v>
      </c>
      <c r="J530" s="278">
        <f t="shared" ref="J530:J537" si="54">TRUNC(G530 * H530, 2)</f>
        <v>12582.36</v>
      </c>
      <c r="K530" s="279">
        <f t="shared" ref="K530:K537" si="55">TRUNC(G530 * I530, 2)</f>
        <v>16148.91</v>
      </c>
    </row>
    <row r="531" spans="2:11">
      <c r="B531" s="32" t="s">
        <v>13394</v>
      </c>
      <c r="C531" s="20">
        <v>88485</v>
      </c>
      <c r="D531" s="19" t="s">
        <v>9</v>
      </c>
      <c r="E531" s="21" t="str">
        <f>IFERROR(VLOOKUP($C531,'SINAPI-MT OUTUBRO 2023'!A:D,2,0),IFERROR(VLOOKUP($C531,'5-COMPOSIÇÕES PRÓPRIAS'!$C$11:$I$5624,3,0),""))</f>
        <v>FUNDO SELADOR ACRÍLICO, APLICAÇÃO MANUAL EM PAREDE, UMA DEMÃO. AF_04/2023</v>
      </c>
      <c r="F531" s="19" t="str">
        <f>IFERROR(VLOOKUP($C531,'SINAPI-MT OUTUBRO 2023'!A:D,3,0),IFERROR(VLOOKUP($C531,'5-COMPOSIÇÕES PRÓPRIAS'!$C$11:$I$5624,4,0),""))</f>
        <v>M2</v>
      </c>
      <c r="G531" s="234">
        <v>679.11</v>
      </c>
      <c r="H531" s="278">
        <f>IFERROR(VLOOKUP($C531,'SINAPI-MT OUTUBRO 2023'!A:D,4,0),IFERROR(VLOOKUP($C531,'5-COMPOSIÇÕES PRÓPRIAS'!$C$11:$I$5624,7,0),""))</f>
        <v>3.08</v>
      </c>
      <c r="I531" s="278">
        <f>TRUNC(H531 * ('4-BDI'!$E$29), 2)</f>
        <v>3.95</v>
      </c>
      <c r="J531" s="278">
        <f t="shared" si="54"/>
        <v>2091.65</v>
      </c>
      <c r="K531" s="279">
        <f t="shared" si="55"/>
        <v>2682.48</v>
      </c>
    </row>
    <row r="532" spans="2:11" ht="28.8">
      <c r="B532" s="32" t="s">
        <v>13395</v>
      </c>
      <c r="C532" s="20">
        <v>88489</v>
      </c>
      <c r="D532" s="19" t="s">
        <v>9</v>
      </c>
      <c r="E532" s="21" t="str">
        <f>IFERROR(VLOOKUP($C532,'SINAPI-MT OUTUBRO 2023'!A:D,2,0),IFERROR(VLOOKUP($C532,'5-COMPOSIÇÕES PRÓPRIAS'!$C$11:$I$5624,3,0),""))</f>
        <v>PINTURA LÁTEX ACRÍLICA PREMIUM, APLICAÇÃO MANUAL EM PAREDES, DUAS DEMÃOS. AF_04/2023</v>
      </c>
      <c r="F532" s="19" t="str">
        <f>IFERROR(VLOOKUP($C532,'SINAPI-MT OUTUBRO 2023'!A:D,3,0),IFERROR(VLOOKUP($C532,'5-COMPOSIÇÕES PRÓPRIAS'!$C$11:$I$5624,4,0),""))</f>
        <v>M2</v>
      </c>
      <c r="G532" s="234">
        <v>435.12</v>
      </c>
      <c r="H532" s="278">
        <f>IFERROR(VLOOKUP($C532,'SINAPI-MT OUTUBRO 2023'!A:D,4,0),IFERROR(VLOOKUP($C532,'5-COMPOSIÇÕES PRÓPRIAS'!$C$11:$I$5624,7,0),""))</f>
        <v>11.33</v>
      </c>
      <c r="I532" s="278">
        <f>TRUNC(H532 * ('4-BDI'!$E$29), 2)</f>
        <v>14.54</v>
      </c>
      <c r="J532" s="278">
        <f t="shared" si="54"/>
        <v>4929.8999999999996</v>
      </c>
      <c r="K532" s="279">
        <f t="shared" si="55"/>
        <v>6326.64</v>
      </c>
    </row>
    <row r="533" spans="2:11" ht="43.2">
      <c r="B533" s="32" t="s">
        <v>13396</v>
      </c>
      <c r="C533" s="20">
        <v>87885</v>
      </c>
      <c r="D533" s="19" t="s">
        <v>9</v>
      </c>
      <c r="E533" s="21" t="str">
        <f>IFERROR(VLOOKUP($C533,'SINAPI-MT OUTUBRO 2023'!A:D,2,0),IFERROR(VLOOKUP($C533,'5-COMPOSIÇÕES PRÓPRIAS'!$C$11:$I$5624,3,0),""))</f>
        <v>CHAPISCO APLICADO NO TETO OU EM ALVENARIA E ESTRUTURA, COM ROLO PARA TEXTURA ACRÍLICA. ARGAMASSA INDUSTRIALIZADA COM PREPARO EM MISTURADOR 300 KG. AF_10/2022</v>
      </c>
      <c r="F533" s="19" t="str">
        <f>IFERROR(VLOOKUP($C533,'SINAPI-MT OUTUBRO 2023'!A:D,3,0),IFERROR(VLOOKUP($C533,'5-COMPOSIÇÕES PRÓPRIAS'!$C$11:$I$5624,4,0),""))</f>
        <v>M2</v>
      </c>
      <c r="G533" s="234">
        <v>141.04</v>
      </c>
      <c r="H533" s="278">
        <f>IFERROR(VLOOKUP($C533,'SINAPI-MT OUTUBRO 2023'!A:D,4,0),IFERROR(VLOOKUP($C533,'5-COMPOSIÇÕES PRÓPRIAS'!$C$11:$I$5624,7,0),""))</f>
        <v>12.6</v>
      </c>
      <c r="I533" s="278">
        <f>TRUNC(H533 * ('4-BDI'!$E$29), 2)</f>
        <v>16.170000000000002</v>
      </c>
      <c r="J533" s="278">
        <f t="shared" si="54"/>
        <v>1777.1</v>
      </c>
      <c r="K533" s="279">
        <f t="shared" si="55"/>
        <v>2280.61</v>
      </c>
    </row>
    <row r="534" spans="2:11" ht="43.2">
      <c r="B534" s="32" t="s">
        <v>13397</v>
      </c>
      <c r="C534" s="20">
        <v>90406</v>
      </c>
      <c r="D534" s="19" t="s">
        <v>9</v>
      </c>
      <c r="E534" s="21" t="str">
        <f>IFERROR(VLOOKUP($C534,'SINAPI-MT OUTUBRO 2023'!A:D,2,0),IFERROR(VLOOKUP($C534,'5-COMPOSIÇÕES PRÓPRIAS'!$C$11:$I$5624,3,0),""))</f>
        <v>MASSA ÚNICA, PARA RECEBIMENTO DE PINTURA, EM ARGAMASSA TRAÇO 1:2:8, PREPARO MECÂNICO COM BETONEIRA 400L, APLICADA MANUALMENTE EM TETO, ESPESSURA DE 20MM, COM EXECUÇÃO DE TALISCAS. AF_03/2015</v>
      </c>
      <c r="F534" s="19" t="str">
        <f>IFERROR(VLOOKUP($C534,'SINAPI-MT OUTUBRO 2023'!A:D,3,0),IFERROR(VLOOKUP($C534,'5-COMPOSIÇÕES PRÓPRIAS'!$C$11:$I$5624,4,0),""))</f>
        <v>M2</v>
      </c>
      <c r="G534" s="234">
        <v>141.04</v>
      </c>
      <c r="H534" s="278">
        <f>IFERROR(VLOOKUP($C534,'SINAPI-MT OUTUBRO 2023'!A:D,4,0),IFERROR(VLOOKUP($C534,'5-COMPOSIÇÕES PRÓPRIAS'!$C$11:$I$5624,7,0),""))</f>
        <v>46.81</v>
      </c>
      <c r="I534" s="278">
        <f>TRUNC(H534 * ('4-BDI'!$E$29), 2)</f>
        <v>60.08</v>
      </c>
      <c r="J534" s="278">
        <f t="shared" si="54"/>
        <v>6602.08</v>
      </c>
      <c r="K534" s="279">
        <f t="shared" si="55"/>
        <v>8473.68</v>
      </c>
    </row>
    <row r="535" spans="2:11">
      <c r="B535" s="32" t="s">
        <v>13398</v>
      </c>
      <c r="C535" s="20">
        <v>88484</v>
      </c>
      <c r="D535" s="19" t="s">
        <v>9</v>
      </c>
      <c r="E535" s="21" t="str">
        <f>IFERROR(VLOOKUP($C535,'SINAPI-MT OUTUBRO 2023'!A:D,2,0),IFERROR(VLOOKUP($C535,'5-COMPOSIÇÕES PRÓPRIAS'!$C$11:$I$5624,3,0),""))</f>
        <v>FUNDO SELADOR ACRÍLICO, APLICAÇÃO MANUAL EM TETO, UMA DEMÃO. AF_04/2023</v>
      </c>
      <c r="F535" s="19" t="str">
        <f>IFERROR(VLOOKUP($C535,'SINAPI-MT OUTUBRO 2023'!A:D,3,0),IFERROR(VLOOKUP($C535,'5-COMPOSIÇÕES PRÓPRIAS'!$C$11:$I$5624,4,0),""))</f>
        <v>M2</v>
      </c>
      <c r="G535" s="234">
        <v>141.04</v>
      </c>
      <c r="H535" s="278">
        <f>IFERROR(VLOOKUP($C535,'SINAPI-MT OUTUBRO 2023'!A:D,4,0),IFERROR(VLOOKUP($C535,'5-COMPOSIÇÕES PRÓPRIAS'!$C$11:$I$5624,7,0),""))</f>
        <v>3.91</v>
      </c>
      <c r="I535" s="278">
        <f>TRUNC(H535 * ('4-BDI'!$E$29), 2)</f>
        <v>5.01</v>
      </c>
      <c r="J535" s="278">
        <f t="shared" si="54"/>
        <v>551.46</v>
      </c>
      <c r="K535" s="279">
        <f t="shared" si="55"/>
        <v>706.61</v>
      </c>
    </row>
    <row r="536" spans="2:11" ht="28.8">
      <c r="B536" s="32" t="s">
        <v>13399</v>
      </c>
      <c r="C536" s="20">
        <v>88488</v>
      </c>
      <c r="D536" s="19" t="s">
        <v>9</v>
      </c>
      <c r="E536" s="21" t="str">
        <f>IFERROR(VLOOKUP($C536,'SINAPI-MT OUTUBRO 2023'!A:D,2,0),IFERROR(VLOOKUP($C536,'5-COMPOSIÇÕES PRÓPRIAS'!$C$11:$I$5624,3,0),""))</f>
        <v>PINTURA LÁTEX ACRÍLICA PREMIUM, APLICAÇÃO MANUAL EM TETO, DUAS DEMÃOS. AF_04/2023</v>
      </c>
      <c r="F536" s="19" t="str">
        <f>IFERROR(VLOOKUP($C536,'SINAPI-MT OUTUBRO 2023'!A:D,3,0),IFERROR(VLOOKUP($C536,'5-COMPOSIÇÕES PRÓPRIAS'!$C$11:$I$5624,4,0),""))</f>
        <v>M2</v>
      </c>
      <c r="G536" s="234">
        <v>141.04</v>
      </c>
      <c r="H536" s="278">
        <f>IFERROR(VLOOKUP($C536,'SINAPI-MT OUTUBRO 2023'!A:D,4,0),IFERROR(VLOOKUP($C536,'5-COMPOSIÇÕES PRÓPRIAS'!$C$11:$I$5624,7,0),""))</f>
        <v>13.39</v>
      </c>
      <c r="I536" s="278">
        <f>TRUNC(H536 * ('4-BDI'!$E$29), 2)</f>
        <v>17.18</v>
      </c>
      <c r="J536" s="278">
        <f t="shared" si="54"/>
        <v>1888.52</v>
      </c>
      <c r="K536" s="279">
        <f t="shared" si="55"/>
        <v>2423.06</v>
      </c>
    </row>
    <row r="537" spans="2:11" ht="28.8">
      <c r="B537" s="32" t="s">
        <v>13400</v>
      </c>
      <c r="C537" s="20">
        <v>101965</v>
      </c>
      <c r="D537" s="19" t="s">
        <v>9</v>
      </c>
      <c r="E537" s="21" t="str">
        <f>IFERROR(VLOOKUP($C537,'SINAPI-MT OUTUBRO 2023'!A:D,2,0),IFERROR(VLOOKUP($C537,'5-COMPOSIÇÕES PRÓPRIAS'!$C$11:$I$5624,3,0),""))</f>
        <v>PEITORIL LINEAR EM GRANITO OU MÁRMORE, L = 15CM, COMPRIMENTO DE ATÉ 2M, ASSENTADO COM ARGAMASSA 1:6 COM ADITIVO. AF_11/2020</v>
      </c>
      <c r="F537" s="19" t="str">
        <f>IFERROR(VLOOKUP($C537,'SINAPI-MT OUTUBRO 2023'!A:D,3,0),IFERROR(VLOOKUP($C537,'5-COMPOSIÇÕES PRÓPRIAS'!$C$11:$I$5624,4,0),""))</f>
        <v>M</v>
      </c>
      <c r="G537" s="234">
        <v>19.2</v>
      </c>
      <c r="H537" s="278">
        <f>IFERROR(VLOOKUP($C537,'SINAPI-MT OUTUBRO 2023'!A:D,4,0),IFERROR(VLOOKUP($C537,'5-COMPOSIÇÕES PRÓPRIAS'!$C$11:$I$5624,7,0),""))</f>
        <v>124.1</v>
      </c>
      <c r="I537" s="278">
        <f>TRUNC(H537 * ('4-BDI'!$E$29), 2)</f>
        <v>159.28</v>
      </c>
      <c r="J537" s="278">
        <f t="shared" si="54"/>
        <v>2382.7199999999998</v>
      </c>
      <c r="K537" s="279">
        <f t="shared" si="55"/>
        <v>3058.17</v>
      </c>
    </row>
    <row r="538" spans="2:11" ht="43.2">
      <c r="B538" s="32" t="s">
        <v>13401</v>
      </c>
      <c r="C538" s="20">
        <v>87894</v>
      </c>
      <c r="D538" s="19" t="s">
        <v>9</v>
      </c>
      <c r="E538" s="21" t="str">
        <f>IFERROR(VLOOKUP($C538,'SINAPI-MT OUTUBRO 2023'!A:D,2,0),IFERROR(VLOOKUP($C538,'5-COMPOSIÇÕES PRÓPRIAS'!$C$11:$I$5624,3,0),""))</f>
        <v>CHAPISCO APLICADO EM ALVENARIA (SEM PRESENÇA DE VÃOS) E ESTRUTURAS DE CONCRETO DE FACHADA, COM COLHER DE PEDREIRO.  ARGAMASSA TRAÇO 1:3 COM PREPARO EM BETONEIRA 400L. AF_10/2022</v>
      </c>
      <c r="F538" s="19" t="str">
        <f>IFERROR(VLOOKUP($C538,'SINAPI-MT OUTUBRO 2023'!A:D,3,0),IFERROR(VLOOKUP($C538,'5-COMPOSIÇÕES PRÓPRIAS'!$C$11:$I$5624,4,0),""))</f>
        <v>M2</v>
      </c>
      <c r="G538" s="234">
        <v>650.28</v>
      </c>
      <c r="H538" s="278">
        <f>IFERROR(VLOOKUP($C538,'SINAPI-MT OUTUBRO 2023'!A:D,4,0),IFERROR(VLOOKUP($C538,'5-COMPOSIÇÕES PRÓPRIAS'!$C$11:$I$5624,7,0),""))</f>
        <v>6.4</v>
      </c>
      <c r="I538" s="278">
        <f>TRUNC(H538 * ('4-BDI'!$E$29), 2)</f>
        <v>8.2100000000000009</v>
      </c>
      <c r="J538" s="278">
        <f>TRUNC(G538 * H538, 2)</f>
        <v>4161.79</v>
      </c>
      <c r="K538" s="279">
        <f>TRUNC(G538 * I538, 2)</f>
        <v>5338.79</v>
      </c>
    </row>
    <row r="539" spans="2:11" ht="43.2">
      <c r="B539" s="32" t="s">
        <v>13402</v>
      </c>
      <c r="C539" s="20">
        <v>104217</v>
      </c>
      <c r="D539" s="19" t="s">
        <v>9</v>
      </c>
      <c r="E539" s="21" t="str">
        <f>IFERROR(VLOOKUP($C539,'SINAPI-MT OUTUBRO 2023'!A:D,2,0),IFERROR(VLOOKUP($C539,'5-COMPOSIÇÕES PRÓPRIAS'!$C$11:$I$5624,3,0),""))</f>
        <v>EMBOÇO OU MASSA ÚNICA EM ARGAMASSA TRAÇO 1:2:8, PREPARO MECÂNICA COM BETONEIRA 400 L, APLICADA MANUALMENTE EM PANOS DE FACHADA COM PRESENÇA DE VÃOS, ESPESSURA DE 25 MM, ACESSO POR ANDAIME. AF_08/2022</v>
      </c>
      <c r="F539" s="19" t="str">
        <f>IFERROR(VLOOKUP($C539,'SINAPI-MT OUTUBRO 2023'!A:D,3,0),IFERROR(VLOOKUP($C539,'5-COMPOSIÇÕES PRÓPRIAS'!$C$11:$I$5624,4,0),""))</f>
        <v>M2</v>
      </c>
      <c r="G539" s="234">
        <v>442.68</v>
      </c>
      <c r="H539" s="278">
        <f>IFERROR(VLOOKUP($C539,'SINAPI-MT OUTUBRO 2023'!A:D,4,0),IFERROR(VLOOKUP($C539,'5-COMPOSIÇÕES PRÓPRIAS'!$C$11:$I$5624,7,0),""))</f>
        <v>47.49</v>
      </c>
      <c r="I539" s="278">
        <f>TRUNC(H539 * ('4-BDI'!$E$29), 2)</f>
        <v>60.95</v>
      </c>
      <c r="J539" s="278">
        <f>TRUNC(G539 * H539, 2)</f>
        <v>21022.87</v>
      </c>
      <c r="K539" s="279">
        <f>TRUNC(G539 * I539, 2)</f>
        <v>26981.34</v>
      </c>
    </row>
    <row r="540" spans="2:11" ht="43.2">
      <c r="B540" s="32" t="s">
        <v>13403</v>
      </c>
      <c r="C540" s="20">
        <v>87879</v>
      </c>
      <c r="D540" s="19" t="s">
        <v>9</v>
      </c>
      <c r="E540" s="21" t="str">
        <f>IFERROR(VLOOKUP($C540,'SINAPI-MT OUTUBRO 2023'!A:D,2,0),IFERROR(VLOOKUP($C540,'5-COMPOSIÇÕES PRÓPRIAS'!$C$11:$I$5624,3,0),""))</f>
        <v>CHAPISCO APLICADO EM ALVENARIAS E ESTRUTURAS DE CONCRETO INTERNAS, COM COLHER DE PEDREIRO.  ARGAMASSA TRAÇO 1:3 COM PREPARO EM BETONEIRA 400L. AF_10/2022</v>
      </c>
      <c r="F540" s="19" t="str">
        <f>IFERROR(VLOOKUP($C540,'SINAPI-MT OUTUBRO 2023'!A:D,3,0),IFERROR(VLOOKUP($C540,'5-COMPOSIÇÕES PRÓPRIAS'!$C$11:$I$5624,4,0),""))</f>
        <v>M2</v>
      </c>
      <c r="G540" s="234">
        <v>202.4</v>
      </c>
      <c r="H540" s="278">
        <f>IFERROR(VLOOKUP($C540,'SINAPI-MT OUTUBRO 2023'!A:D,4,0),IFERROR(VLOOKUP($C540,'5-COMPOSIÇÕES PRÓPRIAS'!$C$11:$I$5624,7,0),""))</f>
        <v>4.26</v>
      </c>
      <c r="I540" s="278">
        <f>TRUNC(H540 * ('4-BDI'!$E$29), 2)</f>
        <v>5.46</v>
      </c>
      <c r="J540" s="278">
        <f>TRUNC(G540 * H540, 2)</f>
        <v>862.22</v>
      </c>
      <c r="K540" s="279">
        <f>TRUNC(G540 * I540, 2)</f>
        <v>1105.0999999999999</v>
      </c>
    </row>
    <row r="541" spans="2:11" ht="57.6">
      <c r="B541" s="32" t="s">
        <v>13404</v>
      </c>
      <c r="C541" s="20">
        <v>87532</v>
      </c>
      <c r="D541" s="19" t="s">
        <v>9</v>
      </c>
      <c r="E541" s="21" t="str">
        <f>IFERROR(VLOOKUP($C541,'SINAPI-MT OUTUBRO 2023'!A:D,2,0),IFERROR(VLOOKUP($C541,'5-COMPOSIÇÕES PRÓPRIAS'!$C$11:$I$5624,3,0),""))</f>
        <v>EMBOÇO, PARA RECEBIMENTO DE CERÂMICA, EM ARGAMASSA TRAÇO 1:2:8, PREPARO MANUAL, APLICADO MANUALMENTE EM FACES INTERNAS DE PAREDES, PARA AMBIENTE COM ÁREA  ENTRE 5M2 E 10M2, ESPESSURA DE 20MM, COM EXECUÇÃO DE TALISCAS. AF_06/2014</v>
      </c>
      <c r="F541" s="19" t="str">
        <f>IFERROR(VLOOKUP($C541,'SINAPI-MT OUTUBRO 2023'!A:D,3,0),IFERROR(VLOOKUP($C541,'5-COMPOSIÇÕES PRÓPRIAS'!$C$11:$I$5624,4,0),""))</f>
        <v>M2</v>
      </c>
      <c r="G541" s="234">
        <v>202.4</v>
      </c>
      <c r="H541" s="278">
        <f>IFERROR(VLOOKUP($C541,'SINAPI-MT OUTUBRO 2023'!A:D,4,0),IFERROR(VLOOKUP($C541,'5-COMPOSIÇÕES PRÓPRIAS'!$C$11:$I$5624,7,0),""))</f>
        <v>39.950000000000003</v>
      </c>
      <c r="I541" s="278">
        <f>TRUNC(H541 * ('4-BDI'!$E$29), 2)</f>
        <v>51.27</v>
      </c>
      <c r="J541" s="278">
        <f>TRUNC(G541 * H541, 2)</f>
        <v>8085.88</v>
      </c>
      <c r="K541" s="279">
        <f>TRUNC(G541 * I541, 2)</f>
        <v>10377.040000000001</v>
      </c>
    </row>
    <row r="542" spans="2:11">
      <c r="B542" s="43" t="s">
        <v>13405</v>
      </c>
      <c r="C542" s="44"/>
      <c r="D542" s="44"/>
      <c r="E542" s="42" t="s">
        <v>12775</v>
      </c>
      <c r="F542" s="44"/>
      <c r="G542" s="171"/>
      <c r="H542" s="175"/>
      <c r="I542" s="181" t="s">
        <v>151</v>
      </c>
      <c r="J542" s="280">
        <f>SUM(J543:J548)</f>
        <v>124199.97</v>
      </c>
      <c r="K542" s="280">
        <f>SUM(K543:K548)</f>
        <v>159400.49000000002</v>
      </c>
    </row>
    <row r="543" spans="2:11" ht="28.8">
      <c r="B543" s="32" t="s">
        <v>13406</v>
      </c>
      <c r="C543" s="20">
        <v>97084</v>
      </c>
      <c r="D543" s="19" t="s">
        <v>9</v>
      </c>
      <c r="E543" s="21" t="str">
        <f>IFERROR(VLOOKUP($C543,'SINAPI-MT OUTUBRO 2023'!A:D,2,0),IFERROR(VLOOKUP($C543,'5-COMPOSIÇÕES PRÓPRIAS'!$C$11:$I$5624,3,0),""))</f>
        <v>COMPACTAÇÃO MECÂNICA DE SOLO PARA EXECUÇÃO DE RADIER, PISO DE CONCRETO OU LAJE SOBRE SOLO, COM COMPACTADOR DE SOLOS TIPO PLACA VIBRATÓRIA. AF_09/2021</v>
      </c>
      <c r="F543" s="19" t="str">
        <f>IFERROR(VLOOKUP($C543,'SINAPI-MT OUTUBRO 2023'!A:D,3,0),IFERROR(VLOOKUP($C543,'5-COMPOSIÇÕES PRÓPRIAS'!$C$11:$I$5624,4,0),""))</f>
        <v>M2</v>
      </c>
      <c r="G543" s="234">
        <v>465.44</v>
      </c>
      <c r="H543" s="278">
        <f>IFERROR(VLOOKUP($C543,'SINAPI-MT OUTUBRO 2023'!A:D,4,0),IFERROR(VLOOKUP($C543,'5-COMPOSIÇÕES PRÓPRIAS'!$C$11:$I$5624,7,0),""))</f>
        <v>0.61</v>
      </c>
      <c r="I543" s="278">
        <f>TRUNC(H543 * ('4-BDI'!$E$29), 2)</f>
        <v>0.78</v>
      </c>
      <c r="J543" s="278">
        <f t="shared" ref="J543:J548" si="56">TRUNC(G543 * H543, 2)</f>
        <v>283.91000000000003</v>
      </c>
      <c r="K543" s="279">
        <f t="shared" ref="K543:K548" si="57">TRUNC(G543 * I543, 2)</f>
        <v>363.04</v>
      </c>
    </row>
    <row r="544" spans="2:11" ht="28.8">
      <c r="B544" s="32" t="s">
        <v>13407</v>
      </c>
      <c r="C544" s="20">
        <v>94968</v>
      </c>
      <c r="D544" s="19" t="s">
        <v>9</v>
      </c>
      <c r="E544" s="21" t="str">
        <f>IFERROR(VLOOKUP($C544,'SINAPI-MT OUTUBRO 2023'!A:D,2,0),IFERROR(VLOOKUP($C544,'5-COMPOSIÇÕES PRÓPRIAS'!$C$11:$I$5624,3,0),""))</f>
        <v>CONCRETO MAGRO PARA LASTRO, TRAÇO 1:4,5:4,5 (EM MASSA SECA DE CIMENTO/ AREIA MÉDIA/ BRITA 1) - PREPARO MECÂNICO COM BETONEIRA 600 L. AF_05/2021</v>
      </c>
      <c r="F544" s="19" t="str">
        <f>IFERROR(VLOOKUP($C544,'SINAPI-MT OUTUBRO 2023'!A:D,3,0),IFERROR(VLOOKUP($C544,'5-COMPOSIÇÕES PRÓPRIAS'!$C$11:$I$5624,4,0),""))</f>
        <v>M3</v>
      </c>
      <c r="G544" s="234">
        <v>32.58</v>
      </c>
      <c r="H544" s="278">
        <f>IFERROR(VLOOKUP($C544,'SINAPI-MT OUTUBRO 2023'!A:D,4,0),IFERROR(VLOOKUP($C544,'5-COMPOSIÇÕES PRÓPRIAS'!$C$11:$I$5624,7,0),""))</f>
        <v>445.61</v>
      </c>
      <c r="I544" s="278">
        <f>TRUNC(H544 * ('4-BDI'!$E$29), 2)</f>
        <v>571.94000000000005</v>
      </c>
      <c r="J544" s="278">
        <f t="shared" si="56"/>
        <v>14517.97</v>
      </c>
      <c r="K544" s="279">
        <f t="shared" si="57"/>
        <v>18633.8</v>
      </c>
    </row>
    <row r="545" spans="2:12" ht="43.2">
      <c r="B545" s="32" t="s">
        <v>13408</v>
      </c>
      <c r="C545" s="20">
        <v>87630</v>
      </c>
      <c r="D545" s="19" t="s">
        <v>9</v>
      </c>
      <c r="E545" s="21" t="str">
        <f>IFERROR(VLOOKUP($C545,'SINAPI-MT OUTUBRO 2023'!A:D,2,0),IFERROR(VLOOKUP($C545,'5-COMPOSIÇÕES PRÓPRIAS'!$C$11:$I$5624,3,0),""))</f>
        <v>CONTRAPISO EM ARGAMASSA TRAÇO 1:4 (CIMENTO E AREIA), PREPARO MECÂNICO COM BETONEIRA 400 L, APLICADO EM ÁREAS SECAS SOBRE LAJE, ADERIDO, ACABAMENTO NÃO REFORÇADO, ESPESSURA 3CM. AF_07/2021</v>
      </c>
      <c r="F545" s="19" t="str">
        <f>IFERROR(VLOOKUP($C545,'SINAPI-MT OUTUBRO 2023'!A:D,3,0),IFERROR(VLOOKUP($C545,'5-COMPOSIÇÕES PRÓPRIAS'!$C$11:$I$5624,4,0),""))</f>
        <v>M2</v>
      </c>
      <c r="G545" s="234">
        <v>465.44</v>
      </c>
      <c r="H545" s="278">
        <f>IFERROR(VLOOKUP($C545,'SINAPI-MT OUTUBRO 2023'!A:D,4,0),IFERROR(VLOOKUP($C545,'5-COMPOSIÇÕES PRÓPRIAS'!$C$11:$I$5624,7,0),""))</f>
        <v>44.55</v>
      </c>
      <c r="I545" s="278">
        <f>TRUNC(H545 * ('4-BDI'!$E$29), 2)</f>
        <v>57.17</v>
      </c>
      <c r="J545" s="278">
        <f t="shared" si="56"/>
        <v>20735.349999999999</v>
      </c>
      <c r="K545" s="279">
        <f t="shared" si="57"/>
        <v>26609.200000000001</v>
      </c>
    </row>
    <row r="546" spans="2:12" ht="43.2">
      <c r="B546" s="32" t="s">
        <v>13409</v>
      </c>
      <c r="C546" s="20">
        <v>87257</v>
      </c>
      <c r="D546" s="19" t="s">
        <v>9</v>
      </c>
      <c r="E546" s="21" t="str">
        <f>IFERROR(VLOOKUP($C546,'SINAPI-MT OUTUBRO 2023'!A:D,2,0),IFERROR(VLOOKUP($C546,'5-COMPOSIÇÕES PRÓPRIAS'!$C$11:$I$5624,3,0),""))</f>
        <v>REVESTIMENTO CERÂMICO PARA PISO COM PLACAS TIPO ESMALTADA EXTRA DE DIMENSÕES 60X60 CM APLICADA EM AMBIENTES DE ÁREA MAIOR QUE 10 M2. AF_02/2023_PE</v>
      </c>
      <c r="F546" s="19" t="str">
        <f>IFERROR(VLOOKUP($C546,'SINAPI-MT OUTUBRO 2023'!A:D,3,0),IFERROR(VLOOKUP($C546,'5-COMPOSIÇÕES PRÓPRIAS'!$C$11:$I$5624,4,0),""))</f>
        <v>M2</v>
      </c>
      <c r="G546" s="234">
        <v>121.28</v>
      </c>
      <c r="H546" s="278">
        <f>IFERROR(VLOOKUP($C546,'SINAPI-MT OUTUBRO 2023'!A:D,4,0),IFERROR(VLOOKUP($C546,'5-COMPOSIÇÕES PRÓPRIAS'!$C$11:$I$5624,7,0),""))</f>
        <v>97.1</v>
      </c>
      <c r="I546" s="278">
        <f>TRUNC(H546 * ('4-BDI'!$E$29), 2)</f>
        <v>124.62</v>
      </c>
      <c r="J546" s="278">
        <f t="shared" si="56"/>
        <v>11776.28</v>
      </c>
      <c r="K546" s="279">
        <f t="shared" si="57"/>
        <v>15113.91</v>
      </c>
    </row>
    <row r="547" spans="2:12" s="233" customFormat="1" ht="43.2">
      <c r="B547" s="32" t="s">
        <v>13410</v>
      </c>
      <c r="C547" s="20" t="s">
        <v>12783</v>
      </c>
      <c r="D547" s="19" t="s">
        <v>12609</v>
      </c>
      <c r="E547" s="21" t="str">
        <f>IFERROR(VLOOKUP($C547,'SINAPI-MT OUTUBRO 2023'!A:D,2,0),IFERROR(VLOOKUP($C547,'5-COMPOSIÇÕES PRÓPRIAS'!$C$11:$I$5624,3,0),""))</f>
        <v>PISO EM GRANILITE, MARMORITE OU GRANITINA, COM ESPESSURA DE 12 MM, INCLUSO MISTURA EM BETONEIRA, COLOCAÇÃO DAS JUNTAS, APLICAÇÃO DO PISO, 4 POLIMENTOS COM POLITRIZ, ESTUCAMENTO, SELADOR E CERA</v>
      </c>
      <c r="F547" s="19" t="str">
        <f>IFERROR(VLOOKUP($C547,'SINAPI-MT OUTUBRO 2023'!A:D,3,0),IFERROR(VLOOKUP($C547,'5-COMPOSIÇÕES PRÓPRIAS'!$C$11:$I$5624,4,0),""))</f>
        <v>M2</v>
      </c>
      <c r="G547" s="234">
        <v>312.39999999999998</v>
      </c>
      <c r="H547" s="278">
        <f>IFERROR(VLOOKUP($C547,'SINAPI-MT OUTUBRO 2023'!A:D,4,0),IFERROR(VLOOKUP($C547,'5-COMPOSIÇÕES PRÓPRIAS'!$C$11:$I$5624,7,0),""))</f>
        <v>235.73</v>
      </c>
      <c r="I547" s="278">
        <f>TRUNC(H547 * ('4-BDI'!$E$29), 2)</f>
        <v>302.55</v>
      </c>
      <c r="J547" s="278">
        <f>TRUNC(G547 * H547, 2)</f>
        <v>73642.05</v>
      </c>
      <c r="K547" s="279">
        <f>TRUNC(G547 * I547, 2)</f>
        <v>94516.62</v>
      </c>
      <c r="L547" s="156"/>
    </row>
    <row r="548" spans="2:12">
      <c r="B548" s="32" t="s">
        <v>13411</v>
      </c>
      <c r="C548" s="20">
        <v>98689</v>
      </c>
      <c r="D548" s="19" t="s">
        <v>9</v>
      </c>
      <c r="E548" s="21" t="str">
        <f>IFERROR(VLOOKUP($C548,'SINAPI-MT OUTUBRO 2023'!A:D,2,0),IFERROR(VLOOKUP($C548,'5-COMPOSIÇÕES PRÓPRIAS'!$C$11:$I$5624,3,0),""))</f>
        <v>SOLEIRA EM GRANITO, LARGURA 15 CM, ESPESSURA 2,0 CM. AF_09/2020</v>
      </c>
      <c r="F548" s="19" t="str">
        <f>IFERROR(VLOOKUP($C548,'SINAPI-MT OUTUBRO 2023'!A:D,3,0),IFERROR(VLOOKUP($C548,'5-COMPOSIÇÕES PRÓPRIAS'!$C$11:$I$5624,4,0),""))</f>
        <v>M</v>
      </c>
      <c r="G548" s="234">
        <v>29.2</v>
      </c>
      <c r="H548" s="278">
        <f>IFERROR(VLOOKUP($C548,'SINAPI-MT OUTUBRO 2023'!A:D,4,0),IFERROR(VLOOKUP($C548,'5-COMPOSIÇÕES PRÓPRIAS'!$C$11:$I$5624,7,0),""))</f>
        <v>111.11</v>
      </c>
      <c r="I548" s="278">
        <f>TRUNC(H548 * ('4-BDI'!$E$29), 2)</f>
        <v>142.6</v>
      </c>
      <c r="J548" s="278">
        <f t="shared" si="56"/>
        <v>3244.41</v>
      </c>
      <c r="K548" s="279">
        <f t="shared" si="57"/>
        <v>4163.92</v>
      </c>
    </row>
    <row r="549" spans="2:12">
      <c r="B549" s="43" t="s">
        <v>13412</v>
      </c>
      <c r="C549" s="44"/>
      <c r="D549" s="44"/>
      <c r="E549" s="42" t="s">
        <v>6979</v>
      </c>
      <c r="F549" s="44"/>
      <c r="G549" s="171"/>
      <c r="H549" s="175"/>
      <c r="I549" s="181" t="s">
        <v>151</v>
      </c>
      <c r="J549" s="280">
        <f>SUM(J550:J561)</f>
        <v>25285</v>
      </c>
      <c r="K549" s="280">
        <f>SUM(K550:K561)</f>
        <v>32452.969999999998</v>
      </c>
    </row>
    <row r="550" spans="2:12" ht="43.2">
      <c r="B550" s="32" t="s">
        <v>13413</v>
      </c>
      <c r="C550" s="20">
        <v>95472</v>
      </c>
      <c r="D550" s="19" t="s">
        <v>9</v>
      </c>
      <c r="E550" s="21" t="str">
        <f>IFERROR(VLOOKUP($C550,'SINAPI-MT OUTUBRO 2023'!A:D,2,0),IFERROR(VLOOKUP($C550,'5-COMPOSIÇÕES PRÓPRIAS'!$C$11:$I$5624,3,0),""))</f>
        <v>VASO SANITARIO SIFONADO CONVENCIONAL PARA PCD SEM FURO FRONTAL COM LOUÇA BRANCA SEM ASSENTO, INCLUSO CONJUNTO DE LIGAÇÃO PARA BACIA SANITÁRIA AJUSTÁVEL - FORNECIMENTO E INSTALAÇÃO. AF_01/2020</v>
      </c>
      <c r="F550" s="19" t="str">
        <f>IFERROR(VLOOKUP($C550,'SINAPI-MT OUTUBRO 2023'!A:D,3,0),IFERROR(VLOOKUP($C550,'5-COMPOSIÇÕES PRÓPRIAS'!$C$11:$I$5624,4,0),""))</f>
        <v>UN</v>
      </c>
      <c r="G550" s="234">
        <v>4</v>
      </c>
      <c r="H550" s="278">
        <f>IFERROR(VLOOKUP($C550,'SINAPI-MT OUTUBRO 2023'!A:D,4,0),IFERROR(VLOOKUP($C550,'5-COMPOSIÇÕES PRÓPRIAS'!$C$11:$I$5624,7,0),""))</f>
        <v>732.03</v>
      </c>
      <c r="I550" s="278">
        <f>TRUNC(H550 * ('4-BDI'!$E$29), 2)</f>
        <v>939.56</v>
      </c>
      <c r="J550" s="278">
        <f t="shared" ref="J550:J555" si="58">TRUNC(G550 * H550, 2)</f>
        <v>2928.12</v>
      </c>
      <c r="K550" s="279">
        <f t="shared" ref="K550:K555" si="59">TRUNC(G550 * I550, 2)</f>
        <v>3758.24</v>
      </c>
    </row>
    <row r="551" spans="2:12" ht="28.8">
      <c r="B551" s="32" t="s">
        <v>13414</v>
      </c>
      <c r="C551" s="20">
        <v>86904</v>
      </c>
      <c r="D551" s="19" t="s">
        <v>9</v>
      </c>
      <c r="E551" s="21" t="str">
        <f>IFERROR(VLOOKUP($C551,'SINAPI-MT OUTUBRO 2023'!A:D,2,0),IFERROR(VLOOKUP($C551,'5-COMPOSIÇÕES PRÓPRIAS'!$C$11:$I$5624,3,0),""))</f>
        <v>LAVATÓRIO LOUÇA BRANCA SUSPENSO, 29,5 X 39CM OU EQUIVALENTE, PADRÃO POPULAR - FORNECIMENTO E INSTALAÇÃO. AF_01/2020</v>
      </c>
      <c r="F551" s="19" t="str">
        <f>IFERROR(VLOOKUP($C551,'SINAPI-MT OUTUBRO 2023'!A:D,3,0),IFERROR(VLOOKUP($C551,'5-COMPOSIÇÕES PRÓPRIAS'!$C$11:$I$5624,4,0),""))</f>
        <v>UN</v>
      </c>
      <c r="G551" s="234">
        <v>4</v>
      </c>
      <c r="H551" s="278">
        <f>IFERROR(VLOOKUP($C551,'SINAPI-MT OUTUBRO 2023'!A:D,4,0),IFERROR(VLOOKUP($C551,'5-COMPOSIÇÕES PRÓPRIAS'!$C$11:$I$5624,7,0),""))</f>
        <v>142.80000000000001</v>
      </c>
      <c r="I551" s="278">
        <f>TRUNC(H551 * ('4-BDI'!$E$29), 2)</f>
        <v>183.28</v>
      </c>
      <c r="J551" s="278">
        <f t="shared" si="58"/>
        <v>571.20000000000005</v>
      </c>
      <c r="K551" s="279">
        <f t="shared" si="59"/>
        <v>733.12</v>
      </c>
    </row>
    <row r="552" spans="2:12" ht="28.8">
      <c r="B552" s="32" t="s">
        <v>13415</v>
      </c>
      <c r="C552" s="20">
        <v>86915</v>
      </c>
      <c r="D552" s="19" t="s">
        <v>9</v>
      </c>
      <c r="E552" s="21" t="str">
        <f>IFERROR(VLOOKUP($C552,'SINAPI-MT OUTUBRO 2023'!A:D,2,0),IFERROR(VLOOKUP($C552,'5-COMPOSIÇÕES PRÓPRIAS'!$C$11:$I$5624,3,0),""))</f>
        <v>TORNEIRA CROMADA DE MESA, 1/2 OU 3/4, PARA LAVATÓRIO, PADRÃO MÉDIO - FORNECIMENTO E INSTALAÇÃO. AF_01/2020</v>
      </c>
      <c r="F552" s="19" t="str">
        <f>IFERROR(VLOOKUP($C552,'SINAPI-MT OUTUBRO 2023'!A:D,3,0),IFERROR(VLOOKUP($C552,'5-COMPOSIÇÕES PRÓPRIAS'!$C$11:$I$5624,4,0),""))</f>
        <v>UN</v>
      </c>
      <c r="G552" s="234">
        <v>4</v>
      </c>
      <c r="H552" s="278">
        <f>IFERROR(VLOOKUP($C552,'SINAPI-MT OUTUBRO 2023'!A:D,4,0),IFERROR(VLOOKUP($C552,'5-COMPOSIÇÕES PRÓPRIAS'!$C$11:$I$5624,7,0),""))</f>
        <v>159.32</v>
      </c>
      <c r="I552" s="278">
        <f>TRUNC(H552 * ('4-BDI'!$E$29), 2)</f>
        <v>204.48</v>
      </c>
      <c r="J552" s="278">
        <f t="shared" si="58"/>
        <v>637.28</v>
      </c>
      <c r="K552" s="279">
        <f t="shared" si="59"/>
        <v>817.92</v>
      </c>
    </row>
    <row r="553" spans="2:12" ht="28.8">
      <c r="B553" s="32" t="s">
        <v>13416</v>
      </c>
      <c r="C553" s="20">
        <v>86909</v>
      </c>
      <c r="D553" s="19" t="s">
        <v>9</v>
      </c>
      <c r="E553" s="21" t="str">
        <f>IFERROR(VLOOKUP($C553,'SINAPI-MT OUTUBRO 2023'!A:D,2,0),IFERROR(VLOOKUP($C553,'5-COMPOSIÇÕES PRÓPRIAS'!$C$11:$I$5624,3,0),""))</f>
        <v>TORNEIRA CROMADA TUBO MÓVEL, DE MESA, 1/2 OU 3/4, PARA PIA DE COZINHA, PADRÃO ALTO - FORNECIMENTO E INSTALAÇÃO. AF_01/2020</v>
      </c>
      <c r="F553" s="19" t="str">
        <f>IFERROR(VLOOKUP($C553,'SINAPI-MT OUTUBRO 2023'!A:D,3,0),IFERROR(VLOOKUP($C553,'5-COMPOSIÇÕES PRÓPRIAS'!$C$11:$I$5624,4,0),""))</f>
        <v>UN</v>
      </c>
      <c r="G553" s="234">
        <v>8</v>
      </c>
      <c r="H553" s="278">
        <f>IFERROR(VLOOKUP($C553,'SINAPI-MT OUTUBRO 2023'!A:D,4,0),IFERROR(VLOOKUP($C553,'5-COMPOSIÇÕES PRÓPRIAS'!$C$11:$I$5624,7,0),""))</f>
        <v>144.08000000000001</v>
      </c>
      <c r="I553" s="278">
        <f>TRUNC(H553 * ('4-BDI'!$E$29), 2)</f>
        <v>184.92</v>
      </c>
      <c r="J553" s="278">
        <f t="shared" si="58"/>
        <v>1152.6400000000001</v>
      </c>
      <c r="K553" s="279">
        <f t="shared" si="59"/>
        <v>1479.36</v>
      </c>
    </row>
    <row r="554" spans="2:12" ht="28.8">
      <c r="B554" s="32" t="s">
        <v>13417</v>
      </c>
      <c r="C554" s="20">
        <v>100870</v>
      </c>
      <c r="D554" s="19" t="s">
        <v>9</v>
      </c>
      <c r="E554" s="21" t="str">
        <f>IFERROR(VLOOKUP($C554,'SINAPI-MT OUTUBRO 2023'!A:D,2,0),IFERROR(VLOOKUP($C554,'5-COMPOSIÇÕES PRÓPRIAS'!$C$11:$I$5624,3,0),""))</f>
        <v>BARRA DE APOIO RETA, EM ALUMINIO, COMPRIMENTO 60 CM,  FIXADA NA PAREDE - FORNECIMENTO E INSTALAÇÃO. AF_01/2020</v>
      </c>
      <c r="F554" s="19" t="str">
        <f>IFERROR(VLOOKUP($C554,'SINAPI-MT OUTUBRO 2023'!A:D,3,0),IFERROR(VLOOKUP($C554,'5-COMPOSIÇÕES PRÓPRIAS'!$C$11:$I$5624,4,0),""))</f>
        <v>UN</v>
      </c>
      <c r="G554" s="234">
        <v>8</v>
      </c>
      <c r="H554" s="278">
        <f>IFERROR(VLOOKUP($C554,'SINAPI-MT OUTUBRO 2023'!A:D,4,0),IFERROR(VLOOKUP($C554,'5-COMPOSIÇÕES PRÓPRIAS'!$C$11:$I$5624,7,0),""))</f>
        <v>314.41000000000003</v>
      </c>
      <c r="I554" s="278">
        <f>TRUNC(H554 * ('4-BDI'!$E$29), 2)</f>
        <v>403.54</v>
      </c>
      <c r="J554" s="278">
        <f t="shared" si="58"/>
        <v>2515.2800000000002</v>
      </c>
      <c r="K554" s="279">
        <f t="shared" si="59"/>
        <v>3228.32</v>
      </c>
    </row>
    <row r="555" spans="2:12" ht="28.8">
      <c r="B555" s="32" t="s">
        <v>13418</v>
      </c>
      <c r="C555" s="20">
        <v>100872</v>
      </c>
      <c r="D555" s="19" t="s">
        <v>9</v>
      </c>
      <c r="E555" s="21" t="str">
        <f>IFERROR(VLOOKUP($C555,'SINAPI-MT OUTUBRO 2023'!A:D,2,0),IFERROR(VLOOKUP($C555,'5-COMPOSIÇÕES PRÓPRIAS'!$C$11:$I$5624,3,0),""))</f>
        <v>BARRA DE APOIO RETA, EM ALUMINIO, COMPRIMENTO 80 CM,  FIXADA NA PAREDE - FORNECIMENTO E INSTALAÇÃO. AF_01/2020</v>
      </c>
      <c r="F555" s="19" t="str">
        <f>IFERROR(VLOOKUP($C555,'SINAPI-MT OUTUBRO 2023'!A:D,3,0),IFERROR(VLOOKUP($C555,'5-COMPOSIÇÕES PRÓPRIAS'!$C$11:$I$5624,4,0),""))</f>
        <v>UN</v>
      </c>
      <c r="G555" s="234">
        <v>8</v>
      </c>
      <c r="H555" s="278">
        <f>IFERROR(VLOOKUP($C555,'SINAPI-MT OUTUBRO 2023'!A:D,4,0),IFERROR(VLOOKUP($C555,'5-COMPOSIÇÕES PRÓPRIAS'!$C$11:$I$5624,7,0),""))</f>
        <v>356.06</v>
      </c>
      <c r="I555" s="278">
        <f>TRUNC(H555 * ('4-BDI'!$E$29), 2)</f>
        <v>457</v>
      </c>
      <c r="J555" s="278">
        <f t="shared" si="58"/>
        <v>2848.48</v>
      </c>
      <c r="K555" s="279">
        <f t="shared" si="59"/>
        <v>3656</v>
      </c>
    </row>
    <row r="556" spans="2:12">
      <c r="B556" s="32" t="s">
        <v>13419</v>
      </c>
      <c r="C556" s="20">
        <v>95545</v>
      </c>
      <c r="D556" s="19" t="s">
        <v>9</v>
      </c>
      <c r="E556" s="21" t="str">
        <f>IFERROR(VLOOKUP($C556,'SINAPI-MT OUTUBRO 2023'!A:D,2,0),IFERROR(VLOOKUP($C556,'5-COMPOSIÇÕES PRÓPRIAS'!$C$11:$I$5624,3,0),""))</f>
        <v>SABONETEIRA DE PAREDE EM METAL CROMADO, INCLUSO FIXAÇÃO. AF_01/2020</v>
      </c>
      <c r="F556" s="19" t="str">
        <f>IFERROR(VLOOKUP($C556,'SINAPI-MT OUTUBRO 2023'!A:D,3,0),IFERROR(VLOOKUP($C556,'5-COMPOSIÇÕES PRÓPRIAS'!$C$11:$I$5624,4,0),""))</f>
        <v>UN</v>
      </c>
      <c r="G556" s="234">
        <v>4</v>
      </c>
      <c r="H556" s="278">
        <f>IFERROR(VLOOKUP($C556,'SINAPI-MT OUTUBRO 2023'!A:D,4,0),IFERROR(VLOOKUP($C556,'5-COMPOSIÇÕES PRÓPRIAS'!$C$11:$I$5624,7,0),""))</f>
        <v>37.92</v>
      </c>
      <c r="I556" s="278">
        <f>TRUNC(H556 * ('4-BDI'!$E$29), 2)</f>
        <v>48.67</v>
      </c>
      <c r="J556" s="278">
        <f t="shared" ref="J556:J561" si="60">TRUNC(G556 * H556, 2)</f>
        <v>151.68</v>
      </c>
      <c r="K556" s="279">
        <f t="shared" ref="K556:K561" si="61">TRUNC(G556 * I556, 2)</f>
        <v>194.68</v>
      </c>
    </row>
    <row r="557" spans="2:12">
      <c r="B557" s="32" t="s">
        <v>13420</v>
      </c>
      <c r="C557" s="20">
        <v>95544</v>
      </c>
      <c r="D557" s="19" t="s">
        <v>9</v>
      </c>
      <c r="E557" s="21" t="str">
        <f>IFERROR(VLOOKUP($C557,'SINAPI-MT OUTUBRO 2023'!A:D,2,0),IFERROR(VLOOKUP($C557,'5-COMPOSIÇÕES PRÓPRIAS'!$C$11:$I$5624,3,0),""))</f>
        <v>PAPELEIRA DE PAREDE EM METAL CROMADO SEM TAMPA, INCLUSO FIXAÇÃO. AF_01/2020</v>
      </c>
      <c r="F557" s="19" t="str">
        <f>IFERROR(VLOOKUP($C557,'SINAPI-MT OUTUBRO 2023'!A:D,3,0),IFERROR(VLOOKUP($C557,'5-COMPOSIÇÕES PRÓPRIAS'!$C$11:$I$5624,4,0),""))</f>
        <v>UN</v>
      </c>
      <c r="G557" s="234">
        <v>4</v>
      </c>
      <c r="H557" s="278">
        <f>IFERROR(VLOOKUP($C557,'SINAPI-MT OUTUBRO 2023'!A:D,4,0),IFERROR(VLOOKUP($C557,'5-COMPOSIÇÕES PRÓPRIAS'!$C$11:$I$5624,7,0),""))</f>
        <v>38.65</v>
      </c>
      <c r="I557" s="278">
        <f>TRUNC(H557 * ('4-BDI'!$E$29), 2)</f>
        <v>49.6</v>
      </c>
      <c r="J557" s="278">
        <f t="shared" si="60"/>
        <v>154.6</v>
      </c>
      <c r="K557" s="279">
        <f t="shared" si="61"/>
        <v>198.4</v>
      </c>
    </row>
    <row r="558" spans="2:12" ht="28.8">
      <c r="B558" s="32" t="s">
        <v>13421</v>
      </c>
      <c r="C558" s="20" t="str">
        <f>'5-COMPOSIÇÕES PRÓPRIAS'!$C$182</f>
        <v>CP-LMA-01</v>
      </c>
      <c r="D558" s="19" t="s">
        <v>12609</v>
      </c>
      <c r="E558" s="21" t="str">
        <f>IFERROR(VLOOKUP($C558,'SINAPI-MT OUTUBRO 2023'!A:D,2,0),IFERROR(VLOOKUP($C558,'5-COMPOSIÇÕES PRÓPRIAS'!$C$11:$I$5624,3,0),""))</f>
        <v>PAPELEIRA PLASTICA TIPO DISPENSER PARA PAPEL HIGIÊNICO ROLÃO - FORNECIMENTO E INSTALAÇÃO</v>
      </c>
      <c r="F558" s="19" t="str">
        <f>IFERROR(VLOOKUP($C558,'SINAPI-MT OUTUBRO 2023'!A:D,3,0),IFERROR(VLOOKUP($C558,'5-COMPOSIÇÕES PRÓPRIAS'!$C$11:$I$5624,4,0),""))</f>
        <v>M2</v>
      </c>
      <c r="G558" s="234">
        <v>2</v>
      </c>
      <c r="H558" s="278">
        <f>IFERROR(VLOOKUP($C558,'SINAPI-MT OUTUBRO 2023'!A:D,4,0),IFERROR(VLOOKUP($C558,'5-COMPOSIÇÕES PRÓPRIAS'!$C$11:$I$5624,7,0),""))</f>
        <v>72.98</v>
      </c>
      <c r="I558" s="278">
        <f>TRUNC(H558 * ('4-BDI'!$E$29), 2)</f>
        <v>93.66</v>
      </c>
      <c r="J558" s="278">
        <f t="shared" si="60"/>
        <v>145.96</v>
      </c>
      <c r="K558" s="279">
        <f t="shared" si="61"/>
        <v>187.32</v>
      </c>
    </row>
    <row r="559" spans="2:12">
      <c r="B559" s="32" t="s">
        <v>13422</v>
      </c>
      <c r="C559" s="20" t="str">
        <f>'5-COMPOSIÇÕES PRÓPRIAS'!$C$189</f>
        <v>CP-LMA-02</v>
      </c>
      <c r="D559" s="19" t="s">
        <v>12609</v>
      </c>
      <c r="E559" s="21" t="str">
        <f>IFERROR(VLOOKUP($C559,'SINAPI-MT OUTUBRO 2023'!A:D,2,0),IFERROR(VLOOKUP($C559,'5-COMPOSIÇÕES PRÓPRIAS'!$C$11:$I$5624,3,0),""))</f>
        <v>FORNECIMENTO E INSTALAÇÃO DE ESPELHO CRISTAL 4mm COM MOLDURA DE ALUMINIO</v>
      </c>
      <c r="F559" s="19" t="str">
        <f>IFERROR(VLOOKUP($C559,'SINAPI-MT OUTUBRO 2023'!A:D,3,0),IFERROR(VLOOKUP($C559,'5-COMPOSIÇÕES PRÓPRIAS'!$C$11:$I$5624,4,0),""))</f>
        <v>M2</v>
      </c>
      <c r="G559" s="234">
        <v>4.8600000000000003</v>
      </c>
      <c r="H559" s="278">
        <f>IFERROR(VLOOKUP($C559,'SINAPI-MT OUTUBRO 2023'!A:D,4,0),IFERROR(VLOOKUP($C559,'5-COMPOSIÇÕES PRÓPRIAS'!$C$11:$I$5624,7,0),""))</f>
        <v>808.38</v>
      </c>
      <c r="I559" s="278">
        <f>TRUNC(H559 * ('4-BDI'!$E$29), 2)</f>
        <v>1037.55</v>
      </c>
      <c r="J559" s="278">
        <f t="shared" si="60"/>
        <v>3928.72</v>
      </c>
      <c r="K559" s="279">
        <f t="shared" si="61"/>
        <v>5042.49</v>
      </c>
    </row>
    <row r="560" spans="2:12" ht="28.8">
      <c r="B560" s="32" t="s">
        <v>13423</v>
      </c>
      <c r="C560" s="20" t="str">
        <f>'5-COMPOSIÇÕES PRÓPRIAS'!$C$198</f>
        <v>CP-LMA-03</v>
      </c>
      <c r="D560" s="19" t="s">
        <v>12609</v>
      </c>
      <c r="E560" s="21" t="str">
        <f>IFERROR(VLOOKUP($C560,'SINAPI-MT OUTUBRO 2023'!A:D,2,0),IFERROR(VLOOKUP($C560,'5-COMPOSIÇÕES PRÓPRIAS'!$C$11:$I$5624,3,0),""))</f>
        <v>BANCADA DE GRANITO CINZA POLIDO, DE 1,20 X 0,60 M, PARA PIA DE COZINHA - FORNECIMENTO E INSTALAÇÃO.</v>
      </c>
      <c r="F560" s="19" t="str">
        <f>IFERROR(VLOOKUP($C560,'SINAPI-MT OUTUBRO 2023'!A:D,3,0),IFERROR(VLOOKUP($C560,'5-COMPOSIÇÕES PRÓPRIAS'!$C$11:$I$5624,4,0),""))</f>
        <v>M2</v>
      </c>
      <c r="G560" s="234">
        <v>8</v>
      </c>
      <c r="H560" s="278">
        <f>IFERROR(VLOOKUP($C560,'SINAPI-MT OUTUBRO 2023'!A:D,4,0),IFERROR(VLOOKUP($C560,'5-COMPOSIÇÕES PRÓPRIAS'!$C$11:$I$5624,7,0),""))</f>
        <v>758.86</v>
      </c>
      <c r="I560" s="278">
        <f>TRUNC(H560 * ('4-BDI'!$E$29), 2)</f>
        <v>973.99</v>
      </c>
      <c r="J560" s="278">
        <f t="shared" si="60"/>
        <v>6070.88</v>
      </c>
      <c r="K560" s="279">
        <f t="shared" si="61"/>
        <v>7791.92</v>
      </c>
    </row>
    <row r="561" spans="2:11" ht="28.8">
      <c r="B561" s="32" t="s">
        <v>13424</v>
      </c>
      <c r="C561" s="20">
        <v>86936</v>
      </c>
      <c r="D561" s="19" t="s">
        <v>9</v>
      </c>
      <c r="E561" s="21" t="str">
        <f>IFERROR(VLOOKUP($C561,'SINAPI-MT OUTUBRO 2023'!A:D,2,0),IFERROR(VLOOKUP($C561,'5-COMPOSIÇÕES PRÓPRIAS'!$C$11:$I$5624,3,0),""))</f>
        <v>CUBA DE EMBUTIR DE AÇO INOXIDÁVEL MÉDIA, INCLUSO VÁLVULA TIPO AMERICANA E SIFÃO TIPO GARRAFA EM METAL CROMADO - FORNECIMENTO E INSTALAÇÃO. AF_01/2020</v>
      </c>
      <c r="F561" s="19" t="str">
        <f>IFERROR(VLOOKUP($C561,'SINAPI-MT OUTUBRO 2023'!A:D,3,0),IFERROR(VLOOKUP($C561,'5-COMPOSIÇÕES PRÓPRIAS'!$C$11:$I$5624,4,0),""))</f>
        <v>UN</v>
      </c>
      <c r="G561" s="234">
        <v>8</v>
      </c>
      <c r="H561" s="278">
        <f>IFERROR(VLOOKUP($C561,'SINAPI-MT OUTUBRO 2023'!A:D,4,0),IFERROR(VLOOKUP($C561,'5-COMPOSIÇÕES PRÓPRIAS'!$C$11:$I$5624,7,0),""))</f>
        <v>522.52</v>
      </c>
      <c r="I561" s="278">
        <f>TRUNC(H561 * ('4-BDI'!$E$29), 2)</f>
        <v>670.65</v>
      </c>
      <c r="J561" s="278">
        <f t="shared" si="60"/>
        <v>4180.16</v>
      </c>
      <c r="K561" s="279">
        <f t="shared" si="61"/>
        <v>5365.2</v>
      </c>
    </row>
    <row r="562" spans="2:11">
      <c r="B562" s="43" t="s">
        <v>13425</v>
      </c>
      <c r="C562" s="44"/>
      <c r="D562" s="44"/>
      <c r="E562" s="42" t="s">
        <v>13426</v>
      </c>
      <c r="F562" s="44"/>
      <c r="G562" s="171"/>
      <c r="H562" s="175"/>
      <c r="I562" s="181" t="s">
        <v>151</v>
      </c>
      <c r="J562" s="280">
        <f>SUM(J563:J599)</f>
        <v>16830.82</v>
      </c>
      <c r="K562" s="280">
        <f>SUM(K563:K599)</f>
        <v>21598.499999999993</v>
      </c>
    </row>
    <row r="563" spans="2:11" ht="28.8">
      <c r="B563" s="32" t="s">
        <v>13427</v>
      </c>
      <c r="C563" s="20">
        <v>103042</v>
      </c>
      <c r="D563" s="19" t="s">
        <v>9</v>
      </c>
      <c r="E563" s="21" t="str">
        <f>IFERROR(VLOOKUP($C563,'SINAPI-MT OUTUBRO 2023'!A:D,2,0),IFERROR(VLOOKUP($C563,'5-COMPOSIÇÕES PRÓPRIAS'!$C$11:$I$5624,3,0),""))</f>
        <v>REGISTRO DE ESFERA, PVC, ROSCÁVEL, COM BORBOLETA, 3/4" - FORNECIMENTO E INSTALAÇÃO. AF_08/2021</v>
      </c>
      <c r="F563" s="19" t="str">
        <f>IFERROR(VLOOKUP($C563,'SINAPI-MT OUTUBRO 2023'!A:D,3,0),IFERROR(VLOOKUP($C563,'5-COMPOSIÇÕES PRÓPRIAS'!$C$11:$I$5624,4,0),""))</f>
        <v>UN</v>
      </c>
      <c r="G563" s="234">
        <v>2</v>
      </c>
      <c r="H563" s="278">
        <f>IFERROR(VLOOKUP($C563,'SINAPI-MT OUTUBRO 2023'!A:D,4,0),IFERROR(VLOOKUP($C563,'5-COMPOSIÇÕES PRÓPRIAS'!$C$11:$I$5624,7,0),""))</f>
        <v>21.7</v>
      </c>
      <c r="I563" s="278">
        <f>TRUNC(H563 * ('4-BDI'!$E$29), 2)</f>
        <v>27.85</v>
      </c>
      <c r="J563" s="278">
        <f t="shared" ref="J563:J574" si="62">TRUNC(G563 * H563, 2)</f>
        <v>43.4</v>
      </c>
      <c r="K563" s="279">
        <f t="shared" ref="K563:K574" si="63">TRUNC(G563 * I563, 2)</f>
        <v>55.7</v>
      </c>
    </row>
    <row r="564" spans="2:11" ht="28.8">
      <c r="B564" s="32" t="s">
        <v>13428</v>
      </c>
      <c r="C564" s="20">
        <v>89987</v>
      </c>
      <c r="D564" s="19" t="s">
        <v>9</v>
      </c>
      <c r="E564" s="21" t="str">
        <f>IFERROR(VLOOKUP($C564,'SINAPI-MT OUTUBRO 2023'!A:D,2,0),IFERROR(VLOOKUP($C564,'5-COMPOSIÇÕES PRÓPRIAS'!$C$11:$I$5624,3,0),""))</f>
        <v>REGISTRO DE GAVETA BRUTO, LATÃO, ROSCÁVEL, 3/4", COM ACABAMENTO E CANOPLA CROMADOS - FORNECIMENTO E INSTALAÇÃO. AF_08/2021</v>
      </c>
      <c r="F564" s="19" t="str">
        <f>IFERROR(VLOOKUP($C564,'SINAPI-MT OUTUBRO 2023'!A:D,3,0),IFERROR(VLOOKUP($C564,'5-COMPOSIÇÕES PRÓPRIAS'!$C$11:$I$5624,4,0),""))</f>
        <v>UN</v>
      </c>
      <c r="G564" s="234">
        <v>16</v>
      </c>
      <c r="H564" s="278">
        <f>IFERROR(VLOOKUP($C564,'SINAPI-MT OUTUBRO 2023'!A:D,4,0),IFERROR(VLOOKUP($C564,'5-COMPOSIÇÕES PRÓPRIAS'!$C$11:$I$5624,7,0),""))</f>
        <v>69.89</v>
      </c>
      <c r="I564" s="278">
        <f>TRUNC(H564 * ('4-BDI'!$E$29), 2)</f>
        <v>89.7</v>
      </c>
      <c r="J564" s="278">
        <f t="shared" si="62"/>
        <v>1118.24</v>
      </c>
      <c r="K564" s="279">
        <f t="shared" si="63"/>
        <v>1435.2</v>
      </c>
    </row>
    <row r="565" spans="2:11" ht="28.8">
      <c r="B565" s="32" t="s">
        <v>13429</v>
      </c>
      <c r="C565" s="20">
        <v>86884</v>
      </c>
      <c r="D565" s="19" t="s">
        <v>9</v>
      </c>
      <c r="E565" s="21" t="str">
        <f>IFERROR(VLOOKUP($C565,'SINAPI-MT OUTUBRO 2023'!A:D,2,0),IFERROR(VLOOKUP($C565,'5-COMPOSIÇÕES PRÓPRIAS'!$C$11:$I$5624,3,0),""))</f>
        <v>ENGATE FLEXÍVEL EM PLÁSTICO BRANCO, 1/2 X 30CM - FORNECIMENTO E INSTALAÇÃO. AF_01/2020</v>
      </c>
      <c r="F565" s="19" t="str">
        <f>IFERROR(VLOOKUP($C565,'SINAPI-MT OUTUBRO 2023'!A:D,3,0),IFERROR(VLOOKUP($C565,'5-COMPOSIÇÕES PRÓPRIAS'!$C$11:$I$5624,4,0),""))</f>
        <v>UN</v>
      </c>
      <c r="G565" s="234">
        <v>8</v>
      </c>
      <c r="H565" s="278">
        <f>IFERROR(VLOOKUP($C565,'SINAPI-MT OUTUBRO 2023'!A:D,4,0),IFERROR(VLOOKUP($C565,'5-COMPOSIÇÕES PRÓPRIAS'!$C$11:$I$5624,7,0),""))</f>
        <v>12.55</v>
      </c>
      <c r="I565" s="278">
        <f>TRUNC(H565 * ('4-BDI'!$E$29), 2)</f>
        <v>16.100000000000001</v>
      </c>
      <c r="J565" s="278">
        <f t="shared" si="62"/>
        <v>100.4</v>
      </c>
      <c r="K565" s="279">
        <f t="shared" si="63"/>
        <v>128.80000000000001</v>
      </c>
    </row>
    <row r="566" spans="2:11" ht="28.8">
      <c r="B566" s="32" t="s">
        <v>13430</v>
      </c>
      <c r="C566" s="20">
        <v>104036</v>
      </c>
      <c r="D566" s="19" t="s">
        <v>9</v>
      </c>
      <c r="E566" s="21" t="str">
        <f>IFERROR(VLOOKUP($C566,'SINAPI-MT OUTUBRO 2023'!A:D,2,0),IFERROR(VLOOKUP($C566,'5-COMPOSIÇÕES PRÓPRIAS'!$C$11:$I$5624,3,0),""))</f>
        <v>COLAR DE TOMADA, POLIPROPILENO, COM PARAFUSOS, 63 MM X 3/4", PARA LIGAÇÃO PREDIAL DE ÁGUA. AF_06/2022</v>
      </c>
      <c r="F566" s="19" t="str">
        <f>IFERROR(VLOOKUP($C566,'SINAPI-MT OUTUBRO 2023'!A:D,3,0),IFERROR(VLOOKUP($C566,'5-COMPOSIÇÕES PRÓPRIAS'!$C$11:$I$5624,4,0),""))</f>
        <v>UN</v>
      </c>
      <c r="G566" s="234">
        <v>1</v>
      </c>
      <c r="H566" s="278">
        <f>IFERROR(VLOOKUP($C566,'SINAPI-MT OUTUBRO 2023'!A:D,4,0),IFERROR(VLOOKUP($C566,'5-COMPOSIÇÕES PRÓPRIAS'!$C$11:$I$5624,7,0),""))</f>
        <v>30.97</v>
      </c>
      <c r="I566" s="278">
        <f>TRUNC(H566 * ('4-BDI'!$E$29), 2)</f>
        <v>39.74</v>
      </c>
      <c r="J566" s="278">
        <f t="shared" si="62"/>
        <v>30.97</v>
      </c>
      <c r="K566" s="279">
        <f t="shared" si="63"/>
        <v>39.74</v>
      </c>
    </row>
    <row r="567" spans="2:11" ht="43.2">
      <c r="B567" s="32" t="s">
        <v>13431</v>
      </c>
      <c r="C567" s="20">
        <v>94672</v>
      </c>
      <c r="D567" s="19" t="s">
        <v>9</v>
      </c>
      <c r="E567" s="21" t="str">
        <f>IFERROR(VLOOKUP($C567,'SINAPI-MT OUTUBRO 2023'!A:D,2,0),IFERROR(VLOOKUP($C567,'5-COMPOSIÇÕES PRÓPRIAS'!$C$11:$I$5624,3,0),""))</f>
        <v>JOELHO 90 GRAUS COM BUCHA DE LATÃO, PVC, SOLDÁVEL, DN  25 MM, X 3/4 INSTALADO EM RESERVAÇÃO DE ÁGUA DE EDIFICAÇÃO QUE POSSUA RESERVATÓRIO DE FIBRA/FIBROCIMENTO   FORNECIMENTO E INSTALAÇÃO. AF_06/2016</v>
      </c>
      <c r="F567" s="19" t="str">
        <f>IFERROR(VLOOKUP($C567,'SINAPI-MT OUTUBRO 2023'!A:D,3,0),IFERROR(VLOOKUP($C567,'5-COMPOSIÇÕES PRÓPRIAS'!$C$11:$I$5624,4,0),""))</f>
        <v>UN</v>
      </c>
      <c r="G567" s="234">
        <v>4</v>
      </c>
      <c r="H567" s="278">
        <f>IFERROR(VLOOKUP($C567,'SINAPI-MT OUTUBRO 2023'!A:D,4,0),IFERROR(VLOOKUP($C567,'5-COMPOSIÇÕES PRÓPRIAS'!$C$11:$I$5624,7,0),""))</f>
        <v>9.92</v>
      </c>
      <c r="I567" s="278">
        <f>TRUNC(H567 * ('4-BDI'!$E$29), 2)</f>
        <v>12.73</v>
      </c>
      <c r="J567" s="278">
        <f t="shared" si="62"/>
        <v>39.68</v>
      </c>
      <c r="K567" s="279">
        <f t="shared" si="63"/>
        <v>50.92</v>
      </c>
    </row>
    <row r="568" spans="2:11" ht="43.2">
      <c r="B568" s="32" t="s">
        <v>13432</v>
      </c>
      <c r="C568" s="20">
        <v>94672</v>
      </c>
      <c r="D568" s="19" t="s">
        <v>9</v>
      </c>
      <c r="E568" s="21" t="str">
        <f>IFERROR(VLOOKUP($C568,'SINAPI-MT OUTUBRO 2023'!A:D,2,0),IFERROR(VLOOKUP($C568,'5-COMPOSIÇÕES PRÓPRIAS'!$C$11:$I$5624,3,0),""))</f>
        <v>JOELHO 90 GRAUS COM BUCHA DE LATÃO, PVC, SOLDÁVEL, DN  25 MM, X 3/4 INSTALADO EM RESERVAÇÃO DE ÁGUA DE EDIFICAÇÃO QUE POSSUA RESERVATÓRIO DE FIBRA/FIBROCIMENTO   FORNECIMENTO E INSTALAÇÃO. AF_06/2016</v>
      </c>
      <c r="F568" s="19" t="str">
        <f>IFERROR(VLOOKUP($C568,'SINAPI-MT OUTUBRO 2023'!A:D,3,0),IFERROR(VLOOKUP($C568,'5-COMPOSIÇÕES PRÓPRIAS'!$C$11:$I$5624,4,0),""))</f>
        <v>UN</v>
      </c>
      <c r="G568" s="234">
        <v>4</v>
      </c>
      <c r="H568" s="278">
        <f>IFERROR(VLOOKUP($C568,'SINAPI-MT OUTUBRO 2023'!A:D,4,0),IFERROR(VLOOKUP($C568,'5-COMPOSIÇÕES PRÓPRIAS'!$C$11:$I$5624,7,0),""))</f>
        <v>9.92</v>
      </c>
      <c r="I568" s="278">
        <f>TRUNC(H568 * ('4-BDI'!$E$29), 2)</f>
        <v>12.73</v>
      </c>
      <c r="J568" s="278">
        <f t="shared" si="62"/>
        <v>39.68</v>
      </c>
      <c r="K568" s="279">
        <f t="shared" si="63"/>
        <v>50.92</v>
      </c>
    </row>
    <row r="569" spans="2:11" ht="43.2">
      <c r="B569" s="32" t="s">
        <v>13433</v>
      </c>
      <c r="C569" s="20">
        <v>94703</v>
      </c>
      <c r="D569" s="19" t="s">
        <v>9</v>
      </c>
      <c r="E569" s="21" t="str">
        <f>IFERROR(VLOOKUP($C569,'SINAPI-MT OUTUBRO 2023'!A:D,2,0),IFERROR(VLOOKUP($C569,'5-COMPOSIÇÕES PRÓPRIAS'!$C$11:$I$5624,3,0),""))</f>
        <v>ADAPTADOR COM FLANGE E ANEL DE VEDAÇÃO, PVC, SOLDÁVEL, DN  25 MM X 3/4 , INSTALADO EM RESERVAÇÃO DE ÁGUA DE EDIFICAÇÃO QUE POSSUA RESERVATÓRIO DE FIBRA/FIBROCIMENTO   FORNECIMENTO E INSTALAÇÃO. AF_06/2016</v>
      </c>
      <c r="F569" s="19" t="str">
        <f>IFERROR(VLOOKUP($C569,'SINAPI-MT OUTUBRO 2023'!A:D,3,0),IFERROR(VLOOKUP($C569,'5-COMPOSIÇÕES PRÓPRIAS'!$C$11:$I$5624,4,0),""))</f>
        <v>UN</v>
      </c>
      <c r="G569" s="234">
        <v>34</v>
      </c>
      <c r="H569" s="278">
        <f>IFERROR(VLOOKUP($C569,'SINAPI-MT OUTUBRO 2023'!A:D,4,0),IFERROR(VLOOKUP($C569,'5-COMPOSIÇÕES PRÓPRIAS'!$C$11:$I$5624,7,0),""))</f>
        <v>22.03</v>
      </c>
      <c r="I569" s="278">
        <f>TRUNC(H569 * ('4-BDI'!$E$29), 2)</f>
        <v>28.27</v>
      </c>
      <c r="J569" s="278">
        <f t="shared" si="62"/>
        <v>749.02</v>
      </c>
      <c r="K569" s="279">
        <f t="shared" si="63"/>
        <v>961.18</v>
      </c>
    </row>
    <row r="570" spans="2:11" ht="28.8">
      <c r="B570" s="32" t="s">
        <v>13434</v>
      </c>
      <c r="C570" s="20" t="str">
        <f>'5-COMPOSIÇÕES PRÓPRIAS'!$C$234</f>
        <v>CP-HIDRO-01</v>
      </c>
      <c r="D570" s="19" t="s">
        <v>12609</v>
      </c>
      <c r="E570" s="21" t="str">
        <f>IFERROR(VLOOKUP($C570,'SINAPI-MT OUTUBRO 2023'!A:D,2,0),IFERROR(VLOOKUP($C570,'5-COMPOSIÇÕES PRÓPRIAS'!$C$11:$I$5624,3,0),""))</f>
        <v>BUCHA DE REDUÇÃO, PVC, SOLDÁVEL, DN 50MM X 25MM, INSTALADO EM RAMAL DE DISTRIBUIÇÃO DE ÁGUA - FORNECIMENTO E INSTALAÇÃO.</v>
      </c>
      <c r="F570" s="19" t="str">
        <f>IFERROR(VLOOKUP($C570,'SINAPI-MT OUTUBRO 2023'!A:D,3,0),IFERROR(VLOOKUP($C570,'5-COMPOSIÇÕES PRÓPRIAS'!$C$11:$I$5624,4,0),""))</f>
        <v>M2</v>
      </c>
      <c r="G570" s="234">
        <v>1</v>
      </c>
      <c r="H570" s="278">
        <f>IFERROR(VLOOKUP($C570,'SINAPI-MT OUTUBRO 2023'!A:D,4,0),IFERROR(VLOOKUP($C570,'5-COMPOSIÇÕES PRÓPRIAS'!$C$11:$I$5624,7,0),""))</f>
        <v>13.83</v>
      </c>
      <c r="I570" s="278">
        <f>TRUNC(H570 * ('4-BDI'!$E$29), 2)</f>
        <v>17.75</v>
      </c>
      <c r="J570" s="278">
        <f t="shared" si="62"/>
        <v>13.83</v>
      </c>
      <c r="K570" s="279">
        <f t="shared" si="63"/>
        <v>17.75</v>
      </c>
    </row>
    <row r="571" spans="2:11" ht="28.8">
      <c r="B571" s="32" t="s">
        <v>13435</v>
      </c>
      <c r="C571" s="20">
        <v>90373</v>
      </c>
      <c r="D571" s="19" t="s">
        <v>9</v>
      </c>
      <c r="E571" s="21" t="str">
        <f>IFERROR(VLOOKUP($C571,'SINAPI-MT OUTUBRO 2023'!A:D,2,0),IFERROR(VLOOKUP($C571,'5-COMPOSIÇÕES PRÓPRIAS'!$C$11:$I$5624,3,0),""))</f>
        <v>JOELHO 90 GRAUS COM BUCHA DE LATÃO, PVC, SOLDÁVEL, DN 25MM, X 1/2  INSTALADO EM RAMAL OU SUB-RAMAL DE ÁGUA - FORNECIMENTO E INSTALAÇÃO. AF_06/2022</v>
      </c>
      <c r="F571" s="19" t="str">
        <f>IFERROR(VLOOKUP($C571,'SINAPI-MT OUTUBRO 2023'!A:D,3,0),IFERROR(VLOOKUP($C571,'5-COMPOSIÇÕES PRÓPRIAS'!$C$11:$I$5624,4,0),""))</f>
        <v>UN</v>
      </c>
      <c r="G571" s="234">
        <v>34</v>
      </c>
      <c r="H571" s="278">
        <f>IFERROR(VLOOKUP($C571,'SINAPI-MT OUTUBRO 2023'!A:D,4,0),IFERROR(VLOOKUP($C571,'5-COMPOSIÇÕES PRÓPRIAS'!$C$11:$I$5624,7,0),""))</f>
        <v>12.97</v>
      </c>
      <c r="I571" s="278">
        <f>TRUNC(H571 * ('4-BDI'!$E$29), 2)</f>
        <v>16.64</v>
      </c>
      <c r="J571" s="278">
        <f t="shared" si="62"/>
        <v>440.98</v>
      </c>
      <c r="K571" s="279">
        <f t="shared" si="63"/>
        <v>565.76</v>
      </c>
    </row>
    <row r="572" spans="2:11" ht="28.8">
      <c r="B572" s="32" t="s">
        <v>13436</v>
      </c>
      <c r="C572" s="20">
        <v>103984</v>
      </c>
      <c r="D572" s="19" t="s">
        <v>9</v>
      </c>
      <c r="E572" s="21" t="str">
        <f>IFERROR(VLOOKUP($C572,'SINAPI-MT OUTUBRO 2023'!A:D,2,0),IFERROR(VLOOKUP($C572,'5-COMPOSIÇÕES PRÓPRIAS'!$C$11:$I$5624,3,0),""))</f>
        <v>JOELHO 90 GRAUS, PVC, SOLDÁVEL, DN 50MM, INSTALADO EM RAMAL DE DISTRIBUIÇÃO DE ÁGUA - FORNECIMENTO E INSTALAÇÃO. AF_06/2022</v>
      </c>
      <c r="F572" s="19" t="str">
        <f>IFERROR(VLOOKUP($C572,'SINAPI-MT OUTUBRO 2023'!A:D,3,0),IFERROR(VLOOKUP($C572,'5-COMPOSIÇÕES PRÓPRIAS'!$C$11:$I$5624,4,0),""))</f>
        <v>UN</v>
      </c>
      <c r="G572" s="234">
        <v>6</v>
      </c>
      <c r="H572" s="278">
        <f>IFERROR(VLOOKUP($C572,'SINAPI-MT OUTUBRO 2023'!A:D,4,0),IFERROR(VLOOKUP($C572,'5-COMPOSIÇÕES PRÓPRIAS'!$C$11:$I$5624,7,0),""))</f>
        <v>19.059999999999999</v>
      </c>
      <c r="I572" s="278">
        <f>TRUNC(H572 * ('4-BDI'!$E$29), 2)</f>
        <v>24.46</v>
      </c>
      <c r="J572" s="278">
        <f t="shared" si="62"/>
        <v>114.36</v>
      </c>
      <c r="K572" s="279">
        <f t="shared" si="63"/>
        <v>146.76</v>
      </c>
    </row>
    <row r="573" spans="2:11" ht="28.8">
      <c r="B573" s="32" t="s">
        <v>13437</v>
      </c>
      <c r="C573" s="20">
        <v>89424</v>
      </c>
      <c r="D573" s="19" t="s">
        <v>9</v>
      </c>
      <c r="E573" s="21" t="str">
        <f>IFERROR(VLOOKUP($C573,'SINAPI-MT OUTUBRO 2023'!A:D,2,0),IFERROR(VLOOKUP($C573,'5-COMPOSIÇÕES PRÓPRIAS'!$C$11:$I$5624,3,0),""))</f>
        <v>LUVA, PVC, SOLDÁVEL, DN 25MM, INSTALADO EM RAMAL DE DISTRIBUIÇÃO DE ÁGUA - FORNECIMENTO E INSTALAÇÃO. AF_06/2022</v>
      </c>
      <c r="F573" s="19" t="str">
        <f>IFERROR(VLOOKUP($C573,'SINAPI-MT OUTUBRO 2023'!A:D,3,0),IFERROR(VLOOKUP($C573,'5-COMPOSIÇÕES PRÓPRIAS'!$C$11:$I$5624,4,0),""))</f>
        <v>UN</v>
      </c>
      <c r="G573" s="234">
        <v>1</v>
      </c>
      <c r="H573" s="278">
        <f>IFERROR(VLOOKUP($C573,'SINAPI-MT OUTUBRO 2023'!A:D,4,0),IFERROR(VLOOKUP($C573,'5-COMPOSIÇÕES PRÓPRIAS'!$C$11:$I$5624,7,0),""))</f>
        <v>6.22</v>
      </c>
      <c r="I573" s="278">
        <f>TRUNC(H573 * ('4-BDI'!$E$29), 2)</f>
        <v>7.98</v>
      </c>
      <c r="J573" s="278">
        <f t="shared" si="62"/>
        <v>6.22</v>
      </c>
      <c r="K573" s="279">
        <f t="shared" si="63"/>
        <v>7.98</v>
      </c>
    </row>
    <row r="574" spans="2:11" ht="28.8">
      <c r="B574" s="32" t="s">
        <v>13438</v>
      </c>
      <c r="C574" s="20">
        <v>103995</v>
      </c>
      <c r="D574" s="19" t="s">
        <v>9</v>
      </c>
      <c r="E574" s="21" t="str">
        <f>IFERROR(VLOOKUP($C574,'SINAPI-MT OUTUBRO 2023'!A:D,2,0),IFERROR(VLOOKUP($C574,'5-COMPOSIÇÕES PRÓPRIAS'!$C$11:$I$5624,3,0),""))</f>
        <v>LUVA, PVC, SOLDÁVEL, DN 50MM, INSTALADO EM RAMAL DE DISTRIBUIÇÃO DE ÁGUA - FORNECIMENTO E INSTALAÇÃO. AF_06/2022</v>
      </c>
      <c r="F574" s="19" t="str">
        <f>IFERROR(VLOOKUP($C574,'SINAPI-MT OUTUBRO 2023'!A:D,3,0),IFERROR(VLOOKUP($C574,'5-COMPOSIÇÕES PRÓPRIAS'!$C$11:$I$5624,4,0),""))</f>
        <v>UN</v>
      </c>
      <c r="G574" s="234">
        <v>3</v>
      </c>
      <c r="H574" s="278">
        <f>IFERROR(VLOOKUP($C574,'SINAPI-MT OUTUBRO 2023'!A:D,4,0),IFERROR(VLOOKUP($C574,'5-COMPOSIÇÕES PRÓPRIAS'!$C$11:$I$5624,7,0),""))</f>
        <v>14.97</v>
      </c>
      <c r="I574" s="278">
        <f>TRUNC(H574 * ('4-BDI'!$E$29), 2)</f>
        <v>19.21</v>
      </c>
      <c r="J574" s="278">
        <f t="shared" si="62"/>
        <v>44.91</v>
      </c>
      <c r="K574" s="279">
        <f t="shared" si="63"/>
        <v>57.63</v>
      </c>
    </row>
    <row r="575" spans="2:11" ht="28.8">
      <c r="B575" s="32" t="s">
        <v>13439</v>
      </c>
      <c r="C575" s="20">
        <v>89355</v>
      </c>
      <c r="D575" s="19" t="s">
        <v>9</v>
      </c>
      <c r="E575" s="21" t="str">
        <f>IFERROR(VLOOKUP($C575,'SINAPI-MT OUTUBRO 2023'!A:D,2,0),IFERROR(VLOOKUP($C575,'5-COMPOSIÇÕES PRÓPRIAS'!$C$11:$I$5624,3,0),""))</f>
        <v>TUBO, PVC, SOLDÁVEL, DN 20MM, INSTALADO EM RAMAL OU SUB-RAMAL DE ÁGUA - FORNECIMENTO E INSTALAÇÃO. AF_06/2022</v>
      </c>
      <c r="F575" s="19" t="str">
        <f>IFERROR(VLOOKUP($C575,'SINAPI-MT OUTUBRO 2023'!A:D,3,0),IFERROR(VLOOKUP($C575,'5-COMPOSIÇÕES PRÓPRIAS'!$C$11:$I$5624,4,0),""))</f>
        <v>M</v>
      </c>
      <c r="G575" s="234">
        <v>26.86</v>
      </c>
      <c r="H575" s="278">
        <f>IFERROR(VLOOKUP($C575,'SINAPI-MT OUTUBRO 2023'!A:D,4,0),IFERROR(VLOOKUP($C575,'5-COMPOSIÇÕES PRÓPRIAS'!$C$11:$I$5624,7,0),""))</f>
        <v>19.02</v>
      </c>
      <c r="I575" s="278">
        <f>TRUNC(H575 * ('4-BDI'!$E$29), 2)</f>
        <v>24.41</v>
      </c>
      <c r="J575" s="278">
        <f t="shared" ref="J575:J586" si="64">TRUNC(G575 * H575, 2)</f>
        <v>510.87</v>
      </c>
      <c r="K575" s="279">
        <f t="shared" ref="K575:K586" si="65">TRUNC(G575 * I575, 2)</f>
        <v>655.65</v>
      </c>
    </row>
    <row r="576" spans="2:11" ht="43.2">
      <c r="B576" s="32" t="s">
        <v>13440</v>
      </c>
      <c r="C576" s="20">
        <v>94648</v>
      </c>
      <c r="D576" s="19" t="s">
        <v>9</v>
      </c>
      <c r="E576" s="21" t="str">
        <f>IFERROR(VLOOKUP($C576,'SINAPI-MT OUTUBRO 2023'!A:D,2,0),IFERROR(VLOOKUP($C576,'5-COMPOSIÇÕES PRÓPRIAS'!$C$11:$I$5624,3,0),""))</f>
        <v>TUBO, PVC, SOLDÁVEL, DN  25 MM, INSTALADO EM RESERVAÇÃO DE ÁGUA DE EDIFICAÇÃO QUE POSSUA RESERVATÓRIO DE FIBRA/FIBROCIMENTO   FORNECIMENTO E INSTALAÇÃO. AF_06/2016</v>
      </c>
      <c r="F576" s="19" t="str">
        <f>IFERROR(VLOOKUP($C576,'SINAPI-MT OUTUBRO 2023'!A:D,3,0),IFERROR(VLOOKUP($C576,'5-COMPOSIÇÕES PRÓPRIAS'!$C$11:$I$5624,4,0),""))</f>
        <v>M</v>
      </c>
      <c r="G576" s="234">
        <v>231.09</v>
      </c>
      <c r="H576" s="278">
        <f>IFERROR(VLOOKUP($C576,'SINAPI-MT OUTUBRO 2023'!A:D,4,0),IFERROR(VLOOKUP($C576,'5-COMPOSIÇÕES PRÓPRIAS'!$C$11:$I$5624,7,0),""))</f>
        <v>10.75</v>
      </c>
      <c r="I576" s="278">
        <f>TRUNC(H576 * ('4-BDI'!$E$29), 2)</f>
        <v>13.79</v>
      </c>
      <c r="J576" s="278">
        <f t="shared" si="64"/>
        <v>2484.21</v>
      </c>
      <c r="K576" s="279">
        <f t="shared" si="65"/>
        <v>3186.73</v>
      </c>
    </row>
    <row r="577" spans="2:11" ht="28.8">
      <c r="B577" s="32" t="s">
        <v>13441</v>
      </c>
      <c r="C577" s="20">
        <v>89617</v>
      </c>
      <c r="D577" s="19" t="s">
        <v>9</v>
      </c>
      <c r="E577" s="21" t="str">
        <f>IFERROR(VLOOKUP($C577,'SINAPI-MT OUTUBRO 2023'!A:D,2,0),IFERROR(VLOOKUP($C577,'5-COMPOSIÇÕES PRÓPRIAS'!$C$11:$I$5624,3,0),""))</f>
        <v>TE, PVC, SOLDÁVEL, DN 25MM, INSTALADO EM PRUMADA DE ÁGUA - FORNECIMENTO E INSTALAÇÃO. AF_06/2022</v>
      </c>
      <c r="F577" s="19" t="str">
        <f>IFERROR(VLOOKUP($C577,'SINAPI-MT OUTUBRO 2023'!A:D,3,0),IFERROR(VLOOKUP($C577,'5-COMPOSIÇÕES PRÓPRIAS'!$C$11:$I$5624,4,0),""))</f>
        <v>UN</v>
      </c>
      <c r="G577" s="234">
        <v>7</v>
      </c>
      <c r="H577" s="278">
        <f>IFERROR(VLOOKUP($C577,'SINAPI-MT OUTUBRO 2023'!A:D,4,0),IFERROR(VLOOKUP($C577,'5-COMPOSIÇÕES PRÓPRIAS'!$C$11:$I$5624,7,0),""))</f>
        <v>7.4</v>
      </c>
      <c r="I577" s="278">
        <f>TRUNC(H577 * ('4-BDI'!$E$29), 2)</f>
        <v>9.49</v>
      </c>
      <c r="J577" s="278">
        <f t="shared" si="64"/>
        <v>51.8</v>
      </c>
      <c r="K577" s="279">
        <f t="shared" si="65"/>
        <v>66.430000000000007</v>
      </c>
    </row>
    <row r="578" spans="2:11" ht="28.8">
      <c r="B578" s="32" t="s">
        <v>13442</v>
      </c>
      <c r="C578" s="20">
        <v>94495</v>
      </c>
      <c r="D578" s="19" t="s">
        <v>9</v>
      </c>
      <c r="E578" s="21" t="str">
        <f>IFERROR(VLOOKUP($C578,'SINAPI-MT OUTUBRO 2023'!A:D,2,0),IFERROR(VLOOKUP($C578,'5-COMPOSIÇÕES PRÓPRIAS'!$C$11:$I$5624,3,0),""))</f>
        <v>REGISTRO DE GAVETA BRUTO, LATÃO, ROSCÁVEL, 1" - FORNECIMENTO E INSTALAÇÃO. AF_08/2021</v>
      </c>
      <c r="F578" s="19" t="str">
        <f>IFERROR(VLOOKUP($C578,'SINAPI-MT OUTUBRO 2023'!A:D,3,0),IFERROR(VLOOKUP($C578,'5-COMPOSIÇÕES PRÓPRIAS'!$C$11:$I$5624,4,0),""))</f>
        <v>UN</v>
      </c>
      <c r="G578" s="234">
        <v>11</v>
      </c>
      <c r="H578" s="278">
        <f>IFERROR(VLOOKUP($C578,'SINAPI-MT OUTUBRO 2023'!A:D,4,0),IFERROR(VLOOKUP($C578,'5-COMPOSIÇÕES PRÓPRIAS'!$C$11:$I$5624,7,0),""))</f>
        <v>45.54</v>
      </c>
      <c r="I578" s="278">
        <f>TRUNC(H578 * ('4-BDI'!$E$29), 2)</f>
        <v>58.45</v>
      </c>
      <c r="J578" s="278">
        <f t="shared" si="64"/>
        <v>500.94</v>
      </c>
      <c r="K578" s="279">
        <f t="shared" si="65"/>
        <v>642.95000000000005</v>
      </c>
    </row>
    <row r="579" spans="2:11" ht="28.8">
      <c r="B579" s="32" t="s">
        <v>13443</v>
      </c>
      <c r="C579" s="20">
        <v>94497</v>
      </c>
      <c r="D579" s="19" t="s">
        <v>9</v>
      </c>
      <c r="E579" s="21" t="str">
        <f>IFERROR(VLOOKUP($C579,'SINAPI-MT OUTUBRO 2023'!A:D,2,0),IFERROR(VLOOKUP($C579,'5-COMPOSIÇÕES PRÓPRIAS'!$C$11:$I$5624,3,0),""))</f>
        <v>REGISTRO DE GAVETA BRUTO, LATÃO, ROSCÁVEL, 1 1/2" - FORNECIMENTO E INSTALAÇÃO. AF_08/2021</v>
      </c>
      <c r="F579" s="19" t="str">
        <f>IFERROR(VLOOKUP($C579,'SINAPI-MT OUTUBRO 2023'!A:D,3,0),IFERROR(VLOOKUP($C579,'5-COMPOSIÇÕES PRÓPRIAS'!$C$11:$I$5624,4,0),""))</f>
        <v>UN</v>
      </c>
      <c r="G579" s="234">
        <v>2</v>
      </c>
      <c r="H579" s="278">
        <f>IFERROR(VLOOKUP($C579,'SINAPI-MT OUTUBRO 2023'!A:D,4,0),IFERROR(VLOOKUP($C579,'5-COMPOSIÇÕES PRÓPRIAS'!$C$11:$I$5624,7,0),""))</f>
        <v>78.67</v>
      </c>
      <c r="I579" s="278">
        <f>TRUNC(H579 * ('4-BDI'!$E$29), 2)</f>
        <v>100.97</v>
      </c>
      <c r="J579" s="278">
        <f t="shared" si="64"/>
        <v>157.34</v>
      </c>
      <c r="K579" s="279">
        <f t="shared" si="65"/>
        <v>201.94</v>
      </c>
    </row>
    <row r="580" spans="2:11" ht="28.8">
      <c r="B580" s="32" t="s">
        <v>13444</v>
      </c>
      <c r="C580" s="20">
        <v>89353</v>
      </c>
      <c r="D580" s="19" t="s">
        <v>9</v>
      </c>
      <c r="E580" s="21" t="str">
        <f>IFERROR(VLOOKUP($C580,'SINAPI-MT OUTUBRO 2023'!A:D,2,0),IFERROR(VLOOKUP($C580,'5-COMPOSIÇÕES PRÓPRIAS'!$C$11:$I$5624,3,0),""))</f>
        <v>REGISTRO DE GAVETA BRUTO, LATÃO, ROSCÁVEL, 3/4" - FORNECIMENTO E INSTALAÇÃO. AF_08/2021</v>
      </c>
      <c r="F580" s="19" t="str">
        <f>IFERROR(VLOOKUP($C580,'SINAPI-MT OUTUBRO 2023'!A:D,3,0),IFERROR(VLOOKUP($C580,'5-COMPOSIÇÕES PRÓPRIAS'!$C$11:$I$5624,4,0),""))</f>
        <v>UN</v>
      </c>
      <c r="G580" s="234">
        <v>18</v>
      </c>
      <c r="H580" s="278">
        <f>IFERROR(VLOOKUP($C580,'SINAPI-MT OUTUBRO 2023'!A:D,4,0),IFERROR(VLOOKUP($C580,'5-COMPOSIÇÕES PRÓPRIAS'!$C$11:$I$5624,7,0),""))</f>
        <v>29.6</v>
      </c>
      <c r="I580" s="278">
        <f>TRUNC(H580 * ('4-BDI'!$E$29), 2)</f>
        <v>37.99</v>
      </c>
      <c r="J580" s="278">
        <f t="shared" si="64"/>
        <v>532.79999999999995</v>
      </c>
      <c r="K580" s="279">
        <f t="shared" si="65"/>
        <v>683.82</v>
      </c>
    </row>
    <row r="581" spans="2:11" ht="43.2">
      <c r="B581" s="32" t="s">
        <v>13445</v>
      </c>
      <c r="C581" s="20">
        <v>94703</v>
      </c>
      <c r="D581" s="19" t="s">
        <v>9</v>
      </c>
      <c r="E581" s="21" t="str">
        <f>IFERROR(VLOOKUP($C581,'SINAPI-MT OUTUBRO 2023'!A:D,2,0),IFERROR(VLOOKUP($C581,'5-COMPOSIÇÕES PRÓPRIAS'!$C$11:$I$5624,3,0),""))</f>
        <v>ADAPTADOR COM FLANGE E ANEL DE VEDAÇÃO, PVC, SOLDÁVEL, DN  25 MM X 3/4 , INSTALADO EM RESERVAÇÃO DE ÁGUA DE EDIFICAÇÃO QUE POSSUA RESERVATÓRIO DE FIBRA/FIBROCIMENTO   FORNECIMENTO E INSTALAÇÃO. AF_06/2016</v>
      </c>
      <c r="F581" s="19" t="str">
        <f>IFERROR(VLOOKUP($C581,'SINAPI-MT OUTUBRO 2023'!A:D,3,0),IFERROR(VLOOKUP($C581,'5-COMPOSIÇÕES PRÓPRIAS'!$C$11:$I$5624,4,0),""))</f>
        <v>UN</v>
      </c>
      <c r="G581" s="234">
        <v>37</v>
      </c>
      <c r="H581" s="278">
        <f>IFERROR(VLOOKUP($C581,'SINAPI-MT OUTUBRO 2023'!A:D,4,0),IFERROR(VLOOKUP($C581,'5-COMPOSIÇÕES PRÓPRIAS'!$C$11:$I$5624,7,0),""))</f>
        <v>22.03</v>
      </c>
      <c r="I581" s="278">
        <f>TRUNC(H581 * ('4-BDI'!$E$29), 2)</f>
        <v>28.27</v>
      </c>
      <c r="J581" s="278">
        <f t="shared" si="64"/>
        <v>815.11</v>
      </c>
      <c r="K581" s="279">
        <f t="shared" si="65"/>
        <v>1045.99</v>
      </c>
    </row>
    <row r="582" spans="2:11" ht="43.2">
      <c r="B582" s="32" t="s">
        <v>13446</v>
      </c>
      <c r="C582" s="20">
        <v>94704</v>
      </c>
      <c r="D582" s="19" t="s">
        <v>9</v>
      </c>
      <c r="E582" s="21" t="str">
        <f>IFERROR(VLOOKUP($C582,'SINAPI-MT OUTUBRO 2023'!A:D,2,0),IFERROR(VLOOKUP($C582,'5-COMPOSIÇÕES PRÓPRIAS'!$C$11:$I$5624,3,0),""))</f>
        <v>ADAPTADOR COM FLANGE E ANEL DE VEDAÇÃO, PVC, SOLDÁVEL, DN 32 MM X 1 , INSTALADO EM RESERVAÇÃO DE ÁGUA DE EDIFICAÇÃO QUE POSSUA RESERVATÓRIO DE FIBRA/FIBROCIMENTO   FORNECIMENTO E INSTALAÇÃO. AF_06/2016</v>
      </c>
      <c r="F582" s="19" t="str">
        <f>IFERROR(VLOOKUP($C582,'SINAPI-MT OUTUBRO 2023'!A:D,3,0),IFERROR(VLOOKUP($C582,'5-COMPOSIÇÕES PRÓPRIAS'!$C$11:$I$5624,4,0),""))</f>
        <v>UN</v>
      </c>
      <c r="G582" s="234">
        <v>16</v>
      </c>
      <c r="H582" s="278">
        <f>IFERROR(VLOOKUP($C582,'SINAPI-MT OUTUBRO 2023'!A:D,4,0),IFERROR(VLOOKUP($C582,'5-COMPOSIÇÕES PRÓPRIAS'!$C$11:$I$5624,7,0),""))</f>
        <v>29.05</v>
      </c>
      <c r="I582" s="278">
        <f>TRUNC(H582 * ('4-BDI'!$E$29), 2)</f>
        <v>37.28</v>
      </c>
      <c r="J582" s="278">
        <f t="shared" si="64"/>
        <v>464.8</v>
      </c>
      <c r="K582" s="279">
        <f t="shared" si="65"/>
        <v>596.48</v>
      </c>
    </row>
    <row r="583" spans="2:11" ht="43.2">
      <c r="B583" s="32" t="s">
        <v>13447</v>
      </c>
      <c r="C583" s="20">
        <v>94706</v>
      </c>
      <c r="D583" s="19" t="s">
        <v>9</v>
      </c>
      <c r="E583" s="21" t="str">
        <f>IFERROR(VLOOKUP($C583,'SINAPI-MT OUTUBRO 2023'!A:D,2,0),IFERROR(VLOOKUP($C583,'5-COMPOSIÇÕES PRÓPRIAS'!$C$11:$I$5624,3,0),""))</f>
        <v>ADAPTADOR COM FLANGE E ANEL DE VEDAÇÃO, PVC, SOLDÁVEL, DN 50 MM X 1 1/2 , INSTALADO EM RESERVAÇÃO DE ÁGUA DE EDIFICAÇÃO QUE POSSUA RESERVATÓRIO DE FIBRA/FIBROCIMENTO   FORNECIMENTO E INSTALAÇÃO. AF_06/2016</v>
      </c>
      <c r="F583" s="19" t="str">
        <f>IFERROR(VLOOKUP($C583,'SINAPI-MT OUTUBRO 2023'!A:D,3,0),IFERROR(VLOOKUP($C583,'5-COMPOSIÇÕES PRÓPRIAS'!$C$11:$I$5624,4,0),""))</f>
        <v>UN</v>
      </c>
      <c r="G583" s="234">
        <v>2</v>
      </c>
      <c r="H583" s="278">
        <f>IFERROR(VLOOKUP($C583,'SINAPI-MT OUTUBRO 2023'!A:D,4,0),IFERROR(VLOOKUP($C583,'5-COMPOSIÇÕES PRÓPRIAS'!$C$11:$I$5624,7,0),""))</f>
        <v>47.03</v>
      </c>
      <c r="I583" s="278">
        <f>TRUNC(H583 * ('4-BDI'!$E$29), 2)</f>
        <v>60.36</v>
      </c>
      <c r="J583" s="278">
        <f t="shared" si="64"/>
        <v>94.06</v>
      </c>
      <c r="K583" s="279">
        <f t="shared" si="65"/>
        <v>120.72</v>
      </c>
    </row>
    <row r="584" spans="2:11" ht="43.2">
      <c r="B584" s="32" t="s">
        <v>13448</v>
      </c>
      <c r="C584" s="20">
        <v>94789</v>
      </c>
      <c r="D584" s="19" t="s">
        <v>9</v>
      </c>
      <c r="E584" s="21" t="str">
        <f>IFERROR(VLOOKUP($C584,'SINAPI-MT OUTUBRO 2023'!A:D,2,0),IFERROR(VLOOKUP($C584,'5-COMPOSIÇÕES PRÓPRIAS'!$C$11:$I$5624,3,0),""))</f>
        <v>ADAPTADOR COM FLANGES LIVRES, PVC, SOLDÁVEL LONGO, DN 75 MM X 2 1/2 , INSTALADO EM RESERVAÇÃO DE ÁGUA DE EDIFICAÇÃO QUE POSSUA RESERVATÓRIO DE FIBRA/FIBROCIMENTO   FORNECIMENTO E INSTALAÇÃO. AF_06/2016</v>
      </c>
      <c r="F584" s="19" t="str">
        <f>IFERROR(VLOOKUP($C584,'SINAPI-MT OUTUBRO 2023'!A:D,3,0),IFERROR(VLOOKUP($C584,'5-COMPOSIÇÕES PRÓPRIAS'!$C$11:$I$5624,4,0),""))</f>
        <v>UN</v>
      </c>
      <c r="G584" s="234">
        <v>1</v>
      </c>
      <c r="H584" s="278">
        <f>IFERROR(VLOOKUP($C584,'SINAPI-MT OUTUBRO 2023'!A:D,4,0),IFERROR(VLOOKUP($C584,'5-COMPOSIÇÕES PRÓPRIAS'!$C$11:$I$5624,7,0),""))</f>
        <v>252.51</v>
      </c>
      <c r="I584" s="278">
        <f>TRUNC(H584 * ('4-BDI'!$E$29), 2)</f>
        <v>324.08999999999997</v>
      </c>
      <c r="J584" s="278">
        <f t="shared" si="64"/>
        <v>252.51</v>
      </c>
      <c r="K584" s="279">
        <f t="shared" si="65"/>
        <v>324.08999999999997</v>
      </c>
    </row>
    <row r="585" spans="2:11" ht="43.2">
      <c r="B585" s="32" t="s">
        <v>13449</v>
      </c>
      <c r="C585" s="20">
        <v>94656</v>
      </c>
      <c r="D585" s="19" t="s">
        <v>9</v>
      </c>
      <c r="E585" s="21" t="str">
        <f>IFERROR(VLOOKUP($C585,'SINAPI-MT OUTUBRO 2023'!A:D,2,0),IFERROR(VLOOKUP($C585,'5-COMPOSIÇÕES PRÓPRIAS'!$C$11:$I$5624,3,0),""))</f>
        <v>ADAPTADOR CURTO COM BOLSA E ROSCA PARA REGISTRO, PVC, SOLDÁVEL, DN  25 MM X 3/4 , INSTALADO EM RESERVAÇÃO DE ÁGUA DE EDIFICAÇÃO QUE POSSUA RESERVATÓRIO DE FIBRA/FIBROCIMENTO   FORNECIMENTO E INSTALAÇÃO. AF_06/2016</v>
      </c>
      <c r="F585" s="19" t="str">
        <f>IFERROR(VLOOKUP($C585,'SINAPI-MT OUTUBRO 2023'!A:D,3,0),IFERROR(VLOOKUP($C585,'5-COMPOSIÇÕES PRÓPRIAS'!$C$11:$I$5624,4,0),""))</f>
        <v>UN</v>
      </c>
      <c r="G585" s="234">
        <v>36</v>
      </c>
      <c r="H585" s="278">
        <f>IFERROR(VLOOKUP($C585,'SINAPI-MT OUTUBRO 2023'!A:D,4,0),IFERROR(VLOOKUP($C585,'5-COMPOSIÇÕES PRÓPRIAS'!$C$11:$I$5624,7,0),""))</f>
        <v>6.42</v>
      </c>
      <c r="I585" s="278">
        <f>TRUNC(H585 * ('4-BDI'!$E$29), 2)</f>
        <v>8.24</v>
      </c>
      <c r="J585" s="278">
        <f t="shared" si="64"/>
        <v>231.12</v>
      </c>
      <c r="K585" s="279">
        <f t="shared" si="65"/>
        <v>296.64</v>
      </c>
    </row>
    <row r="586" spans="2:11" ht="43.2">
      <c r="B586" s="32" t="s">
        <v>13450</v>
      </c>
      <c r="C586" s="20">
        <v>94658</v>
      </c>
      <c r="D586" s="19" t="s">
        <v>9</v>
      </c>
      <c r="E586" s="21" t="str">
        <f>IFERROR(VLOOKUP($C586,'SINAPI-MT OUTUBRO 2023'!A:D,2,0),IFERROR(VLOOKUP($C586,'5-COMPOSIÇÕES PRÓPRIAS'!$C$11:$I$5624,3,0),""))</f>
        <v>ADAPTADOR CURTO COM BOLSA E ROSCA PARA REGISTRO, PVC, SOLDÁVEL, DN 32 MM X 1 , INSTALADO EM RESERVAÇÃO DE ÁGUA DE EDIFICAÇÃO QUE POSSUA RESERVATÓRIO DE FIBRA/FIBROCIMENTO   FORNECIMENTO E INSTALAÇÃO. AF_06/2016</v>
      </c>
      <c r="F586" s="19" t="str">
        <f>IFERROR(VLOOKUP($C586,'SINAPI-MT OUTUBRO 2023'!A:D,3,0),IFERROR(VLOOKUP($C586,'5-COMPOSIÇÕES PRÓPRIAS'!$C$11:$I$5624,4,0),""))</f>
        <v>UN</v>
      </c>
      <c r="G586" s="234">
        <v>22</v>
      </c>
      <c r="H586" s="278">
        <f>IFERROR(VLOOKUP($C586,'SINAPI-MT OUTUBRO 2023'!A:D,4,0),IFERROR(VLOOKUP($C586,'5-COMPOSIÇÕES PRÓPRIAS'!$C$11:$I$5624,7,0),""))</f>
        <v>7.43</v>
      </c>
      <c r="I586" s="278">
        <f>TRUNC(H586 * ('4-BDI'!$E$29), 2)</f>
        <v>9.5299999999999994</v>
      </c>
      <c r="J586" s="278">
        <f t="shared" si="64"/>
        <v>163.46</v>
      </c>
      <c r="K586" s="279">
        <f t="shared" si="65"/>
        <v>209.66</v>
      </c>
    </row>
    <row r="587" spans="2:11" ht="43.2">
      <c r="B587" s="32" t="s">
        <v>13451</v>
      </c>
      <c r="C587" s="20">
        <v>94662</v>
      </c>
      <c r="D587" s="19" t="s">
        <v>9</v>
      </c>
      <c r="E587" s="21" t="str">
        <f>IFERROR(VLOOKUP($C587,'SINAPI-MT OUTUBRO 2023'!A:D,2,0),IFERROR(VLOOKUP($C587,'5-COMPOSIÇÕES PRÓPRIAS'!$C$11:$I$5624,3,0),""))</f>
        <v>ADAPTADOR CURTO COM BOLSA E ROSCA PARA REGISTRO, PVC, SOLDÁVEL, DN 50 MM X 1 1/2 , INSTALADO EM RESERVAÇÃO DE ÁGUA DE EDIFICAÇÃO QUE POSSUA RESERVATÓRIO DE FIBRA/FIBROCIMENTO   FORNECIMENTO E INSTALAÇÃO. AF_06/2016</v>
      </c>
      <c r="F587" s="19" t="str">
        <f>IFERROR(VLOOKUP($C587,'SINAPI-MT OUTUBRO 2023'!A:D,3,0),IFERROR(VLOOKUP($C587,'5-COMPOSIÇÕES PRÓPRIAS'!$C$11:$I$5624,4,0),""))</f>
        <v>UN</v>
      </c>
      <c r="G587" s="234">
        <v>4</v>
      </c>
      <c r="H587" s="278">
        <f>IFERROR(VLOOKUP($C587,'SINAPI-MT OUTUBRO 2023'!A:D,4,0),IFERROR(VLOOKUP($C587,'5-COMPOSIÇÕES PRÓPRIAS'!$C$11:$I$5624,7,0),""))</f>
        <v>13.42</v>
      </c>
      <c r="I587" s="278">
        <f>TRUNC(H587 * ('4-BDI'!$E$29), 2)</f>
        <v>17.22</v>
      </c>
      <c r="J587" s="278">
        <f t="shared" ref="J587:J599" si="66">TRUNC(G587 * H587, 2)</f>
        <v>53.68</v>
      </c>
      <c r="K587" s="279">
        <f t="shared" ref="K587:K599" si="67">TRUNC(G587 * I587, 2)</f>
        <v>68.88</v>
      </c>
    </row>
    <row r="588" spans="2:11" ht="43.2">
      <c r="B588" s="32" t="s">
        <v>13452</v>
      </c>
      <c r="C588" s="20">
        <v>94666</v>
      </c>
      <c r="D588" s="19" t="s">
        <v>9</v>
      </c>
      <c r="E588" s="21" t="str">
        <f>IFERROR(VLOOKUP($C588,'SINAPI-MT OUTUBRO 2023'!A:D,2,0),IFERROR(VLOOKUP($C588,'5-COMPOSIÇÕES PRÓPRIAS'!$C$11:$I$5624,3,0),""))</f>
        <v>ADAPTADOR CURTO COM BOLSA E ROSCA PARA REGISTRO, PVC, SOLDÁVEL, DN 75 MM X 2 1/2 , INSTALADO EM RESERVAÇÃO DE ÁGUA DE EDIFICAÇÃO QUE POSSUA RESERVATÓRIO DE FIBRA/FIBROCIMENTO   FORNECIMENTO E INSTALAÇÃO. AF_06/2016</v>
      </c>
      <c r="F588" s="19" t="str">
        <f>IFERROR(VLOOKUP($C588,'SINAPI-MT OUTUBRO 2023'!A:D,3,0),IFERROR(VLOOKUP($C588,'5-COMPOSIÇÕES PRÓPRIAS'!$C$11:$I$5624,4,0),""))</f>
        <v>UN</v>
      </c>
      <c r="G588" s="234">
        <v>2</v>
      </c>
      <c r="H588" s="278">
        <f>IFERROR(VLOOKUP($C588,'SINAPI-MT OUTUBRO 2023'!A:D,4,0),IFERROR(VLOOKUP($C588,'5-COMPOSIÇÕES PRÓPRIAS'!$C$11:$I$5624,7,0),""))</f>
        <v>37.53</v>
      </c>
      <c r="I588" s="278">
        <f>TRUNC(H588 * ('4-BDI'!$E$29), 2)</f>
        <v>48.16</v>
      </c>
      <c r="J588" s="278">
        <f t="shared" si="66"/>
        <v>75.06</v>
      </c>
      <c r="K588" s="279">
        <f t="shared" si="67"/>
        <v>96.32</v>
      </c>
    </row>
    <row r="589" spans="2:11" ht="28.8">
      <c r="B589" s="32" t="s">
        <v>13453</v>
      </c>
      <c r="C589" s="20">
        <v>89412</v>
      </c>
      <c r="D589" s="19" t="s">
        <v>9</v>
      </c>
      <c r="E589" s="21" t="str">
        <f>IFERROR(VLOOKUP($C589,'SINAPI-MT OUTUBRO 2023'!A:D,2,0),IFERROR(VLOOKUP($C589,'5-COMPOSIÇÕES PRÓPRIAS'!$C$11:$I$5624,3,0),""))</f>
        <v>JOELHO 90 GRAUS, PVC, SOLDÁVEL, DN 25MM, X 3/4  INSTALADO EM RAMAL DE DISTRIBUIÇÃO DE ÁGUA - FORNECIMENTO E INSTALAÇÃO. AF_06/2022</v>
      </c>
      <c r="F589" s="19" t="str">
        <f>IFERROR(VLOOKUP($C589,'SINAPI-MT OUTUBRO 2023'!A:D,3,0),IFERROR(VLOOKUP($C589,'5-COMPOSIÇÕES PRÓPRIAS'!$C$11:$I$5624,4,0),""))</f>
        <v>UN</v>
      </c>
      <c r="G589" s="234">
        <v>24</v>
      </c>
      <c r="H589" s="278">
        <f>IFERROR(VLOOKUP($C589,'SINAPI-MT OUTUBRO 2023'!A:D,4,0),IFERROR(VLOOKUP($C589,'5-COMPOSIÇÕES PRÓPRIAS'!$C$11:$I$5624,7,0),""))</f>
        <v>9.44</v>
      </c>
      <c r="I589" s="278">
        <f>TRUNC(H589 * ('4-BDI'!$E$29), 2)</f>
        <v>12.11</v>
      </c>
      <c r="J589" s="278">
        <f t="shared" si="66"/>
        <v>226.56</v>
      </c>
      <c r="K589" s="279">
        <f t="shared" si="67"/>
        <v>290.64</v>
      </c>
    </row>
    <row r="590" spans="2:11" ht="43.2">
      <c r="B590" s="32" t="s">
        <v>13454</v>
      </c>
      <c r="C590" s="20">
        <v>94674</v>
      </c>
      <c r="D590" s="19" t="s">
        <v>9</v>
      </c>
      <c r="E590" s="21" t="str">
        <f>IFERROR(VLOOKUP($C590,'SINAPI-MT OUTUBRO 2023'!A:D,2,0),IFERROR(VLOOKUP($C590,'5-COMPOSIÇÕES PRÓPRIAS'!$C$11:$I$5624,3,0),""))</f>
        <v>JOELHO 90 GRAUS, PVC, SOLDÁVEL, DN 32 MM INSTALADO EM RESERVAÇÃO DE ÁGUA DE EDIFICAÇÃO QUE POSSUA RESERVATÓRIO DE FIBRA/FIBROCIMENTO   FORNECIMENTO E INSTALAÇÃO. AF_06/2016</v>
      </c>
      <c r="F590" s="19" t="str">
        <f>IFERROR(VLOOKUP($C590,'SINAPI-MT OUTUBRO 2023'!A:D,3,0),IFERROR(VLOOKUP($C590,'5-COMPOSIÇÕES PRÓPRIAS'!$C$11:$I$5624,4,0),""))</f>
        <v>UN</v>
      </c>
      <c r="G590" s="234">
        <v>16</v>
      </c>
      <c r="H590" s="278">
        <f>IFERROR(VLOOKUP($C590,'SINAPI-MT OUTUBRO 2023'!A:D,4,0),IFERROR(VLOOKUP($C590,'5-COMPOSIÇÕES PRÓPRIAS'!$C$11:$I$5624,7,0),""))</f>
        <v>9.92</v>
      </c>
      <c r="I590" s="278">
        <f>TRUNC(H590 * ('4-BDI'!$E$29), 2)</f>
        <v>12.73</v>
      </c>
      <c r="J590" s="278">
        <f t="shared" si="66"/>
        <v>158.72</v>
      </c>
      <c r="K590" s="279">
        <f t="shared" si="67"/>
        <v>203.68</v>
      </c>
    </row>
    <row r="591" spans="2:11" ht="28.8">
      <c r="B591" s="32" t="s">
        <v>13455</v>
      </c>
      <c r="C591" s="20">
        <v>103984</v>
      </c>
      <c r="D591" s="19" t="s">
        <v>9</v>
      </c>
      <c r="E591" s="21" t="str">
        <f>IFERROR(VLOOKUP($C591,'SINAPI-MT OUTUBRO 2023'!A:D,2,0),IFERROR(VLOOKUP($C591,'5-COMPOSIÇÕES PRÓPRIAS'!$C$11:$I$5624,3,0),""))</f>
        <v>JOELHO 90 GRAUS, PVC, SOLDÁVEL, DN 50MM, INSTALADO EM RAMAL DE DISTRIBUIÇÃO DE ÁGUA - FORNECIMENTO E INSTALAÇÃO. AF_06/2022</v>
      </c>
      <c r="F591" s="19" t="str">
        <f>IFERROR(VLOOKUP($C591,'SINAPI-MT OUTUBRO 2023'!A:D,3,0),IFERROR(VLOOKUP($C591,'5-COMPOSIÇÕES PRÓPRIAS'!$C$11:$I$5624,4,0),""))</f>
        <v>UN</v>
      </c>
      <c r="G591" s="234">
        <v>2</v>
      </c>
      <c r="H591" s="278">
        <f>IFERROR(VLOOKUP($C591,'SINAPI-MT OUTUBRO 2023'!A:D,4,0),IFERROR(VLOOKUP($C591,'5-COMPOSIÇÕES PRÓPRIAS'!$C$11:$I$5624,7,0),""))</f>
        <v>19.059999999999999</v>
      </c>
      <c r="I591" s="278">
        <f>TRUNC(H591 * ('4-BDI'!$E$29), 2)</f>
        <v>24.46</v>
      </c>
      <c r="J591" s="278">
        <f t="shared" si="66"/>
        <v>38.119999999999997</v>
      </c>
      <c r="K591" s="279">
        <f t="shared" si="67"/>
        <v>48.92</v>
      </c>
    </row>
    <row r="592" spans="2:11" ht="28.8">
      <c r="B592" s="32" t="s">
        <v>13456</v>
      </c>
      <c r="C592" s="20">
        <v>94796</v>
      </c>
      <c r="D592" s="19" t="s">
        <v>9</v>
      </c>
      <c r="E592" s="21" t="str">
        <f>IFERROR(VLOOKUP($C592,'SINAPI-MT OUTUBRO 2023'!A:D,2,0),IFERROR(VLOOKUP($C592,'5-COMPOSIÇÕES PRÓPRIAS'!$C$11:$I$5624,3,0),""))</f>
        <v>TORNEIRA DE BOIA PARA CAIXA D'ÁGUA, ROSCÁVEL, 3/4" - FORNECIMENTO E INSTALAÇÃO. AF_08/2021</v>
      </c>
      <c r="F592" s="19" t="str">
        <f>IFERROR(VLOOKUP($C592,'SINAPI-MT OUTUBRO 2023'!A:D,3,0),IFERROR(VLOOKUP($C592,'5-COMPOSIÇÕES PRÓPRIAS'!$C$11:$I$5624,4,0),""))</f>
        <v>UN</v>
      </c>
      <c r="G592" s="234">
        <v>12</v>
      </c>
      <c r="H592" s="278">
        <f>IFERROR(VLOOKUP($C592,'SINAPI-MT OUTUBRO 2023'!A:D,4,0),IFERROR(VLOOKUP($C592,'5-COMPOSIÇÕES PRÓPRIAS'!$C$11:$I$5624,7,0),""))</f>
        <v>43.09</v>
      </c>
      <c r="I592" s="278">
        <f>TRUNC(H592 * ('4-BDI'!$E$29), 2)</f>
        <v>55.3</v>
      </c>
      <c r="J592" s="278">
        <f t="shared" si="66"/>
        <v>517.08000000000004</v>
      </c>
      <c r="K592" s="279">
        <f t="shared" si="67"/>
        <v>663.6</v>
      </c>
    </row>
    <row r="593" spans="2:11" ht="43.2">
      <c r="B593" s="32" t="s">
        <v>13457</v>
      </c>
      <c r="C593" s="20">
        <v>94648</v>
      </c>
      <c r="D593" s="19" t="s">
        <v>9</v>
      </c>
      <c r="E593" s="21" t="str">
        <f>IFERROR(VLOOKUP($C593,'SINAPI-MT OUTUBRO 2023'!A:D,2,0),IFERROR(VLOOKUP($C593,'5-COMPOSIÇÕES PRÓPRIAS'!$C$11:$I$5624,3,0),""))</f>
        <v>TUBO, PVC, SOLDÁVEL, DN  25 MM, INSTALADO EM RESERVAÇÃO DE ÁGUA DE EDIFICAÇÃO QUE POSSUA RESERVATÓRIO DE FIBRA/FIBROCIMENTO   FORNECIMENTO E INSTALAÇÃO. AF_06/2016</v>
      </c>
      <c r="F593" s="19" t="str">
        <f>IFERROR(VLOOKUP($C593,'SINAPI-MT OUTUBRO 2023'!A:D,3,0),IFERROR(VLOOKUP($C593,'5-COMPOSIÇÕES PRÓPRIAS'!$C$11:$I$5624,4,0),""))</f>
        <v>M</v>
      </c>
      <c r="G593" s="234">
        <v>46.59</v>
      </c>
      <c r="H593" s="278">
        <f>IFERROR(VLOOKUP($C593,'SINAPI-MT OUTUBRO 2023'!A:D,4,0),IFERROR(VLOOKUP($C593,'5-COMPOSIÇÕES PRÓPRIAS'!$C$11:$I$5624,7,0),""))</f>
        <v>10.75</v>
      </c>
      <c r="I593" s="278">
        <f>TRUNC(H593 * ('4-BDI'!$E$29), 2)</f>
        <v>13.79</v>
      </c>
      <c r="J593" s="278">
        <f t="shared" si="66"/>
        <v>500.84</v>
      </c>
      <c r="K593" s="279">
        <f t="shared" si="67"/>
        <v>642.47</v>
      </c>
    </row>
    <row r="594" spans="2:11" ht="43.2">
      <c r="B594" s="32" t="s">
        <v>13458</v>
      </c>
      <c r="C594" s="20">
        <v>94649</v>
      </c>
      <c r="D594" s="19" t="s">
        <v>9</v>
      </c>
      <c r="E594" s="21" t="str">
        <f>IFERROR(VLOOKUP($C594,'SINAPI-MT OUTUBRO 2023'!A:D,2,0),IFERROR(VLOOKUP($C594,'5-COMPOSIÇÕES PRÓPRIAS'!$C$11:$I$5624,3,0),""))</f>
        <v>TUBO, PVC, SOLDÁVEL, DN 32 MM, INSTALADO EM RESERVAÇÃO DE ÁGUA DE EDIFICAÇÃO QUE POSSUA RESERVATÓRIO DE FIBRA/FIBROCIMENTO   FORNECIMENTO E INSTALAÇÃO. AF_06/2016</v>
      </c>
      <c r="F594" s="19" t="str">
        <f>IFERROR(VLOOKUP($C594,'SINAPI-MT OUTUBRO 2023'!A:D,3,0),IFERROR(VLOOKUP($C594,'5-COMPOSIÇÕES PRÓPRIAS'!$C$11:$I$5624,4,0),""))</f>
        <v>M</v>
      </c>
      <c r="G594" s="234">
        <v>34.94</v>
      </c>
      <c r="H594" s="278">
        <f>IFERROR(VLOOKUP($C594,'SINAPI-MT OUTUBRO 2023'!A:D,4,0),IFERROR(VLOOKUP($C594,'5-COMPOSIÇÕES PRÓPRIAS'!$C$11:$I$5624,7,0),""))</f>
        <v>16.41</v>
      </c>
      <c r="I594" s="278">
        <f>TRUNC(H594 * ('4-BDI'!$E$29), 2)</f>
        <v>21.06</v>
      </c>
      <c r="J594" s="278">
        <f t="shared" si="66"/>
        <v>573.36</v>
      </c>
      <c r="K594" s="279">
        <f t="shared" si="67"/>
        <v>735.83</v>
      </c>
    </row>
    <row r="595" spans="2:11" ht="43.2">
      <c r="B595" s="32" t="s">
        <v>13459</v>
      </c>
      <c r="C595" s="20">
        <v>94651</v>
      </c>
      <c r="D595" s="19" t="s">
        <v>9</v>
      </c>
      <c r="E595" s="21" t="str">
        <f>IFERROR(VLOOKUP($C595,'SINAPI-MT OUTUBRO 2023'!A:D,2,0),IFERROR(VLOOKUP($C595,'5-COMPOSIÇÕES PRÓPRIAS'!$C$11:$I$5624,3,0),""))</f>
        <v>TUBO, PVC, SOLDÁVEL, DN 50 MM, INSTALADO EM RESERVAÇÃO DE ÁGUA DE EDIFICAÇÃO QUE POSSUA RESERVATÓRIO DE FIBRA/FIBROCIMENTO   FORNECIMENTO E INSTALAÇÃO. AF_06/2016</v>
      </c>
      <c r="F595" s="19" t="str">
        <f>IFERROR(VLOOKUP($C595,'SINAPI-MT OUTUBRO 2023'!A:D,3,0),IFERROR(VLOOKUP($C595,'5-COMPOSIÇÕES PRÓPRIAS'!$C$11:$I$5624,4,0),""))</f>
        <v>M</v>
      </c>
      <c r="G595" s="234">
        <v>3.21</v>
      </c>
      <c r="H595" s="278">
        <f>IFERROR(VLOOKUP($C595,'SINAPI-MT OUTUBRO 2023'!A:D,4,0),IFERROR(VLOOKUP($C595,'5-COMPOSIÇÕES PRÓPRIAS'!$C$11:$I$5624,7,0),""))</f>
        <v>26.25</v>
      </c>
      <c r="I595" s="278">
        <f>TRUNC(H595 * ('4-BDI'!$E$29), 2)</f>
        <v>33.69</v>
      </c>
      <c r="J595" s="278">
        <f t="shared" si="66"/>
        <v>84.26</v>
      </c>
      <c r="K595" s="279">
        <f t="shared" si="67"/>
        <v>108.14</v>
      </c>
    </row>
    <row r="596" spans="2:11" ht="43.2">
      <c r="B596" s="32" t="s">
        <v>13460</v>
      </c>
      <c r="C596" s="20">
        <v>94653</v>
      </c>
      <c r="D596" s="19" t="s">
        <v>9</v>
      </c>
      <c r="E596" s="21" t="str">
        <f>IFERROR(VLOOKUP($C596,'SINAPI-MT OUTUBRO 2023'!A:D,2,0),IFERROR(VLOOKUP($C596,'5-COMPOSIÇÕES PRÓPRIAS'!$C$11:$I$5624,3,0),""))</f>
        <v>TUBO, PVC, SOLDÁVEL, DN 75 MM, INSTALADO EM RESERVAÇÃO DE ÁGUA DE EDIFICAÇÃO QUE POSSUA RESERVATÓRIO DE FIBRA/FIBROCIMENTO   FORNECIMENTO E INSTALAÇÃO. AF_06/2016</v>
      </c>
      <c r="F596" s="19" t="str">
        <f>IFERROR(VLOOKUP($C596,'SINAPI-MT OUTUBRO 2023'!A:D,3,0),IFERROR(VLOOKUP($C596,'5-COMPOSIÇÕES PRÓPRIAS'!$C$11:$I$5624,4,0),""))</f>
        <v>M</v>
      </c>
      <c r="G596" s="234">
        <v>0.23</v>
      </c>
      <c r="H596" s="278">
        <f>IFERROR(VLOOKUP($C596,'SINAPI-MT OUTUBRO 2023'!A:D,4,0),IFERROR(VLOOKUP($C596,'5-COMPOSIÇÕES PRÓPRIAS'!$C$11:$I$5624,7,0),""))</f>
        <v>60.67</v>
      </c>
      <c r="I596" s="278">
        <f>TRUNC(H596 * ('4-BDI'!$E$29), 2)</f>
        <v>77.86</v>
      </c>
      <c r="J596" s="278">
        <f t="shared" si="66"/>
        <v>13.95</v>
      </c>
      <c r="K596" s="279">
        <f t="shared" si="67"/>
        <v>17.899999999999999</v>
      </c>
    </row>
    <row r="597" spans="2:11" ht="28.8">
      <c r="B597" s="32" t="s">
        <v>13461</v>
      </c>
      <c r="C597" s="20">
        <v>89617</v>
      </c>
      <c r="D597" s="19" t="s">
        <v>9</v>
      </c>
      <c r="E597" s="21" t="str">
        <f>IFERROR(VLOOKUP($C597,'SINAPI-MT OUTUBRO 2023'!A:D,2,0),IFERROR(VLOOKUP($C597,'5-COMPOSIÇÕES PRÓPRIAS'!$C$11:$I$5624,3,0),""))</f>
        <v>TE, PVC, SOLDÁVEL, DN 25MM, INSTALADO EM PRUMADA DE ÁGUA - FORNECIMENTO E INSTALAÇÃO. AF_06/2022</v>
      </c>
      <c r="F597" s="19" t="str">
        <f>IFERROR(VLOOKUP($C597,'SINAPI-MT OUTUBRO 2023'!A:D,3,0),IFERROR(VLOOKUP($C597,'5-COMPOSIÇÕES PRÓPRIAS'!$C$11:$I$5624,4,0),""))</f>
        <v>UN</v>
      </c>
      <c r="G597" s="234">
        <v>4</v>
      </c>
      <c r="H597" s="278">
        <f>IFERROR(VLOOKUP($C597,'SINAPI-MT OUTUBRO 2023'!A:D,4,0),IFERROR(VLOOKUP($C597,'5-COMPOSIÇÕES PRÓPRIAS'!$C$11:$I$5624,7,0),""))</f>
        <v>7.4</v>
      </c>
      <c r="I597" s="278">
        <f>TRUNC(H597 * ('4-BDI'!$E$29), 2)</f>
        <v>9.49</v>
      </c>
      <c r="J597" s="278">
        <f t="shared" si="66"/>
        <v>29.6</v>
      </c>
      <c r="K597" s="279">
        <f t="shared" si="67"/>
        <v>37.96</v>
      </c>
    </row>
    <row r="598" spans="2:11" ht="28.8">
      <c r="B598" s="32" t="s">
        <v>13462</v>
      </c>
      <c r="C598" s="20">
        <v>89398</v>
      </c>
      <c r="D598" s="19" t="s">
        <v>9</v>
      </c>
      <c r="E598" s="21" t="str">
        <f>IFERROR(VLOOKUP($C598,'SINAPI-MT OUTUBRO 2023'!A:D,2,0),IFERROR(VLOOKUP($C598,'5-COMPOSIÇÕES PRÓPRIAS'!$C$11:$I$5624,3,0),""))</f>
        <v>TE, PVC, SOLDÁVEL, DN 32MM, INSTALADO EM RAMAL OU SUB-RAMAL DE ÁGUA - FORNECIMENTO E INSTALAÇÃO. AF_06/2022</v>
      </c>
      <c r="F598" s="19" t="str">
        <f>IFERROR(VLOOKUP($C598,'SINAPI-MT OUTUBRO 2023'!A:D,3,0),IFERROR(VLOOKUP($C598,'5-COMPOSIÇÕES PRÓPRIAS'!$C$11:$I$5624,4,0),""))</f>
        <v>UN</v>
      </c>
      <c r="G598" s="234">
        <v>12</v>
      </c>
      <c r="H598" s="278">
        <f>IFERROR(VLOOKUP($C598,'SINAPI-MT OUTUBRO 2023'!A:D,4,0),IFERROR(VLOOKUP($C598,'5-COMPOSIÇÕES PRÓPRIAS'!$C$11:$I$5624,7,0),""))</f>
        <v>17.579999999999998</v>
      </c>
      <c r="I598" s="278">
        <f>TRUNC(H598 * ('4-BDI'!$E$29), 2)</f>
        <v>22.56</v>
      </c>
      <c r="J598" s="278">
        <f>TRUNC(G598 * H598, 2)</f>
        <v>210.96</v>
      </c>
      <c r="K598" s="279">
        <f>TRUNC(G598 * I598, 2)</f>
        <v>270.72000000000003</v>
      </c>
    </row>
    <row r="599" spans="2:11" ht="28.8">
      <c r="B599" s="32" t="s">
        <v>13463</v>
      </c>
      <c r="C599" s="20">
        <v>102607</v>
      </c>
      <c r="D599" s="19" t="s">
        <v>9</v>
      </c>
      <c r="E599" s="21" t="str">
        <f>IFERROR(VLOOKUP($C599,'SINAPI-MT OUTUBRO 2023'!A:D,2,0),IFERROR(VLOOKUP($C599,'5-COMPOSIÇÕES PRÓPRIAS'!$C$11:$I$5624,3,0),""))</f>
        <v>CAIXA D´ÁGUA EM POLIETILENO, 1000 LITROS - FORNECIMENTO E INSTALAÇÃO. AF_06/2021</v>
      </c>
      <c r="F599" s="19" t="str">
        <f>IFERROR(VLOOKUP($C599,'SINAPI-MT OUTUBRO 2023'!A:D,3,0),IFERROR(VLOOKUP($C599,'5-COMPOSIÇÕES PRÓPRIAS'!$C$11:$I$5624,4,0),""))</f>
        <v>UN</v>
      </c>
      <c r="G599" s="234">
        <v>12</v>
      </c>
      <c r="H599" s="278">
        <f>IFERROR(VLOOKUP($C599,'SINAPI-MT OUTUBRO 2023'!A:D,4,0),IFERROR(VLOOKUP($C599,'5-COMPOSIÇÕES PRÓPRIAS'!$C$11:$I$5624,7,0),""))</f>
        <v>445.66</v>
      </c>
      <c r="I599" s="278">
        <f>TRUNC(H599 * ('4-BDI'!$E$29), 2)</f>
        <v>572</v>
      </c>
      <c r="J599" s="278">
        <f t="shared" si="66"/>
        <v>5347.92</v>
      </c>
      <c r="K599" s="279">
        <f t="shared" si="67"/>
        <v>6864</v>
      </c>
    </row>
    <row r="600" spans="2:11">
      <c r="B600" s="43" t="s">
        <v>13464</v>
      </c>
      <c r="C600" s="44"/>
      <c r="D600" s="44"/>
      <c r="E600" s="42" t="s">
        <v>79</v>
      </c>
      <c r="F600" s="44"/>
      <c r="G600" s="171"/>
      <c r="H600" s="175"/>
      <c r="I600" s="181" t="s">
        <v>151</v>
      </c>
      <c r="J600" s="280">
        <f>SUM(J601:J622)</f>
        <v>17731.890000000003</v>
      </c>
      <c r="K600" s="280">
        <f>SUM(K601:K622)</f>
        <v>22757.000000000004</v>
      </c>
    </row>
    <row r="601" spans="2:11" ht="28.8">
      <c r="B601" s="32" t="s">
        <v>13465</v>
      </c>
      <c r="C601" s="20">
        <v>97903</v>
      </c>
      <c r="D601" s="19" t="s">
        <v>9</v>
      </c>
      <c r="E601" s="21" t="str">
        <f>IFERROR(VLOOKUP($C601,'SINAPI-MT OUTUBRO 2023'!A:D,2,0),IFERROR(VLOOKUP($C601,'5-COMPOSIÇÕES PRÓPRIAS'!$C$11:$I$5624,3,0),""))</f>
        <v>CAIXA ENTERRADA HIDRÁULICA RETANGULAR EM ALVENARIA COM TIJOLOS CERÂMICOS MACIÇOS, DIMENSÕES INTERNAS: 0,8X0,8X0,6 M PARA REDE DE ESGOTO. AF_12/2020</v>
      </c>
      <c r="F601" s="19" t="str">
        <f>IFERROR(VLOOKUP($C601,'SINAPI-MT OUTUBRO 2023'!A:D,3,0),IFERROR(VLOOKUP($C601,'5-COMPOSIÇÕES PRÓPRIAS'!$C$11:$I$5624,4,0),""))</f>
        <v>UN</v>
      </c>
      <c r="G601" s="234">
        <v>10</v>
      </c>
      <c r="H601" s="278">
        <f>IFERROR(VLOOKUP($C601,'SINAPI-MT OUTUBRO 2023'!A:D,4,0),IFERROR(VLOOKUP($C601,'5-COMPOSIÇÕES PRÓPRIAS'!$C$11:$I$5624,7,0),""))</f>
        <v>789.34</v>
      </c>
      <c r="I601" s="278">
        <f>TRUNC(H601 * ('4-BDI'!$E$29), 2)</f>
        <v>1013.11</v>
      </c>
      <c r="J601" s="278">
        <f t="shared" ref="J601:J622" si="68">TRUNC(G601 * H601, 2)</f>
        <v>7893.4</v>
      </c>
      <c r="K601" s="279">
        <f t="shared" ref="K601:K622" si="69">TRUNC(G601 * I601, 2)</f>
        <v>10131.1</v>
      </c>
    </row>
    <row r="602" spans="2:11" ht="28.8">
      <c r="B602" s="32" t="s">
        <v>13466</v>
      </c>
      <c r="C602" s="20">
        <v>89707</v>
      </c>
      <c r="D602" s="19" t="s">
        <v>9</v>
      </c>
      <c r="E602" s="21" t="str">
        <f>IFERROR(VLOOKUP($C602,'SINAPI-MT OUTUBRO 2023'!A:D,2,0),IFERROR(VLOOKUP($C602,'5-COMPOSIÇÕES PRÓPRIAS'!$C$11:$I$5624,3,0),""))</f>
        <v>CAIXA SIFONADA, PVC, DN 100 X 100 X 50 MM, JUNTA ELÁSTICA, FORNECIDA E INSTALADA EM RAMAL DE DESCARGA OU EM RAMAL DE ESGOTO SANITÁRIO. AF_08/2022</v>
      </c>
      <c r="F602" s="19" t="str">
        <f>IFERROR(VLOOKUP($C602,'SINAPI-MT OUTUBRO 2023'!A:D,3,0),IFERROR(VLOOKUP($C602,'5-COMPOSIÇÕES PRÓPRIAS'!$C$11:$I$5624,4,0),""))</f>
        <v>UN</v>
      </c>
      <c r="G602" s="234">
        <v>4</v>
      </c>
      <c r="H602" s="278">
        <f>IFERROR(VLOOKUP($C602,'SINAPI-MT OUTUBRO 2023'!A:D,4,0),IFERROR(VLOOKUP($C602,'5-COMPOSIÇÕES PRÓPRIAS'!$C$11:$I$5624,7,0),""))</f>
        <v>46.41</v>
      </c>
      <c r="I602" s="278">
        <f>TRUNC(H602 * ('4-BDI'!$E$29), 2)</f>
        <v>59.56</v>
      </c>
      <c r="J602" s="278">
        <f t="shared" si="68"/>
        <v>185.64</v>
      </c>
      <c r="K602" s="279">
        <f t="shared" si="69"/>
        <v>238.24</v>
      </c>
    </row>
    <row r="603" spans="2:11" ht="28.8">
      <c r="B603" s="32" t="s">
        <v>13467</v>
      </c>
      <c r="C603" s="20" t="str">
        <f>'5-COMPOSIÇÕES PRÓPRIAS'!$C$250</f>
        <v>CP-HIDRO-03</v>
      </c>
      <c r="D603" s="19" t="s">
        <v>12609</v>
      </c>
      <c r="E603" s="21" t="str">
        <f>IFERROR(VLOOKUP($C603,'SINAPI-MT OUTUBRO 2023'!A:D,2,0),IFERROR(VLOOKUP($C603,'5-COMPOSIÇÕES PRÓPRIAS'!$C$11:$I$5624,3,0),""))</f>
        <v>FORNECIMENTO E INSTALAÇÃO DE CAIXA SIFONADA, PVC, DN 150 X 150 X 50 MM, FORNECIDA E INSTALADA EM RAMAIS DE ENCAMINHAMENTO DE ESGOTO</v>
      </c>
      <c r="F603" s="19" t="str">
        <f>IFERROR(VLOOKUP($C603,'SINAPI-MT OUTUBRO 2023'!A:D,3,0),IFERROR(VLOOKUP($C603,'5-COMPOSIÇÕES PRÓPRIAS'!$C$11:$I$5624,4,0),""))</f>
        <v>UN</v>
      </c>
      <c r="G603" s="234">
        <v>8</v>
      </c>
      <c r="H603" s="278">
        <f>IFERROR(VLOOKUP($C603,'SINAPI-MT OUTUBRO 2023'!A:D,4,0),IFERROR(VLOOKUP($C603,'5-COMPOSIÇÕES PRÓPRIAS'!$C$11:$I$5624,7,0),""))</f>
        <v>57.58</v>
      </c>
      <c r="I603" s="278">
        <f>TRUNC(H603 * ('4-BDI'!$E$29), 2)</f>
        <v>73.900000000000006</v>
      </c>
      <c r="J603" s="278">
        <f t="shared" si="68"/>
        <v>460.64</v>
      </c>
      <c r="K603" s="279">
        <f t="shared" si="69"/>
        <v>591.20000000000005</v>
      </c>
    </row>
    <row r="604" spans="2:11">
      <c r="B604" s="32" t="s">
        <v>13468</v>
      </c>
      <c r="C604" s="20">
        <v>86883</v>
      </c>
      <c r="D604" s="19" t="s">
        <v>9</v>
      </c>
      <c r="E604" s="21" t="str">
        <f>IFERROR(VLOOKUP($C604,'SINAPI-MT OUTUBRO 2023'!A:D,2,0),IFERROR(VLOOKUP($C604,'5-COMPOSIÇÕES PRÓPRIAS'!$C$11:$I$5624,3,0),""))</f>
        <v>SIFÃO DO TIPO FLEXÍVEL EM PVC 1  X 1.1/2  - FORNECIMENTO E INSTALAÇÃO. AF_01/2020</v>
      </c>
      <c r="F604" s="19" t="str">
        <f>IFERROR(VLOOKUP($C604,'SINAPI-MT OUTUBRO 2023'!A:D,3,0),IFERROR(VLOOKUP($C604,'5-COMPOSIÇÕES PRÓPRIAS'!$C$11:$I$5624,4,0),""))</f>
        <v>UN</v>
      </c>
      <c r="G604" s="234">
        <v>12</v>
      </c>
      <c r="H604" s="278">
        <f>IFERROR(VLOOKUP($C604,'SINAPI-MT OUTUBRO 2023'!A:D,4,0),IFERROR(VLOOKUP($C604,'5-COMPOSIÇÕES PRÓPRIAS'!$C$11:$I$5624,7,0),""))</f>
        <v>15.67</v>
      </c>
      <c r="I604" s="278">
        <f>TRUNC(H604 * ('4-BDI'!$E$29), 2)</f>
        <v>20.11</v>
      </c>
      <c r="J604" s="278">
        <f t="shared" si="68"/>
        <v>188.04</v>
      </c>
      <c r="K604" s="279">
        <f t="shared" si="69"/>
        <v>241.32</v>
      </c>
    </row>
    <row r="605" spans="2:11" ht="28.8">
      <c r="B605" s="32" t="s">
        <v>13469</v>
      </c>
      <c r="C605" s="20">
        <v>86879</v>
      </c>
      <c r="D605" s="19" t="s">
        <v>9</v>
      </c>
      <c r="E605" s="21" t="str">
        <f>IFERROR(VLOOKUP($C605,'SINAPI-MT OUTUBRO 2023'!A:D,2,0),IFERROR(VLOOKUP($C605,'5-COMPOSIÇÕES PRÓPRIAS'!$C$11:$I$5624,3,0),""))</f>
        <v>VÁLVULA EM PLÁSTICO 1 PARA PIA, TANQUE OU LAVATÓRIO, COM OU SEM LADRÃO - FORNECIMENTO E INSTALAÇÃO. AF_01/2020</v>
      </c>
      <c r="F605" s="19" t="str">
        <f>IFERROR(VLOOKUP($C605,'SINAPI-MT OUTUBRO 2023'!A:D,3,0),IFERROR(VLOOKUP($C605,'5-COMPOSIÇÕES PRÓPRIAS'!$C$11:$I$5624,4,0),""))</f>
        <v>UN</v>
      </c>
      <c r="G605" s="234">
        <v>12</v>
      </c>
      <c r="H605" s="278">
        <f>IFERROR(VLOOKUP($C605,'SINAPI-MT OUTUBRO 2023'!A:D,4,0),IFERROR(VLOOKUP($C605,'5-COMPOSIÇÕES PRÓPRIAS'!$C$11:$I$5624,7,0),""))</f>
        <v>11.49</v>
      </c>
      <c r="I605" s="278">
        <f>TRUNC(H605 * ('4-BDI'!$E$29), 2)</f>
        <v>14.74</v>
      </c>
      <c r="J605" s="278">
        <f t="shared" si="68"/>
        <v>137.88</v>
      </c>
      <c r="K605" s="279">
        <f t="shared" si="69"/>
        <v>176.88</v>
      </c>
    </row>
    <row r="606" spans="2:11" ht="43.2">
      <c r="B606" s="32" t="s">
        <v>13470</v>
      </c>
      <c r="C606" s="20">
        <v>89728</v>
      </c>
      <c r="D606" s="19" t="s">
        <v>9</v>
      </c>
      <c r="E606" s="21" t="str">
        <f>IFERROR(VLOOKUP($C606,'SINAPI-MT OUTUBRO 2023'!A:D,2,0),IFERROR(VLOOKUP($C606,'5-COMPOSIÇÕES PRÓPRIAS'!$C$11:$I$5624,3,0),""))</f>
        <v>CURVA CURTA 90 GRAUS, PVC, SERIE NORMAL, ESGOTO PREDIAL, DN 40 MM, JUNTA SOLDÁVEL, FORNECIDO E INSTALADO EM RAMAL DE DESCARGA OU RAMAL DE ESGOTO SANITÁRIO. AF_08/2022</v>
      </c>
      <c r="F606" s="19" t="str">
        <f>IFERROR(VLOOKUP($C606,'SINAPI-MT OUTUBRO 2023'!A:D,3,0),IFERROR(VLOOKUP($C606,'5-COMPOSIÇÕES PRÓPRIAS'!$C$11:$I$5624,4,0),""))</f>
        <v>UN</v>
      </c>
      <c r="G606" s="234">
        <v>4</v>
      </c>
      <c r="H606" s="278">
        <f>IFERROR(VLOOKUP($C606,'SINAPI-MT OUTUBRO 2023'!A:D,4,0),IFERROR(VLOOKUP($C606,'5-COMPOSIÇÕES PRÓPRIAS'!$C$11:$I$5624,7,0),""))</f>
        <v>12.6</v>
      </c>
      <c r="I606" s="278">
        <f>TRUNC(H606 * ('4-BDI'!$E$29), 2)</f>
        <v>16.170000000000002</v>
      </c>
      <c r="J606" s="278">
        <f t="shared" si="68"/>
        <v>50.4</v>
      </c>
      <c r="K606" s="279">
        <f t="shared" si="69"/>
        <v>64.680000000000007</v>
      </c>
    </row>
    <row r="607" spans="2:11" ht="28.8">
      <c r="B607" s="32" t="s">
        <v>13471</v>
      </c>
      <c r="C607" s="20">
        <v>89501</v>
      </c>
      <c r="D607" s="19" t="s">
        <v>9</v>
      </c>
      <c r="E607" s="21" t="str">
        <f>IFERROR(VLOOKUP($C607,'SINAPI-MT OUTUBRO 2023'!A:D,2,0),IFERROR(VLOOKUP($C607,'5-COMPOSIÇÕES PRÓPRIAS'!$C$11:$I$5624,3,0),""))</f>
        <v>JOELHO 90 GRAUS, PVC, SOLDÁVEL, DN 50MM, INSTALADO EM PRUMADA DE ÁGUA - FORNECIMENTO E INSTALAÇÃO. AF_06/2022</v>
      </c>
      <c r="F607" s="19" t="str">
        <f>IFERROR(VLOOKUP($C607,'SINAPI-MT OUTUBRO 2023'!A:D,3,0),IFERROR(VLOOKUP($C607,'5-COMPOSIÇÕES PRÓPRIAS'!$C$11:$I$5624,4,0),""))</f>
        <v>UN</v>
      </c>
      <c r="G607" s="234">
        <v>4</v>
      </c>
      <c r="H607" s="278">
        <f>IFERROR(VLOOKUP($C607,'SINAPI-MT OUTUBRO 2023'!A:D,4,0),IFERROR(VLOOKUP($C607,'5-COMPOSIÇÕES PRÓPRIAS'!$C$11:$I$5624,7,0),""))</f>
        <v>14.46</v>
      </c>
      <c r="I607" s="278">
        <f>TRUNC(H607 * ('4-BDI'!$E$29), 2)</f>
        <v>18.55</v>
      </c>
      <c r="J607" s="278">
        <f t="shared" si="68"/>
        <v>57.84</v>
      </c>
      <c r="K607" s="279">
        <f t="shared" si="69"/>
        <v>74.2</v>
      </c>
    </row>
    <row r="608" spans="2:11" ht="28.8">
      <c r="B608" s="32" t="s">
        <v>13472</v>
      </c>
      <c r="C608" s="20">
        <v>89515</v>
      </c>
      <c r="D608" s="19" t="s">
        <v>9</v>
      </c>
      <c r="E608" s="21" t="str">
        <f>IFERROR(VLOOKUP($C608,'SINAPI-MT OUTUBRO 2023'!A:D,2,0),IFERROR(VLOOKUP($C608,'5-COMPOSIÇÕES PRÓPRIAS'!$C$11:$I$5624,3,0),""))</f>
        <v>JOELHO 45 GRAUS, PVC, SOLDÁVEL, DN 75MM, INSTALADO EM PRUMADA DE ÁGUA - FORNECIMENTO E INSTALAÇÃO. AF_06/2022</v>
      </c>
      <c r="F608" s="19" t="str">
        <f>IFERROR(VLOOKUP($C608,'SINAPI-MT OUTUBRO 2023'!A:D,3,0),IFERROR(VLOOKUP($C608,'5-COMPOSIÇÕES PRÓPRIAS'!$C$11:$I$5624,4,0),""))</f>
        <v>UN</v>
      </c>
      <c r="G608" s="234">
        <v>8</v>
      </c>
      <c r="H608" s="278">
        <f>IFERROR(VLOOKUP($C608,'SINAPI-MT OUTUBRO 2023'!A:D,4,0),IFERROR(VLOOKUP($C608,'5-COMPOSIÇÕES PRÓPRIAS'!$C$11:$I$5624,7,0),""))</f>
        <v>88.2</v>
      </c>
      <c r="I608" s="278">
        <f>TRUNC(H608 * ('4-BDI'!$E$29), 2)</f>
        <v>113.2</v>
      </c>
      <c r="J608" s="278">
        <f t="shared" si="68"/>
        <v>705.6</v>
      </c>
      <c r="K608" s="279">
        <f t="shared" si="69"/>
        <v>905.6</v>
      </c>
    </row>
    <row r="609" spans="2:11" ht="43.2">
      <c r="B609" s="32" t="s">
        <v>13473</v>
      </c>
      <c r="C609" s="20">
        <v>89744</v>
      </c>
      <c r="D609" s="19" t="s">
        <v>9</v>
      </c>
      <c r="E609" s="21" t="str">
        <f>IFERROR(VLOOKUP($C609,'SINAPI-MT OUTUBRO 2023'!A:D,2,0),IFERROR(VLOOKUP($C609,'5-COMPOSIÇÕES PRÓPRIAS'!$C$11:$I$5624,3,0),""))</f>
        <v>JOELHO 90 GRAUS, PVC, SERIE NORMAL, ESGOTO PREDIAL, DN 100 MM, JUNTA ELÁSTICA, FORNECIDO E INSTALADO EM RAMAL DE DESCARGA OU RAMAL DE ESGOTO SANITÁRIO. AF_08/2022</v>
      </c>
      <c r="F609" s="19" t="str">
        <f>IFERROR(VLOOKUP($C609,'SINAPI-MT OUTUBRO 2023'!A:D,3,0),IFERROR(VLOOKUP($C609,'5-COMPOSIÇÕES PRÓPRIAS'!$C$11:$I$5624,4,0),""))</f>
        <v>UN</v>
      </c>
      <c r="G609" s="234">
        <v>4</v>
      </c>
      <c r="H609" s="278">
        <f>IFERROR(VLOOKUP($C609,'SINAPI-MT OUTUBRO 2023'!A:D,4,0),IFERROR(VLOOKUP($C609,'5-COMPOSIÇÕES PRÓPRIAS'!$C$11:$I$5624,7,0),""))</f>
        <v>26.31</v>
      </c>
      <c r="I609" s="278">
        <f>TRUNC(H609 * ('4-BDI'!$E$29), 2)</f>
        <v>33.76</v>
      </c>
      <c r="J609" s="278">
        <f t="shared" si="68"/>
        <v>105.24</v>
      </c>
      <c r="K609" s="279">
        <f t="shared" si="69"/>
        <v>135.04</v>
      </c>
    </row>
    <row r="610" spans="2:11" ht="43.2">
      <c r="B610" s="32" t="s">
        <v>13474</v>
      </c>
      <c r="C610" s="20">
        <v>89731</v>
      </c>
      <c r="D610" s="19" t="s">
        <v>9</v>
      </c>
      <c r="E610" s="21" t="str">
        <f>IFERROR(VLOOKUP($C610,'SINAPI-MT OUTUBRO 2023'!A:D,2,0),IFERROR(VLOOKUP($C610,'5-COMPOSIÇÕES PRÓPRIAS'!$C$11:$I$5624,3,0),""))</f>
        <v>JOELHO 90 GRAUS, PVC, SERIE NORMAL, ESGOTO PREDIAL, DN 50 MM, JUNTA ELÁSTICA, FORNECIDO E INSTALADO EM RAMAL DE DESCARGA OU RAMAL DE ESGOTO SANITÁRIO. AF_08/2022</v>
      </c>
      <c r="F610" s="19" t="str">
        <f>IFERROR(VLOOKUP($C610,'SINAPI-MT OUTUBRO 2023'!A:D,3,0),IFERROR(VLOOKUP($C610,'5-COMPOSIÇÕES PRÓPRIAS'!$C$11:$I$5624,4,0),""))</f>
        <v>UN</v>
      </c>
      <c r="G610" s="234">
        <v>32</v>
      </c>
      <c r="H610" s="278">
        <f>IFERROR(VLOOKUP($C610,'SINAPI-MT OUTUBRO 2023'!A:D,4,0),IFERROR(VLOOKUP($C610,'5-COMPOSIÇÕES PRÓPRIAS'!$C$11:$I$5624,7,0),""))</f>
        <v>14.05</v>
      </c>
      <c r="I610" s="278">
        <f>TRUNC(H610 * ('4-BDI'!$E$29), 2)</f>
        <v>18.03</v>
      </c>
      <c r="J610" s="278">
        <f t="shared" si="68"/>
        <v>449.6</v>
      </c>
      <c r="K610" s="279">
        <f t="shared" si="69"/>
        <v>576.96</v>
      </c>
    </row>
    <row r="611" spans="2:11" ht="43.2">
      <c r="B611" s="32" t="s">
        <v>13475</v>
      </c>
      <c r="C611" s="20">
        <v>89724</v>
      </c>
      <c r="D611" s="19" t="s">
        <v>9</v>
      </c>
      <c r="E611" s="21" t="str">
        <f>IFERROR(VLOOKUP($C611,'SINAPI-MT OUTUBRO 2023'!A:D,2,0),IFERROR(VLOOKUP($C611,'5-COMPOSIÇÕES PRÓPRIAS'!$C$11:$I$5624,3,0),""))</f>
        <v>JOELHO 90 GRAUS, PVC, SERIE NORMAL, ESGOTO PREDIAL, DN 40 MM, JUNTA SOLDÁVEL, FORNECIDO E INSTALADO EM RAMAL DE DESCARGA OU RAMAL DE ESGOTO SANITÁRIO. AF_08/2022</v>
      </c>
      <c r="F611" s="19" t="str">
        <f>IFERROR(VLOOKUP($C611,'SINAPI-MT OUTUBRO 2023'!A:D,3,0),IFERROR(VLOOKUP($C611,'5-COMPOSIÇÕES PRÓPRIAS'!$C$11:$I$5624,4,0),""))</f>
        <v>UN</v>
      </c>
      <c r="G611" s="234">
        <v>4</v>
      </c>
      <c r="H611" s="278">
        <f>IFERROR(VLOOKUP($C611,'SINAPI-MT OUTUBRO 2023'!A:D,4,0),IFERROR(VLOOKUP($C611,'5-COMPOSIÇÕES PRÓPRIAS'!$C$11:$I$5624,7,0),""))</f>
        <v>9.73</v>
      </c>
      <c r="I611" s="278">
        <f>TRUNC(H611 * ('4-BDI'!$E$29), 2)</f>
        <v>12.48</v>
      </c>
      <c r="J611" s="278">
        <f t="shared" si="68"/>
        <v>38.92</v>
      </c>
      <c r="K611" s="279">
        <f t="shared" si="69"/>
        <v>49.92</v>
      </c>
    </row>
    <row r="612" spans="2:11" ht="28.8">
      <c r="B612" s="32" t="s">
        <v>13476</v>
      </c>
      <c r="C612" s="20" t="str">
        <f>'5-COMPOSIÇÕES PRÓPRIAS'!$C$262</f>
        <v>CP-HIDRO-04</v>
      </c>
      <c r="D612" s="19" t="s">
        <v>12609</v>
      </c>
      <c r="E612" s="21" t="str">
        <f>IFERROR(VLOOKUP($C612,'SINAPI-MT OUTUBRO 2023'!A:D,2,0),IFERROR(VLOOKUP($C612,'5-COMPOSIÇÕES PRÓPRIAS'!$C$11:$I$5624,3,0),""))</f>
        <v>FORNECIMENTO E INSTALAÇÃO DE JUNÇÃO SIMPLES, PVC, ESGOTO, DN 100 X 50 MM, JUNTA ELÁSTICA.</v>
      </c>
      <c r="F612" s="19" t="str">
        <f>IFERROR(VLOOKUP($C612,'SINAPI-MT OUTUBRO 2023'!A:D,3,0),IFERROR(VLOOKUP($C612,'5-COMPOSIÇÕES PRÓPRIAS'!$C$11:$I$5624,4,0),""))</f>
        <v>UN</v>
      </c>
      <c r="G612" s="234">
        <v>4</v>
      </c>
      <c r="H612" s="278">
        <f>IFERROR(VLOOKUP($C612,'SINAPI-MT OUTUBRO 2023'!A:D,4,0),IFERROR(VLOOKUP($C612,'5-COMPOSIÇÕES PRÓPRIAS'!$C$11:$I$5624,7,0),""))</f>
        <v>32.26</v>
      </c>
      <c r="I612" s="278">
        <f>TRUNC(H612 * ('4-BDI'!$E$29), 2)</f>
        <v>41.4</v>
      </c>
      <c r="J612" s="278">
        <f t="shared" si="68"/>
        <v>129.04</v>
      </c>
      <c r="K612" s="279">
        <f t="shared" si="69"/>
        <v>165.6</v>
      </c>
    </row>
    <row r="613" spans="2:11" ht="43.2">
      <c r="B613" s="32" t="s">
        <v>13477</v>
      </c>
      <c r="C613" s="20">
        <v>89830</v>
      </c>
      <c r="D613" s="19" t="s">
        <v>9</v>
      </c>
      <c r="E613" s="21" t="str">
        <f>IFERROR(VLOOKUP($C613,'SINAPI-MT OUTUBRO 2023'!A:D,2,0),IFERROR(VLOOKUP($C613,'5-COMPOSIÇÕES PRÓPRIAS'!$C$11:$I$5624,3,0),""))</f>
        <v>JUNÇÃO SIMPLES, PVC, SERIE NORMAL, ESGOTO PREDIAL, DN 75 X 75 MM, JUNTA ELÁSTICA, FORNECIDO E INSTALADO EM PRUMADA DE ESGOTO SANITÁRIO OU VENTILAÇÃO. AF_08/2022</v>
      </c>
      <c r="F613" s="19" t="str">
        <f>IFERROR(VLOOKUP($C613,'SINAPI-MT OUTUBRO 2023'!A:D,3,0),IFERROR(VLOOKUP($C613,'5-COMPOSIÇÕES PRÓPRIAS'!$C$11:$I$5624,4,0),""))</f>
        <v>UN</v>
      </c>
      <c r="G613" s="234">
        <v>8</v>
      </c>
      <c r="H613" s="278">
        <f>IFERROR(VLOOKUP($C613,'SINAPI-MT OUTUBRO 2023'!A:D,4,0),IFERROR(VLOOKUP($C613,'5-COMPOSIÇÕES PRÓPRIAS'!$C$11:$I$5624,7,0),""))</f>
        <v>36.79</v>
      </c>
      <c r="I613" s="278">
        <f>TRUNC(H613 * ('4-BDI'!$E$29), 2)</f>
        <v>47.21</v>
      </c>
      <c r="J613" s="278">
        <f t="shared" si="68"/>
        <v>294.32</v>
      </c>
      <c r="K613" s="279">
        <f t="shared" si="69"/>
        <v>377.68</v>
      </c>
    </row>
    <row r="614" spans="2:11" ht="28.8">
      <c r="B614" s="32" t="s">
        <v>13478</v>
      </c>
      <c r="C614" s="20" t="str">
        <f>'5-COMPOSIÇÕES PRÓPRIAS'!$C$289</f>
        <v>CP-HIDRO-07</v>
      </c>
      <c r="D614" s="19" t="s">
        <v>12609</v>
      </c>
      <c r="E614" s="21" t="str">
        <f>IFERROR(VLOOKUP($C614,'SINAPI-MT OUTUBRO 2023'!A:D,2,0),IFERROR(VLOOKUP($C614,'5-COMPOSIÇÕES PRÓPRIAS'!$C$11:$I$5624,3,0),""))</f>
        <v>FORNECIMENTO E INSTALAÇÃO DE REDUÇÃO EXCÊNTRICA, PVC, ESGOTO, DN 75 X 50 MM, JUNTA ELÁSTICA, FORNECIDO E INSTALADO EM RAMAL DE ENCAMINHAMENTO.</v>
      </c>
      <c r="F614" s="19" t="str">
        <f>IFERROR(VLOOKUP($C614,'SINAPI-MT OUTUBRO 2023'!A:D,3,0),IFERROR(VLOOKUP($C614,'5-COMPOSIÇÕES PRÓPRIAS'!$C$11:$I$5624,4,0),""))</f>
        <v>UN</v>
      </c>
      <c r="G614" s="234">
        <v>16</v>
      </c>
      <c r="H614" s="278">
        <f>IFERROR(VLOOKUP($C614,'SINAPI-MT OUTUBRO 2023'!A:D,4,0),IFERROR(VLOOKUP($C614,'5-COMPOSIÇÕES PRÓPRIAS'!$C$11:$I$5624,7,0),""))</f>
        <v>15.89</v>
      </c>
      <c r="I614" s="278">
        <f>TRUNC(H614 * ('4-BDI'!$E$29), 2)</f>
        <v>20.39</v>
      </c>
      <c r="J614" s="278">
        <f t="shared" si="68"/>
        <v>254.24</v>
      </c>
      <c r="K614" s="279">
        <f t="shared" si="69"/>
        <v>326.24</v>
      </c>
    </row>
    <row r="615" spans="2:11" ht="28.8">
      <c r="B615" s="32" t="s">
        <v>13479</v>
      </c>
      <c r="C615" s="20" t="str">
        <f>'5-COMPOSIÇÕES PRÓPRIAS'!$C$298</f>
        <v>CP-HIDRO-08</v>
      </c>
      <c r="D615" s="19" t="s">
        <v>12609</v>
      </c>
      <c r="E615" s="21" t="str">
        <f>IFERROR(VLOOKUP($C615,'SINAPI-MT OUTUBRO 2023'!A:D,2,0),IFERROR(VLOOKUP($C615,'5-COMPOSIÇÕES PRÓPRIAS'!$C$11:$I$5624,3,0),""))</f>
        <v>TERMINAL DE VENTILACAO, 50 MM, SERIE NORMAL, ESGOTO - FORNECIMENTO E INSTALAÇÃO</v>
      </c>
      <c r="F615" s="19" t="str">
        <f>IFERROR(VLOOKUP($C615,'SINAPI-MT OUTUBRO 2023'!A:D,3,0),IFERROR(VLOOKUP($C615,'5-COMPOSIÇÕES PRÓPRIAS'!$C$11:$I$5624,4,0),""))</f>
        <v>UN</v>
      </c>
      <c r="G615" s="234">
        <v>8</v>
      </c>
      <c r="H615" s="278">
        <f>IFERROR(VLOOKUP($C615,'SINAPI-MT OUTUBRO 2023'!A:D,4,0),IFERROR(VLOOKUP($C615,'5-COMPOSIÇÕES PRÓPRIAS'!$C$11:$I$5624,7,0),""))</f>
        <v>13.57</v>
      </c>
      <c r="I615" s="278">
        <f>TRUNC(H615 * ('4-BDI'!$E$29), 2)</f>
        <v>17.41</v>
      </c>
      <c r="J615" s="278">
        <f t="shared" si="68"/>
        <v>108.56</v>
      </c>
      <c r="K615" s="279">
        <f t="shared" si="69"/>
        <v>139.28</v>
      </c>
    </row>
    <row r="616" spans="2:11" ht="28.8">
      <c r="B616" s="32" t="s">
        <v>13480</v>
      </c>
      <c r="C616" s="20">
        <v>89714</v>
      </c>
      <c r="D616" s="19" t="s">
        <v>9</v>
      </c>
      <c r="E616" s="21" t="str">
        <f>IFERROR(VLOOKUP($C616,'SINAPI-MT OUTUBRO 2023'!A:D,2,0),IFERROR(VLOOKUP($C616,'5-COMPOSIÇÕES PRÓPRIAS'!$C$11:$I$5624,3,0),""))</f>
        <v>TUBO PVC, SERIE NORMAL, ESGOTO PREDIAL, DN 100 MM, FORNECIDO E INSTALADO EM RAMAL DE DESCARGA OU RAMAL DE ESGOTO SANITÁRIO. AF_08/2022</v>
      </c>
      <c r="F616" s="19" t="str">
        <f>IFERROR(VLOOKUP($C616,'SINAPI-MT OUTUBRO 2023'!A:D,3,0),IFERROR(VLOOKUP($C616,'5-COMPOSIÇÕES PRÓPRIAS'!$C$11:$I$5624,4,0),""))</f>
        <v>M</v>
      </c>
      <c r="G616" s="234">
        <v>104.68</v>
      </c>
      <c r="H616" s="278">
        <f>IFERROR(VLOOKUP($C616,'SINAPI-MT OUTUBRO 2023'!A:D,4,0),IFERROR(VLOOKUP($C616,'5-COMPOSIÇÕES PRÓPRIAS'!$C$11:$I$5624,7,0),""))</f>
        <v>35.11</v>
      </c>
      <c r="I616" s="278">
        <f>TRUNC(H616 * ('4-BDI'!$E$29), 2)</f>
        <v>45.06</v>
      </c>
      <c r="J616" s="278">
        <f t="shared" si="68"/>
        <v>3675.31</v>
      </c>
      <c r="K616" s="279">
        <f t="shared" si="69"/>
        <v>4716.88</v>
      </c>
    </row>
    <row r="617" spans="2:11" ht="28.8">
      <c r="B617" s="32" t="s">
        <v>13481</v>
      </c>
      <c r="C617" s="20">
        <v>89711</v>
      </c>
      <c r="D617" s="19" t="s">
        <v>9</v>
      </c>
      <c r="E617" s="21" t="str">
        <f>IFERROR(VLOOKUP($C617,'SINAPI-MT OUTUBRO 2023'!A:D,2,0),IFERROR(VLOOKUP($C617,'5-COMPOSIÇÕES PRÓPRIAS'!$C$11:$I$5624,3,0),""))</f>
        <v>TUBO PVC, SERIE NORMAL, ESGOTO PREDIAL, DN 40 MM, FORNECIDO E INSTALADO EM RAMAL DE DESCARGA OU RAMAL DE ESGOTO SANITÁRIO. AF_08/2022</v>
      </c>
      <c r="F617" s="19" t="str">
        <f>IFERROR(VLOOKUP($C617,'SINAPI-MT OUTUBRO 2023'!A:D,3,0),IFERROR(VLOOKUP($C617,'5-COMPOSIÇÕES PRÓPRIAS'!$C$11:$I$5624,4,0),""))</f>
        <v>M</v>
      </c>
      <c r="G617" s="234">
        <v>3.54</v>
      </c>
      <c r="H617" s="278">
        <f>IFERROR(VLOOKUP($C617,'SINAPI-MT OUTUBRO 2023'!A:D,4,0),IFERROR(VLOOKUP($C617,'5-COMPOSIÇÕES PRÓPRIAS'!$C$11:$I$5624,7,0),""))</f>
        <v>19.71</v>
      </c>
      <c r="I617" s="278">
        <f>TRUNC(H617 * ('4-BDI'!$E$29), 2)</f>
        <v>25.29</v>
      </c>
      <c r="J617" s="278">
        <f t="shared" si="68"/>
        <v>69.77</v>
      </c>
      <c r="K617" s="279">
        <f t="shared" si="69"/>
        <v>89.52</v>
      </c>
    </row>
    <row r="618" spans="2:11" ht="28.8">
      <c r="B618" s="32" t="s">
        <v>13482</v>
      </c>
      <c r="C618" s="20">
        <v>89712</v>
      </c>
      <c r="D618" s="19" t="s">
        <v>9</v>
      </c>
      <c r="E618" s="21" t="str">
        <f>IFERROR(VLOOKUP($C618,'SINAPI-MT OUTUBRO 2023'!A:D,2,0),IFERROR(VLOOKUP($C618,'5-COMPOSIÇÕES PRÓPRIAS'!$C$11:$I$5624,3,0),""))</f>
        <v>TUBO PVC, SERIE NORMAL, ESGOTO PREDIAL, DN 50 MM, FORNECIDO E INSTALADO EM RAMAL DE DESCARGA OU RAMAL DE ESGOTO SANITÁRIO. AF_08/2022</v>
      </c>
      <c r="F618" s="19" t="str">
        <f>IFERROR(VLOOKUP($C618,'SINAPI-MT OUTUBRO 2023'!A:D,3,0),IFERROR(VLOOKUP($C618,'5-COMPOSIÇÕES PRÓPRIAS'!$C$11:$I$5624,4,0),""))</f>
        <v>M</v>
      </c>
      <c r="G618" s="234">
        <v>68.930000000000007</v>
      </c>
      <c r="H618" s="278">
        <f>IFERROR(VLOOKUP($C618,'SINAPI-MT OUTUBRO 2023'!A:D,4,0),IFERROR(VLOOKUP($C618,'5-COMPOSIÇÕES PRÓPRIAS'!$C$11:$I$5624,7,0),""))</f>
        <v>25.22</v>
      </c>
      <c r="I618" s="278">
        <f>TRUNC(H618 * ('4-BDI'!$E$29), 2)</f>
        <v>32.36</v>
      </c>
      <c r="J618" s="278">
        <f t="shared" si="68"/>
        <v>1738.41</v>
      </c>
      <c r="K618" s="279">
        <f t="shared" si="69"/>
        <v>2230.5700000000002</v>
      </c>
    </row>
    <row r="619" spans="2:11" ht="28.8">
      <c r="B619" s="32" t="s">
        <v>13483</v>
      </c>
      <c r="C619" s="20">
        <v>89713</v>
      </c>
      <c r="D619" s="19" t="s">
        <v>9</v>
      </c>
      <c r="E619" s="21" t="str">
        <f>IFERROR(VLOOKUP($C619,'SINAPI-MT OUTUBRO 2023'!A:D,2,0),IFERROR(VLOOKUP($C619,'5-COMPOSIÇÕES PRÓPRIAS'!$C$11:$I$5624,3,0),""))</f>
        <v>TUBO PVC, SERIE NORMAL, ESGOTO PREDIAL, DN 75 MM, FORNECIDO E INSTALADO EM RAMAL DE DESCARGA OU RAMAL DE ESGOTO SANITÁRIO. AF_08/2022</v>
      </c>
      <c r="F619" s="19" t="str">
        <f>IFERROR(VLOOKUP($C619,'SINAPI-MT OUTUBRO 2023'!A:D,3,0),IFERROR(VLOOKUP($C619,'5-COMPOSIÇÕES PRÓPRIAS'!$C$11:$I$5624,4,0),""))</f>
        <v>M</v>
      </c>
      <c r="G619" s="234">
        <v>20.88</v>
      </c>
      <c r="H619" s="278">
        <f>IFERROR(VLOOKUP($C619,'SINAPI-MT OUTUBRO 2023'!A:D,4,0),IFERROR(VLOOKUP($C619,'5-COMPOSIÇÕES PRÓPRIAS'!$C$11:$I$5624,7,0),""))</f>
        <v>31.5</v>
      </c>
      <c r="I619" s="278">
        <f>TRUNC(H619 * ('4-BDI'!$E$29), 2)</f>
        <v>40.43</v>
      </c>
      <c r="J619" s="278">
        <f t="shared" si="68"/>
        <v>657.72</v>
      </c>
      <c r="K619" s="279">
        <f t="shared" si="69"/>
        <v>844.17</v>
      </c>
    </row>
    <row r="620" spans="2:11" ht="28.8">
      <c r="B620" s="32" t="s">
        <v>13484</v>
      </c>
      <c r="C620" s="20">
        <v>89860</v>
      </c>
      <c r="D620" s="19" t="s">
        <v>9</v>
      </c>
      <c r="E620" s="21" t="str">
        <f>IFERROR(VLOOKUP($C620,'SINAPI-MT OUTUBRO 2023'!A:D,2,0),IFERROR(VLOOKUP($C620,'5-COMPOSIÇÕES PRÓPRIAS'!$C$11:$I$5624,3,0),""))</f>
        <v>TE, PVC, SERIE NORMAL, ESGOTO PREDIAL, DN 100 X 100 MM, JUNTA ELÁSTICA, FORNECIDO E INSTALADO EM SUBCOLETOR AÉREO DE ESGOTO SANITÁRIO. AF_08/2022</v>
      </c>
      <c r="F620" s="19" t="str">
        <f>IFERROR(VLOOKUP($C620,'SINAPI-MT OUTUBRO 2023'!A:D,3,0),IFERROR(VLOOKUP($C620,'5-COMPOSIÇÕES PRÓPRIAS'!$C$11:$I$5624,4,0),""))</f>
        <v>UN</v>
      </c>
      <c r="G620" s="234">
        <v>4</v>
      </c>
      <c r="H620" s="278">
        <f>IFERROR(VLOOKUP($C620,'SINAPI-MT OUTUBRO 2023'!A:D,4,0),IFERROR(VLOOKUP($C620,'5-COMPOSIÇÕES PRÓPRIAS'!$C$11:$I$5624,7,0),""))</f>
        <v>46.5</v>
      </c>
      <c r="I620" s="278">
        <f>TRUNC(H620 * ('4-BDI'!$E$29), 2)</f>
        <v>59.68</v>
      </c>
      <c r="J620" s="278">
        <f t="shared" si="68"/>
        <v>186</v>
      </c>
      <c r="K620" s="279">
        <f t="shared" si="69"/>
        <v>238.72</v>
      </c>
    </row>
    <row r="621" spans="2:11" ht="28.8">
      <c r="B621" s="32" t="s">
        <v>13485</v>
      </c>
      <c r="C621" s="20">
        <v>89825</v>
      </c>
      <c r="D621" s="19" t="s">
        <v>9</v>
      </c>
      <c r="E621" s="21" t="str">
        <f>IFERROR(VLOOKUP($C621,'SINAPI-MT OUTUBRO 2023'!A:D,2,0),IFERROR(VLOOKUP($C621,'5-COMPOSIÇÕES PRÓPRIAS'!$C$11:$I$5624,3,0),""))</f>
        <v>TE, PVC, SERIE NORMAL, ESGOTO PREDIAL, DN 50 X 50 MM, JUNTA ELÁSTICA, FORNECIDO E INSTALADO EM PRUMADA DE ESGOTO SANITÁRIO OU VENTILAÇÃO. AF_08/2022</v>
      </c>
      <c r="F621" s="19" t="str">
        <f>IFERROR(VLOOKUP($C621,'SINAPI-MT OUTUBRO 2023'!A:D,3,0),IFERROR(VLOOKUP($C621,'5-COMPOSIÇÕES PRÓPRIAS'!$C$11:$I$5624,4,0),""))</f>
        <v>UN</v>
      </c>
      <c r="G621" s="234">
        <v>4</v>
      </c>
      <c r="H621" s="278">
        <f>IFERROR(VLOOKUP($C621,'SINAPI-MT OUTUBRO 2023'!A:D,4,0),IFERROR(VLOOKUP($C621,'5-COMPOSIÇÕES PRÓPRIAS'!$C$11:$I$5624,7,0),""))</f>
        <v>16.829999999999998</v>
      </c>
      <c r="I621" s="278">
        <f>TRUNC(H621 * ('4-BDI'!$E$29), 2)</f>
        <v>21.6</v>
      </c>
      <c r="J621" s="278">
        <f t="shared" si="68"/>
        <v>67.319999999999993</v>
      </c>
      <c r="K621" s="279">
        <f t="shared" si="69"/>
        <v>86.4</v>
      </c>
    </row>
    <row r="622" spans="2:11" ht="28.8">
      <c r="B622" s="32" t="s">
        <v>13486</v>
      </c>
      <c r="C622" s="20">
        <v>89829</v>
      </c>
      <c r="D622" s="19" t="s">
        <v>9</v>
      </c>
      <c r="E622" s="21" t="str">
        <f>IFERROR(VLOOKUP($C622,'SINAPI-MT OUTUBRO 2023'!A:D,2,0),IFERROR(VLOOKUP($C622,'5-COMPOSIÇÕES PRÓPRIAS'!$C$11:$I$5624,3,0),""))</f>
        <v>TE, PVC, SERIE NORMAL, ESGOTO PREDIAL, DN 75 X 75 MM, JUNTA ELÁSTICA, FORNECIDO E INSTALADO EM PRUMADA DE ESGOTO SANITÁRIO OU VENTILAÇÃO. AF_08/2022</v>
      </c>
      <c r="F622" s="19" t="str">
        <f>IFERROR(VLOOKUP($C622,'SINAPI-MT OUTUBRO 2023'!A:D,3,0),IFERROR(VLOOKUP($C622,'5-COMPOSIÇÕES PRÓPRIAS'!$C$11:$I$5624,4,0),""))</f>
        <v>UN</v>
      </c>
      <c r="G622" s="234">
        <v>8</v>
      </c>
      <c r="H622" s="278">
        <f>IFERROR(VLOOKUP($C622,'SINAPI-MT OUTUBRO 2023'!A:D,4,0),IFERROR(VLOOKUP($C622,'5-COMPOSIÇÕES PRÓPRIAS'!$C$11:$I$5624,7,0),""))</f>
        <v>34.75</v>
      </c>
      <c r="I622" s="278">
        <f>TRUNC(H622 * ('4-BDI'!$E$29), 2)</f>
        <v>44.6</v>
      </c>
      <c r="J622" s="278">
        <f t="shared" si="68"/>
        <v>278</v>
      </c>
      <c r="K622" s="279">
        <f t="shared" si="69"/>
        <v>356.8</v>
      </c>
    </row>
    <row r="623" spans="2:11">
      <c r="B623" s="43" t="s">
        <v>13487</v>
      </c>
      <c r="C623" s="44"/>
      <c r="D623" s="44"/>
      <c r="E623" s="42" t="s">
        <v>12983</v>
      </c>
      <c r="F623" s="44"/>
      <c r="G623" s="171"/>
      <c r="H623" s="175"/>
      <c r="I623" s="181" t="s">
        <v>151</v>
      </c>
      <c r="J623" s="280">
        <f>SUM(J624:J637)</f>
        <v>52953.930000000015</v>
      </c>
      <c r="K623" s="280">
        <f>SUM(K624:K637)</f>
        <v>67963.58</v>
      </c>
    </row>
    <row r="624" spans="2:11" ht="28.8">
      <c r="B624" s="32" t="s">
        <v>13488</v>
      </c>
      <c r="C624" s="20">
        <v>94229</v>
      </c>
      <c r="D624" s="19" t="s">
        <v>9</v>
      </c>
      <c r="E624" s="21" t="str">
        <f>IFERROR(VLOOKUP($C624,'SINAPI-MT OUTUBRO 2023'!A:D,2,0),IFERROR(VLOOKUP($C624,'5-COMPOSIÇÕES PRÓPRIAS'!$C$11:$I$5624,3,0),""))</f>
        <v>CALHA EM CHAPA DE AÇO GALVANIZADO NÚMERO 24, DESENVOLVIMENTO DE 100 CM, INCLUSO TRANSPORTE VERTICAL. AF_07/2019</v>
      </c>
      <c r="F624" s="19" t="str">
        <f>IFERROR(VLOOKUP($C624,'SINAPI-MT OUTUBRO 2023'!A:D,3,0),IFERROR(VLOOKUP($C624,'5-COMPOSIÇÕES PRÓPRIAS'!$C$11:$I$5624,4,0),""))</f>
        <v>M</v>
      </c>
      <c r="G624" s="234">
        <v>199.75</v>
      </c>
      <c r="H624" s="278">
        <f>IFERROR(VLOOKUP($C624,'SINAPI-MT OUTUBRO 2023'!A:D,4,0),IFERROR(VLOOKUP($C624,'5-COMPOSIÇÕES PRÓPRIAS'!$C$11:$I$5624,7,0),""))</f>
        <v>168.71</v>
      </c>
      <c r="I624" s="278">
        <f>TRUNC(H624 * ('4-BDI'!$E$29), 2)</f>
        <v>216.53</v>
      </c>
      <c r="J624" s="278">
        <f t="shared" ref="J624:J633" si="70">TRUNC(G624 * H624, 2)</f>
        <v>33699.82</v>
      </c>
      <c r="K624" s="279">
        <f t="shared" ref="K624:K633" si="71">TRUNC(G624 * I624, 2)</f>
        <v>43251.86</v>
      </c>
    </row>
    <row r="625" spans="2:11" ht="28.8">
      <c r="B625" s="32" t="s">
        <v>13489</v>
      </c>
      <c r="C625" s="20">
        <v>94228</v>
      </c>
      <c r="D625" s="19" t="s">
        <v>9</v>
      </c>
      <c r="E625" s="21" t="str">
        <f>IFERROR(VLOOKUP($C625,'SINAPI-MT OUTUBRO 2023'!A:D,2,0),IFERROR(VLOOKUP($C625,'5-COMPOSIÇÕES PRÓPRIAS'!$C$11:$I$5624,3,0),""))</f>
        <v>CALHA EM CHAPA DE AÇO GALVANIZADO NÚMERO 24, DESENVOLVIMENTO DE 50 CM, INCLUSO TRANSPORTE VERTICAL. AF_07/2019</v>
      </c>
      <c r="F625" s="19" t="str">
        <f>IFERROR(VLOOKUP($C625,'SINAPI-MT OUTUBRO 2023'!A:D,3,0),IFERROR(VLOOKUP($C625,'5-COMPOSIÇÕES PRÓPRIAS'!$C$11:$I$5624,4,0),""))</f>
        <v>M</v>
      </c>
      <c r="G625" s="234">
        <v>31.78</v>
      </c>
      <c r="H625" s="278">
        <f>IFERROR(VLOOKUP($C625,'SINAPI-MT OUTUBRO 2023'!A:D,4,0),IFERROR(VLOOKUP($C625,'5-COMPOSIÇÕES PRÓPRIAS'!$C$11:$I$5624,7,0),""))</f>
        <v>87.15</v>
      </c>
      <c r="I625" s="278">
        <f>TRUNC(H625 * ('4-BDI'!$E$29), 2)</f>
        <v>111.85</v>
      </c>
      <c r="J625" s="278">
        <f t="shared" si="70"/>
        <v>2769.62</v>
      </c>
      <c r="K625" s="279">
        <f t="shared" si="71"/>
        <v>3554.59</v>
      </c>
    </row>
    <row r="626" spans="2:11" ht="28.8">
      <c r="B626" s="32" t="s">
        <v>13490</v>
      </c>
      <c r="C626" s="20">
        <v>89713</v>
      </c>
      <c r="D626" s="19" t="s">
        <v>9</v>
      </c>
      <c r="E626" s="21" t="str">
        <f>IFERROR(VLOOKUP($C626,'SINAPI-MT OUTUBRO 2023'!A:D,2,0),IFERROR(VLOOKUP($C626,'5-COMPOSIÇÕES PRÓPRIAS'!$C$11:$I$5624,3,0),""))</f>
        <v>TUBO PVC, SERIE NORMAL, ESGOTO PREDIAL, DN 75 MM, FORNECIDO E INSTALADO EM RAMAL DE DESCARGA OU RAMAL DE ESGOTO SANITÁRIO. AF_08/2022</v>
      </c>
      <c r="F626" s="19" t="str">
        <f>IFERROR(VLOOKUP($C626,'SINAPI-MT OUTUBRO 2023'!A:D,3,0),IFERROR(VLOOKUP($C626,'5-COMPOSIÇÕES PRÓPRIAS'!$C$11:$I$5624,4,0),""))</f>
        <v>M</v>
      </c>
      <c r="G626" s="234">
        <v>52.7</v>
      </c>
      <c r="H626" s="278">
        <f>IFERROR(VLOOKUP($C626,'SINAPI-MT OUTUBRO 2023'!A:D,4,0),IFERROR(VLOOKUP($C626,'5-COMPOSIÇÕES PRÓPRIAS'!$C$11:$I$5624,7,0),""))</f>
        <v>31.5</v>
      </c>
      <c r="I626" s="278">
        <f>TRUNC(H626 * ('4-BDI'!$E$29), 2)</f>
        <v>40.43</v>
      </c>
      <c r="J626" s="278">
        <f>TRUNC(G626 * H626, 2)</f>
        <v>1660.05</v>
      </c>
      <c r="K626" s="279">
        <f>TRUNC(G626 * I626, 2)</f>
        <v>2130.66</v>
      </c>
    </row>
    <row r="627" spans="2:11" ht="28.8">
      <c r="B627" s="32" t="s">
        <v>13491</v>
      </c>
      <c r="C627" s="20">
        <v>99253</v>
      </c>
      <c r="D627" s="19" t="s">
        <v>9</v>
      </c>
      <c r="E627" s="21" t="str">
        <f>IFERROR(VLOOKUP($C627,'SINAPI-MT OUTUBRO 2023'!A:D,2,0),IFERROR(VLOOKUP($C627,'5-COMPOSIÇÕES PRÓPRIAS'!$C$11:$I$5624,3,0),""))</f>
        <v>CAIXA ENTERRADA HIDRÁULICA RETANGULAR EM ALVENARIA COM TIJOLOS CERÂMICOS MACIÇOS, DIMENSÕES INTERNAS: 0,6X0,6X0,6 M PARA REDE DE DRENAGEM. AF_12/2020</v>
      </c>
      <c r="F627" s="19" t="str">
        <f>IFERROR(VLOOKUP($C627,'SINAPI-MT OUTUBRO 2023'!A:D,3,0),IFERROR(VLOOKUP($C627,'5-COMPOSIÇÕES PRÓPRIAS'!$C$11:$I$5624,4,0),""))</f>
        <v>UN</v>
      </c>
      <c r="G627" s="234">
        <v>15</v>
      </c>
      <c r="H627" s="278">
        <f>IFERROR(VLOOKUP($C627,'SINAPI-MT OUTUBRO 2023'!A:D,4,0),IFERROR(VLOOKUP($C627,'5-COMPOSIÇÕES PRÓPRIAS'!$C$11:$I$5624,7,0),""))</f>
        <v>550.37</v>
      </c>
      <c r="I627" s="278">
        <f>TRUNC(H627 * ('4-BDI'!$E$29), 2)</f>
        <v>706.39</v>
      </c>
      <c r="J627" s="278">
        <f t="shared" si="70"/>
        <v>8255.5499999999993</v>
      </c>
      <c r="K627" s="279">
        <f t="shared" si="71"/>
        <v>10595.85</v>
      </c>
    </row>
    <row r="628" spans="2:11" ht="43.2">
      <c r="B628" s="32" t="s">
        <v>13492</v>
      </c>
      <c r="C628" s="20">
        <v>89739</v>
      </c>
      <c r="D628" s="19" t="s">
        <v>9</v>
      </c>
      <c r="E628" s="21" t="str">
        <f>IFERROR(VLOOKUP($C628,'SINAPI-MT OUTUBRO 2023'!A:D,2,0),IFERROR(VLOOKUP($C628,'5-COMPOSIÇÕES PRÓPRIAS'!$C$11:$I$5624,3,0),""))</f>
        <v>JOELHO 45 GRAUS, PVC, SERIE NORMAL, ESGOTO PREDIAL, DN 75 MM, JUNTA ELÁSTICA, FORNECIDO E INSTALADO EM RAMAL DE DESCARGA OU RAMAL DE ESGOTO SANITÁRIO. AF_08/2022</v>
      </c>
      <c r="F628" s="19" t="str">
        <f>IFERROR(VLOOKUP($C628,'SINAPI-MT OUTUBRO 2023'!A:D,3,0),IFERROR(VLOOKUP($C628,'5-COMPOSIÇÕES PRÓPRIAS'!$C$11:$I$5624,4,0),""))</f>
        <v>UN</v>
      </c>
      <c r="G628" s="234">
        <v>8</v>
      </c>
      <c r="H628" s="278">
        <f>IFERROR(VLOOKUP($C628,'SINAPI-MT OUTUBRO 2023'!A:D,4,0),IFERROR(VLOOKUP($C628,'5-COMPOSIÇÕES PRÓPRIAS'!$C$11:$I$5624,7,0),""))</f>
        <v>22.43</v>
      </c>
      <c r="I628" s="278">
        <f>TRUNC(H628 * ('4-BDI'!$E$29), 2)</f>
        <v>28.78</v>
      </c>
      <c r="J628" s="278">
        <f t="shared" si="70"/>
        <v>179.44</v>
      </c>
      <c r="K628" s="279">
        <f t="shared" si="71"/>
        <v>230.24</v>
      </c>
    </row>
    <row r="629" spans="2:11" ht="43.2">
      <c r="B629" s="32" t="s">
        <v>13493</v>
      </c>
      <c r="C629" s="20">
        <v>89737</v>
      </c>
      <c r="D629" s="19" t="s">
        <v>9</v>
      </c>
      <c r="E629" s="21" t="str">
        <f>IFERROR(VLOOKUP($C629,'SINAPI-MT OUTUBRO 2023'!A:D,2,0),IFERROR(VLOOKUP($C629,'5-COMPOSIÇÕES PRÓPRIAS'!$C$11:$I$5624,3,0),""))</f>
        <v>JOELHO 90 GRAUS, PVC, SERIE NORMAL, ESGOTO PREDIAL, DN 75 MM, JUNTA ELÁSTICA, FORNECIDO E INSTALADO EM RAMAL DE DESCARGA OU RAMAL DE ESGOTO SANITÁRIO. AF_08/2022</v>
      </c>
      <c r="F629" s="19" t="str">
        <f>IFERROR(VLOOKUP($C629,'SINAPI-MT OUTUBRO 2023'!A:D,3,0),IFERROR(VLOOKUP($C629,'5-COMPOSIÇÕES PRÓPRIAS'!$C$11:$I$5624,4,0),""))</f>
        <v>UN</v>
      </c>
      <c r="G629" s="234">
        <v>19</v>
      </c>
      <c r="H629" s="278">
        <f>IFERROR(VLOOKUP($C629,'SINAPI-MT OUTUBRO 2023'!A:D,4,0),IFERROR(VLOOKUP($C629,'5-COMPOSIÇÕES PRÓPRIAS'!$C$11:$I$5624,7,0),""))</f>
        <v>21.48</v>
      </c>
      <c r="I629" s="278">
        <f>TRUNC(H629 * ('4-BDI'!$E$29), 2)</f>
        <v>27.56</v>
      </c>
      <c r="J629" s="278">
        <f t="shared" si="70"/>
        <v>408.12</v>
      </c>
      <c r="K629" s="279">
        <f t="shared" si="71"/>
        <v>523.64</v>
      </c>
    </row>
    <row r="630" spans="2:11" ht="28.8">
      <c r="B630" s="32" t="s">
        <v>13494</v>
      </c>
      <c r="C630" s="20" t="str">
        <f>'5-COMPOSIÇÕES PRÓPRIAS'!$C$262</f>
        <v>CP-HIDRO-04</v>
      </c>
      <c r="D630" s="19" t="s">
        <v>12609</v>
      </c>
      <c r="E630" s="21" t="str">
        <f>IFERROR(VLOOKUP($C630,'SINAPI-MT OUTUBRO 2023'!A:D,2,0),IFERROR(VLOOKUP($C630,'5-COMPOSIÇÕES PRÓPRIAS'!$C$11:$I$5624,3,0),""))</f>
        <v>FORNECIMENTO E INSTALAÇÃO DE JUNÇÃO SIMPLES, PVC, ESGOTO, DN 100 X 50 MM, JUNTA ELÁSTICA.</v>
      </c>
      <c r="F630" s="19" t="str">
        <f>IFERROR(VLOOKUP($C630,'SINAPI-MT OUTUBRO 2023'!A:D,3,0),IFERROR(VLOOKUP($C630,'5-COMPOSIÇÕES PRÓPRIAS'!$C$11:$I$5624,4,0),""))</f>
        <v>UN</v>
      </c>
      <c r="G630" s="234">
        <v>1</v>
      </c>
      <c r="H630" s="278">
        <f>IFERROR(VLOOKUP($C630,'SINAPI-MT OUTUBRO 2023'!A:D,4,0),IFERROR(VLOOKUP($C630,'5-COMPOSIÇÕES PRÓPRIAS'!$C$11:$I$5624,7,0),""))</f>
        <v>32.26</v>
      </c>
      <c r="I630" s="278">
        <f>TRUNC(H630 * ('4-BDI'!$E$29), 2)</f>
        <v>41.4</v>
      </c>
      <c r="J630" s="278">
        <f t="shared" si="70"/>
        <v>32.26</v>
      </c>
      <c r="K630" s="279">
        <f t="shared" si="71"/>
        <v>41.4</v>
      </c>
    </row>
    <row r="631" spans="2:11" ht="28.8">
      <c r="B631" s="32" t="s">
        <v>13495</v>
      </c>
      <c r="C631" s="20">
        <v>89569</v>
      </c>
      <c r="D631" s="19" t="s">
        <v>9</v>
      </c>
      <c r="E631" s="21" t="str">
        <f>IFERROR(VLOOKUP($C631,'SINAPI-MT OUTUBRO 2023'!A:D,2,0),IFERROR(VLOOKUP($C631,'5-COMPOSIÇÕES PRÓPRIAS'!$C$11:$I$5624,3,0),""))</f>
        <v>JUNÇÃO SIMPLES, PVC, SERIE R, ÁGUA PLUVIAL, DN 100 X 75 MM, JUNTA ELÁSTICA, FORNECIDO E INSTALADO EM RAMAL DE ENCAMINHAMENTO. AF_06/2022</v>
      </c>
      <c r="F631" s="19" t="str">
        <f>IFERROR(VLOOKUP($C631,'SINAPI-MT OUTUBRO 2023'!A:D,3,0),IFERROR(VLOOKUP($C631,'5-COMPOSIÇÕES PRÓPRIAS'!$C$11:$I$5624,4,0),""))</f>
        <v>UN</v>
      </c>
      <c r="G631" s="234">
        <v>1</v>
      </c>
      <c r="H631" s="278">
        <f>IFERROR(VLOOKUP($C631,'SINAPI-MT OUTUBRO 2023'!A:D,4,0),IFERROR(VLOOKUP($C631,'5-COMPOSIÇÕES PRÓPRIAS'!$C$11:$I$5624,7,0),""))</f>
        <v>89.59</v>
      </c>
      <c r="I631" s="278">
        <f>TRUNC(H631 * ('4-BDI'!$E$29), 2)</f>
        <v>114.98</v>
      </c>
      <c r="J631" s="278">
        <f t="shared" si="70"/>
        <v>89.59</v>
      </c>
      <c r="K631" s="279">
        <f t="shared" si="71"/>
        <v>114.98</v>
      </c>
    </row>
    <row r="632" spans="2:11" ht="43.2">
      <c r="B632" s="32" t="s">
        <v>13496</v>
      </c>
      <c r="C632" s="20">
        <v>89797</v>
      </c>
      <c r="D632" s="19" t="s">
        <v>9</v>
      </c>
      <c r="E632" s="21" t="str">
        <f>IFERROR(VLOOKUP($C632,'SINAPI-MT OUTUBRO 2023'!A:D,2,0),IFERROR(VLOOKUP($C632,'5-COMPOSIÇÕES PRÓPRIAS'!$C$11:$I$5624,3,0),""))</f>
        <v>JUNÇÃO SIMPLES, PVC, SERIE NORMAL, ESGOTO PREDIAL, DN 100 X 100 MM, JUNTA ELÁSTICA, FORNECIDO E INSTALADO EM RAMAL DE DESCARGA OU RAMAL DE ESGOTO SANITÁRIO. AF_08/2022</v>
      </c>
      <c r="F632" s="19" t="str">
        <f>IFERROR(VLOOKUP($C632,'SINAPI-MT OUTUBRO 2023'!A:D,3,0),IFERROR(VLOOKUP($C632,'5-COMPOSIÇÕES PRÓPRIAS'!$C$11:$I$5624,4,0),""))</f>
        <v>UN</v>
      </c>
      <c r="G632" s="234">
        <v>1</v>
      </c>
      <c r="H632" s="278">
        <f>IFERROR(VLOOKUP($C632,'SINAPI-MT OUTUBRO 2023'!A:D,4,0),IFERROR(VLOOKUP($C632,'5-COMPOSIÇÕES PRÓPRIAS'!$C$11:$I$5624,7,0),""))</f>
        <v>49.4</v>
      </c>
      <c r="I632" s="278">
        <f>TRUNC(H632 * ('4-BDI'!$E$29), 2)</f>
        <v>63.4</v>
      </c>
      <c r="J632" s="278">
        <f t="shared" si="70"/>
        <v>49.4</v>
      </c>
      <c r="K632" s="279">
        <f t="shared" si="71"/>
        <v>63.4</v>
      </c>
    </row>
    <row r="633" spans="2:11" ht="28.8">
      <c r="B633" s="32" t="s">
        <v>13497</v>
      </c>
      <c r="C633" s="20">
        <v>89569</v>
      </c>
      <c r="D633" s="19" t="s">
        <v>9</v>
      </c>
      <c r="E633" s="21" t="str">
        <f>IFERROR(VLOOKUP($C633,'SINAPI-MT OUTUBRO 2023'!A:D,2,0),IFERROR(VLOOKUP($C633,'5-COMPOSIÇÕES PRÓPRIAS'!$C$11:$I$5624,3,0),""))</f>
        <v>JUNÇÃO SIMPLES, PVC, SERIE R, ÁGUA PLUVIAL, DN 100 X 75 MM, JUNTA ELÁSTICA, FORNECIDO E INSTALADO EM RAMAL DE ENCAMINHAMENTO. AF_06/2022</v>
      </c>
      <c r="F633" s="19" t="str">
        <f>IFERROR(VLOOKUP($C633,'SINAPI-MT OUTUBRO 2023'!A:D,3,0),IFERROR(VLOOKUP($C633,'5-COMPOSIÇÕES PRÓPRIAS'!$C$11:$I$5624,4,0),""))</f>
        <v>UN</v>
      </c>
      <c r="G633" s="234">
        <v>2</v>
      </c>
      <c r="H633" s="278">
        <f>IFERROR(VLOOKUP($C633,'SINAPI-MT OUTUBRO 2023'!A:D,4,0),IFERROR(VLOOKUP($C633,'5-COMPOSIÇÕES PRÓPRIAS'!$C$11:$I$5624,7,0),""))</f>
        <v>89.59</v>
      </c>
      <c r="I633" s="278">
        <f>TRUNC(H633 * ('4-BDI'!$E$29), 2)</f>
        <v>114.98</v>
      </c>
      <c r="J633" s="278">
        <f t="shared" si="70"/>
        <v>179.18</v>
      </c>
      <c r="K633" s="279">
        <f t="shared" si="71"/>
        <v>229.96</v>
      </c>
    </row>
    <row r="634" spans="2:11">
      <c r="B634" s="32" t="s">
        <v>13498</v>
      </c>
      <c r="C634" s="20" t="str">
        <f>'5-COMPOSIÇÕES PRÓPRIAS'!$C$282</f>
        <v>CP-HIDRO-06</v>
      </c>
      <c r="D634" s="19" t="s">
        <v>12609</v>
      </c>
      <c r="E634" s="21" t="str">
        <f>IFERROR(VLOOKUP($C634,'SINAPI-MT OUTUBRO 2023'!A:D,2,0),IFERROR(VLOOKUP($C634,'5-COMPOSIÇÕES PRÓPRIAS'!$C$11:$I$5624,3,0),""))</f>
        <v>REDUCAO EXCENTRICA PVC P/ ESG PREDIAL DN 100 X 50MM</v>
      </c>
      <c r="F634" s="19" t="str">
        <f>IFERROR(VLOOKUP($C634,'SINAPI-MT OUTUBRO 2023'!A:D,3,0),IFERROR(VLOOKUP($C634,'5-COMPOSIÇÕES PRÓPRIAS'!$C$11:$I$5624,4,0),""))</f>
        <v>UN</v>
      </c>
      <c r="G634" s="234">
        <v>1</v>
      </c>
      <c r="H634" s="278">
        <f>IFERROR(VLOOKUP($C634,'SINAPI-MT OUTUBRO 2023'!A:D,4,0),IFERROR(VLOOKUP($C634,'5-COMPOSIÇÕES PRÓPRIAS'!$C$11:$I$5624,7,0),""))</f>
        <v>26.46</v>
      </c>
      <c r="I634" s="278">
        <f>TRUNC(H634 * ('4-BDI'!$E$29), 2)</f>
        <v>33.96</v>
      </c>
      <c r="J634" s="278">
        <f>TRUNC(G634 * H634, 2)</f>
        <v>26.46</v>
      </c>
      <c r="K634" s="279">
        <f>TRUNC(G634 * I634, 2)</f>
        <v>33.96</v>
      </c>
    </row>
    <row r="635" spans="2:11" ht="28.8">
      <c r="B635" s="32" t="s">
        <v>13499</v>
      </c>
      <c r="C635" s="20">
        <v>89714</v>
      </c>
      <c r="D635" s="19" t="s">
        <v>9</v>
      </c>
      <c r="E635" s="21" t="str">
        <f>IFERROR(VLOOKUP($C635,'SINAPI-MT OUTUBRO 2023'!A:D,2,0),IFERROR(VLOOKUP($C635,'5-COMPOSIÇÕES PRÓPRIAS'!$C$11:$I$5624,3,0),""))</f>
        <v>TUBO PVC, SERIE NORMAL, ESGOTO PREDIAL, DN 100 MM, FORNECIDO E INSTALADO EM RAMAL DE DESCARGA OU RAMAL DE ESGOTO SANITÁRIO. AF_08/2022</v>
      </c>
      <c r="F635" s="19" t="str">
        <f>IFERROR(VLOOKUP($C635,'SINAPI-MT OUTUBRO 2023'!A:D,3,0),IFERROR(VLOOKUP($C635,'5-COMPOSIÇÕES PRÓPRIAS'!$C$11:$I$5624,4,0),""))</f>
        <v>M</v>
      </c>
      <c r="G635" s="234">
        <v>62.73</v>
      </c>
      <c r="H635" s="278">
        <f>IFERROR(VLOOKUP($C635,'SINAPI-MT OUTUBRO 2023'!A:D,4,0),IFERROR(VLOOKUP($C635,'5-COMPOSIÇÕES PRÓPRIAS'!$C$11:$I$5624,7,0),""))</f>
        <v>35.11</v>
      </c>
      <c r="I635" s="278">
        <f>TRUNC(H635 * ('4-BDI'!$E$29), 2)</f>
        <v>45.06</v>
      </c>
      <c r="J635" s="278">
        <f>TRUNC(G635 * H635, 2)</f>
        <v>2202.4499999999998</v>
      </c>
      <c r="K635" s="279">
        <f>TRUNC(G635 * I635, 2)</f>
        <v>2826.61</v>
      </c>
    </row>
    <row r="636" spans="2:11" ht="28.8">
      <c r="B636" s="32" t="s">
        <v>13500</v>
      </c>
      <c r="C636" s="20">
        <v>89713</v>
      </c>
      <c r="D636" s="19" t="s">
        <v>9</v>
      </c>
      <c r="E636" s="21" t="str">
        <f>IFERROR(VLOOKUP($C636,'SINAPI-MT OUTUBRO 2023'!A:D,2,0),IFERROR(VLOOKUP($C636,'5-COMPOSIÇÕES PRÓPRIAS'!$C$11:$I$5624,3,0),""))</f>
        <v>TUBO PVC, SERIE NORMAL, ESGOTO PREDIAL, DN 75 MM, FORNECIDO E INSTALADO EM RAMAL DE DESCARGA OU RAMAL DE ESGOTO SANITÁRIO. AF_08/2022</v>
      </c>
      <c r="F636" s="19" t="str">
        <f>IFERROR(VLOOKUP($C636,'SINAPI-MT OUTUBRO 2023'!A:D,3,0),IFERROR(VLOOKUP($C636,'5-COMPOSIÇÕES PRÓPRIAS'!$C$11:$I$5624,4,0),""))</f>
        <v>M</v>
      </c>
      <c r="G636" s="234">
        <v>99.25</v>
      </c>
      <c r="H636" s="278">
        <f>IFERROR(VLOOKUP($C636,'SINAPI-MT OUTUBRO 2023'!A:D,4,0),IFERROR(VLOOKUP($C636,'5-COMPOSIÇÕES PRÓPRIAS'!$C$11:$I$5624,7,0),""))</f>
        <v>31.5</v>
      </c>
      <c r="I636" s="278">
        <f>TRUNC(H636 * ('4-BDI'!$E$29), 2)</f>
        <v>40.43</v>
      </c>
      <c r="J636" s="278">
        <f>TRUNC(G636 * H636, 2)</f>
        <v>3126.37</v>
      </c>
      <c r="K636" s="279">
        <f>TRUNC(G636 * I636, 2)</f>
        <v>4012.67</v>
      </c>
    </row>
    <row r="637" spans="2:11" ht="28.8">
      <c r="B637" s="32" t="s">
        <v>13501</v>
      </c>
      <c r="C637" s="20">
        <v>89713</v>
      </c>
      <c r="D637" s="19" t="s">
        <v>9</v>
      </c>
      <c r="E637" s="21" t="str">
        <f>IFERROR(VLOOKUP($C637,'SINAPI-MT OUTUBRO 2023'!A:D,2,0),IFERROR(VLOOKUP($C637,'5-COMPOSIÇÕES PRÓPRIAS'!$C$11:$I$5624,3,0),""))</f>
        <v>TUBO PVC, SERIE NORMAL, ESGOTO PREDIAL, DN 75 MM, FORNECIDO E INSTALADO EM RAMAL DE DESCARGA OU RAMAL DE ESGOTO SANITÁRIO. AF_08/2022</v>
      </c>
      <c r="F637" s="19" t="str">
        <f>IFERROR(VLOOKUP($C637,'SINAPI-MT OUTUBRO 2023'!A:D,3,0),IFERROR(VLOOKUP($C637,'5-COMPOSIÇÕES PRÓPRIAS'!$C$11:$I$5624,4,0),""))</f>
        <v>M</v>
      </c>
      <c r="G637" s="234">
        <v>8.75</v>
      </c>
      <c r="H637" s="278">
        <f>IFERROR(VLOOKUP($C637,'SINAPI-MT OUTUBRO 2023'!A:D,4,0),IFERROR(VLOOKUP($C637,'5-COMPOSIÇÕES PRÓPRIAS'!$C$11:$I$5624,7,0),""))</f>
        <v>31.5</v>
      </c>
      <c r="I637" s="278">
        <f>TRUNC(H637 * ('4-BDI'!$E$29), 2)</f>
        <v>40.43</v>
      </c>
      <c r="J637" s="278">
        <f>TRUNC(G637 * H637, 2)</f>
        <v>275.62</v>
      </c>
      <c r="K637" s="279">
        <f>TRUNC(G637 * I637, 2)</f>
        <v>353.76</v>
      </c>
    </row>
    <row r="638" spans="2:11">
      <c r="B638" s="43" t="s">
        <v>13502</v>
      </c>
      <c r="C638" s="44"/>
      <c r="D638" s="44"/>
      <c r="E638" s="42" t="s">
        <v>12995</v>
      </c>
      <c r="F638" s="44"/>
      <c r="G638" s="171"/>
      <c r="H638" s="175"/>
      <c r="I638" s="181" t="s">
        <v>151</v>
      </c>
      <c r="J638" s="280">
        <f>SUM(J639:J644)</f>
        <v>1471.6599999999999</v>
      </c>
      <c r="K638" s="280">
        <f>SUM(K639:K644)</f>
        <v>1888.7400000000002</v>
      </c>
    </row>
    <row r="639" spans="2:11" ht="28.8">
      <c r="B639" s="32" t="s">
        <v>13503</v>
      </c>
      <c r="C639" s="20">
        <v>101908</v>
      </c>
      <c r="D639" s="19" t="s">
        <v>9</v>
      </c>
      <c r="E639" s="21" t="str">
        <f>IFERROR(VLOOKUP($C639,'SINAPI-MT OUTUBRO 2023'!A:D,2,0),IFERROR(VLOOKUP($C639,'5-COMPOSIÇÕES PRÓPRIAS'!$C$11:$I$5624,3,0),""))</f>
        <v>EXTINTOR DE INCÊNDIO PORTÁTIL COM CARGA DE PQS DE 4 KG, CLASSE BC - FORNECIMENTO E INSTALAÇÃO. AF_10/2020_PE</v>
      </c>
      <c r="F639" s="19" t="str">
        <f>IFERROR(VLOOKUP($C639,'SINAPI-MT OUTUBRO 2023'!A:D,3,0),IFERROR(VLOOKUP($C639,'5-COMPOSIÇÕES PRÓPRIAS'!$C$11:$I$5624,4,0),""))</f>
        <v>UN</v>
      </c>
      <c r="G639" s="234">
        <v>1</v>
      </c>
      <c r="H639" s="278">
        <f>IFERROR(VLOOKUP($C639,'SINAPI-MT OUTUBRO 2023'!A:D,4,0),IFERROR(VLOOKUP($C639,'5-COMPOSIÇÕES PRÓPRIAS'!$C$11:$I$5624,7,0),""))</f>
        <v>220.43</v>
      </c>
      <c r="I639" s="278">
        <f>TRUNC(H639 * ('4-BDI'!$E$29), 2)</f>
        <v>282.92</v>
      </c>
      <c r="J639" s="278">
        <f t="shared" ref="J639:J644" si="72">TRUNC(G639 * H639, 2)</f>
        <v>220.43</v>
      </c>
      <c r="K639" s="279">
        <f t="shared" ref="K639:K644" si="73">TRUNC(G639 * I639, 2)</f>
        <v>282.92</v>
      </c>
    </row>
    <row r="640" spans="2:11" ht="28.8">
      <c r="B640" s="32" t="s">
        <v>13504</v>
      </c>
      <c r="C640" s="20">
        <v>101906</v>
      </c>
      <c r="D640" s="19" t="s">
        <v>9</v>
      </c>
      <c r="E640" s="21" t="str">
        <f>IFERROR(VLOOKUP($C640,'SINAPI-MT OUTUBRO 2023'!A:D,2,0),IFERROR(VLOOKUP($C640,'5-COMPOSIÇÕES PRÓPRIAS'!$C$11:$I$5624,3,0),""))</f>
        <v>EXTINTOR DE INCÊNDIO PORTÁTIL COM CARGA DE CO2 DE 4 KG, CLASSE BC - FORNECIMENTO E INSTALAÇÃO. AF_10/2020_PE</v>
      </c>
      <c r="F640" s="19" t="str">
        <f>IFERROR(VLOOKUP($C640,'SINAPI-MT OUTUBRO 2023'!A:D,3,0),IFERROR(VLOOKUP($C640,'5-COMPOSIÇÕES PRÓPRIAS'!$C$11:$I$5624,4,0),""))</f>
        <v>UN</v>
      </c>
      <c r="G640" s="234">
        <v>1</v>
      </c>
      <c r="H640" s="278">
        <f>IFERROR(VLOOKUP($C640,'SINAPI-MT OUTUBRO 2023'!A:D,4,0),IFERROR(VLOOKUP($C640,'5-COMPOSIÇÕES PRÓPRIAS'!$C$11:$I$5624,7,0),""))</f>
        <v>672.35</v>
      </c>
      <c r="I640" s="278">
        <f>TRUNC(H640 * ('4-BDI'!$E$29), 2)</f>
        <v>862.96</v>
      </c>
      <c r="J640" s="278">
        <f t="shared" si="72"/>
        <v>672.35</v>
      </c>
      <c r="K640" s="279">
        <f t="shared" si="73"/>
        <v>862.96</v>
      </c>
    </row>
    <row r="641" spans="2:11" ht="43.2">
      <c r="B641" s="32" t="s">
        <v>13505</v>
      </c>
      <c r="C641" s="20" t="str">
        <f>'5-COMPOSIÇÕES PRÓPRIAS'!$C$316</f>
        <v>CP-INC-01</v>
      </c>
      <c r="D641" s="19" t="s">
        <v>12609</v>
      </c>
      <c r="E641" s="21" t="str">
        <f>IFERROR(VLOOKUP($C641,'SINAPI-MT OUTUBRO 2023'!A:D,2,0),IFERROR(VLOOKUP($C641,'5-COMPOSIÇÕES PRÓPRIAS'!$C$11:$I$5624,3,0),""))</f>
        <v>PLACA DE SINALIZACAO DE SEGURANCA CONTRA INCENDIO, FOTOLUMINESCENTE, QUADRADA, *20 X 40* CM, EM PVC *2* MM ANTI-CHAMAS (SIMBOLOS, CORES E PICTOGRAMAS CONFORME NBR 16820) - FORNECIMENTO E INSTALAÇÃO</v>
      </c>
      <c r="F641" s="19" t="str">
        <f>IFERROR(VLOOKUP($C641,'SINAPI-MT OUTUBRO 2023'!A:D,3,0),IFERROR(VLOOKUP($C641,'5-COMPOSIÇÕES PRÓPRIAS'!$C$11:$I$5624,4,0),""))</f>
        <v>UN</v>
      </c>
      <c r="G641" s="234">
        <v>2</v>
      </c>
      <c r="H641" s="278">
        <f>IFERROR(VLOOKUP($C641,'SINAPI-MT OUTUBRO 2023'!A:D,4,0),IFERROR(VLOOKUP($C641,'5-COMPOSIÇÕES PRÓPRIAS'!$C$11:$I$5624,7,0),""))</f>
        <v>41.55</v>
      </c>
      <c r="I641" s="278">
        <f>TRUNC(H641 * ('4-BDI'!$E$29), 2)</f>
        <v>53.32</v>
      </c>
      <c r="J641" s="278">
        <f t="shared" si="72"/>
        <v>83.1</v>
      </c>
      <c r="K641" s="279">
        <f t="shared" si="73"/>
        <v>106.64</v>
      </c>
    </row>
    <row r="642" spans="2:11" ht="43.2">
      <c r="B642" s="32" t="s">
        <v>13506</v>
      </c>
      <c r="C642" s="20" t="str">
        <f>'5-COMPOSIÇÕES PRÓPRIAS'!$C$322</f>
        <v>CP-INC-02</v>
      </c>
      <c r="D642" s="19" t="s">
        <v>12609</v>
      </c>
      <c r="E642" s="21" t="str">
        <f>IFERROR(VLOOKUP($C642,'SINAPI-MT OUTUBRO 2023'!A:D,2,0),IFERROR(VLOOKUP($C642,'5-COMPOSIÇÕES PRÓPRIAS'!$C$11:$I$5624,3,0),""))</f>
        <v>PLACA DE SINALIZACAO DE SEGURANCA CONTRA INCENDIO, FOTOLUMINESCENTE, QUADRADA, *20 X 20* CM, EM PVC *2* MM ANTI-CHAMAS (SIMBOLOS, CORES E PICTOGRAMAS CONFORME NBR 16820) - FORNECIMENTO E INSTALAÇÃO</v>
      </c>
      <c r="F642" s="19" t="str">
        <f>IFERROR(VLOOKUP($C642,'SINAPI-MT OUTUBRO 2023'!A:D,3,0),IFERROR(VLOOKUP($C642,'5-COMPOSIÇÕES PRÓPRIAS'!$C$11:$I$5624,4,0),""))</f>
        <v>UN</v>
      </c>
      <c r="G642" s="234">
        <v>8</v>
      </c>
      <c r="H642" s="278">
        <f>IFERROR(VLOOKUP($C642,'SINAPI-MT OUTUBRO 2023'!A:D,4,0),IFERROR(VLOOKUP($C642,'5-COMPOSIÇÕES PRÓPRIAS'!$C$11:$I$5624,7,0),""))</f>
        <v>28.02</v>
      </c>
      <c r="I642" s="278">
        <f>TRUNC(H642 * ('4-BDI'!$E$29), 2)</f>
        <v>35.96</v>
      </c>
      <c r="J642" s="278">
        <f t="shared" si="72"/>
        <v>224.16</v>
      </c>
      <c r="K642" s="279">
        <f t="shared" si="73"/>
        <v>287.68</v>
      </c>
    </row>
    <row r="643" spans="2:11" ht="28.8">
      <c r="B643" s="32" t="s">
        <v>13507</v>
      </c>
      <c r="C643" s="20">
        <v>102494</v>
      </c>
      <c r="D643" s="19" t="s">
        <v>9</v>
      </c>
      <c r="E643" s="21" t="str">
        <f>IFERROR(VLOOKUP($C643,'SINAPI-MT OUTUBRO 2023'!A:D,2,0),IFERROR(VLOOKUP($C643,'5-COMPOSIÇÕES PRÓPRIAS'!$C$11:$I$5624,3,0),""))</f>
        <v>PINTURA DE PISO COM TINTA EPÓXI, APLICAÇÃO MANUAL, 2 DEMÃOS, INCLUSO PRIMER EPÓXI. AF_05/2021</v>
      </c>
      <c r="F643" s="19" t="str">
        <f>IFERROR(VLOOKUP($C643,'SINAPI-MT OUTUBRO 2023'!A:D,3,0),IFERROR(VLOOKUP($C643,'5-COMPOSIÇÕES PRÓPRIAS'!$C$11:$I$5624,4,0),""))</f>
        <v>M2</v>
      </c>
      <c r="G643" s="234">
        <v>2</v>
      </c>
      <c r="H643" s="278">
        <f>IFERROR(VLOOKUP($C643,'SINAPI-MT OUTUBRO 2023'!A:D,4,0),IFERROR(VLOOKUP($C643,'5-COMPOSIÇÕES PRÓPRIAS'!$C$11:$I$5624,7,0),""))</f>
        <v>55.13</v>
      </c>
      <c r="I643" s="278">
        <f>TRUNC(H643 * ('4-BDI'!$E$29), 2)</f>
        <v>70.75</v>
      </c>
      <c r="J643" s="278">
        <f t="shared" si="72"/>
        <v>110.26</v>
      </c>
      <c r="K643" s="279">
        <f t="shared" si="73"/>
        <v>141.5</v>
      </c>
    </row>
    <row r="644" spans="2:11" ht="28.8">
      <c r="B644" s="32" t="s">
        <v>13508</v>
      </c>
      <c r="C644" s="20">
        <v>97599</v>
      </c>
      <c r="D644" s="19" t="s">
        <v>9</v>
      </c>
      <c r="E644" s="21" t="str">
        <f>IFERROR(VLOOKUP($C644,'SINAPI-MT OUTUBRO 2023'!A:D,2,0),IFERROR(VLOOKUP($C644,'5-COMPOSIÇÕES PRÓPRIAS'!$C$11:$I$5624,3,0),""))</f>
        <v>LUMINÁRIA DE EMERGÊNCIA, COM 30 LÂMPADAS LED DE 2 W, SEM REATOR - FORNECIMENTO E INSTALAÇÃO. AF_02/2020</v>
      </c>
      <c r="F644" s="19" t="str">
        <f>IFERROR(VLOOKUP($C644,'SINAPI-MT OUTUBRO 2023'!A:D,3,0),IFERROR(VLOOKUP($C644,'5-COMPOSIÇÕES PRÓPRIAS'!$C$11:$I$5624,4,0),""))</f>
        <v>UN</v>
      </c>
      <c r="G644" s="234">
        <v>8</v>
      </c>
      <c r="H644" s="278">
        <f>IFERROR(VLOOKUP($C644,'SINAPI-MT OUTUBRO 2023'!A:D,4,0),IFERROR(VLOOKUP($C644,'5-COMPOSIÇÕES PRÓPRIAS'!$C$11:$I$5624,7,0),""))</f>
        <v>20.170000000000002</v>
      </c>
      <c r="I644" s="278">
        <f>TRUNC(H644 * ('4-BDI'!$E$29), 2)</f>
        <v>25.88</v>
      </c>
      <c r="J644" s="278">
        <f t="shared" si="72"/>
        <v>161.36000000000001</v>
      </c>
      <c r="K644" s="279">
        <f t="shared" si="73"/>
        <v>207.04</v>
      </c>
    </row>
    <row r="645" spans="2:11">
      <c r="B645" s="43" t="s">
        <v>13509</v>
      </c>
      <c r="C645" s="44"/>
      <c r="D645" s="44"/>
      <c r="E645" s="42" t="s">
        <v>114</v>
      </c>
      <c r="F645" s="44"/>
      <c r="G645" s="171"/>
      <c r="H645" s="175"/>
      <c r="I645" s="181" t="s">
        <v>151</v>
      </c>
      <c r="J645" s="280">
        <f>SUM(J646:J683)</f>
        <v>60773.450000000012</v>
      </c>
      <c r="K645" s="280">
        <f>SUM(K646:K683)</f>
        <v>77993.169999999969</v>
      </c>
    </row>
    <row r="646" spans="2:11" ht="28.8">
      <c r="B646" s="32" t="s">
        <v>13510</v>
      </c>
      <c r="C646" s="20">
        <v>91926</v>
      </c>
      <c r="D646" s="19" t="s">
        <v>9</v>
      </c>
      <c r="E646" s="21" t="str">
        <f>IFERROR(VLOOKUP($C646,'SINAPI-MT OUTUBRO 2023'!A:D,2,0),IFERROR(VLOOKUP($C646,'5-COMPOSIÇÕES PRÓPRIAS'!$C$11:$I$5624,3,0),""))</f>
        <v>CABO DE COBRE FLEXÍVEL ISOLADO, 2,5 MM², ANTI-CHAMA 450/750 V, PARA CIRCUITOS TERMINAIS - FORNECIMENTO E INSTALAÇÃO. AF_03/2023</v>
      </c>
      <c r="F646" s="19" t="str">
        <f>IFERROR(VLOOKUP($C646,'SINAPI-MT OUTUBRO 2023'!A:D,3,0),IFERROR(VLOOKUP($C646,'5-COMPOSIÇÕES PRÓPRIAS'!$C$11:$I$5624,4,0),""))</f>
        <v>M</v>
      </c>
      <c r="G646" s="234">
        <v>750</v>
      </c>
      <c r="H646" s="278">
        <f>IFERROR(VLOOKUP($C646,'SINAPI-MT OUTUBRO 2023'!A:D,4,0),IFERROR(VLOOKUP($C646,'5-COMPOSIÇÕES PRÓPRIAS'!$C$11:$I$5624,7,0),""))</f>
        <v>3.89</v>
      </c>
      <c r="I646" s="278">
        <f>TRUNC(H646 * ('4-BDI'!$E$29), 2)</f>
        <v>4.99</v>
      </c>
      <c r="J646" s="278">
        <f t="shared" ref="J646:J681" si="74">TRUNC(G646 * H646, 2)</f>
        <v>2917.5</v>
      </c>
      <c r="K646" s="279">
        <f t="shared" ref="K646:K681" si="75">TRUNC(G646 * I646, 2)</f>
        <v>3742.5</v>
      </c>
    </row>
    <row r="647" spans="2:11" ht="28.8">
      <c r="B647" s="32" t="s">
        <v>13511</v>
      </c>
      <c r="C647" s="20">
        <v>91928</v>
      </c>
      <c r="D647" s="19" t="s">
        <v>9</v>
      </c>
      <c r="E647" s="21" t="str">
        <f>IFERROR(VLOOKUP($C647,'SINAPI-MT OUTUBRO 2023'!A:D,2,0),IFERROR(VLOOKUP($C647,'5-COMPOSIÇÕES PRÓPRIAS'!$C$11:$I$5624,3,0),""))</f>
        <v>CABO DE COBRE FLEXÍVEL ISOLADO, 4 MM², ANTI-CHAMA 450/750 V, PARA CIRCUITOS TERMINAIS - FORNECIMENTO E INSTALAÇÃO. AF_03/2023</v>
      </c>
      <c r="F647" s="19" t="str">
        <f>IFERROR(VLOOKUP($C647,'SINAPI-MT OUTUBRO 2023'!A:D,3,0),IFERROR(VLOOKUP($C647,'5-COMPOSIÇÕES PRÓPRIAS'!$C$11:$I$5624,4,0),""))</f>
        <v>M</v>
      </c>
      <c r="G647" s="234">
        <v>400</v>
      </c>
      <c r="H647" s="278">
        <f>IFERROR(VLOOKUP($C647,'SINAPI-MT OUTUBRO 2023'!A:D,4,0),IFERROR(VLOOKUP($C647,'5-COMPOSIÇÕES PRÓPRIAS'!$C$11:$I$5624,7,0),""))</f>
        <v>6.02</v>
      </c>
      <c r="I647" s="278">
        <f>TRUNC(H647 * ('4-BDI'!$E$29), 2)</f>
        <v>7.72</v>
      </c>
      <c r="J647" s="278">
        <f t="shared" si="74"/>
        <v>2408</v>
      </c>
      <c r="K647" s="279">
        <f t="shared" si="75"/>
        <v>3088</v>
      </c>
    </row>
    <row r="648" spans="2:11" ht="28.8">
      <c r="B648" s="32" t="s">
        <v>13512</v>
      </c>
      <c r="C648" s="20">
        <v>91931</v>
      </c>
      <c r="D648" s="19" t="s">
        <v>9</v>
      </c>
      <c r="E648" s="21" t="str">
        <f>IFERROR(VLOOKUP($C648,'SINAPI-MT OUTUBRO 2023'!A:D,2,0),IFERROR(VLOOKUP($C648,'5-COMPOSIÇÕES PRÓPRIAS'!$C$11:$I$5624,3,0),""))</f>
        <v>CABO DE COBRE FLEXÍVEL ISOLADO, 6 MM², ANTI-CHAMA 0,6/1,0 KV, PARA CIRCUITOS TERMINAIS - FORNECIMENTO E INSTALAÇÃO. AF_03/2023</v>
      </c>
      <c r="F648" s="19" t="str">
        <f>IFERROR(VLOOKUP($C648,'SINAPI-MT OUTUBRO 2023'!A:D,3,0),IFERROR(VLOOKUP($C648,'5-COMPOSIÇÕES PRÓPRIAS'!$C$11:$I$5624,4,0),""))</f>
        <v>M</v>
      </c>
      <c r="G648" s="234">
        <v>300</v>
      </c>
      <c r="H648" s="278">
        <f>IFERROR(VLOOKUP($C648,'SINAPI-MT OUTUBRO 2023'!A:D,4,0),IFERROR(VLOOKUP($C648,'5-COMPOSIÇÕES PRÓPRIAS'!$C$11:$I$5624,7,0),""))</f>
        <v>9.07</v>
      </c>
      <c r="I648" s="278">
        <f>TRUNC(H648 * ('4-BDI'!$E$29), 2)</f>
        <v>11.64</v>
      </c>
      <c r="J648" s="278">
        <f t="shared" si="74"/>
        <v>2721</v>
      </c>
      <c r="K648" s="279">
        <f t="shared" si="75"/>
        <v>3492</v>
      </c>
    </row>
    <row r="649" spans="2:11" ht="43.2">
      <c r="B649" s="32" t="s">
        <v>13513</v>
      </c>
      <c r="C649" s="20">
        <v>92986</v>
      </c>
      <c r="D649" s="19" t="s">
        <v>9</v>
      </c>
      <c r="E649" s="21" t="str">
        <f>IFERROR(VLOOKUP($C649,'SINAPI-MT OUTUBRO 2023'!A:D,2,0),IFERROR(VLOOKUP($C649,'5-COMPOSIÇÕES PRÓPRIAS'!$C$11:$I$5624,3,0),""))</f>
        <v>CABO DE COBRE FLEXÍVEL ISOLADO, 35 MM², ANTI-CHAMA 0,6/1,0 KV, PARA REDE ENTERRADA DE DISTRIBUIÇÃO DE ENERGIA ELÉTRICA - FORNECIMENTO E INSTALAÇÃO. AF_12/2021</v>
      </c>
      <c r="F649" s="19" t="str">
        <f>IFERROR(VLOOKUP($C649,'SINAPI-MT OUTUBRO 2023'!A:D,3,0),IFERROR(VLOOKUP($C649,'5-COMPOSIÇÕES PRÓPRIAS'!$C$11:$I$5624,4,0),""))</f>
        <v>M</v>
      </c>
      <c r="G649" s="234">
        <v>25</v>
      </c>
      <c r="H649" s="278">
        <f>IFERROR(VLOOKUP($C649,'SINAPI-MT OUTUBRO 2023'!A:D,4,0),IFERROR(VLOOKUP($C649,'5-COMPOSIÇÕES PRÓPRIAS'!$C$11:$I$5624,7,0),""))</f>
        <v>34.51</v>
      </c>
      <c r="I649" s="278">
        <f>TRUNC(H649 * ('4-BDI'!$E$29), 2)</f>
        <v>44.29</v>
      </c>
      <c r="J649" s="278">
        <f t="shared" si="74"/>
        <v>862.75</v>
      </c>
      <c r="K649" s="279">
        <f t="shared" si="75"/>
        <v>1107.25</v>
      </c>
    </row>
    <row r="650" spans="2:11" ht="43.2">
      <c r="B650" s="32" t="s">
        <v>13514</v>
      </c>
      <c r="C650" s="20">
        <v>92990</v>
      </c>
      <c r="D650" s="19" t="s">
        <v>9</v>
      </c>
      <c r="E650" s="21" t="str">
        <f>IFERROR(VLOOKUP($C650,'SINAPI-MT OUTUBRO 2023'!A:D,2,0),IFERROR(VLOOKUP($C650,'5-COMPOSIÇÕES PRÓPRIAS'!$C$11:$I$5624,3,0),""))</f>
        <v>CABO DE COBRE FLEXÍVEL ISOLADO, 70 MM², ANTI-CHAMA 0,6/1,0 KV, PARA REDE ENTERRADA DE DISTRIBUIÇÃO DE ENERGIA ELÉTRICA - FORNECIMENTO E INSTALAÇÃO. AF_12/2021</v>
      </c>
      <c r="F650" s="19" t="str">
        <f>IFERROR(VLOOKUP($C650,'SINAPI-MT OUTUBRO 2023'!A:D,3,0),IFERROR(VLOOKUP($C650,'5-COMPOSIÇÕES PRÓPRIAS'!$C$11:$I$5624,4,0),""))</f>
        <v>M</v>
      </c>
      <c r="G650" s="234">
        <v>75</v>
      </c>
      <c r="H650" s="278">
        <f>IFERROR(VLOOKUP($C650,'SINAPI-MT OUTUBRO 2023'!A:D,4,0),IFERROR(VLOOKUP($C650,'5-COMPOSIÇÕES PRÓPRIAS'!$C$11:$I$5624,7,0),""))</f>
        <v>69.349999999999994</v>
      </c>
      <c r="I650" s="278">
        <f>TRUNC(H650 * ('4-BDI'!$E$29), 2)</f>
        <v>89.01</v>
      </c>
      <c r="J650" s="278">
        <f t="shared" si="74"/>
        <v>5201.25</v>
      </c>
      <c r="K650" s="279">
        <f t="shared" si="75"/>
        <v>6675.75</v>
      </c>
    </row>
    <row r="651" spans="2:11" ht="28.8">
      <c r="B651" s="32" t="s">
        <v>13515</v>
      </c>
      <c r="C651" s="20">
        <v>97881</v>
      </c>
      <c r="D651" s="19" t="s">
        <v>9</v>
      </c>
      <c r="E651" s="21" t="str">
        <f>IFERROR(VLOOKUP($C651,'SINAPI-MT OUTUBRO 2023'!A:D,2,0),IFERROR(VLOOKUP($C651,'5-COMPOSIÇÕES PRÓPRIAS'!$C$11:$I$5624,3,0),""))</f>
        <v>CAIXA ENTERRADA ELÉTRICA RETANGULAR, EM CONCRETO PRÉ-MOLDADO, FUNDO COM BRITA, DIMENSÕES INTERNAS: 0,3X0,3X0,3 M. AF_12/2020</v>
      </c>
      <c r="F651" s="19" t="str">
        <f>IFERROR(VLOOKUP($C651,'SINAPI-MT OUTUBRO 2023'!A:D,3,0),IFERROR(VLOOKUP($C651,'5-COMPOSIÇÕES PRÓPRIAS'!$C$11:$I$5624,4,0),""))</f>
        <v>UN</v>
      </c>
      <c r="G651" s="234">
        <v>16</v>
      </c>
      <c r="H651" s="278">
        <f>IFERROR(VLOOKUP($C651,'SINAPI-MT OUTUBRO 2023'!A:D,4,0),IFERROR(VLOOKUP($C651,'5-COMPOSIÇÕES PRÓPRIAS'!$C$11:$I$5624,7,0),""))</f>
        <v>134.62</v>
      </c>
      <c r="I651" s="278">
        <f>TRUNC(H651 * ('4-BDI'!$E$29), 2)</f>
        <v>172.78</v>
      </c>
      <c r="J651" s="278">
        <f t="shared" si="74"/>
        <v>2153.92</v>
      </c>
      <c r="K651" s="279">
        <f t="shared" si="75"/>
        <v>2764.48</v>
      </c>
    </row>
    <row r="652" spans="2:11" ht="28.8">
      <c r="B652" s="32" t="s">
        <v>13516</v>
      </c>
      <c r="C652" s="20">
        <v>97882</v>
      </c>
      <c r="D652" s="19" t="s">
        <v>9</v>
      </c>
      <c r="E652" s="21" t="str">
        <f>IFERROR(VLOOKUP($C652,'SINAPI-MT OUTUBRO 2023'!A:D,2,0),IFERROR(VLOOKUP($C652,'5-COMPOSIÇÕES PRÓPRIAS'!$C$11:$I$5624,3,0),""))</f>
        <v>CAIXA ENTERRADA ELÉTRICA RETANGULAR, EM CONCRETO PRÉ-MOLDADO, FUNDO COM BRITA, DIMENSÕES INTERNAS: 0,4X0,4X0,4 M. AF_12/2020</v>
      </c>
      <c r="F652" s="19" t="str">
        <f>IFERROR(VLOOKUP($C652,'SINAPI-MT OUTUBRO 2023'!A:D,3,0),IFERROR(VLOOKUP($C652,'5-COMPOSIÇÕES PRÓPRIAS'!$C$11:$I$5624,4,0),""))</f>
        <v>UN</v>
      </c>
      <c r="G652" s="234">
        <v>4</v>
      </c>
      <c r="H652" s="278">
        <f>IFERROR(VLOOKUP($C652,'SINAPI-MT OUTUBRO 2023'!A:D,4,0),IFERROR(VLOOKUP($C652,'5-COMPOSIÇÕES PRÓPRIAS'!$C$11:$I$5624,7,0),""))</f>
        <v>212.59</v>
      </c>
      <c r="I652" s="278">
        <f>TRUNC(H652 * ('4-BDI'!$E$29), 2)</f>
        <v>272.85000000000002</v>
      </c>
      <c r="J652" s="278">
        <f t="shared" si="74"/>
        <v>850.36</v>
      </c>
      <c r="K652" s="279">
        <f t="shared" si="75"/>
        <v>1091.4000000000001</v>
      </c>
    </row>
    <row r="653" spans="2:11" ht="28.8">
      <c r="B653" s="32" t="s">
        <v>13517</v>
      </c>
      <c r="C653" s="20">
        <v>97360</v>
      </c>
      <c r="D653" s="19" t="s">
        <v>9</v>
      </c>
      <c r="E653" s="21" t="str">
        <f>IFERROR(VLOOKUP($C653,'SINAPI-MT OUTUBRO 2023'!A:D,2,0),IFERROR(VLOOKUP($C653,'5-COMPOSIÇÕES PRÓPRIAS'!$C$11:$I$5624,3,0),""))</f>
        <v>QUADRO DE MEDIÇÃO GERAL DE ENERGIA COM 12 MEDIDORES - FORNECIMENTO E INSTALAÇÃO. AF_10/2020</v>
      </c>
      <c r="F653" s="19" t="str">
        <f>IFERROR(VLOOKUP($C653,'SINAPI-MT OUTUBRO 2023'!A:D,3,0),IFERROR(VLOOKUP($C653,'5-COMPOSIÇÕES PRÓPRIAS'!$C$11:$I$5624,4,0),""))</f>
        <v>UN</v>
      </c>
      <c r="G653" s="234">
        <v>1</v>
      </c>
      <c r="H653" s="278">
        <f>IFERROR(VLOOKUP($C653,'SINAPI-MT OUTUBRO 2023'!A:D,4,0),IFERROR(VLOOKUP($C653,'5-COMPOSIÇÕES PRÓPRIAS'!$C$11:$I$5624,7,0),""))</f>
        <v>8207.6</v>
      </c>
      <c r="I653" s="278">
        <f>TRUNC(H653 * ('4-BDI'!$E$29), 2)</f>
        <v>10534.45</v>
      </c>
      <c r="J653" s="278">
        <f>TRUNC(G653 * H653, 2)</f>
        <v>8207.6</v>
      </c>
      <c r="K653" s="279">
        <f>TRUNC(G653 * I653, 2)</f>
        <v>10534.45</v>
      </c>
    </row>
    <row r="654" spans="2:11" ht="28.8">
      <c r="B654" s="32" t="s">
        <v>13518</v>
      </c>
      <c r="C654" s="20">
        <v>93654</v>
      </c>
      <c r="D654" s="19" t="s">
        <v>9</v>
      </c>
      <c r="E654" s="21" t="str">
        <f>IFERROR(VLOOKUP($C654,'SINAPI-MT OUTUBRO 2023'!A:D,2,0),IFERROR(VLOOKUP($C654,'5-COMPOSIÇÕES PRÓPRIAS'!$C$11:$I$5624,3,0),""))</f>
        <v>DISJUNTOR MONOPOLAR TIPO DIN, CORRENTE NOMINAL DE 16A - FORNECIMENTO E INSTALAÇÃO. AF_10/2020</v>
      </c>
      <c r="F654" s="19" t="str">
        <f>IFERROR(VLOOKUP($C654,'SINAPI-MT OUTUBRO 2023'!A:D,3,0),IFERROR(VLOOKUP($C654,'5-COMPOSIÇÕES PRÓPRIAS'!$C$11:$I$5624,4,0),""))</f>
        <v>UN</v>
      </c>
      <c r="G654" s="234">
        <v>16</v>
      </c>
      <c r="H654" s="278">
        <f>IFERROR(VLOOKUP($C654,'SINAPI-MT OUTUBRO 2023'!A:D,4,0),IFERROR(VLOOKUP($C654,'5-COMPOSIÇÕES PRÓPRIAS'!$C$11:$I$5624,7,0),""))</f>
        <v>11.62</v>
      </c>
      <c r="I654" s="278">
        <f>TRUNC(H654 * ('4-BDI'!$E$29), 2)</f>
        <v>14.91</v>
      </c>
      <c r="J654" s="278">
        <f t="shared" si="74"/>
        <v>185.92</v>
      </c>
      <c r="K654" s="279">
        <f t="shared" si="75"/>
        <v>238.56</v>
      </c>
    </row>
    <row r="655" spans="2:11" ht="28.8">
      <c r="B655" s="32" t="s">
        <v>13519</v>
      </c>
      <c r="C655" s="20">
        <v>93663</v>
      </c>
      <c r="D655" s="19" t="s">
        <v>9</v>
      </c>
      <c r="E655" s="21" t="str">
        <f>IFERROR(VLOOKUP($C655,'SINAPI-MT OUTUBRO 2023'!A:D,2,0),IFERROR(VLOOKUP($C655,'5-COMPOSIÇÕES PRÓPRIAS'!$C$11:$I$5624,3,0),""))</f>
        <v>DISJUNTOR BIPOLAR TIPO DIN, CORRENTE NOMINAL DE 25A - FORNECIMENTO E INSTALAÇÃO. AF_10/2020</v>
      </c>
      <c r="F655" s="19" t="str">
        <f>IFERROR(VLOOKUP($C655,'SINAPI-MT OUTUBRO 2023'!A:D,3,0),IFERROR(VLOOKUP($C655,'5-COMPOSIÇÕES PRÓPRIAS'!$C$11:$I$5624,4,0),""))</f>
        <v>UN</v>
      </c>
      <c r="G655" s="234">
        <v>8</v>
      </c>
      <c r="H655" s="278">
        <f>IFERROR(VLOOKUP($C655,'SINAPI-MT OUTUBRO 2023'!A:D,4,0),IFERROR(VLOOKUP($C655,'5-COMPOSIÇÕES PRÓPRIAS'!$C$11:$I$5624,7,0),""))</f>
        <v>56.62</v>
      </c>
      <c r="I655" s="278">
        <f>TRUNC(H655 * ('4-BDI'!$E$29), 2)</f>
        <v>72.67</v>
      </c>
      <c r="J655" s="278">
        <f t="shared" si="74"/>
        <v>452.96</v>
      </c>
      <c r="K655" s="279">
        <f t="shared" si="75"/>
        <v>581.36</v>
      </c>
    </row>
    <row r="656" spans="2:11" ht="28.8">
      <c r="B656" s="32" t="s">
        <v>13520</v>
      </c>
      <c r="C656" s="20">
        <v>93665</v>
      </c>
      <c r="D656" s="19" t="s">
        <v>9</v>
      </c>
      <c r="E656" s="21" t="str">
        <f>IFERROR(VLOOKUP($C656,'SINAPI-MT OUTUBRO 2023'!A:D,2,0),IFERROR(VLOOKUP($C656,'5-COMPOSIÇÕES PRÓPRIAS'!$C$11:$I$5624,3,0),""))</f>
        <v>DISJUNTOR BIPOLAR TIPO DIN, CORRENTE NOMINAL DE 40A - FORNECIMENTO E INSTALAÇÃO. AF_10/2020</v>
      </c>
      <c r="F656" s="19" t="str">
        <f>IFERROR(VLOOKUP($C656,'SINAPI-MT OUTUBRO 2023'!A:D,3,0),IFERROR(VLOOKUP($C656,'5-COMPOSIÇÕES PRÓPRIAS'!$C$11:$I$5624,4,0),""))</f>
        <v>UN</v>
      </c>
      <c r="G656" s="234">
        <v>16</v>
      </c>
      <c r="H656" s="278">
        <f>IFERROR(VLOOKUP($C656,'SINAPI-MT OUTUBRO 2023'!A:D,4,0),IFERROR(VLOOKUP($C656,'5-COMPOSIÇÕES PRÓPRIAS'!$C$11:$I$5624,7,0),""))</f>
        <v>63.12</v>
      </c>
      <c r="I656" s="278">
        <f>TRUNC(H656 * ('4-BDI'!$E$29), 2)</f>
        <v>81.010000000000005</v>
      </c>
      <c r="J656" s="278">
        <f t="shared" si="74"/>
        <v>1009.92</v>
      </c>
      <c r="K656" s="279">
        <f t="shared" si="75"/>
        <v>1296.1600000000001</v>
      </c>
    </row>
    <row r="657" spans="2:11" ht="28.8">
      <c r="B657" s="32" t="s">
        <v>13521</v>
      </c>
      <c r="C657" s="20" t="str">
        <f>'5-COMPOSIÇÕES PRÓPRIAS'!$C$416</f>
        <v>CP-ELE-06</v>
      </c>
      <c r="D657" s="19" t="s">
        <v>13553</v>
      </c>
      <c r="E657" s="21" t="str">
        <f>IFERROR(VLOOKUP($C657,'SINAPI-MT OUTUBRO 2023'!A:D,2,0),IFERROR(VLOOKUP($C657,'5-COMPOSIÇÕES PRÓPRIAS'!$C$11:$I$5624,3,0),""))</f>
        <v>DISJUNTOR TERMOMAGNÉTICO TRIPOLAR , CORRENTE NOMINAL DE 150A - FORNECIMENTO E INSTALAÇÃO.</v>
      </c>
      <c r="F657" s="19" t="str">
        <f>IFERROR(VLOOKUP($C657,'SINAPI-MT OUTUBRO 2023'!A:D,3,0),IFERROR(VLOOKUP($C657,'5-COMPOSIÇÕES PRÓPRIAS'!$C$11:$I$5624,4,0),""))</f>
        <v>UN</v>
      </c>
      <c r="G657" s="234">
        <v>1</v>
      </c>
      <c r="H657" s="278">
        <f>IFERROR(VLOOKUP($C657,'SINAPI-MT OUTUBRO 2023'!A:D,4,0),IFERROR(VLOOKUP($C657,'5-COMPOSIÇÕES PRÓPRIAS'!$C$11:$I$5624,7,0),""))</f>
        <v>595.27</v>
      </c>
      <c r="I657" s="278">
        <f>TRUNC(H657 * ('4-BDI'!$E$29), 2)</f>
        <v>764.02</v>
      </c>
      <c r="J657" s="278">
        <f t="shared" si="74"/>
        <v>595.27</v>
      </c>
      <c r="K657" s="279">
        <f t="shared" si="75"/>
        <v>764.02</v>
      </c>
    </row>
    <row r="658" spans="2:11" ht="28.8">
      <c r="B658" s="32" t="s">
        <v>13522</v>
      </c>
      <c r="C658" s="20" t="str">
        <f>'5-COMPOSIÇÕES PRÓPRIAS'!$C$393</f>
        <v>CP-ELE-03</v>
      </c>
      <c r="D658" s="19" t="s">
        <v>13553</v>
      </c>
      <c r="E658" s="21" t="str">
        <f>IFERROR(VLOOKUP($C658,'SINAPI-MT OUTUBRO 2023'!A:D,2,0),IFERROR(VLOOKUP($C658,'5-COMPOSIÇÕES PRÓPRIAS'!$C$11:$I$5624,3,0),""))</f>
        <v>DISPOSITIVO DPS CLASSE II, 1 POLO, TENSAO MAXIMA DE 175 V, CORRENTE MAXIMA DE *45*KA (TIPO AC)</v>
      </c>
      <c r="F658" s="19" t="str">
        <f>IFERROR(VLOOKUP($C658,'SINAPI-MT OUTUBRO 2023'!A:D,3,0),IFERROR(VLOOKUP($C658,'5-COMPOSIÇÕES PRÓPRIAS'!$C$11:$I$5624,4,0),""))</f>
        <v>UN</v>
      </c>
      <c r="G658" s="234">
        <v>28</v>
      </c>
      <c r="H658" s="278">
        <f>IFERROR(VLOOKUP($C658,'SINAPI-MT OUTUBRO 2023'!A:D,4,0),IFERROR(VLOOKUP($C658,'5-COMPOSIÇÕES PRÓPRIAS'!$C$11:$I$5624,7,0),""))</f>
        <v>103.14</v>
      </c>
      <c r="I658" s="278">
        <f>TRUNC(H658 * ('4-BDI'!$E$29), 2)</f>
        <v>132.38</v>
      </c>
      <c r="J658" s="278">
        <f t="shared" si="74"/>
        <v>2887.92</v>
      </c>
      <c r="K658" s="279">
        <f t="shared" si="75"/>
        <v>3706.64</v>
      </c>
    </row>
    <row r="659" spans="2:11" ht="43.2">
      <c r="B659" s="32" t="s">
        <v>13523</v>
      </c>
      <c r="C659" s="20">
        <v>101883</v>
      </c>
      <c r="D659" s="19" t="s">
        <v>9</v>
      </c>
      <c r="E659" s="21" t="str">
        <f>IFERROR(VLOOKUP($C659,'SINAPI-MT OUTUBRO 2023'!A:D,2,0),IFERROR(VLOOKUP($C659,'5-COMPOSIÇÕES PRÓPRIAS'!$C$11:$I$5624,3,0),""))</f>
        <v>QUADRO DE DISTRIBUIÇÃO DE ENERGIA EM CHAPA DE AÇO GALVANIZADO, DE EMBUTIR, COM BARRAMENTO TRIFÁSICO, PARA 18 DISJUNTORES DIN 100A - FORNECIMENTO E INSTALAÇÃO. AF_10/2020</v>
      </c>
      <c r="F659" s="19" t="str">
        <f>IFERROR(VLOOKUP($C659,'SINAPI-MT OUTUBRO 2023'!A:D,3,0),IFERROR(VLOOKUP($C659,'5-COMPOSIÇÕES PRÓPRIAS'!$C$11:$I$5624,4,0),""))</f>
        <v>UN</v>
      </c>
      <c r="G659" s="234">
        <v>8</v>
      </c>
      <c r="H659" s="278">
        <f>IFERROR(VLOOKUP($C659,'SINAPI-MT OUTUBRO 2023'!A:D,4,0),IFERROR(VLOOKUP($C659,'5-COMPOSIÇÕES PRÓPRIAS'!$C$11:$I$5624,7,0),""))</f>
        <v>592.35</v>
      </c>
      <c r="I659" s="278">
        <f>TRUNC(H659 * ('4-BDI'!$E$29), 2)</f>
        <v>760.28</v>
      </c>
      <c r="J659" s="278">
        <f t="shared" si="74"/>
        <v>4738.8</v>
      </c>
      <c r="K659" s="279">
        <f t="shared" si="75"/>
        <v>6082.24</v>
      </c>
    </row>
    <row r="660" spans="2:11">
      <c r="B660" s="32" t="s">
        <v>13524</v>
      </c>
      <c r="C660" s="20" t="str">
        <f>'5-COMPOSIÇÕES PRÓPRIAS'!$C$400</f>
        <v>CP-ELE-04</v>
      </c>
      <c r="D660" s="19" t="s">
        <v>13553</v>
      </c>
      <c r="E660" s="21" t="str">
        <f>IFERROR(VLOOKUP($C660,'SINAPI-MT OUTUBRO 2023'!A:D,2,0),IFERROR(VLOOKUP($C660,'5-COMPOSIÇÕES PRÓPRIAS'!$C$11:$I$5624,3,0),""))</f>
        <v>LUMINARIA TIPO CALHA SOBREPOR COMERCIAL, COM DUAS LAMPADAS EM LED DE 18W.</v>
      </c>
      <c r="F660" s="19" t="str">
        <f>IFERROR(VLOOKUP($C660,'SINAPI-MT OUTUBRO 2023'!A:D,3,0),IFERROR(VLOOKUP($C660,'5-COMPOSIÇÕES PRÓPRIAS'!$C$11:$I$5624,4,0),""))</f>
        <v>UN</v>
      </c>
      <c r="G660" s="234">
        <v>52</v>
      </c>
      <c r="H660" s="278">
        <f>IFERROR(VLOOKUP($C660,'SINAPI-MT OUTUBRO 2023'!A:D,4,0),IFERROR(VLOOKUP($C660,'5-COMPOSIÇÕES PRÓPRIAS'!$C$11:$I$5624,7,0),""))</f>
        <v>102.07</v>
      </c>
      <c r="I660" s="278">
        <f>TRUNC(H660 * ('4-BDI'!$E$29), 2)</f>
        <v>131</v>
      </c>
      <c r="J660" s="278">
        <f t="shared" si="74"/>
        <v>5307.64</v>
      </c>
      <c r="K660" s="279">
        <f t="shared" si="75"/>
        <v>6812</v>
      </c>
    </row>
    <row r="661" spans="2:11" ht="28.8">
      <c r="B661" s="32" t="s">
        <v>13525</v>
      </c>
      <c r="C661" s="20">
        <v>91959</v>
      </c>
      <c r="D661" s="19" t="s">
        <v>9</v>
      </c>
      <c r="E661" s="21" t="str">
        <f>IFERROR(VLOOKUP($C661,'SINAPI-MT OUTUBRO 2023'!A:D,2,0),IFERROR(VLOOKUP($C661,'5-COMPOSIÇÕES PRÓPRIAS'!$C$11:$I$5624,3,0),""))</f>
        <v>INTERRUPTOR SIMPLES (2 MÓDULOS), 10A/250V, INCLUINDO SUPORTE E PLACA - FORNECIMENTO E INSTALAÇÃO. AF_03/2023</v>
      </c>
      <c r="F661" s="19" t="str">
        <f>IFERROR(VLOOKUP($C661,'SINAPI-MT OUTUBRO 2023'!A:D,3,0),IFERROR(VLOOKUP($C661,'5-COMPOSIÇÕES PRÓPRIAS'!$C$11:$I$5624,4,0),""))</f>
        <v>UN</v>
      </c>
      <c r="G661" s="234">
        <v>4</v>
      </c>
      <c r="H661" s="278">
        <f>IFERROR(VLOOKUP($C661,'SINAPI-MT OUTUBRO 2023'!A:D,4,0),IFERROR(VLOOKUP($C661,'5-COMPOSIÇÕES PRÓPRIAS'!$C$11:$I$5624,7,0),""))</f>
        <v>41.74</v>
      </c>
      <c r="I661" s="278">
        <f>TRUNC(H661 * ('4-BDI'!$E$29), 2)</f>
        <v>53.57</v>
      </c>
      <c r="J661" s="278">
        <f t="shared" si="74"/>
        <v>166.96</v>
      </c>
      <c r="K661" s="279">
        <f t="shared" si="75"/>
        <v>214.28</v>
      </c>
    </row>
    <row r="662" spans="2:11" ht="28.8">
      <c r="B662" s="32" t="s">
        <v>13526</v>
      </c>
      <c r="C662" s="20">
        <v>91953</v>
      </c>
      <c r="D662" s="19" t="s">
        <v>9</v>
      </c>
      <c r="E662" s="21" t="str">
        <f>IFERROR(VLOOKUP($C662,'SINAPI-MT OUTUBRO 2023'!A:D,2,0),IFERROR(VLOOKUP($C662,'5-COMPOSIÇÕES PRÓPRIAS'!$C$11:$I$5624,3,0),""))</f>
        <v>INTERRUPTOR SIMPLES (1 MÓDULO), 10A/250V, INCLUINDO SUPORTE E PLACA - FORNECIMENTO E INSTALAÇÃO. AF_03/2023</v>
      </c>
      <c r="F662" s="19" t="str">
        <f>IFERROR(VLOOKUP($C662,'SINAPI-MT OUTUBRO 2023'!A:D,3,0),IFERROR(VLOOKUP($C662,'5-COMPOSIÇÕES PRÓPRIAS'!$C$11:$I$5624,4,0),""))</f>
        <v>UN</v>
      </c>
      <c r="G662" s="234">
        <v>8</v>
      </c>
      <c r="H662" s="278">
        <f>IFERROR(VLOOKUP($C662,'SINAPI-MT OUTUBRO 2023'!A:D,4,0),IFERROR(VLOOKUP($C662,'5-COMPOSIÇÕES PRÓPRIAS'!$C$11:$I$5624,7,0),""))</f>
        <v>27.35</v>
      </c>
      <c r="I662" s="278">
        <f>TRUNC(H662 * ('4-BDI'!$E$29), 2)</f>
        <v>35.1</v>
      </c>
      <c r="J662" s="278">
        <f t="shared" si="74"/>
        <v>218.8</v>
      </c>
      <c r="K662" s="279">
        <f t="shared" si="75"/>
        <v>280.8</v>
      </c>
    </row>
    <row r="663" spans="2:11" ht="28.8">
      <c r="B663" s="32" t="s">
        <v>13527</v>
      </c>
      <c r="C663" s="20">
        <v>92000</v>
      </c>
      <c r="D663" s="19" t="s">
        <v>9</v>
      </c>
      <c r="E663" s="21" t="str">
        <f>IFERROR(VLOOKUP($C663,'SINAPI-MT OUTUBRO 2023'!A:D,2,0),IFERROR(VLOOKUP($C663,'5-COMPOSIÇÕES PRÓPRIAS'!$C$11:$I$5624,3,0),""))</f>
        <v>TOMADA BAIXA DE EMBUTIR (1 MÓDULO), 2P+T 10 A, INCLUINDO SUPORTE E PLACA - FORNECIMENTO E INSTALAÇÃO. AF_03/2023</v>
      </c>
      <c r="F663" s="19" t="str">
        <f>IFERROR(VLOOKUP($C663,'SINAPI-MT OUTUBRO 2023'!A:D,3,0),IFERROR(VLOOKUP($C663,'5-COMPOSIÇÕES PRÓPRIAS'!$C$11:$I$5624,4,0),""))</f>
        <v>UN</v>
      </c>
      <c r="G663" s="234">
        <v>32</v>
      </c>
      <c r="H663" s="278">
        <f>IFERROR(VLOOKUP($C663,'SINAPI-MT OUTUBRO 2023'!A:D,4,0),IFERROR(VLOOKUP($C663,'5-COMPOSIÇÕES PRÓPRIAS'!$C$11:$I$5624,7,0),""))</f>
        <v>28.72</v>
      </c>
      <c r="I663" s="278">
        <f>TRUNC(H663 * ('4-BDI'!$E$29), 2)</f>
        <v>36.86</v>
      </c>
      <c r="J663" s="278">
        <f t="shared" si="74"/>
        <v>919.04</v>
      </c>
      <c r="K663" s="279">
        <f t="shared" si="75"/>
        <v>1179.52</v>
      </c>
    </row>
    <row r="664" spans="2:11" ht="28.8">
      <c r="B664" s="32" t="s">
        <v>13528</v>
      </c>
      <c r="C664" s="20">
        <v>91996</v>
      </c>
      <c r="D664" s="19" t="s">
        <v>9</v>
      </c>
      <c r="E664" s="21" t="str">
        <f>IFERROR(VLOOKUP($C664,'SINAPI-MT OUTUBRO 2023'!A:D,2,0),IFERROR(VLOOKUP($C664,'5-COMPOSIÇÕES PRÓPRIAS'!$C$11:$I$5624,3,0),""))</f>
        <v>TOMADA MÉDIA DE EMBUTIR (1 MÓDULO), 2P+T 10 A, INCLUINDO SUPORTE E PLACA - FORNECIMENTO E INSTALAÇÃO. AF_03/2023</v>
      </c>
      <c r="F664" s="19" t="str">
        <f>IFERROR(VLOOKUP($C664,'SINAPI-MT OUTUBRO 2023'!A:D,3,0),IFERROR(VLOOKUP($C664,'5-COMPOSIÇÕES PRÓPRIAS'!$C$11:$I$5624,4,0),""))</f>
        <v>UN</v>
      </c>
      <c r="G664" s="234">
        <v>8</v>
      </c>
      <c r="H664" s="278">
        <f>IFERROR(VLOOKUP($C664,'SINAPI-MT OUTUBRO 2023'!A:D,4,0),IFERROR(VLOOKUP($C664,'5-COMPOSIÇÕES PRÓPRIAS'!$C$11:$I$5624,7,0),""))</f>
        <v>32.18</v>
      </c>
      <c r="I664" s="278">
        <f>TRUNC(H664 * ('4-BDI'!$E$29), 2)</f>
        <v>41.3</v>
      </c>
      <c r="J664" s="278">
        <f t="shared" si="74"/>
        <v>257.44</v>
      </c>
      <c r="K664" s="279">
        <f t="shared" si="75"/>
        <v>330.4</v>
      </c>
    </row>
    <row r="665" spans="2:11" ht="28.8">
      <c r="B665" s="32" t="s">
        <v>13529</v>
      </c>
      <c r="C665" s="20">
        <v>91936</v>
      </c>
      <c r="D665" s="19" t="s">
        <v>9</v>
      </c>
      <c r="E665" s="21" t="str">
        <f>IFERROR(VLOOKUP($C665,'SINAPI-MT OUTUBRO 2023'!A:D,2,0),IFERROR(VLOOKUP($C665,'5-COMPOSIÇÕES PRÓPRIAS'!$C$11:$I$5624,3,0),""))</f>
        <v>CAIXA OCTOGONAL 4" X 4", PVC, INSTALADA EM LAJE - FORNECIMENTO E INSTALAÇÃO. AF_03/2023</v>
      </c>
      <c r="F665" s="19" t="str">
        <f>IFERROR(VLOOKUP($C665,'SINAPI-MT OUTUBRO 2023'!A:D,3,0),IFERROR(VLOOKUP($C665,'5-COMPOSIÇÕES PRÓPRIAS'!$C$11:$I$5624,4,0),""))</f>
        <v>UN</v>
      </c>
      <c r="G665" s="234">
        <v>52</v>
      </c>
      <c r="H665" s="278">
        <f>IFERROR(VLOOKUP($C665,'SINAPI-MT OUTUBRO 2023'!A:D,4,0),IFERROR(VLOOKUP($C665,'5-COMPOSIÇÕES PRÓPRIAS'!$C$11:$I$5624,7,0),""))</f>
        <v>17.02</v>
      </c>
      <c r="I665" s="278">
        <f>TRUNC(H665 * ('4-BDI'!$E$29), 2)</f>
        <v>21.84</v>
      </c>
      <c r="J665" s="278">
        <f t="shared" si="74"/>
        <v>885.04</v>
      </c>
      <c r="K665" s="279">
        <f t="shared" si="75"/>
        <v>1135.68</v>
      </c>
    </row>
    <row r="666" spans="2:11" ht="28.8">
      <c r="B666" s="32" t="s">
        <v>13530</v>
      </c>
      <c r="C666" s="20">
        <v>91844</v>
      </c>
      <c r="D666" s="19" t="s">
        <v>9</v>
      </c>
      <c r="E666" s="21" t="str">
        <f>IFERROR(VLOOKUP($C666,'SINAPI-MT OUTUBRO 2023'!A:D,2,0),IFERROR(VLOOKUP($C666,'5-COMPOSIÇÕES PRÓPRIAS'!$C$11:$I$5624,3,0),""))</f>
        <v>ELETRODUTO FLEXÍVEL CORRUGADO, PVC, DN 25 MM (3/4"), PARA CIRCUITOS TERMINAIS, INSTALADO EM LAJE - FORNECIMENTO E INSTALAÇÃO. AF_03/2023</v>
      </c>
      <c r="F666" s="19" t="str">
        <f>IFERROR(VLOOKUP($C666,'SINAPI-MT OUTUBRO 2023'!A:D,3,0),IFERROR(VLOOKUP($C666,'5-COMPOSIÇÕES PRÓPRIAS'!$C$11:$I$5624,4,0),""))</f>
        <v>M</v>
      </c>
      <c r="G666" s="234">
        <v>850</v>
      </c>
      <c r="H666" s="278">
        <f>IFERROR(VLOOKUP($C666,'SINAPI-MT OUTUBRO 2023'!A:D,4,0),IFERROR(VLOOKUP($C666,'5-COMPOSIÇÕES PRÓPRIAS'!$C$11:$I$5624,7,0),""))</f>
        <v>6.42</v>
      </c>
      <c r="I666" s="278">
        <f>TRUNC(H666 * ('4-BDI'!$E$29), 2)</f>
        <v>8.24</v>
      </c>
      <c r="J666" s="278">
        <f t="shared" si="74"/>
        <v>5457</v>
      </c>
      <c r="K666" s="279">
        <f t="shared" si="75"/>
        <v>7004</v>
      </c>
    </row>
    <row r="667" spans="2:11" ht="28.8">
      <c r="B667" s="32" t="s">
        <v>13531</v>
      </c>
      <c r="C667" s="20">
        <v>91854</v>
      </c>
      <c r="D667" s="19" t="s">
        <v>9</v>
      </c>
      <c r="E667" s="21" t="str">
        <f>IFERROR(VLOOKUP($C667,'SINAPI-MT OUTUBRO 2023'!A:D,2,0),IFERROR(VLOOKUP($C667,'5-COMPOSIÇÕES PRÓPRIAS'!$C$11:$I$5624,3,0),""))</f>
        <v>ELETRODUTO FLEXÍVEL CORRUGADO, PVC, DN 25 MM (3/4"), PARA CIRCUITOS TERMINAIS, INSTALADO EM PAREDE - FORNECIMENTO E INSTALAÇÃO. AF_03/2023</v>
      </c>
      <c r="F667" s="19" t="str">
        <f>IFERROR(VLOOKUP($C667,'SINAPI-MT OUTUBRO 2023'!A:D,3,0),IFERROR(VLOOKUP($C667,'5-COMPOSIÇÕES PRÓPRIAS'!$C$11:$I$5624,4,0),""))</f>
        <v>M</v>
      </c>
      <c r="G667" s="234">
        <v>200</v>
      </c>
      <c r="H667" s="278">
        <f>IFERROR(VLOOKUP($C667,'SINAPI-MT OUTUBRO 2023'!A:D,4,0),IFERROR(VLOOKUP($C667,'5-COMPOSIÇÕES PRÓPRIAS'!$C$11:$I$5624,7,0),""))</f>
        <v>9.0500000000000007</v>
      </c>
      <c r="I667" s="278">
        <f>TRUNC(H667 * ('4-BDI'!$E$29), 2)</f>
        <v>11.61</v>
      </c>
      <c r="J667" s="278">
        <f t="shared" si="74"/>
        <v>1810</v>
      </c>
      <c r="K667" s="279">
        <f t="shared" si="75"/>
        <v>2322</v>
      </c>
    </row>
    <row r="668" spans="2:11" ht="28.8">
      <c r="B668" s="32" t="s">
        <v>13532</v>
      </c>
      <c r="C668" s="20">
        <v>91846</v>
      </c>
      <c r="D668" s="19" t="s">
        <v>9</v>
      </c>
      <c r="E668" s="21" t="str">
        <f>IFERROR(VLOOKUP($C668,'SINAPI-MT OUTUBRO 2023'!A:D,2,0),IFERROR(VLOOKUP($C668,'5-COMPOSIÇÕES PRÓPRIAS'!$C$11:$I$5624,3,0),""))</f>
        <v>ELETRODUTO FLEXÍVEL CORRUGADO, PVC, DN 32 MM (1"), PARA CIRCUITOS TERMINAIS, INSTALADO EM LAJE - FORNECIMENTO E INSTALAÇÃO. AF_03/2023</v>
      </c>
      <c r="F668" s="19" t="str">
        <f>IFERROR(VLOOKUP($C668,'SINAPI-MT OUTUBRO 2023'!A:D,3,0),IFERROR(VLOOKUP($C668,'5-COMPOSIÇÕES PRÓPRIAS'!$C$11:$I$5624,4,0),""))</f>
        <v>M</v>
      </c>
      <c r="G668" s="234">
        <v>50</v>
      </c>
      <c r="H668" s="278">
        <f>IFERROR(VLOOKUP($C668,'SINAPI-MT OUTUBRO 2023'!A:D,4,0),IFERROR(VLOOKUP($C668,'5-COMPOSIÇÕES PRÓPRIAS'!$C$11:$I$5624,7,0),""))</f>
        <v>9.32</v>
      </c>
      <c r="I668" s="278">
        <f>TRUNC(H668 * ('4-BDI'!$E$29), 2)</f>
        <v>11.96</v>
      </c>
      <c r="J668" s="278">
        <f t="shared" si="74"/>
        <v>466</v>
      </c>
      <c r="K668" s="279">
        <f t="shared" si="75"/>
        <v>598</v>
      </c>
    </row>
    <row r="669" spans="2:11" ht="28.8">
      <c r="B669" s="32" t="s">
        <v>13533</v>
      </c>
      <c r="C669" s="20">
        <v>97667</v>
      </c>
      <c r="D669" s="19" t="s">
        <v>9</v>
      </c>
      <c r="E669" s="21" t="str">
        <f>IFERROR(VLOOKUP($C669,'SINAPI-MT OUTUBRO 2023'!A:D,2,0),IFERROR(VLOOKUP($C669,'5-COMPOSIÇÕES PRÓPRIAS'!$C$11:$I$5624,3,0),""))</f>
        <v>ELETRODUTO FLEXÍVEL CORRUGADO, PEAD, DN 50 (1 1/2"), PARA REDE ENTERRADA DE DISTRIBUIÇÃO DE ENERGIA ELÉTRICA - FORNECIMENTO E INSTALAÇÃO. AF_12/2021</v>
      </c>
      <c r="F669" s="19" t="str">
        <f>IFERROR(VLOOKUP($C669,'SINAPI-MT OUTUBRO 2023'!A:D,3,0),IFERROR(VLOOKUP($C669,'5-COMPOSIÇÕES PRÓPRIAS'!$C$11:$I$5624,4,0),""))</f>
        <v>M</v>
      </c>
      <c r="G669" s="234">
        <v>150</v>
      </c>
      <c r="H669" s="278">
        <f>IFERROR(VLOOKUP($C669,'SINAPI-MT OUTUBRO 2023'!A:D,4,0),IFERROR(VLOOKUP($C669,'5-COMPOSIÇÕES PRÓPRIAS'!$C$11:$I$5624,7,0),""))</f>
        <v>8.4700000000000006</v>
      </c>
      <c r="I669" s="278">
        <f>TRUNC(H669 * ('4-BDI'!$E$29), 2)</f>
        <v>10.87</v>
      </c>
      <c r="J669" s="278">
        <f t="shared" si="74"/>
        <v>1270.5</v>
      </c>
      <c r="K669" s="279">
        <f t="shared" si="75"/>
        <v>1630.5</v>
      </c>
    </row>
    <row r="670" spans="2:11" ht="28.8">
      <c r="B670" s="32" t="s">
        <v>13534</v>
      </c>
      <c r="C670" s="20">
        <v>95787</v>
      </c>
      <c r="D670" s="19" t="s">
        <v>9</v>
      </c>
      <c r="E670" s="21" t="str">
        <f>IFERROR(VLOOKUP($C670,'SINAPI-MT OUTUBRO 2023'!A:D,2,0),IFERROR(VLOOKUP($C670,'5-COMPOSIÇÕES PRÓPRIAS'!$C$11:$I$5624,3,0),""))</f>
        <v>CONDULETE DE ALUMÍNIO, TIPO LR, PARA ELETRODUTO DE AÇO GALVANIZADO DN 20 MM (3/4''), APARENTE - FORNECIMENTO E INSTALAÇÃO. AF_10/2022</v>
      </c>
      <c r="F670" s="19" t="str">
        <f>IFERROR(VLOOKUP($C670,'SINAPI-MT OUTUBRO 2023'!A:D,3,0),IFERROR(VLOOKUP($C670,'5-COMPOSIÇÕES PRÓPRIAS'!$C$11:$I$5624,4,0),""))</f>
        <v>UN</v>
      </c>
      <c r="G670" s="234">
        <v>24</v>
      </c>
      <c r="H670" s="278">
        <f>IFERROR(VLOOKUP($C670,'SINAPI-MT OUTUBRO 2023'!A:D,4,0),IFERROR(VLOOKUP($C670,'5-COMPOSIÇÕES PRÓPRIAS'!$C$11:$I$5624,7,0),""))</f>
        <v>25.85</v>
      </c>
      <c r="I670" s="278">
        <f>TRUNC(H670 * ('4-BDI'!$E$29), 2)</f>
        <v>33.17</v>
      </c>
      <c r="J670" s="278">
        <f t="shared" si="74"/>
        <v>620.4</v>
      </c>
      <c r="K670" s="279">
        <f t="shared" si="75"/>
        <v>796.08</v>
      </c>
    </row>
    <row r="671" spans="2:11">
      <c r="B671" s="32" t="s">
        <v>13535</v>
      </c>
      <c r="C671" s="20" t="str">
        <f>'5-COMPOSIÇÕES PRÓPRIAS'!$C$680</f>
        <v>CP-ELE-37</v>
      </c>
      <c r="D671" s="19" t="s">
        <v>13553</v>
      </c>
      <c r="E671" s="21" t="str">
        <f>IFERROR(VLOOKUP($C671,'SINAPI-MT OUTUBRO 2023'!A:D,2,0),IFERROR(VLOOKUP($C671,'5-COMPOSIÇÕES PRÓPRIAS'!$C$11:$I$5624,3,0),""))</f>
        <v>ABRAÇADEIRA METÁLICA TIPO "D" DE  3/4"</v>
      </c>
      <c r="F671" s="19" t="str">
        <f>IFERROR(VLOOKUP($C671,'SINAPI-MT OUTUBRO 2023'!A:D,3,0),IFERROR(VLOOKUP($C671,'5-COMPOSIÇÕES PRÓPRIAS'!$C$11:$I$5624,4,0),""))</f>
        <v>M2</v>
      </c>
      <c r="G671" s="234">
        <v>16</v>
      </c>
      <c r="H671" s="278">
        <f>IFERROR(VLOOKUP($C671,'SINAPI-MT OUTUBRO 2023'!A:D,4,0),IFERROR(VLOOKUP($C671,'5-COMPOSIÇÕES PRÓPRIAS'!$C$11:$I$5624,7,0),""))</f>
        <v>6.5</v>
      </c>
      <c r="I671" s="278">
        <f>TRUNC(H671 * ('4-BDI'!$E$29), 2)</f>
        <v>8.34</v>
      </c>
      <c r="J671" s="278">
        <f t="shared" si="74"/>
        <v>104</v>
      </c>
      <c r="K671" s="279">
        <f t="shared" si="75"/>
        <v>133.44</v>
      </c>
    </row>
    <row r="672" spans="2:11" ht="28.8">
      <c r="B672" s="32" t="s">
        <v>13536</v>
      </c>
      <c r="C672" s="20">
        <v>95777</v>
      </c>
      <c r="D672" s="19" t="s">
        <v>9</v>
      </c>
      <c r="E672" s="21" t="str">
        <f>IFERROR(VLOOKUP($C672,'SINAPI-MT OUTUBRO 2023'!A:D,2,0),IFERROR(VLOOKUP($C672,'5-COMPOSIÇÕES PRÓPRIAS'!$C$11:$I$5624,3,0),""))</f>
        <v>CONDULETE DE ALUMÍNIO, TIPO B, PARA ELETRODUTO DE AÇO GALVANIZADO DN 20 MM (3/4''), APARENTE - FORNECIMENTO E INSTALAÇÃO. AF_10/2022</v>
      </c>
      <c r="F672" s="19" t="str">
        <f>IFERROR(VLOOKUP($C672,'SINAPI-MT OUTUBRO 2023'!A:D,3,0),IFERROR(VLOOKUP($C672,'5-COMPOSIÇÕES PRÓPRIAS'!$C$11:$I$5624,4,0),""))</f>
        <v>UN</v>
      </c>
      <c r="G672" s="234">
        <v>8</v>
      </c>
      <c r="H672" s="278">
        <f>IFERROR(VLOOKUP($C672,'SINAPI-MT OUTUBRO 2023'!A:D,4,0),IFERROR(VLOOKUP($C672,'5-COMPOSIÇÕES PRÓPRIAS'!$C$11:$I$5624,7,0),""))</f>
        <v>23.3</v>
      </c>
      <c r="I672" s="278">
        <f>TRUNC(H672 * ('4-BDI'!$E$29), 2)</f>
        <v>29.9</v>
      </c>
      <c r="J672" s="278">
        <f t="shared" si="74"/>
        <v>186.4</v>
      </c>
      <c r="K672" s="279">
        <f t="shared" si="75"/>
        <v>239.2</v>
      </c>
    </row>
    <row r="673" spans="2:11" ht="28.8">
      <c r="B673" s="32" t="s">
        <v>13537</v>
      </c>
      <c r="C673" s="20">
        <v>95778</v>
      </c>
      <c r="D673" s="19" t="s">
        <v>9</v>
      </c>
      <c r="E673" s="21" t="str">
        <f>IFERROR(VLOOKUP($C673,'SINAPI-MT OUTUBRO 2023'!A:D,2,0),IFERROR(VLOOKUP($C673,'5-COMPOSIÇÕES PRÓPRIAS'!$C$11:$I$5624,3,0),""))</f>
        <v>CONDULETE DE ALUMÍNIO, TIPO C, PARA ELETRODUTO DE AÇO GALVANIZADO DN 20 MM (3/4''), APARENTE - FORNECIMENTO E INSTALAÇÃO. AF_10/2022</v>
      </c>
      <c r="F673" s="19" t="str">
        <f>IFERROR(VLOOKUP($C673,'SINAPI-MT OUTUBRO 2023'!A:D,3,0),IFERROR(VLOOKUP($C673,'5-COMPOSIÇÕES PRÓPRIAS'!$C$11:$I$5624,4,0),""))</f>
        <v>UN</v>
      </c>
      <c r="G673" s="234">
        <v>8</v>
      </c>
      <c r="H673" s="278">
        <f>IFERROR(VLOOKUP($C673,'SINAPI-MT OUTUBRO 2023'!A:D,4,0),IFERROR(VLOOKUP($C673,'5-COMPOSIÇÕES PRÓPRIAS'!$C$11:$I$5624,7,0),""))</f>
        <v>25.99</v>
      </c>
      <c r="I673" s="278">
        <f>TRUNC(H673 * ('4-BDI'!$E$29), 2)</f>
        <v>33.35</v>
      </c>
      <c r="J673" s="278">
        <f t="shared" si="74"/>
        <v>207.92</v>
      </c>
      <c r="K673" s="279">
        <f t="shared" si="75"/>
        <v>266.8</v>
      </c>
    </row>
    <row r="674" spans="2:11">
      <c r="B674" s="32" t="s">
        <v>13538</v>
      </c>
      <c r="C674" s="20" t="str">
        <f>'5-COMPOSIÇÕES PRÓPRIAS'!$C$447</f>
        <v>CP-ELE-10</v>
      </c>
      <c r="D674" s="19" t="s">
        <v>13553</v>
      </c>
      <c r="E674" s="21" t="str">
        <f>IFERROR(VLOOKUP($C674,'SINAPI-MT OUTUBRO 2023'!A:D,2,0),IFERROR(VLOOKUP($C674,'5-COMPOSIÇÕES PRÓPRIAS'!$C$11:$I$5624,3,0),""))</f>
        <v>TERMINAL DE COMPRESSÃO PARA CABO DE 35mm2 - FORNECIMENTO E INSTALAÇÃO</v>
      </c>
      <c r="F674" s="19" t="str">
        <f>IFERROR(VLOOKUP($C674,'SINAPI-MT OUTUBRO 2023'!A:D,3,0),IFERROR(VLOOKUP($C674,'5-COMPOSIÇÕES PRÓPRIAS'!$C$11:$I$5624,4,0),""))</f>
        <v>UN</v>
      </c>
      <c r="G674" s="234">
        <v>4</v>
      </c>
      <c r="H674" s="278">
        <f>IFERROR(VLOOKUP($C674,'SINAPI-MT OUTUBRO 2023'!A:D,4,0),IFERROR(VLOOKUP($C674,'5-COMPOSIÇÕES PRÓPRIAS'!$C$11:$I$5624,7,0),""))</f>
        <v>10.48</v>
      </c>
      <c r="I674" s="278">
        <f>TRUNC(H674 * ('4-BDI'!$E$29), 2)</f>
        <v>13.45</v>
      </c>
      <c r="J674" s="278">
        <f t="shared" si="74"/>
        <v>41.92</v>
      </c>
      <c r="K674" s="279">
        <f t="shared" si="75"/>
        <v>53.8</v>
      </c>
    </row>
    <row r="675" spans="2:11" ht="28.8">
      <c r="B675" s="32" t="s">
        <v>13539</v>
      </c>
      <c r="C675" s="20" t="str">
        <f>'5-COMPOSIÇÕES PRÓPRIAS'!$C$461</f>
        <v>CP-ELE-12</v>
      </c>
      <c r="D675" s="19" t="s">
        <v>13553</v>
      </c>
      <c r="E675" s="21" t="str">
        <f>IFERROR(VLOOKUP($C675,'SINAPI-MT OUTUBRO 2023'!A:D,2,0),IFERROR(VLOOKUP($C675,'5-COMPOSIÇÕES PRÓPRIAS'!$C$11:$I$5624,3,0),""))</f>
        <v>TERMINAL DE PRESSÃO/COMPRESSÃO PARA CABO DE 70 MM² - FORNECIMENTO E INSTALAÇÃO</v>
      </c>
      <c r="F675" s="19" t="str">
        <f>IFERROR(VLOOKUP($C675,'SINAPI-MT OUTUBRO 2023'!A:D,3,0),IFERROR(VLOOKUP($C675,'5-COMPOSIÇÕES PRÓPRIAS'!$C$11:$I$5624,4,0),""))</f>
        <v>UN</v>
      </c>
      <c r="G675" s="234">
        <v>6</v>
      </c>
      <c r="H675" s="278">
        <f>IFERROR(VLOOKUP($C675,'SINAPI-MT OUTUBRO 2023'!A:D,4,0),IFERROR(VLOOKUP($C675,'5-COMPOSIÇÕES PRÓPRIAS'!$C$11:$I$5624,7,0),""))</f>
        <v>14.62</v>
      </c>
      <c r="I675" s="278">
        <f>TRUNC(H675 * ('4-BDI'!$E$29), 2)</f>
        <v>18.760000000000002</v>
      </c>
      <c r="J675" s="278">
        <f t="shared" si="74"/>
        <v>87.72</v>
      </c>
      <c r="K675" s="279">
        <f t="shared" si="75"/>
        <v>112.56</v>
      </c>
    </row>
    <row r="676" spans="2:11" ht="28.8">
      <c r="B676" s="32" t="s">
        <v>13540</v>
      </c>
      <c r="C676" s="20">
        <v>90447</v>
      </c>
      <c r="D676" s="19" t="s">
        <v>9</v>
      </c>
      <c r="E676" s="21" t="str">
        <f>IFERROR(VLOOKUP($C676,'SINAPI-MT OUTUBRO 2023'!A:D,2,0),IFERROR(VLOOKUP($C676,'5-COMPOSIÇÕES PRÓPRIAS'!$C$11:$I$5624,3,0),""))</f>
        <v>RASGO LINEAR MANUAL EM ALVENARIA, PARA ELETRODUTOS, DIÂMETROS MENORES OU IGUAIS A 40 MM. AF_09/2023</v>
      </c>
      <c r="F676" s="19" t="str">
        <f>IFERROR(VLOOKUP($C676,'SINAPI-MT OUTUBRO 2023'!A:D,3,0),IFERROR(VLOOKUP($C676,'5-COMPOSIÇÕES PRÓPRIAS'!$C$11:$I$5624,4,0),""))</f>
        <v>M</v>
      </c>
      <c r="G676" s="234">
        <v>80</v>
      </c>
      <c r="H676" s="278">
        <f>IFERROR(VLOOKUP($C676,'SINAPI-MT OUTUBRO 2023'!A:D,4,0),IFERROR(VLOOKUP($C676,'5-COMPOSIÇÕES PRÓPRIAS'!$C$11:$I$5624,7,0),""))</f>
        <v>7.31</v>
      </c>
      <c r="I676" s="278">
        <f>TRUNC(H676 * ('4-BDI'!$E$29), 2)</f>
        <v>9.3800000000000008</v>
      </c>
      <c r="J676" s="278">
        <f t="shared" si="74"/>
        <v>584.79999999999995</v>
      </c>
      <c r="K676" s="279">
        <f t="shared" si="75"/>
        <v>750.4</v>
      </c>
    </row>
    <row r="677" spans="2:11" ht="28.8">
      <c r="B677" s="32" t="s">
        <v>13541</v>
      </c>
      <c r="C677" s="20">
        <v>93358</v>
      </c>
      <c r="D677" s="19" t="s">
        <v>9</v>
      </c>
      <c r="E677" s="21" t="str">
        <f>IFERROR(VLOOKUP($C677,'SINAPI-MT OUTUBRO 2023'!A:D,2,0),IFERROR(VLOOKUP($C677,'5-COMPOSIÇÕES PRÓPRIAS'!$C$11:$I$5624,3,0),""))</f>
        <v>ESCAVAÇÃO MANUAL DE VALA COM PROFUNDIDADE MENOR OU IGUAL A 1,30 M. AF_02/2021</v>
      </c>
      <c r="F677" s="19" t="str">
        <f>IFERROR(VLOOKUP($C677,'SINAPI-MT OUTUBRO 2023'!A:D,3,0),IFERROR(VLOOKUP($C677,'5-COMPOSIÇÕES PRÓPRIAS'!$C$11:$I$5624,4,0),""))</f>
        <v>M3</v>
      </c>
      <c r="G677" s="234">
        <v>54</v>
      </c>
      <c r="H677" s="278">
        <f>IFERROR(VLOOKUP($C677,'SINAPI-MT OUTUBRO 2023'!A:D,4,0),IFERROR(VLOOKUP($C677,'5-COMPOSIÇÕES PRÓPRIAS'!$C$11:$I$5624,7,0),""))</f>
        <v>76.31</v>
      </c>
      <c r="I677" s="278">
        <f>TRUNC(H677 * ('4-BDI'!$E$29), 2)</f>
        <v>97.94</v>
      </c>
      <c r="J677" s="278">
        <f t="shared" si="74"/>
        <v>4120.74</v>
      </c>
      <c r="K677" s="279">
        <f t="shared" si="75"/>
        <v>5288.76</v>
      </c>
    </row>
    <row r="678" spans="2:11" ht="28.8">
      <c r="B678" s="32" t="s">
        <v>13542</v>
      </c>
      <c r="C678" s="20">
        <v>93382</v>
      </c>
      <c r="D678" s="19" t="s">
        <v>9</v>
      </c>
      <c r="E678" s="21" t="str">
        <f>IFERROR(VLOOKUP($C678,'SINAPI-MT OUTUBRO 2023'!A:D,2,0),IFERROR(VLOOKUP($C678,'5-COMPOSIÇÕES PRÓPRIAS'!$C$11:$I$5624,3,0),""))</f>
        <v>REATERRO MANUAL DE VALAS, COM COMPACTADOR DE SOLOS DE PERCUSSÃO. AF_08/2023</v>
      </c>
      <c r="F678" s="19" t="str">
        <f>IFERROR(VLOOKUP($C678,'SINAPI-MT OUTUBRO 2023'!A:D,3,0),IFERROR(VLOOKUP($C678,'5-COMPOSIÇÕES PRÓPRIAS'!$C$11:$I$5624,4,0),""))</f>
        <v>M3</v>
      </c>
      <c r="G678" s="234">
        <v>54</v>
      </c>
      <c r="H678" s="278">
        <f>IFERROR(VLOOKUP($C678,'SINAPI-MT OUTUBRO 2023'!A:D,4,0),IFERROR(VLOOKUP($C678,'5-COMPOSIÇÕES PRÓPRIAS'!$C$11:$I$5624,7,0),""))</f>
        <v>22.54</v>
      </c>
      <c r="I678" s="278">
        <f>TRUNC(H678 * ('4-BDI'!$E$29), 2)</f>
        <v>28.93</v>
      </c>
      <c r="J678" s="278">
        <f t="shared" si="74"/>
        <v>1217.1600000000001</v>
      </c>
      <c r="K678" s="279">
        <f t="shared" si="75"/>
        <v>1562.22</v>
      </c>
    </row>
    <row r="679" spans="2:11" ht="28.8">
      <c r="B679" s="32" t="s">
        <v>13543</v>
      </c>
      <c r="C679" s="20">
        <v>90456</v>
      </c>
      <c r="D679" s="19" t="s">
        <v>9</v>
      </c>
      <c r="E679" s="21" t="str">
        <f>IFERROR(VLOOKUP($C679,'SINAPI-MT OUTUBRO 2023'!A:D,2,0),IFERROR(VLOOKUP($C679,'5-COMPOSIÇÕES PRÓPRIAS'!$C$11:$I$5624,3,0),""))</f>
        <v>QUEBRA EM ALVENARIA PARA INSTALAÇÃO DE CAIXA DE TOMADA (4X4 OU 4X2). AF_09/2023</v>
      </c>
      <c r="F679" s="19" t="str">
        <f>IFERROR(VLOOKUP($C679,'SINAPI-MT OUTUBRO 2023'!A:D,3,0),IFERROR(VLOOKUP($C679,'5-COMPOSIÇÕES PRÓPRIAS'!$C$11:$I$5624,4,0),""))</f>
        <v>UN</v>
      </c>
      <c r="G679" s="234">
        <v>40</v>
      </c>
      <c r="H679" s="278">
        <f>IFERROR(VLOOKUP($C679,'SINAPI-MT OUTUBRO 2023'!A:D,4,0),IFERROR(VLOOKUP($C679,'5-COMPOSIÇÕES PRÓPRIAS'!$C$11:$I$5624,7,0),""))</f>
        <v>4.84</v>
      </c>
      <c r="I679" s="278">
        <f>TRUNC(H679 * ('4-BDI'!$E$29), 2)</f>
        <v>6.21</v>
      </c>
      <c r="J679" s="278">
        <f t="shared" si="74"/>
        <v>193.6</v>
      </c>
      <c r="K679" s="279">
        <f t="shared" si="75"/>
        <v>248.4</v>
      </c>
    </row>
    <row r="680" spans="2:11" ht="28.8">
      <c r="B680" s="32" t="s">
        <v>13544</v>
      </c>
      <c r="C680" s="20">
        <v>97608</v>
      </c>
      <c r="D680" s="19" t="s">
        <v>9</v>
      </c>
      <c r="E680" s="21" t="str">
        <f>IFERROR(VLOOKUP($C680,'SINAPI-MT OUTUBRO 2023'!A:D,2,0),IFERROR(VLOOKUP($C680,'5-COMPOSIÇÕES PRÓPRIAS'!$C$11:$I$5624,3,0),""))</f>
        <v>LUMINÁRIA ARANDELA TIPO TARTARUGA, COM GRADE, DE SOBREPOR, COM 1 LÂMPADA FLUORESCENTE DE 15 W, SEM REATOR - FORNECIMENTO E INSTALAÇÃO. AF_02/2020</v>
      </c>
      <c r="F680" s="19" t="str">
        <f>IFERROR(VLOOKUP($C680,'SINAPI-MT OUTUBRO 2023'!A:D,3,0),IFERROR(VLOOKUP($C680,'5-COMPOSIÇÕES PRÓPRIAS'!$C$11:$I$5624,4,0),""))</f>
        <v>UN</v>
      </c>
      <c r="G680" s="234">
        <v>8</v>
      </c>
      <c r="H680" s="278">
        <f>IFERROR(VLOOKUP($C680,'SINAPI-MT OUTUBRO 2023'!A:D,4,0),IFERROR(VLOOKUP($C680,'5-COMPOSIÇÕES PRÓPRIAS'!$C$11:$I$5624,7,0),""))</f>
        <v>117.5</v>
      </c>
      <c r="I680" s="278">
        <f>TRUNC(H680 * ('4-BDI'!$E$29), 2)</f>
        <v>150.81</v>
      </c>
      <c r="J680" s="278">
        <f t="shared" si="74"/>
        <v>940</v>
      </c>
      <c r="K680" s="279">
        <f t="shared" si="75"/>
        <v>1206.48</v>
      </c>
    </row>
    <row r="681" spans="2:11">
      <c r="B681" s="32" t="s">
        <v>13545</v>
      </c>
      <c r="C681" s="20" t="str">
        <f>'5-COMPOSIÇÕES PRÓPRIAS'!$C$489</f>
        <v>CP-ELE-16</v>
      </c>
      <c r="D681" s="19" t="s">
        <v>13553</v>
      </c>
      <c r="E681" s="21" t="str">
        <f>IFERROR(VLOOKUP($C681,'SINAPI-MT OUTUBRO 2023'!A:D,2,0),IFERROR(VLOOKUP($C681,'5-COMPOSIÇÕES PRÓPRIAS'!$C$11:$I$5624,3,0),""))</f>
        <v>TERMINAL DE COMPRESSÃO PARA CABO DE 4,0 mm2 - FORNECIMENTO E INSTALAÇÃO</v>
      </c>
      <c r="F681" s="19" t="str">
        <f>IFERROR(VLOOKUP($C681,'SINAPI-MT OUTUBRO 2023'!A:D,3,0),IFERROR(VLOOKUP($C681,'5-COMPOSIÇÕES PRÓPRIAS'!$C$11:$I$5624,4,0),""))</f>
        <v>UN</v>
      </c>
      <c r="G681" s="234">
        <v>24</v>
      </c>
      <c r="H681" s="278">
        <f>IFERROR(VLOOKUP($C681,'SINAPI-MT OUTUBRO 2023'!A:D,4,0),IFERROR(VLOOKUP($C681,'5-COMPOSIÇÕES PRÓPRIAS'!$C$11:$I$5624,7,0),""))</f>
        <v>3.79</v>
      </c>
      <c r="I681" s="278">
        <f>TRUNC(H681 * ('4-BDI'!$E$29), 2)</f>
        <v>4.8600000000000003</v>
      </c>
      <c r="J681" s="278">
        <f t="shared" si="74"/>
        <v>90.96</v>
      </c>
      <c r="K681" s="279">
        <f t="shared" si="75"/>
        <v>116.64</v>
      </c>
    </row>
    <row r="682" spans="2:11">
      <c r="B682" s="32" t="s">
        <v>13546</v>
      </c>
      <c r="C682" s="20" t="s">
        <v>13182</v>
      </c>
      <c r="D682" s="19" t="s">
        <v>13553</v>
      </c>
      <c r="E682" s="21" t="str">
        <f>IFERROR(VLOOKUP($C682,'SINAPI-MT OUTUBRO 2023'!A:D,2,0),IFERROR(VLOOKUP($C682,'5-COMPOSIÇÕES PRÓPRIAS'!$C$11:$I$5624,3,0),""))</f>
        <v>TERMINAL DE COMPRESSÃO PARA CABO DE 2,5mm2 - FORNECIMENTO E INSTALAÇÃO</v>
      </c>
      <c r="F682" s="19" t="str">
        <f>IFERROR(VLOOKUP($C682,'SINAPI-MT OUTUBRO 2023'!A:D,3,0),IFERROR(VLOOKUP($C682,'5-COMPOSIÇÕES PRÓPRIAS'!$C$11:$I$5624,4,0),""))</f>
        <v>UN</v>
      </c>
      <c r="G682" s="234">
        <v>48</v>
      </c>
      <c r="H682" s="278">
        <f>IFERROR(VLOOKUP($C682,'SINAPI-MT OUTUBRO 2023'!A:D,4,0),IFERROR(VLOOKUP($C682,'5-COMPOSIÇÕES PRÓPRIAS'!$C$11:$I$5624,7,0),""))</f>
        <v>3.44</v>
      </c>
      <c r="I682" s="278">
        <f>TRUNC(H682 * ('4-BDI'!$E$29), 2)</f>
        <v>4.41</v>
      </c>
      <c r="J682" s="278">
        <f>TRUNC(G682 * H682, 2)</f>
        <v>165.12</v>
      </c>
      <c r="K682" s="279">
        <f>TRUNC(G682 * I682, 2)</f>
        <v>211.68</v>
      </c>
    </row>
    <row r="683" spans="2:11">
      <c r="B683" s="32" t="s">
        <v>13547</v>
      </c>
      <c r="C683" s="20" t="str">
        <f>'5-COMPOSIÇÕES PRÓPRIAS'!$C$496</f>
        <v>CP-ELE-17</v>
      </c>
      <c r="D683" s="19" t="s">
        <v>13553</v>
      </c>
      <c r="E683" s="21" t="str">
        <f>IFERROR(VLOOKUP($C683,'SINAPI-MT OUTUBRO 2023'!A:D,2,0),IFERROR(VLOOKUP($C683,'5-COMPOSIÇÕES PRÓPRIAS'!$C$11:$I$5624,3,0),""))</f>
        <v>TERMINAL DE COMPRESSÃO PARA CABO DE 6,0 mm2 - FORNECIMENTO E INSTALAÇÃO</v>
      </c>
      <c r="F683" s="19" t="str">
        <f>IFERROR(VLOOKUP($C683,'SINAPI-MT OUTUBRO 2023'!A:D,3,0),IFERROR(VLOOKUP($C683,'5-COMPOSIÇÕES PRÓPRIAS'!$C$11:$I$5624,4,0),""))</f>
        <v>UN</v>
      </c>
      <c r="G683" s="234">
        <v>64</v>
      </c>
      <c r="H683" s="278">
        <f>IFERROR(VLOOKUP($C683,'SINAPI-MT OUTUBRO 2023'!A:D,4,0),IFERROR(VLOOKUP($C683,'5-COMPOSIÇÕES PRÓPRIAS'!$C$11:$I$5624,7,0),""))</f>
        <v>4.08</v>
      </c>
      <c r="I683" s="278">
        <f>TRUNC(H683 * ('4-BDI'!$E$29), 2)</f>
        <v>5.23</v>
      </c>
      <c r="J683" s="278">
        <f>TRUNC(G683 * H683, 2)</f>
        <v>261.12</v>
      </c>
      <c r="K683" s="279">
        <f>TRUNC(G683 * I683, 2)</f>
        <v>334.72</v>
      </c>
    </row>
    <row r="684" spans="2:11">
      <c r="B684" s="43" t="s">
        <v>13556</v>
      </c>
      <c r="C684" s="44"/>
      <c r="D684" s="44"/>
      <c r="E684" s="42" t="s">
        <v>13557</v>
      </c>
      <c r="F684" s="44"/>
      <c r="G684" s="171"/>
      <c r="H684" s="175"/>
      <c r="I684" s="181" t="s">
        <v>151</v>
      </c>
      <c r="J684" s="280">
        <f>SUM(J685:J697)</f>
        <v>17606.489999999998</v>
      </c>
      <c r="K684" s="280">
        <f>SUM(K685:K697)</f>
        <v>22595.520000000004</v>
      </c>
    </row>
    <row r="685" spans="2:11" ht="28.8">
      <c r="B685" s="32" t="s">
        <v>13564</v>
      </c>
      <c r="C685" s="20">
        <v>96985</v>
      </c>
      <c r="D685" s="19" t="s">
        <v>9</v>
      </c>
      <c r="E685" s="21" t="str">
        <f>IFERROR(VLOOKUP($C685,'SINAPI-MT OUTUBRO 2023'!A:D,2,0),IFERROR(VLOOKUP($C685,'5-COMPOSIÇÕES PRÓPRIAS'!$C$11:$I$5624,3,0),""))</f>
        <v>HASTE DE ATERRAMENTO, DIÂMETRO 5/8", COM 3 METROS - FORNECIMENTO E INSTALAÇÃO. AF_08/2023</v>
      </c>
      <c r="F685" s="19" t="str">
        <f>IFERROR(VLOOKUP($C685,'SINAPI-MT OUTUBRO 2023'!A:D,3,0),IFERROR(VLOOKUP($C685,'5-COMPOSIÇÕES PRÓPRIAS'!$C$11:$I$5624,4,0),""))</f>
        <v>UN</v>
      </c>
      <c r="G685" s="234">
        <v>43</v>
      </c>
      <c r="H685" s="278">
        <f>IFERROR(VLOOKUP($C685,'SINAPI-MT OUTUBRO 2023'!A:D,4,0),IFERROR(VLOOKUP($C685,'5-COMPOSIÇÕES PRÓPRIAS'!$C$11:$I$5624,7,0),""))</f>
        <v>77.81</v>
      </c>
      <c r="I685" s="278">
        <f>TRUNC(H685 * ('4-BDI'!$E$29), 2)</f>
        <v>99.86</v>
      </c>
      <c r="J685" s="278">
        <f t="shared" ref="J685:J695" si="76">TRUNC(G685 * H685, 2)</f>
        <v>3345.83</v>
      </c>
      <c r="K685" s="279">
        <f t="shared" ref="K685:K695" si="77">TRUNC(G685 * I685, 2)</f>
        <v>4293.9799999999996</v>
      </c>
    </row>
    <row r="686" spans="2:11" ht="28.8">
      <c r="B686" s="32" t="s">
        <v>13565</v>
      </c>
      <c r="C686" s="20">
        <v>98111</v>
      </c>
      <c r="D686" s="19" t="s">
        <v>9</v>
      </c>
      <c r="E686" s="21" t="str">
        <f>IFERROR(VLOOKUP($C686,'SINAPI-MT OUTUBRO 2023'!A:D,2,0),IFERROR(VLOOKUP($C686,'5-COMPOSIÇÕES PRÓPRIAS'!$C$11:$I$5624,3,0),""))</f>
        <v>CAIXA DE INSPEÇÃO PARA ATERRAMENTO, CIRCULAR, EM POLIETILENO, DIÂMETRO INTERNO = 0,3 M. AF_12/2020</v>
      </c>
      <c r="F686" s="19" t="str">
        <f>IFERROR(VLOOKUP($C686,'SINAPI-MT OUTUBRO 2023'!A:D,3,0),IFERROR(VLOOKUP($C686,'5-COMPOSIÇÕES PRÓPRIAS'!$C$11:$I$5624,4,0),""))</f>
        <v>UN</v>
      </c>
      <c r="G686" s="234">
        <v>12</v>
      </c>
      <c r="H686" s="278">
        <f>IFERROR(VLOOKUP($C686,'SINAPI-MT OUTUBRO 2023'!A:D,4,0),IFERROR(VLOOKUP($C686,'5-COMPOSIÇÕES PRÓPRIAS'!$C$11:$I$5624,7,0),""))</f>
        <v>50.46</v>
      </c>
      <c r="I686" s="278">
        <f>TRUNC(H686 * ('4-BDI'!$E$29), 2)</f>
        <v>64.760000000000005</v>
      </c>
      <c r="J686" s="278">
        <f t="shared" si="76"/>
        <v>605.52</v>
      </c>
      <c r="K686" s="279">
        <f t="shared" si="77"/>
        <v>777.12</v>
      </c>
    </row>
    <row r="687" spans="2:11" ht="28.8">
      <c r="B687" s="32" t="s">
        <v>13566</v>
      </c>
      <c r="C687" s="20">
        <v>96977</v>
      </c>
      <c r="D687" s="19" t="s">
        <v>9</v>
      </c>
      <c r="E687" s="21" t="str">
        <f>IFERROR(VLOOKUP($C687,'SINAPI-MT OUTUBRO 2023'!A:D,2,0),IFERROR(VLOOKUP($C687,'5-COMPOSIÇÕES PRÓPRIAS'!$C$11:$I$5624,3,0),""))</f>
        <v>CORDOALHA DE COBRE NU 50 MM², ENTERRADA - FORNECIMENTO E INSTALAÇÃO. AF_08/2023</v>
      </c>
      <c r="F687" s="19" t="str">
        <f>IFERROR(VLOOKUP($C687,'SINAPI-MT OUTUBRO 2023'!A:D,3,0),IFERROR(VLOOKUP($C687,'5-COMPOSIÇÕES PRÓPRIAS'!$C$11:$I$5624,4,0),""))</f>
        <v>M</v>
      </c>
      <c r="G687" s="234">
        <v>200</v>
      </c>
      <c r="H687" s="278">
        <f>IFERROR(VLOOKUP($C687,'SINAPI-MT OUTUBRO 2023'!A:D,4,0),IFERROR(VLOOKUP($C687,'5-COMPOSIÇÕES PRÓPRIAS'!$C$11:$I$5624,7,0),""))</f>
        <v>51.8</v>
      </c>
      <c r="I687" s="278">
        <f>TRUNC(H687 * ('4-BDI'!$E$29), 2)</f>
        <v>66.48</v>
      </c>
      <c r="J687" s="278">
        <f t="shared" si="76"/>
        <v>10360</v>
      </c>
      <c r="K687" s="279">
        <f t="shared" si="77"/>
        <v>13296</v>
      </c>
    </row>
    <row r="688" spans="2:11">
      <c r="B688" s="32" t="s">
        <v>13567</v>
      </c>
      <c r="C688" s="20" t="s">
        <v>13176</v>
      </c>
      <c r="D688" s="19" t="s">
        <v>13553</v>
      </c>
      <c r="E688" s="21" t="str">
        <f>IFERROR(VLOOKUP($C688,'SINAPI-MT OUTUBRO 2023'!A:D,2,0),IFERROR(VLOOKUP($C688,'5-COMPOSIÇÕES PRÓPRIAS'!$C$11:$I$5624,3,0),""))</f>
        <v>TERMINAL DE COMPRESSAO PARA CABO 50mm2 - FORNECIMENTO E INSTALAÇÃO</v>
      </c>
      <c r="F688" s="19" t="str">
        <f>IFERROR(VLOOKUP($C688,'SINAPI-MT OUTUBRO 2023'!A:D,3,0),IFERROR(VLOOKUP($C688,'5-COMPOSIÇÕES PRÓPRIAS'!$C$11:$I$5624,4,0),""))</f>
        <v>UN</v>
      </c>
      <c r="G688" s="234">
        <v>20</v>
      </c>
      <c r="H688" s="278">
        <f>IFERROR(VLOOKUP($C688,'SINAPI-MT OUTUBRO 2023'!A:D,4,0),IFERROR(VLOOKUP($C688,'5-COMPOSIÇÕES PRÓPRIAS'!$C$11:$I$5624,7,0),""))</f>
        <v>35.39</v>
      </c>
      <c r="I688" s="278">
        <f>TRUNC(H688 * ('4-BDI'!$E$29), 2)</f>
        <v>45.42</v>
      </c>
      <c r="J688" s="278">
        <f t="shared" si="76"/>
        <v>707.8</v>
      </c>
      <c r="K688" s="279">
        <f t="shared" si="77"/>
        <v>908.4</v>
      </c>
    </row>
    <row r="689" spans="2:11">
      <c r="B689" s="32" t="s">
        <v>13568</v>
      </c>
      <c r="C689" s="20" t="s">
        <v>13186</v>
      </c>
      <c r="D689" s="19" t="s">
        <v>13553</v>
      </c>
      <c r="E689" s="21" t="str">
        <f>IFERROR(VLOOKUP($C689,'SINAPI-MT OUTUBRO 2023'!A:D,2,0),IFERROR(VLOOKUP($C689,'5-COMPOSIÇÕES PRÓPRIAS'!$C$11:$I$5624,3,0),""))</f>
        <v>TERMINAL DE COMPRESSÃO PARA CABO DE 6,0 mm2 - FORNECIMENTO E INSTALAÇÃO</v>
      </c>
      <c r="F689" s="19" t="str">
        <f>IFERROR(VLOOKUP($C689,'SINAPI-MT OUTUBRO 2023'!A:D,3,0),IFERROR(VLOOKUP($C689,'5-COMPOSIÇÕES PRÓPRIAS'!$C$11:$I$5624,4,0),""))</f>
        <v>UN</v>
      </c>
      <c r="G689" s="234">
        <v>20</v>
      </c>
      <c r="H689" s="278">
        <f>IFERROR(VLOOKUP($C689,'SINAPI-MT OUTUBRO 2023'!A:D,4,0),IFERROR(VLOOKUP($C689,'5-COMPOSIÇÕES PRÓPRIAS'!$C$11:$I$5624,7,0),""))</f>
        <v>4.08</v>
      </c>
      <c r="I689" s="278">
        <f>TRUNC(H689 * ('4-BDI'!$E$29), 2)</f>
        <v>5.23</v>
      </c>
      <c r="J689" s="278">
        <f t="shared" si="76"/>
        <v>81.599999999999994</v>
      </c>
      <c r="K689" s="279">
        <f t="shared" si="77"/>
        <v>104.6</v>
      </c>
    </row>
    <row r="690" spans="2:11" ht="28.8">
      <c r="B690" s="32" t="s">
        <v>13569</v>
      </c>
      <c r="C690" s="20" t="s">
        <v>7029</v>
      </c>
      <c r="D690" s="19" t="s">
        <v>13553</v>
      </c>
      <c r="E690" s="21" t="str">
        <f>IFERROR(VLOOKUP($C690,'SINAPI-MT OUTUBRO 2023'!A:D,2,0),IFERROR(VLOOKUP($C690,'5-COMPOSIÇÕES PRÓPRIAS'!$C$11:$I$5624,3,0),""))</f>
        <v>TERMINAL DE PRESSÃO/COMPRESSÃO PARA CABO DE 70 MM² - FORNECIMENTO E INSTALAÇÃO</v>
      </c>
      <c r="F690" s="19" t="str">
        <f>IFERROR(VLOOKUP($C690,'SINAPI-MT OUTUBRO 2023'!A:D,3,0),IFERROR(VLOOKUP($C690,'5-COMPOSIÇÕES PRÓPRIAS'!$C$11:$I$5624,4,0),""))</f>
        <v>UN</v>
      </c>
      <c r="G690" s="234">
        <v>6</v>
      </c>
      <c r="H690" s="278">
        <f>IFERROR(VLOOKUP($C690,'SINAPI-MT OUTUBRO 2023'!A:D,4,0),IFERROR(VLOOKUP($C690,'5-COMPOSIÇÕES PRÓPRIAS'!$C$11:$I$5624,7,0),""))</f>
        <v>14.62</v>
      </c>
      <c r="I690" s="278">
        <f>TRUNC(H690 * ('4-BDI'!$E$29), 2)</f>
        <v>18.760000000000002</v>
      </c>
      <c r="J690" s="278">
        <f t="shared" si="76"/>
        <v>87.72</v>
      </c>
      <c r="K690" s="279">
        <f t="shared" si="77"/>
        <v>112.56</v>
      </c>
    </row>
    <row r="691" spans="2:11">
      <c r="B691" s="32" t="s">
        <v>13570</v>
      </c>
      <c r="C691" s="20" t="s">
        <v>13175</v>
      </c>
      <c r="D691" s="19" t="s">
        <v>13553</v>
      </c>
      <c r="E691" s="21" t="str">
        <f>IFERROR(VLOOKUP($C691,'SINAPI-MT OUTUBRO 2023'!A:D,2,0),IFERROR(VLOOKUP($C691,'5-COMPOSIÇÕES PRÓPRIAS'!$C$11:$I$5624,3,0),""))</f>
        <v>TERMINAL DE COMPRESSÃO PARA CABO DE 35mm2 - FORNECIMENTO E INSTALAÇÃO</v>
      </c>
      <c r="F691" s="19" t="str">
        <f>IFERROR(VLOOKUP($C691,'SINAPI-MT OUTUBRO 2023'!A:D,3,0),IFERROR(VLOOKUP($C691,'5-COMPOSIÇÕES PRÓPRIAS'!$C$11:$I$5624,4,0),""))</f>
        <v>UN</v>
      </c>
      <c r="G691" s="234">
        <v>2</v>
      </c>
      <c r="H691" s="278">
        <f>IFERROR(VLOOKUP($C691,'SINAPI-MT OUTUBRO 2023'!A:D,4,0),IFERROR(VLOOKUP($C691,'5-COMPOSIÇÕES PRÓPRIAS'!$C$11:$I$5624,7,0),""))</f>
        <v>10.48</v>
      </c>
      <c r="I691" s="278">
        <f>TRUNC(H691 * ('4-BDI'!$E$29), 2)</f>
        <v>13.45</v>
      </c>
      <c r="J691" s="278">
        <f t="shared" si="76"/>
        <v>20.96</v>
      </c>
      <c r="K691" s="279">
        <f t="shared" si="77"/>
        <v>26.9</v>
      </c>
    </row>
    <row r="692" spans="2:11" ht="28.8">
      <c r="B692" s="32" t="s">
        <v>13571</v>
      </c>
      <c r="C692" s="20" t="s">
        <v>6980</v>
      </c>
      <c r="D692" s="19" t="s">
        <v>13553</v>
      </c>
      <c r="E692" s="21" t="str">
        <f>IFERROR(VLOOKUP($C692,'SINAPI-MT OUTUBRO 2023'!A:D,2,0),IFERROR(VLOOKUP($C692,'5-COMPOSIÇÕES PRÓPRIAS'!$C$11:$I$5624,3,0),""))</f>
        <v>PARAFUSO M16 EM ACO GALVANIZADO, COMPRIMENTO = 150 MM, DIAMETRO = 16 MM, ROSCA MAQUINA, CABECA QUADRADA - FORNECIMENTO E INSTALAÇÃO</v>
      </c>
      <c r="F692" s="19" t="str">
        <f>IFERROR(VLOOKUP($C692,'SINAPI-MT OUTUBRO 2023'!A:D,3,0),IFERROR(VLOOKUP($C692,'5-COMPOSIÇÕES PRÓPRIAS'!$C$11:$I$5624,4,0),""))</f>
        <v>UN</v>
      </c>
      <c r="G692" s="234">
        <v>20</v>
      </c>
      <c r="H692" s="278">
        <f>IFERROR(VLOOKUP($C692,'SINAPI-MT OUTUBRO 2023'!A:D,4,0),IFERROR(VLOOKUP($C692,'5-COMPOSIÇÕES PRÓPRIAS'!$C$11:$I$5624,7,0),""))</f>
        <v>16.73</v>
      </c>
      <c r="I692" s="278">
        <f>TRUNC(H692 * ('4-BDI'!$E$29), 2)</f>
        <v>21.47</v>
      </c>
      <c r="J692" s="278">
        <f t="shared" si="76"/>
        <v>334.6</v>
      </c>
      <c r="K692" s="279">
        <f t="shared" si="77"/>
        <v>429.4</v>
      </c>
    </row>
    <row r="693" spans="2:11">
      <c r="B693" s="32" t="s">
        <v>13572</v>
      </c>
      <c r="C693" s="20" t="s">
        <v>6982</v>
      </c>
      <c r="D693" s="19" t="s">
        <v>13553</v>
      </c>
      <c r="E693" s="21" t="str">
        <f>IFERROR(VLOOKUP($C693,'SINAPI-MT OUTUBRO 2023'!A:D,2,0),IFERROR(VLOOKUP($C693,'5-COMPOSIÇÕES PRÓPRIAS'!$C$11:$I$5624,3,0),""))</f>
        <v>SOLDA EXOTERMICA NR32, FORNECIMENTO E INSTALAÇÃO</v>
      </c>
      <c r="F693" s="19" t="str">
        <f>IFERROR(VLOOKUP($C693,'SINAPI-MT OUTUBRO 2023'!A:D,3,0),IFERROR(VLOOKUP($C693,'5-COMPOSIÇÕES PRÓPRIAS'!$C$11:$I$5624,4,0),""))</f>
        <v>UN</v>
      </c>
      <c r="G693" s="234">
        <v>10</v>
      </c>
      <c r="H693" s="278">
        <f>IFERROR(VLOOKUP($C693,'SINAPI-MT OUTUBRO 2023'!A:D,4,0),IFERROR(VLOOKUP($C693,'5-COMPOSIÇÕES PRÓPRIAS'!$C$11:$I$5624,7,0),""))</f>
        <v>8.59</v>
      </c>
      <c r="I693" s="278">
        <f>TRUNC(H693 * ('4-BDI'!$E$29), 2)</f>
        <v>11.02</v>
      </c>
      <c r="J693" s="278">
        <f t="shared" si="76"/>
        <v>85.9</v>
      </c>
      <c r="K693" s="279">
        <f t="shared" si="77"/>
        <v>110.2</v>
      </c>
    </row>
    <row r="694" spans="2:11">
      <c r="B694" s="32" t="s">
        <v>13573</v>
      </c>
      <c r="C694" s="20" t="s">
        <v>6983</v>
      </c>
      <c r="D694" s="19" t="s">
        <v>13553</v>
      </c>
      <c r="E694" s="21" t="str">
        <f>IFERROR(VLOOKUP($C694,'SINAPI-MT OUTUBRO 2023'!A:D,2,0),IFERROR(VLOOKUP($C694,'5-COMPOSIÇÕES PRÓPRIAS'!$C$11:$I$5624,3,0),""))</f>
        <v>SOLDA EXOTERMICA N 90, FORNECIMENTO E INSTALAÇÃO</v>
      </c>
      <c r="F694" s="19" t="str">
        <f>IFERROR(VLOOKUP($C694,'SINAPI-MT OUTUBRO 2023'!A:D,3,0),IFERROR(VLOOKUP($C694,'5-COMPOSIÇÕES PRÓPRIAS'!$C$11:$I$5624,4,0),""))</f>
        <v>UN</v>
      </c>
      <c r="G694" s="234">
        <v>10</v>
      </c>
      <c r="H694" s="278">
        <f>IFERROR(VLOOKUP($C694,'SINAPI-MT OUTUBRO 2023'!A:D,4,0),IFERROR(VLOOKUP($C694,'5-COMPOSIÇÕES PRÓPRIAS'!$C$11:$I$5624,7,0),""))</f>
        <v>26.78</v>
      </c>
      <c r="I694" s="278">
        <f>TRUNC(H694 * ('4-BDI'!$E$29), 2)</f>
        <v>34.369999999999997</v>
      </c>
      <c r="J694" s="278">
        <f t="shared" si="76"/>
        <v>267.8</v>
      </c>
      <c r="K694" s="279">
        <f t="shared" si="77"/>
        <v>343.7</v>
      </c>
    </row>
    <row r="695" spans="2:11">
      <c r="B695" s="32" t="s">
        <v>13574</v>
      </c>
      <c r="C695" s="20" t="s">
        <v>6984</v>
      </c>
      <c r="D695" s="19" t="s">
        <v>13553</v>
      </c>
      <c r="E695" s="21" t="str">
        <f>IFERROR(VLOOKUP($C695,'SINAPI-MT OUTUBRO 2023'!A:D,2,0),IFERROR(VLOOKUP($C695,'5-COMPOSIÇÕES PRÓPRIAS'!$C$11:$I$5624,3,0),""))</f>
        <v>SOLDA EXOTERMICA NR115, FORNECIMENTO E INSTALAÇÃO</v>
      </c>
      <c r="F695" s="19" t="str">
        <f>IFERROR(VLOOKUP($C695,'SINAPI-MT OUTUBRO 2023'!A:D,3,0),IFERROR(VLOOKUP($C695,'5-COMPOSIÇÕES PRÓPRIAS'!$C$11:$I$5624,4,0),""))</f>
        <v>UN</v>
      </c>
      <c r="G695" s="234">
        <v>60</v>
      </c>
      <c r="H695" s="278">
        <f>IFERROR(VLOOKUP($C695,'SINAPI-MT OUTUBRO 2023'!A:D,4,0),IFERROR(VLOOKUP($C695,'5-COMPOSIÇÕES PRÓPRIAS'!$C$11:$I$5624,7,0),""))</f>
        <v>22.71</v>
      </c>
      <c r="I695" s="278">
        <f>TRUNC(H695 * ('4-BDI'!$E$29), 2)</f>
        <v>29.14</v>
      </c>
      <c r="J695" s="278">
        <f t="shared" si="76"/>
        <v>1362.6</v>
      </c>
      <c r="K695" s="279">
        <f t="shared" si="77"/>
        <v>1748.4</v>
      </c>
    </row>
    <row r="696" spans="2:11">
      <c r="B696" s="32" t="s">
        <v>13575</v>
      </c>
      <c r="C696" s="20" t="s">
        <v>6985</v>
      </c>
      <c r="D696" s="19" t="s">
        <v>13553</v>
      </c>
      <c r="E696" s="21" t="str">
        <f>IFERROR(VLOOKUP($C696,'SINAPI-MT OUTUBRO 2023'!A:D,2,0),IFERROR(VLOOKUP($C696,'5-COMPOSIÇÕES PRÓPRIAS'!$C$11:$I$5624,3,0),""))</f>
        <v>SOLDA EXOTÉRMICA Nº 150 - FORNECIMENTO E INSTALAÇÃO</v>
      </c>
      <c r="F696" s="19" t="str">
        <f>IFERROR(VLOOKUP($C696,'SINAPI-MT OUTUBRO 2023'!A:D,3,0),IFERROR(VLOOKUP($C696,'5-COMPOSIÇÕES PRÓPRIAS'!$C$11:$I$5624,4,0),""))</f>
        <v>UN</v>
      </c>
      <c r="G696" s="234">
        <v>10</v>
      </c>
      <c r="H696" s="278">
        <f>IFERROR(VLOOKUP($C696,'SINAPI-MT OUTUBRO 2023'!A:D,4,0),IFERROR(VLOOKUP($C696,'5-COMPOSIÇÕES PRÓPRIAS'!$C$11:$I$5624,7,0),""))</f>
        <v>29.57</v>
      </c>
      <c r="I696" s="278">
        <f>TRUNC(H696 * ('4-BDI'!$E$29), 2)</f>
        <v>37.950000000000003</v>
      </c>
      <c r="J696" s="278">
        <f>TRUNC(G696 * H696, 2)</f>
        <v>295.7</v>
      </c>
      <c r="K696" s="279">
        <f>TRUNC(G696 * I696, 2)</f>
        <v>379.5</v>
      </c>
    </row>
    <row r="697" spans="2:11" ht="28.8">
      <c r="B697" s="32" t="s">
        <v>13576</v>
      </c>
      <c r="C697" s="20">
        <v>98111</v>
      </c>
      <c r="D697" s="19" t="s">
        <v>9</v>
      </c>
      <c r="E697" s="21" t="str">
        <f>IFERROR(VLOOKUP($C697,'SINAPI-MT OUTUBRO 2023'!A:D,2,0),IFERROR(VLOOKUP($C697,'5-COMPOSIÇÕES PRÓPRIAS'!$C$11:$I$5624,3,0),""))</f>
        <v>CAIXA DE INSPEÇÃO PARA ATERRAMENTO, CIRCULAR, EM POLIETILENO, DIÂMETRO INTERNO = 0,3 M. AF_12/2020</v>
      </c>
      <c r="F697" s="19" t="str">
        <f>IFERROR(VLOOKUP($C697,'SINAPI-MT OUTUBRO 2023'!A:D,3,0),IFERROR(VLOOKUP($C697,'5-COMPOSIÇÕES PRÓPRIAS'!$C$11:$I$5624,4,0),""))</f>
        <v>UN</v>
      </c>
      <c r="G697" s="234">
        <v>1</v>
      </c>
      <c r="H697" s="278">
        <f>IFERROR(VLOOKUP($C697,'SINAPI-MT OUTUBRO 2023'!A:D,4,0),IFERROR(VLOOKUP($C697,'5-COMPOSIÇÕES PRÓPRIAS'!$C$11:$I$5624,7,0),""))</f>
        <v>50.46</v>
      </c>
      <c r="I697" s="278">
        <f>TRUNC(H697 * ('4-BDI'!$E$29), 2)</f>
        <v>64.760000000000005</v>
      </c>
      <c r="J697" s="278">
        <f>TRUNC(G697 * H697, 2)</f>
        <v>50.46</v>
      </c>
      <c r="K697" s="279">
        <f>TRUNC(G697 * I697, 2)</f>
        <v>64.760000000000005</v>
      </c>
    </row>
    <row r="698" spans="2:11">
      <c r="B698" s="43" t="s">
        <v>13563</v>
      </c>
      <c r="C698" s="44"/>
      <c r="D698" s="44"/>
      <c r="E698" s="42" t="s">
        <v>67</v>
      </c>
      <c r="F698" s="44"/>
      <c r="G698" s="171"/>
      <c r="H698" s="175"/>
      <c r="I698" s="181" t="s">
        <v>151</v>
      </c>
      <c r="J698" s="280">
        <f>SUM(J699:J702)</f>
        <v>54346.080000000002</v>
      </c>
      <c r="K698" s="280">
        <f>SUM(K699:K702)</f>
        <v>69752.63</v>
      </c>
    </row>
    <row r="699" spans="2:11" ht="28.8">
      <c r="B699" s="32" t="s">
        <v>13577</v>
      </c>
      <c r="C699" s="20" t="str">
        <f>'5-COMPOSIÇÕES PRÓPRIAS'!$C$692</f>
        <v>CP-ESQ-02</v>
      </c>
      <c r="D699" s="19" t="s">
        <v>9</v>
      </c>
      <c r="E699" s="21" t="str">
        <f>IFERROR(VLOOKUP($C699,'SINAPI-MT OUTUBRO 2023'!A:D,2,0),IFERROR(VLOOKUP($C699,'5-COMPOSIÇÕES PRÓPRIAS'!$C$11:$I$5624,3,0),""))</f>
        <v>JANELA DE ENROLAR MANUAL COMPLETA, ARTICULADA RAIADA, EM AÇO GALVANIZADO COM PINTURA ELETROSTÁTICA, CHAPA N° 24 - FORNECIMENTO E INSTALAÇÃO</v>
      </c>
      <c r="F699" s="19" t="str">
        <f>IFERROR(VLOOKUP($C699,'SINAPI-MT OUTUBRO 2023'!A:D,3,0),IFERROR(VLOOKUP($C699,'5-COMPOSIÇÕES PRÓPRIAS'!$C$11:$I$5624,4,0),""))</f>
        <v>UN</v>
      </c>
      <c r="G699" s="234">
        <v>44</v>
      </c>
      <c r="H699" s="278">
        <f>IFERROR(VLOOKUP($C699,'SINAPI-MT OUTUBRO 2023'!A:D,4,0),IFERROR(VLOOKUP($C699,'5-COMPOSIÇÕES PRÓPRIAS'!$C$11:$I$5624,7,0),""))</f>
        <v>658.69</v>
      </c>
      <c r="I699" s="278">
        <f>TRUNC(H699 * ('4-BDI'!$E$29), 2)</f>
        <v>845.42</v>
      </c>
      <c r="J699" s="278">
        <f>TRUNC(G699 * H699, 2)</f>
        <v>28982.36</v>
      </c>
      <c r="K699" s="279">
        <f>TRUNC(G699 * I699, 2)</f>
        <v>37198.480000000003</v>
      </c>
    </row>
    <row r="700" spans="2:11" ht="28.8">
      <c r="B700" s="32" t="s">
        <v>13578</v>
      </c>
      <c r="C700" s="20">
        <v>91341</v>
      </c>
      <c r="D700" s="19" t="s">
        <v>9</v>
      </c>
      <c r="E700" s="21" t="str">
        <f>IFERROR(VLOOKUP($C700,'SINAPI-MT OUTUBRO 2023'!A:D,2,0),IFERROR(VLOOKUP($C700,'5-COMPOSIÇÕES PRÓPRIAS'!$C$11:$I$5624,3,0),""))</f>
        <v>PORTA EM ALUMÍNIO DE ABRIR TIPO VENEZIANA COM GUARNIÇÃO, FIXAÇÃO COM PARAFUSOS - FORNECIMENTO E INSTALAÇÃO. AF_12/2019</v>
      </c>
      <c r="F700" s="19" t="str">
        <f>IFERROR(VLOOKUP($C700,'SINAPI-MT OUTUBRO 2023'!A:D,3,0),IFERROR(VLOOKUP($C700,'5-COMPOSIÇÕES PRÓPRIAS'!$C$11:$I$5624,4,0),""))</f>
        <v>M2</v>
      </c>
      <c r="G700" s="234">
        <v>7.56</v>
      </c>
      <c r="H700" s="278">
        <f>IFERROR(VLOOKUP($C700,'SINAPI-MT OUTUBRO 2023'!A:D,4,0),IFERROR(VLOOKUP($C700,'5-COMPOSIÇÕES PRÓPRIAS'!$C$11:$I$5624,7,0),""))</f>
        <v>648.1</v>
      </c>
      <c r="I700" s="278">
        <f>TRUNC(H700 * ('4-BDI'!$E$29), 2)</f>
        <v>831.83</v>
      </c>
      <c r="J700" s="278">
        <f>TRUNC(G700 * H700, 2)</f>
        <v>4899.63</v>
      </c>
      <c r="K700" s="279">
        <f>TRUNC(G700 * I700, 2)</f>
        <v>6288.63</v>
      </c>
    </row>
    <row r="701" spans="2:11" ht="28.8">
      <c r="B701" s="32" t="s">
        <v>13579</v>
      </c>
      <c r="C701" s="20">
        <v>91338</v>
      </c>
      <c r="D701" s="19" t="s">
        <v>9</v>
      </c>
      <c r="E701" s="21" t="str">
        <f>IFERROR(VLOOKUP($C701,'SINAPI-MT OUTUBRO 2023'!A:D,2,0),IFERROR(VLOOKUP($C701,'5-COMPOSIÇÕES PRÓPRIAS'!$C$11:$I$5624,3,0),""))</f>
        <v>PORTA DE ALUMÍNIO DE ABRIR COM LAMBRI, COM GUARNIÇÃO, FIXAÇÃO COM PARAFUSOS - FORNECIMENTO E INSTALAÇÃO. AF_12/2019</v>
      </c>
      <c r="F701" s="19" t="str">
        <f>IFERROR(VLOOKUP($C701,'SINAPI-MT OUTUBRO 2023'!A:D,3,0),IFERROR(VLOOKUP($C701,'5-COMPOSIÇÕES PRÓPRIAS'!$C$11:$I$5624,4,0),""))</f>
        <v>M2</v>
      </c>
      <c r="G701" s="234">
        <v>14</v>
      </c>
      <c r="H701" s="278">
        <f>IFERROR(VLOOKUP($C701,'SINAPI-MT OUTUBRO 2023'!A:D,4,0),IFERROR(VLOOKUP($C701,'5-COMPOSIÇÕES PRÓPRIAS'!$C$11:$I$5624,7,0),""))</f>
        <v>823.61</v>
      </c>
      <c r="I701" s="278">
        <f>TRUNC(H701 * ('4-BDI'!$E$29), 2)</f>
        <v>1057.0999999999999</v>
      </c>
      <c r="J701" s="278">
        <f>TRUNC(G701 * H701, 2)</f>
        <v>11530.54</v>
      </c>
      <c r="K701" s="279">
        <f>TRUNC(G701 * I701, 2)</f>
        <v>14799.4</v>
      </c>
    </row>
    <row r="702" spans="2:11" ht="28.8">
      <c r="B702" s="32" t="s">
        <v>13580</v>
      </c>
      <c r="C702" s="20">
        <v>94569</v>
      </c>
      <c r="D702" s="19" t="s">
        <v>9</v>
      </c>
      <c r="E702" s="21" t="str">
        <f>IFERROR(VLOOKUP($C702,'SINAPI-MT OUTUBRO 2023'!A:D,2,0),IFERROR(VLOOKUP($C702,'5-COMPOSIÇÕES PRÓPRIAS'!$C$11:$I$5624,3,0),""))</f>
        <v>JANELA DE ALUMÍNIO TIPO MAXIM-AR, COM VIDROS, BATENTE E FERRAGENS. EXCLUSIVE ALIZAR, ACABAMENTO E CONTRAMARCO. FORNECIMENTO E INSTALAÇÃO. AF_12/2019</v>
      </c>
      <c r="F702" s="19" t="str">
        <f>IFERROR(VLOOKUP($C702,'SINAPI-MT OUTUBRO 2023'!A:D,3,0),IFERROR(VLOOKUP($C702,'5-COMPOSIÇÕES PRÓPRIAS'!$C$11:$I$5624,4,0),""))</f>
        <v>M2</v>
      </c>
      <c r="G702" s="234">
        <v>12.48</v>
      </c>
      <c r="H702" s="278">
        <f>IFERROR(VLOOKUP($C702,'SINAPI-MT OUTUBRO 2023'!A:D,4,0),IFERROR(VLOOKUP($C702,'5-COMPOSIÇÕES PRÓPRIAS'!$C$11:$I$5624,7,0),""))</f>
        <v>715.83</v>
      </c>
      <c r="I702" s="278">
        <f>TRUNC(H702 * ('4-BDI'!$E$29), 2)</f>
        <v>918.76</v>
      </c>
      <c r="J702" s="278">
        <f>TRUNC(G702 * H702, 2)</f>
        <v>8933.5499999999993</v>
      </c>
      <c r="K702" s="279">
        <f>TRUNC(G702 * I702, 2)</f>
        <v>11466.12</v>
      </c>
    </row>
    <row r="703" spans="2:11" ht="25.95" customHeight="1">
      <c r="B703" s="272" t="s">
        <v>426</v>
      </c>
      <c r="C703" s="273"/>
      <c r="D703" s="273"/>
      <c r="E703" s="274" t="s">
        <v>13584</v>
      </c>
      <c r="F703" s="352" t="s">
        <v>13344</v>
      </c>
      <c r="G703" s="353"/>
      <c r="H703" s="353"/>
      <c r="I703" s="354"/>
      <c r="J703" s="281">
        <f>SUM(J705+J707+J713+J721+J729+J735+J742+J749+J752+J754+J760+J765+J773+J776+J787+J791)</f>
        <v>304087.42</v>
      </c>
      <c r="K703" s="281">
        <f>SUM(K705+K707+K713+K721+K729+K735+K742+K749+K752+K754+K760+K765+K773+K776+K787+K791)</f>
        <v>390242.63</v>
      </c>
    </row>
    <row r="704" spans="2:11" ht="18">
      <c r="B704" s="272"/>
      <c r="C704" s="273"/>
      <c r="D704" s="273"/>
      <c r="E704" s="274"/>
      <c r="F704" s="44"/>
      <c r="G704" s="171"/>
      <c r="H704" s="175"/>
      <c r="I704" s="181"/>
      <c r="J704" s="283"/>
      <c r="K704" s="280"/>
    </row>
    <row r="705" spans="2:11">
      <c r="B705" s="43" t="s">
        <v>13586</v>
      </c>
      <c r="C705" s="44"/>
      <c r="D705" s="44"/>
      <c r="E705" s="42" t="s">
        <v>13585</v>
      </c>
      <c r="F705" s="44"/>
      <c r="G705" s="171"/>
      <c r="H705" s="175"/>
      <c r="I705" s="181" t="s">
        <v>151</v>
      </c>
      <c r="J705" s="280">
        <f>SUM(J706)</f>
        <v>2709</v>
      </c>
      <c r="K705" s="280">
        <f>SUM(K706)</f>
        <v>3477</v>
      </c>
    </row>
    <row r="706" spans="2:11" ht="28.8">
      <c r="B706" s="32" t="s">
        <v>41</v>
      </c>
      <c r="C706" s="20">
        <v>99059</v>
      </c>
      <c r="D706" s="19" t="s">
        <v>9</v>
      </c>
      <c r="E706" s="21" t="str">
        <f>IFERROR(VLOOKUP($C706,'SINAPI-MT OUTUBRO 2023'!A:D,2,0),IFERROR(VLOOKUP($C706,'5-COMPOSIÇÕES PRÓPRIAS'!$C$11:$I$5624,3,0),""))</f>
        <v>LOCACAO CONVENCIONAL DE OBRA, UTILIZANDO GABARITO DE TÁBUAS CORRIDAS PONTALETADAS A CADA 2,00M -  2 UTILIZAÇÕES. AF_10/2018</v>
      </c>
      <c r="F706" s="19" t="str">
        <f>IFERROR(VLOOKUP($C706,'SINAPI-MT OUTUBRO 2023'!A:D,3,0),IFERROR(VLOOKUP($C706,'5-COMPOSIÇÕES PRÓPRIAS'!$C$11:$I$5624,4,0),""))</f>
        <v>M</v>
      </c>
      <c r="G706" s="234">
        <v>50</v>
      </c>
      <c r="H706" s="235">
        <f>IFERROR(VLOOKUP($C706,'SINAPI-MT OUTUBRO 2023'!A:D,4,0),IFERROR(VLOOKUP($C706,'5-COMPOSIÇÕES PRÓPRIAS'!$C$11:$I$5624,7,0),""))</f>
        <v>54.18</v>
      </c>
      <c r="I706" s="235">
        <f>TRUNC(H706 * ('4-BDI'!$E$29), 2)</f>
        <v>69.540000000000006</v>
      </c>
      <c r="J706" s="278">
        <f>TRUNC(G706 * H706, 2)</f>
        <v>2709</v>
      </c>
      <c r="K706" s="279">
        <f>TRUNC(G706 * I706, 2)</f>
        <v>3477</v>
      </c>
    </row>
    <row r="707" spans="2:11">
      <c r="B707" s="43" t="s">
        <v>13613</v>
      </c>
      <c r="C707" s="44"/>
      <c r="D707" s="44"/>
      <c r="E707" s="42" t="s">
        <v>12653</v>
      </c>
      <c r="F707" s="44"/>
      <c r="G707" s="171"/>
      <c r="H707" s="175"/>
      <c r="I707" s="181" t="s">
        <v>151</v>
      </c>
      <c r="J707" s="280">
        <f>SUM(J708:J712)</f>
        <v>5813.4</v>
      </c>
      <c r="K707" s="280">
        <f>SUM(K708:K712)</f>
        <v>7460.01</v>
      </c>
    </row>
    <row r="708" spans="2:11" ht="28.8">
      <c r="B708" s="32" t="s">
        <v>43</v>
      </c>
      <c r="C708" s="20">
        <v>93358</v>
      </c>
      <c r="D708" s="19" t="s">
        <v>9</v>
      </c>
      <c r="E708" s="21" t="str">
        <f>IFERROR(VLOOKUP($C708,'SINAPI-MT OUTUBRO 2023'!A:D,2,0),IFERROR(VLOOKUP($C708,'5-COMPOSIÇÕES PRÓPRIAS'!$C$11:$I$5624,3,0),""))</f>
        <v>ESCAVAÇÃO MANUAL DE VALA COM PROFUNDIDADE MENOR OU IGUAL A 1,30 M. AF_02/2021</v>
      </c>
      <c r="F708" s="19" t="str">
        <f>IFERROR(VLOOKUP($C708,'SINAPI-MT OUTUBRO 2023'!A:D,3,0),IFERROR(VLOOKUP($C708,'5-COMPOSIÇÕES PRÓPRIAS'!$C$11:$I$5624,4,0),""))</f>
        <v>M3</v>
      </c>
      <c r="G708" s="234">
        <v>40.04</v>
      </c>
      <c r="H708" s="235">
        <f>IFERROR(VLOOKUP($C708,'SINAPI-MT OUTUBRO 2023'!A:D,4,0),IFERROR(VLOOKUP($C708,'5-COMPOSIÇÕES PRÓPRIAS'!$C$11:$I$5624,7,0),""))</f>
        <v>76.31</v>
      </c>
      <c r="I708" s="235">
        <f>TRUNC(H708 * ('4-BDI'!$E$29), 2)</f>
        <v>97.94</v>
      </c>
      <c r="J708" s="278">
        <f>TRUNC(G708 * H708, 2)</f>
        <v>3055.45</v>
      </c>
      <c r="K708" s="279">
        <f>TRUNC(G708 * I708, 2)</f>
        <v>3921.51</v>
      </c>
    </row>
    <row r="709" spans="2:11" ht="28.8">
      <c r="B709" s="32" t="s">
        <v>13587</v>
      </c>
      <c r="C709" s="20">
        <v>96525</v>
      </c>
      <c r="D709" s="19" t="s">
        <v>9</v>
      </c>
      <c r="E709" s="21" t="str">
        <f>IFERROR(VLOOKUP($C709,'SINAPI-MT OUTUBRO 2023'!A:D,2,0),IFERROR(VLOOKUP($C709,'5-COMPOSIÇÕES PRÓPRIAS'!$C$11:$I$5624,3,0),""))</f>
        <v>ESCAVAÇÃO MECANIZADA PARA VIGA BALDRAME COM MINI-ESCAVADEIRA (INCLUINDO ESCAVAÇÃO PARA COLOCAÇÃO DE FÔRMAS). AF_06/2017</v>
      </c>
      <c r="F709" s="19" t="str">
        <f>IFERROR(VLOOKUP($C709,'SINAPI-MT OUTUBRO 2023'!A:D,3,0),IFERROR(VLOOKUP($C709,'5-COMPOSIÇÕES PRÓPRIAS'!$C$11:$I$5624,4,0),""))</f>
        <v>M3</v>
      </c>
      <c r="G709" s="234">
        <v>8</v>
      </c>
      <c r="H709" s="235">
        <f>IFERROR(VLOOKUP($C709,'SINAPI-MT OUTUBRO 2023'!A:D,4,0),IFERROR(VLOOKUP($C709,'5-COMPOSIÇÕES PRÓPRIAS'!$C$11:$I$5624,7,0),""))</f>
        <v>44.4</v>
      </c>
      <c r="I709" s="235">
        <f>TRUNC(H709 * ('4-BDI'!$E$29), 2)</f>
        <v>56.98</v>
      </c>
      <c r="J709" s="278">
        <f>TRUNC(G709 * H709, 2)</f>
        <v>355.2</v>
      </c>
      <c r="K709" s="279">
        <f>TRUNC(G709 * I709, 2)</f>
        <v>455.84</v>
      </c>
    </row>
    <row r="710" spans="2:11">
      <c r="B710" s="32" t="s">
        <v>13588</v>
      </c>
      <c r="C710" s="20">
        <v>104737</v>
      </c>
      <c r="D710" s="19" t="s">
        <v>9</v>
      </c>
      <c r="E710" s="21" t="str">
        <f>IFERROR(VLOOKUP($C710,'SINAPI-MT OUTUBRO 2023'!A:D,2,0),IFERROR(VLOOKUP($C710,'5-COMPOSIÇÕES PRÓPRIAS'!$C$11:$I$5624,3,0),""))</f>
        <v>REATERRO MANUAL DE VALAS, COM PLACA VIBRATÓRIA. AF_08/2023</v>
      </c>
      <c r="F710" s="19" t="str">
        <f>IFERROR(VLOOKUP($C710,'SINAPI-MT OUTUBRO 2023'!A:D,3,0),IFERROR(VLOOKUP($C710,'5-COMPOSIÇÕES PRÓPRIAS'!$C$11:$I$5624,4,0),""))</f>
        <v>M3</v>
      </c>
      <c r="G710" s="234">
        <v>16.52</v>
      </c>
      <c r="H710" s="235">
        <f>IFERROR(VLOOKUP($C710,'SINAPI-MT OUTUBRO 2023'!A:D,4,0),IFERROR(VLOOKUP($C710,'5-COMPOSIÇÕES PRÓPRIAS'!$C$11:$I$5624,7,0),""))</f>
        <v>19.7</v>
      </c>
      <c r="I710" s="235">
        <f>TRUNC(H710 * ('4-BDI'!$E$29), 2)</f>
        <v>25.28</v>
      </c>
      <c r="J710" s="278">
        <f>TRUNC(G710 * H710, 2)</f>
        <v>325.44</v>
      </c>
      <c r="K710" s="279">
        <f>TRUNC(G710 * I710, 2)</f>
        <v>417.62</v>
      </c>
    </row>
    <row r="711" spans="2:11" ht="28.8">
      <c r="B711" s="32" t="s">
        <v>13589</v>
      </c>
      <c r="C711" s="20">
        <v>101619</v>
      </c>
      <c r="D711" s="19" t="s">
        <v>9</v>
      </c>
      <c r="E711" s="21" t="str">
        <f>IFERROR(VLOOKUP($C711,'SINAPI-MT OUTUBRO 2023'!A:D,2,0),IFERROR(VLOOKUP($C711,'5-COMPOSIÇÕES PRÓPRIAS'!$C$11:$I$5624,3,0),""))</f>
        <v>PREPARO DE FUNDO DE VALA COM LARGURA MENOR QUE 1,5 M, COM CAMADA DE BRITA, LANÇAMENTO MANUAL. AF_08/2020</v>
      </c>
      <c r="F711" s="19" t="str">
        <f>IFERROR(VLOOKUP($C711,'SINAPI-MT OUTUBRO 2023'!A:D,3,0),IFERROR(VLOOKUP($C711,'5-COMPOSIÇÕES PRÓPRIAS'!$C$11:$I$5624,4,0),""))</f>
        <v>M3</v>
      </c>
      <c r="G711" s="234">
        <v>5.4</v>
      </c>
      <c r="H711" s="235">
        <f>IFERROR(VLOOKUP($C711,'SINAPI-MT OUTUBRO 2023'!A:D,4,0),IFERROR(VLOOKUP($C711,'5-COMPOSIÇÕES PRÓPRIAS'!$C$11:$I$5624,7,0),""))</f>
        <v>313.13</v>
      </c>
      <c r="I711" s="235">
        <f>TRUNC(H711 * ('4-BDI'!$E$29), 2)</f>
        <v>401.9</v>
      </c>
      <c r="J711" s="278">
        <f>TRUNC(G711 * H711, 2)</f>
        <v>1690.9</v>
      </c>
      <c r="K711" s="279">
        <f>TRUNC(G711 * I711, 2)</f>
        <v>2170.2600000000002</v>
      </c>
    </row>
    <row r="712" spans="2:11" ht="28.8">
      <c r="B712" s="32" t="s">
        <v>13590</v>
      </c>
      <c r="C712" s="20">
        <v>97087</v>
      </c>
      <c r="D712" s="19" t="s">
        <v>9</v>
      </c>
      <c r="E712" s="21" t="str">
        <f>IFERROR(VLOOKUP($C712,'SINAPI-MT OUTUBRO 2023'!A:D,2,0),IFERROR(VLOOKUP($C712,'5-COMPOSIÇÕES PRÓPRIAS'!$C$11:$I$5624,3,0),""))</f>
        <v>CAMADA SEPARADORA PARA EXECUÇÃO DE RADIER, PISO DE CONCRETO OU LAJE SOBRE SOLO, EM LONA PLÁSTICA. AF_09/2021</v>
      </c>
      <c r="F712" s="19" t="str">
        <f>IFERROR(VLOOKUP($C712,'SINAPI-MT OUTUBRO 2023'!A:D,3,0),IFERROR(VLOOKUP($C712,'5-COMPOSIÇÕES PRÓPRIAS'!$C$11:$I$5624,4,0),""))</f>
        <v>M2</v>
      </c>
      <c r="G712" s="234">
        <v>142.59</v>
      </c>
      <c r="H712" s="235">
        <f>IFERROR(VLOOKUP($C712,'SINAPI-MT OUTUBRO 2023'!A:D,4,0),IFERROR(VLOOKUP($C712,'5-COMPOSIÇÕES PRÓPRIAS'!$C$11:$I$5624,7,0),""))</f>
        <v>2.71</v>
      </c>
      <c r="I712" s="235">
        <f>TRUNC(H712 * ('4-BDI'!$E$29), 2)</f>
        <v>3.47</v>
      </c>
      <c r="J712" s="278">
        <f>TRUNC(G712 * H712, 2)</f>
        <v>386.41</v>
      </c>
      <c r="K712" s="279">
        <f>TRUNC(G712 * I712, 2)</f>
        <v>494.78</v>
      </c>
    </row>
    <row r="713" spans="2:11">
      <c r="B713" s="43" t="s">
        <v>13591</v>
      </c>
      <c r="C713" s="44"/>
      <c r="D713" s="44"/>
      <c r="E713" s="42" t="s">
        <v>13346</v>
      </c>
      <c r="F713" s="44"/>
      <c r="G713" s="171"/>
      <c r="H713" s="175"/>
      <c r="I713" s="181" t="s">
        <v>151</v>
      </c>
      <c r="J713" s="280">
        <f>SUM(J714:J720)</f>
        <v>18180.990000000002</v>
      </c>
      <c r="K713" s="280">
        <f>SUM(K714:K720)</f>
        <v>23328.690000000002</v>
      </c>
    </row>
    <row r="714" spans="2:11" ht="28.8">
      <c r="B714" s="32" t="s">
        <v>13592</v>
      </c>
      <c r="C714" s="20">
        <v>96536</v>
      </c>
      <c r="D714" s="19" t="s">
        <v>9</v>
      </c>
      <c r="E714" s="21" t="str">
        <f>IFERROR(VLOOKUP($C714,'SINAPI-MT OUTUBRO 2023'!A:D,2,0),IFERROR(VLOOKUP($C714,'5-COMPOSIÇÕES PRÓPRIAS'!$C$11:$I$5624,3,0),""))</f>
        <v>FABRICAÇÃO, MONTAGEM E DESMONTAGEM DE FÔRMA PARA VIGA BALDRAME, EM MADEIRA SERRADA, E=25 MM, 4 UTILIZAÇÕES. AF_06/2017</v>
      </c>
      <c r="F714" s="19" t="str">
        <f>IFERROR(VLOOKUP($C714,'SINAPI-MT OUTUBRO 2023'!A:D,3,0),IFERROR(VLOOKUP($C714,'5-COMPOSIÇÕES PRÓPRIAS'!$C$11:$I$5624,4,0),""))</f>
        <v>M2</v>
      </c>
      <c r="G714" s="234">
        <v>36.9</v>
      </c>
      <c r="H714" s="235">
        <f>IFERROR(VLOOKUP($C714,'SINAPI-MT OUTUBRO 2023'!A:D,4,0),IFERROR(VLOOKUP($C714,'5-COMPOSIÇÕES PRÓPRIAS'!$C$11:$I$5624,7,0),""))</f>
        <v>72.150000000000006</v>
      </c>
      <c r="I714" s="235">
        <f>TRUNC(H714 * ('4-BDI'!$E$29), 2)</f>
        <v>92.6</v>
      </c>
      <c r="J714" s="278">
        <f t="shared" ref="J714:J720" si="78">TRUNC(G714 * H714, 2)</f>
        <v>2662.33</v>
      </c>
      <c r="K714" s="279">
        <f t="shared" ref="K714:K720" si="79">TRUNC(G714 * I714, 2)</f>
        <v>3416.94</v>
      </c>
    </row>
    <row r="715" spans="2:11" ht="28.8">
      <c r="B715" s="32" t="s">
        <v>13593</v>
      </c>
      <c r="C715" s="20">
        <v>94971</v>
      </c>
      <c r="D715" s="19" t="s">
        <v>9</v>
      </c>
      <c r="E715" s="21" t="str">
        <f>IFERROR(VLOOKUP($C715,'SINAPI-MT OUTUBRO 2023'!A:D,2,0),IFERROR(VLOOKUP($C715,'5-COMPOSIÇÕES PRÓPRIAS'!$C$11:$I$5624,3,0),""))</f>
        <v>CONCRETO FCK = 25MPA, TRAÇO 1:2,3:2,7 (EM MASSA SECA DE CIMENTO/ AREIA MÉDIA/ BRITA 1) - PREPARO MECÂNICO COM BETONEIRA 600 L. AF_05/2021</v>
      </c>
      <c r="F715" s="19" t="str">
        <f>IFERROR(VLOOKUP($C715,'SINAPI-MT OUTUBRO 2023'!A:D,3,0),IFERROR(VLOOKUP($C715,'5-COMPOSIÇÕES PRÓPRIAS'!$C$11:$I$5624,4,0),""))</f>
        <v>M3</v>
      </c>
      <c r="G715" s="234">
        <v>3</v>
      </c>
      <c r="H715" s="235">
        <f>IFERROR(VLOOKUP($C715,'SINAPI-MT OUTUBRO 2023'!A:D,4,0),IFERROR(VLOOKUP($C715,'5-COMPOSIÇÕES PRÓPRIAS'!$C$11:$I$5624,7,0),""))</f>
        <v>556.23</v>
      </c>
      <c r="I715" s="235">
        <f>TRUNC(H715 * ('4-BDI'!$E$29), 2)</f>
        <v>713.92</v>
      </c>
      <c r="J715" s="278">
        <f t="shared" si="78"/>
        <v>1668.69</v>
      </c>
      <c r="K715" s="279">
        <f t="shared" si="79"/>
        <v>2141.7600000000002</v>
      </c>
    </row>
    <row r="716" spans="2:11" ht="28.8">
      <c r="B716" s="32" t="s">
        <v>13594</v>
      </c>
      <c r="C716" s="20">
        <v>103670</v>
      </c>
      <c r="D716" s="19" t="s">
        <v>9</v>
      </c>
      <c r="E716" s="21" t="str">
        <f>IFERROR(VLOOKUP($C716,'SINAPI-MT OUTUBRO 2023'!A:D,2,0),IFERROR(VLOOKUP($C716,'5-COMPOSIÇÕES PRÓPRIAS'!$C$11:$I$5624,3,0),""))</f>
        <v>LANÇAMENTO COM USO DE BALDES, ADENSAMENTO E ACABAMENTO DE CONCRETO EM ESTRUTURAS. AF_02/2022</v>
      </c>
      <c r="F716" s="19" t="str">
        <f>IFERROR(VLOOKUP($C716,'SINAPI-MT OUTUBRO 2023'!A:D,3,0),IFERROR(VLOOKUP($C716,'5-COMPOSIÇÕES PRÓPRIAS'!$C$11:$I$5624,4,0),""))</f>
        <v>M3</v>
      </c>
      <c r="G716" s="234">
        <v>3</v>
      </c>
      <c r="H716" s="235">
        <f>IFERROR(VLOOKUP($C716,'SINAPI-MT OUTUBRO 2023'!A:D,4,0),IFERROR(VLOOKUP($C716,'5-COMPOSIÇÕES PRÓPRIAS'!$C$11:$I$5624,7,0),""))</f>
        <v>263.13</v>
      </c>
      <c r="I716" s="235">
        <f>TRUNC(H716 * ('4-BDI'!$E$29), 2)</f>
        <v>337.72</v>
      </c>
      <c r="J716" s="278">
        <f t="shared" si="78"/>
        <v>789.39</v>
      </c>
      <c r="K716" s="279">
        <f t="shared" si="79"/>
        <v>1013.16</v>
      </c>
    </row>
    <row r="717" spans="2:11" ht="28.8">
      <c r="B717" s="32" t="s">
        <v>13595</v>
      </c>
      <c r="C717" s="20">
        <v>96543</v>
      </c>
      <c r="D717" s="19" t="s">
        <v>9</v>
      </c>
      <c r="E717" s="21" t="str">
        <f>IFERROR(VLOOKUP($C717,'SINAPI-MT OUTUBRO 2023'!A:D,2,0),IFERROR(VLOOKUP($C717,'5-COMPOSIÇÕES PRÓPRIAS'!$C$11:$I$5624,3,0),""))</f>
        <v>ARMAÇÃO DE BLOCO, VIGA BALDRAME E SAPATA UTILIZANDO AÇO CA-60 DE 5 MM - MONTAGEM. AF_06/2017</v>
      </c>
      <c r="F717" s="19" t="str">
        <f>IFERROR(VLOOKUP($C717,'SINAPI-MT OUTUBRO 2023'!A:D,3,0),IFERROR(VLOOKUP($C717,'5-COMPOSIÇÕES PRÓPRIAS'!$C$11:$I$5624,4,0),""))</f>
        <v>KG</v>
      </c>
      <c r="G717" s="234">
        <v>38</v>
      </c>
      <c r="H717" s="235">
        <f>IFERROR(VLOOKUP($C717,'SINAPI-MT OUTUBRO 2023'!A:D,4,0),IFERROR(VLOOKUP($C717,'5-COMPOSIÇÕES PRÓPRIAS'!$C$11:$I$5624,7,0),""))</f>
        <v>18.760000000000002</v>
      </c>
      <c r="I717" s="235">
        <f>TRUNC(H717 * ('4-BDI'!$E$29), 2)</f>
        <v>24.07</v>
      </c>
      <c r="J717" s="278">
        <f t="shared" si="78"/>
        <v>712.88</v>
      </c>
      <c r="K717" s="279">
        <f t="shared" si="79"/>
        <v>914.66</v>
      </c>
    </row>
    <row r="718" spans="2:11" ht="28.8">
      <c r="B718" s="32" t="s">
        <v>13596</v>
      </c>
      <c r="C718" s="20">
        <v>96545</v>
      </c>
      <c r="D718" s="19" t="s">
        <v>9</v>
      </c>
      <c r="E718" s="21" t="str">
        <f>IFERROR(VLOOKUP($C718,'SINAPI-MT OUTUBRO 2023'!A:D,2,0),IFERROR(VLOOKUP($C718,'5-COMPOSIÇÕES PRÓPRIAS'!$C$11:$I$5624,3,0),""))</f>
        <v>ARMAÇÃO DE BLOCO, VIGA BALDRAME OU SAPATA UTILIZANDO AÇO CA-50 DE 8 MM - MONTAGEM. AF_06/2017</v>
      </c>
      <c r="F718" s="19" t="str">
        <f>IFERROR(VLOOKUP($C718,'SINAPI-MT OUTUBRO 2023'!A:D,3,0),IFERROR(VLOOKUP($C718,'5-COMPOSIÇÕES PRÓPRIAS'!$C$11:$I$5624,4,0),""))</f>
        <v>KG</v>
      </c>
      <c r="G718" s="234">
        <v>423</v>
      </c>
      <c r="H718" s="235">
        <f>IFERROR(VLOOKUP($C718,'SINAPI-MT OUTUBRO 2023'!A:D,4,0),IFERROR(VLOOKUP($C718,'5-COMPOSIÇÕES PRÓPRIAS'!$C$11:$I$5624,7,0),""))</f>
        <v>16.54</v>
      </c>
      <c r="I718" s="235">
        <f>TRUNC(H718 * ('4-BDI'!$E$29), 2)</f>
        <v>21.22</v>
      </c>
      <c r="J718" s="278">
        <f t="shared" si="78"/>
        <v>6996.42</v>
      </c>
      <c r="K718" s="279">
        <f t="shared" si="79"/>
        <v>8976.06</v>
      </c>
    </row>
    <row r="719" spans="2:11" ht="28.8">
      <c r="B719" s="32" t="s">
        <v>13597</v>
      </c>
      <c r="C719" s="20">
        <v>96547</v>
      </c>
      <c r="D719" s="19" t="s">
        <v>12609</v>
      </c>
      <c r="E719" s="21" t="str">
        <f>IFERROR(VLOOKUP($C719,'SINAPI-MT OUTUBRO 2023'!A:D,2,0),IFERROR(VLOOKUP($C719,'5-COMPOSIÇÕES PRÓPRIAS'!$C$11:$I$5624,3,0),""))</f>
        <v>ARMAÇÃO DE BLOCO, VIGA BALDRAME OU SAPATA UTILIZANDO AÇO CA-50 DE 12,5 MM - MONTAGEM. AF_06/2017</v>
      </c>
      <c r="F719" s="19" t="str">
        <f>IFERROR(VLOOKUP($C719,'SINAPI-MT OUTUBRO 2023'!A:D,3,0),IFERROR(VLOOKUP($C719,'5-COMPOSIÇÕES PRÓPRIAS'!$C$11:$I$5624,4,0),""))</f>
        <v>KG</v>
      </c>
      <c r="G719" s="234">
        <v>211</v>
      </c>
      <c r="H719" s="235">
        <f>IFERROR(VLOOKUP($C719,'SINAPI-MT OUTUBRO 2023'!A:D,4,0),IFERROR(VLOOKUP($C719,'5-COMPOSIÇÕES PRÓPRIAS'!$C$11:$I$5624,7,0),""))</f>
        <v>12.52</v>
      </c>
      <c r="I719" s="235">
        <f>TRUNC(H719 * ('4-BDI'!$E$29), 2)</f>
        <v>16.059999999999999</v>
      </c>
      <c r="J719" s="278">
        <f t="shared" si="78"/>
        <v>2641.72</v>
      </c>
      <c r="K719" s="279">
        <f t="shared" si="79"/>
        <v>3388.66</v>
      </c>
    </row>
    <row r="720" spans="2:11">
      <c r="B720" s="32" t="s">
        <v>13598</v>
      </c>
      <c r="C720" s="20">
        <v>98557</v>
      </c>
      <c r="D720" s="19" t="s">
        <v>9</v>
      </c>
      <c r="E720" s="21" t="str">
        <f>IFERROR(VLOOKUP($C720,'SINAPI-MT OUTUBRO 2023'!A:D,2,0),IFERROR(VLOOKUP($C720,'5-COMPOSIÇÕES PRÓPRIAS'!$C$11:$I$5624,3,0),""))</f>
        <v>IMPERMEABILIZAÇÃO DE SUPERFÍCIE COM EMULSÃO ASFÁLTICA, 2 DEMÃOS. AF_09/2023</v>
      </c>
      <c r="F720" s="19" t="str">
        <f>IFERROR(VLOOKUP($C720,'SINAPI-MT OUTUBRO 2023'!A:D,3,0),IFERROR(VLOOKUP($C720,'5-COMPOSIÇÕES PRÓPRIAS'!$C$11:$I$5624,4,0),""))</f>
        <v>M2</v>
      </c>
      <c r="G720" s="234">
        <v>36.9</v>
      </c>
      <c r="H720" s="235">
        <f>IFERROR(VLOOKUP($C720,'SINAPI-MT OUTUBRO 2023'!A:D,4,0),IFERROR(VLOOKUP($C720,'5-COMPOSIÇÕES PRÓPRIAS'!$C$11:$I$5624,7,0),""))</f>
        <v>73.430000000000007</v>
      </c>
      <c r="I720" s="235">
        <f>TRUNC(H720 * ('4-BDI'!$E$29), 2)</f>
        <v>94.24</v>
      </c>
      <c r="J720" s="278">
        <f t="shared" si="78"/>
        <v>2709.56</v>
      </c>
      <c r="K720" s="279">
        <f t="shared" si="79"/>
        <v>3477.45</v>
      </c>
    </row>
    <row r="721" spans="2:11">
      <c r="B721" s="43" t="s">
        <v>13607</v>
      </c>
      <c r="C721" s="44"/>
      <c r="D721" s="44"/>
      <c r="E721" s="42" t="s">
        <v>13599</v>
      </c>
      <c r="F721" s="44"/>
      <c r="G721" s="171"/>
      <c r="H721" s="175"/>
      <c r="I721" s="181" t="s">
        <v>151</v>
      </c>
      <c r="J721" s="280">
        <f>SUM(J722:J728)</f>
        <v>66516.59</v>
      </c>
      <c r="K721" s="280">
        <f>SUM(K722:K728)</f>
        <v>85353.16</v>
      </c>
    </row>
    <row r="722" spans="2:11" ht="28.8">
      <c r="B722" s="32" t="s">
        <v>13600</v>
      </c>
      <c r="C722" s="20">
        <v>97087</v>
      </c>
      <c r="D722" s="19" t="s">
        <v>9</v>
      </c>
      <c r="E722" s="21" t="str">
        <f>IFERROR(VLOOKUP($C722,'SINAPI-MT OUTUBRO 2023'!A:D,2,0),IFERROR(VLOOKUP($C722,'5-COMPOSIÇÕES PRÓPRIAS'!$C$11:$I$5624,3,0),""))</f>
        <v>CAMADA SEPARADORA PARA EXECUÇÃO DE RADIER, PISO DE CONCRETO OU LAJE SOBRE SOLO, EM LONA PLÁSTICA. AF_09/2021</v>
      </c>
      <c r="F722" s="19" t="str">
        <f>IFERROR(VLOOKUP($C722,'SINAPI-MT OUTUBRO 2023'!A:D,3,0),IFERROR(VLOOKUP($C722,'5-COMPOSIÇÕES PRÓPRIAS'!$C$11:$I$5624,4,0),""))</f>
        <v>M2</v>
      </c>
      <c r="G722" s="234">
        <v>142.59</v>
      </c>
      <c r="H722" s="235">
        <f>IFERROR(VLOOKUP($C722,'SINAPI-MT OUTUBRO 2023'!A:D,4,0),IFERROR(VLOOKUP($C722,'5-COMPOSIÇÕES PRÓPRIAS'!$C$11:$I$5624,7,0),""))</f>
        <v>2.71</v>
      </c>
      <c r="I722" s="235">
        <f>TRUNC(H722 * ('4-BDI'!$E$29), 2)</f>
        <v>3.47</v>
      </c>
      <c r="J722" s="278">
        <f t="shared" ref="J722:J728" si="80">TRUNC(G722 * H722, 2)</f>
        <v>386.41</v>
      </c>
      <c r="K722" s="279">
        <f t="shared" ref="K722:K728" si="81">TRUNC(G722 * I722, 2)</f>
        <v>494.78</v>
      </c>
    </row>
    <row r="723" spans="2:11" ht="28.8">
      <c r="B723" s="32" t="s">
        <v>13601</v>
      </c>
      <c r="C723" s="20">
        <v>94971</v>
      </c>
      <c r="D723" s="19" t="s">
        <v>9</v>
      </c>
      <c r="E723" s="21" t="str">
        <f>IFERROR(VLOOKUP($C723,'SINAPI-MT OUTUBRO 2023'!A:D,2,0),IFERROR(VLOOKUP($C723,'5-COMPOSIÇÕES PRÓPRIAS'!$C$11:$I$5624,3,0),""))</f>
        <v>CONCRETO FCK = 25MPA, TRAÇO 1:2,3:2,7 (EM MASSA SECA DE CIMENTO/ AREIA MÉDIA/ BRITA 1) - PREPARO MECÂNICO COM BETONEIRA 600 L. AF_05/2021</v>
      </c>
      <c r="F723" s="19" t="str">
        <f>IFERROR(VLOOKUP($C723,'SINAPI-MT OUTUBRO 2023'!A:D,3,0),IFERROR(VLOOKUP($C723,'5-COMPOSIÇÕES PRÓPRIAS'!$C$11:$I$5624,4,0),""))</f>
        <v>M3</v>
      </c>
      <c r="G723" s="234">
        <v>28.52</v>
      </c>
      <c r="H723" s="235">
        <f>IFERROR(VLOOKUP($C723,'SINAPI-MT OUTUBRO 2023'!A:D,4,0),IFERROR(VLOOKUP($C723,'5-COMPOSIÇÕES PRÓPRIAS'!$C$11:$I$5624,7,0),""))</f>
        <v>556.23</v>
      </c>
      <c r="I723" s="235">
        <f>TRUNC(H723 * ('4-BDI'!$E$29), 2)</f>
        <v>713.92</v>
      </c>
      <c r="J723" s="278">
        <f t="shared" si="80"/>
        <v>15863.67</v>
      </c>
      <c r="K723" s="279">
        <f t="shared" si="81"/>
        <v>20360.990000000002</v>
      </c>
    </row>
    <row r="724" spans="2:11" ht="28.8">
      <c r="B724" s="32" t="s">
        <v>13602</v>
      </c>
      <c r="C724" s="20">
        <v>103670</v>
      </c>
      <c r="D724" s="19" t="s">
        <v>9</v>
      </c>
      <c r="E724" s="21" t="str">
        <f>IFERROR(VLOOKUP($C724,'SINAPI-MT OUTUBRO 2023'!A:D,2,0),IFERROR(VLOOKUP($C724,'5-COMPOSIÇÕES PRÓPRIAS'!$C$11:$I$5624,3,0),""))</f>
        <v>LANÇAMENTO COM USO DE BALDES, ADENSAMENTO E ACABAMENTO DE CONCRETO EM ESTRUTURAS. AF_02/2022</v>
      </c>
      <c r="F724" s="19" t="str">
        <f>IFERROR(VLOOKUP($C724,'SINAPI-MT OUTUBRO 2023'!A:D,3,0),IFERROR(VLOOKUP($C724,'5-COMPOSIÇÕES PRÓPRIAS'!$C$11:$I$5624,4,0),""))</f>
        <v>M3</v>
      </c>
      <c r="G724" s="234">
        <v>28.52</v>
      </c>
      <c r="H724" s="235">
        <f>IFERROR(VLOOKUP($C724,'SINAPI-MT OUTUBRO 2023'!A:D,4,0),IFERROR(VLOOKUP($C724,'5-COMPOSIÇÕES PRÓPRIAS'!$C$11:$I$5624,7,0),""))</f>
        <v>263.13</v>
      </c>
      <c r="I724" s="235">
        <f>TRUNC(H724 * ('4-BDI'!$E$29), 2)</f>
        <v>337.72</v>
      </c>
      <c r="J724" s="278">
        <f t="shared" si="80"/>
        <v>7504.46</v>
      </c>
      <c r="K724" s="279">
        <f t="shared" si="81"/>
        <v>9631.77</v>
      </c>
    </row>
    <row r="725" spans="2:11" ht="28.8">
      <c r="B725" s="32" t="s">
        <v>13603</v>
      </c>
      <c r="C725" s="20">
        <v>97092</v>
      </c>
      <c r="D725" s="19" t="s">
        <v>9</v>
      </c>
      <c r="E725" s="21" t="str">
        <f>IFERROR(VLOOKUP($C725,'SINAPI-MT OUTUBRO 2023'!A:D,2,0),IFERROR(VLOOKUP($C725,'5-COMPOSIÇÕES PRÓPRIAS'!$C$11:$I$5624,3,0),""))</f>
        <v>ARMAÇÃO PARA EXECUÇÃO DE RADIER, PISO DE CONCRETO OU LAJE SOBRE SOLO, COM USO DE TELA Q-196. AF_09/2021</v>
      </c>
      <c r="F725" s="19" t="str">
        <f>IFERROR(VLOOKUP($C725,'SINAPI-MT OUTUBRO 2023'!A:D,3,0),IFERROR(VLOOKUP($C725,'5-COMPOSIÇÕES PRÓPRIAS'!$C$11:$I$5624,4,0),""))</f>
        <v>KG</v>
      </c>
      <c r="G725" s="234">
        <v>466.52</v>
      </c>
      <c r="H725" s="235">
        <f>IFERROR(VLOOKUP($C725,'SINAPI-MT OUTUBRO 2023'!A:D,4,0),IFERROR(VLOOKUP($C725,'5-COMPOSIÇÕES PRÓPRIAS'!$C$11:$I$5624,7,0),""))</f>
        <v>16</v>
      </c>
      <c r="I725" s="235">
        <f>TRUNC(H725 * ('4-BDI'!$E$29), 2)</f>
        <v>20.53</v>
      </c>
      <c r="J725" s="278">
        <f t="shared" si="80"/>
        <v>7464.32</v>
      </c>
      <c r="K725" s="279">
        <f t="shared" si="81"/>
        <v>9577.65</v>
      </c>
    </row>
    <row r="726" spans="2:11" ht="28.8">
      <c r="B726" s="32" t="s">
        <v>13604</v>
      </c>
      <c r="C726" s="20">
        <v>92769</v>
      </c>
      <c r="D726" s="19" t="s">
        <v>9</v>
      </c>
      <c r="E726" s="21" t="str">
        <f>IFERROR(VLOOKUP($C726,'SINAPI-MT OUTUBRO 2023'!A:D,2,0),IFERROR(VLOOKUP($C726,'5-COMPOSIÇÕES PRÓPRIAS'!$C$11:$I$5624,3,0),""))</f>
        <v>ARMAÇÃO DE LAJE DE ESTRUTURA CONVENCIONAL DE CONCRETO ARMADO UTILIZANDO AÇO CA-50 DE 6,3 MM - MONTAGEM. AF_06/2022</v>
      </c>
      <c r="F726" s="19" t="str">
        <f>IFERROR(VLOOKUP($C726,'SINAPI-MT OUTUBRO 2023'!A:D,3,0),IFERROR(VLOOKUP($C726,'5-COMPOSIÇÕES PRÓPRIAS'!$C$11:$I$5624,4,0),""))</f>
        <v>KG</v>
      </c>
      <c r="G726" s="234">
        <v>24</v>
      </c>
      <c r="H726" s="235">
        <f>IFERROR(VLOOKUP($C726,'SINAPI-MT OUTUBRO 2023'!A:D,4,0),IFERROR(VLOOKUP($C726,'5-COMPOSIÇÕES PRÓPRIAS'!$C$11:$I$5624,7,0),""))</f>
        <v>14.69</v>
      </c>
      <c r="I726" s="235">
        <f>TRUNC(H726 * ('4-BDI'!$E$29), 2)</f>
        <v>18.850000000000001</v>
      </c>
      <c r="J726" s="278">
        <f t="shared" si="80"/>
        <v>352.56</v>
      </c>
      <c r="K726" s="279">
        <f t="shared" si="81"/>
        <v>452.4</v>
      </c>
    </row>
    <row r="727" spans="2:11" ht="28.8">
      <c r="B727" s="32" t="s">
        <v>13605</v>
      </c>
      <c r="C727" s="20">
        <v>92770</v>
      </c>
      <c r="D727" s="19" t="s">
        <v>12609</v>
      </c>
      <c r="E727" s="21" t="str">
        <f>IFERROR(VLOOKUP($C727,'SINAPI-MT OUTUBRO 2023'!A:D,2,0),IFERROR(VLOOKUP($C727,'5-COMPOSIÇÕES PRÓPRIAS'!$C$11:$I$5624,3,0),""))</f>
        <v>ARMAÇÃO DE LAJE DE ESTRUTURA CONVENCIONAL DE CONCRETO ARMADO UTILIZANDO AÇO CA-50 DE 8,0 MM - MONTAGEM. AF_06/2022</v>
      </c>
      <c r="F727" s="19" t="str">
        <f>IFERROR(VLOOKUP($C727,'SINAPI-MT OUTUBRO 2023'!A:D,3,0),IFERROR(VLOOKUP($C727,'5-COMPOSIÇÕES PRÓPRIAS'!$C$11:$I$5624,4,0),""))</f>
        <v>KG</v>
      </c>
      <c r="G727" s="234">
        <v>423</v>
      </c>
      <c r="H727" s="235">
        <f>IFERROR(VLOOKUP($C727,'SINAPI-MT OUTUBRO 2023'!A:D,4,0),IFERROR(VLOOKUP($C727,'5-COMPOSIÇÕES PRÓPRIAS'!$C$11:$I$5624,7,0),""))</f>
        <v>14.11</v>
      </c>
      <c r="I727" s="235">
        <f>TRUNC(H727 * ('4-BDI'!$E$29), 2)</f>
        <v>18.11</v>
      </c>
      <c r="J727" s="278">
        <f t="shared" si="80"/>
        <v>5968.53</v>
      </c>
      <c r="K727" s="279">
        <f t="shared" si="81"/>
        <v>7660.53</v>
      </c>
    </row>
    <row r="728" spans="2:11" ht="28.8">
      <c r="B728" s="32" t="s">
        <v>13606</v>
      </c>
      <c r="C728" s="20">
        <v>92772</v>
      </c>
      <c r="D728" s="19" t="s">
        <v>9</v>
      </c>
      <c r="E728" s="21" t="str">
        <f>IFERROR(VLOOKUP($C728,'SINAPI-MT OUTUBRO 2023'!A:D,2,0),IFERROR(VLOOKUP($C728,'5-COMPOSIÇÕES PRÓPRIAS'!$C$11:$I$5624,3,0),""))</f>
        <v>ARMAÇÃO DE LAJE DE ESTRUTURA CONVENCIONAL DE CONCRETO ARMADO UTILIZANDO AÇO CA-50 DE 12,5 MM - MONTAGEM. AF_06/2022</v>
      </c>
      <c r="F728" s="19" t="str">
        <f>IFERROR(VLOOKUP($C728,'SINAPI-MT OUTUBRO 2023'!A:D,3,0),IFERROR(VLOOKUP($C728,'5-COMPOSIÇÕES PRÓPRIAS'!$C$11:$I$5624,4,0),""))</f>
        <v>KG</v>
      </c>
      <c r="G728" s="234">
        <v>2688</v>
      </c>
      <c r="H728" s="235">
        <f>IFERROR(VLOOKUP($C728,'SINAPI-MT OUTUBRO 2023'!A:D,4,0),IFERROR(VLOOKUP($C728,'5-COMPOSIÇÕES PRÓPRIAS'!$C$11:$I$5624,7,0),""))</f>
        <v>10.78</v>
      </c>
      <c r="I728" s="235">
        <f>TRUNC(H728 * ('4-BDI'!$E$29), 2)</f>
        <v>13.83</v>
      </c>
      <c r="J728" s="278">
        <f t="shared" si="80"/>
        <v>28976.639999999999</v>
      </c>
      <c r="K728" s="279">
        <f t="shared" si="81"/>
        <v>37175.040000000001</v>
      </c>
    </row>
    <row r="729" spans="2:11">
      <c r="B729" s="43" t="s">
        <v>13614</v>
      </c>
      <c r="C729" s="44"/>
      <c r="D729" s="44"/>
      <c r="E729" s="42" t="s">
        <v>12689</v>
      </c>
      <c r="F729" s="44"/>
      <c r="G729" s="171"/>
      <c r="H729" s="175"/>
      <c r="I729" s="181" t="s">
        <v>151</v>
      </c>
      <c r="J729" s="280">
        <f>SUM(J730:J734)</f>
        <v>9979.75</v>
      </c>
      <c r="K729" s="280">
        <f>SUM(K730:K734)</f>
        <v>12806.79</v>
      </c>
    </row>
    <row r="730" spans="2:11" ht="28.8">
      <c r="B730" s="32" t="s">
        <v>13608</v>
      </c>
      <c r="C730" s="20">
        <v>92413</v>
      </c>
      <c r="D730" s="19" t="s">
        <v>9</v>
      </c>
      <c r="E730" s="21" t="str">
        <f>IFERROR(VLOOKUP($C730,'SINAPI-MT OUTUBRO 2023'!A:D,2,0),IFERROR(VLOOKUP($C730,'5-COMPOSIÇÕES PRÓPRIAS'!$C$11:$I$5624,3,0),""))</f>
        <v>MONTAGEM E DESMONTAGEM DE FÔRMA DE PILARES RETANGULARES E ESTRUTURAS SIMILARES, PÉ-DIREITO SIMPLES, EM MADEIRA SERRADA, 4 UTILIZAÇÕES. AF_09/2020</v>
      </c>
      <c r="F730" s="19" t="str">
        <f>IFERROR(VLOOKUP($C730,'SINAPI-MT OUTUBRO 2023'!A:D,3,0),IFERROR(VLOOKUP($C730,'5-COMPOSIÇÕES PRÓPRIAS'!$C$11:$I$5624,4,0),""))</f>
        <v>M2</v>
      </c>
      <c r="G730" s="234">
        <v>38.85</v>
      </c>
      <c r="H730" s="278">
        <f>IFERROR(VLOOKUP($C730,'SINAPI-MT OUTUBRO 2023'!A:D,4,0),IFERROR(VLOOKUP($C730,'5-COMPOSIÇÕES PRÓPRIAS'!$C$11:$I$5624,7,0),""))</f>
        <v>100.25</v>
      </c>
      <c r="I730" s="278">
        <f>TRUNC(H730 * ('4-BDI'!$E$29), 2)</f>
        <v>128.66999999999999</v>
      </c>
      <c r="J730" s="278">
        <f>TRUNC(G730 * H730, 2)</f>
        <v>3894.71</v>
      </c>
      <c r="K730" s="279">
        <f>TRUNC(G730 * I730, 2)</f>
        <v>4998.82</v>
      </c>
    </row>
    <row r="731" spans="2:11" ht="28.8">
      <c r="B731" s="32" t="s">
        <v>13609</v>
      </c>
      <c r="C731" s="20">
        <v>94971</v>
      </c>
      <c r="D731" s="19" t="s">
        <v>9</v>
      </c>
      <c r="E731" s="21" t="str">
        <f>IFERROR(VLOOKUP($C731,'SINAPI-MT OUTUBRO 2023'!A:D,2,0),IFERROR(VLOOKUP($C731,'5-COMPOSIÇÕES PRÓPRIAS'!$C$11:$I$5624,3,0),""))</f>
        <v>CONCRETO FCK = 25MPA, TRAÇO 1:2,3:2,7 (EM MASSA SECA DE CIMENTO/ AREIA MÉDIA/ BRITA 1) - PREPARO MECÂNICO COM BETONEIRA 600 L. AF_05/2021</v>
      </c>
      <c r="F731" s="19" t="str">
        <f>IFERROR(VLOOKUP($C731,'SINAPI-MT OUTUBRO 2023'!A:D,3,0),IFERROR(VLOOKUP($C731,'5-COMPOSIÇÕES PRÓPRIAS'!$C$11:$I$5624,4,0),""))</f>
        <v>M3</v>
      </c>
      <c r="G731" s="234">
        <v>2.4500000000000002</v>
      </c>
      <c r="H731" s="278">
        <f>IFERROR(VLOOKUP($C731,'SINAPI-MT OUTUBRO 2023'!A:D,4,0),IFERROR(VLOOKUP($C731,'5-COMPOSIÇÕES PRÓPRIAS'!$C$11:$I$5624,7,0),""))</f>
        <v>556.23</v>
      </c>
      <c r="I731" s="278">
        <f>TRUNC(H731 * ('4-BDI'!$E$29), 2)</f>
        <v>713.92</v>
      </c>
      <c r="J731" s="278">
        <f>TRUNC(G731 * H731, 2)</f>
        <v>1362.76</v>
      </c>
      <c r="K731" s="279">
        <f>TRUNC(G731 * I731, 2)</f>
        <v>1749.1</v>
      </c>
    </row>
    <row r="732" spans="2:11" ht="28.8">
      <c r="B732" s="32" t="s">
        <v>13610</v>
      </c>
      <c r="C732" s="20">
        <v>103670</v>
      </c>
      <c r="D732" s="19" t="s">
        <v>9</v>
      </c>
      <c r="E732" s="21" t="str">
        <f>IFERROR(VLOOKUP($C732,'SINAPI-MT OUTUBRO 2023'!A:D,2,0),IFERROR(VLOOKUP($C732,'5-COMPOSIÇÕES PRÓPRIAS'!$C$11:$I$5624,3,0),""))</f>
        <v>LANÇAMENTO COM USO DE BALDES, ADENSAMENTO E ACABAMENTO DE CONCRETO EM ESTRUTURAS. AF_02/2022</v>
      </c>
      <c r="F732" s="19" t="str">
        <f>IFERROR(VLOOKUP($C732,'SINAPI-MT OUTUBRO 2023'!A:D,3,0),IFERROR(VLOOKUP($C732,'5-COMPOSIÇÕES PRÓPRIAS'!$C$11:$I$5624,4,0),""))</f>
        <v>M3</v>
      </c>
      <c r="G732" s="234">
        <v>2.4500000000000002</v>
      </c>
      <c r="H732" s="278">
        <f>IFERROR(VLOOKUP($C732,'SINAPI-MT OUTUBRO 2023'!A:D,4,0),IFERROR(VLOOKUP($C732,'5-COMPOSIÇÕES PRÓPRIAS'!$C$11:$I$5624,7,0),""))</f>
        <v>263.13</v>
      </c>
      <c r="I732" s="278">
        <f>TRUNC(H732 * ('4-BDI'!$E$29), 2)</f>
        <v>337.72</v>
      </c>
      <c r="J732" s="278">
        <f>TRUNC(G732 * H732, 2)</f>
        <v>644.66</v>
      </c>
      <c r="K732" s="279">
        <f>TRUNC(G732 * I732, 2)</f>
        <v>827.41</v>
      </c>
    </row>
    <row r="733" spans="2:11" ht="28.8">
      <c r="B733" s="32" t="s">
        <v>13611</v>
      </c>
      <c r="C733" s="20">
        <v>92759</v>
      </c>
      <c r="D733" s="19" t="s">
        <v>9</v>
      </c>
      <c r="E733" s="21" t="str">
        <f>IFERROR(VLOOKUP($C733,'SINAPI-MT OUTUBRO 2023'!A:D,2,0),IFERROR(VLOOKUP($C733,'5-COMPOSIÇÕES PRÓPRIAS'!$C$11:$I$5624,3,0),""))</f>
        <v>ARMAÇÃO DE PILAR OU VIGA DE ESTRUTURA CONVENCIONAL DE CONCRETO ARMADO UTILIZANDO AÇO CA-60 DE 5,0 MM - MONTAGEM. AF_06/2022</v>
      </c>
      <c r="F733" s="19" t="str">
        <f>IFERROR(VLOOKUP($C733,'SINAPI-MT OUTUBRO 2023'!A:D,3,0),IFERROR(VLOOKUP($C733,'5-COMPOSIÇÕES PRÓPRIAS'!$C$11:$I$5624,4,0),""))</f>
        <v>KG</v>
      </c>
      <c r="G733" s="234">
        <v>83</v>
      </c>
      <c r="H733" s="278">
        <f>IFERROR(VLOOKUP($C733,'SINAPI-MT OUTUBRO 2023'!A:D,4,0),IFERROR(VLOOKUP($C733,'5-COMPOSIÇÕES PRÓPRIAS'!$C$11:$I$5624,7,0),""))</f>
        <v>15.54</v>
      </c>
      <c r="I733" s="278">
        <f>TRUNC(H733 * ('4-BDI'!$E$29), 2)</f>
        <v>19.940000000000001</v>
      </c>
      <c r="J733" s="278">
        <f>TRUNC(G733 * H733, 2)</f>
        <v>1289.82</v>
      </c>
      <c r="K733" s="279">
        <f>TRUNC(G733 * I733, 2)</f>
        <v>1655.02</v>
      </c>
    </row>
    <row r="734" spans="2:11" ht="28.8">
      <c r="B734" s="32" t="s">
        <v>13612</v>
      </c>
      <c r="C734" s="20">
        <v>92762</v>
      </c>
      <c r="D734" s="19" t="s">
        <v>9</v>
      </c>
      <c r="E734" s="21" t="str">
        <f>IFERROR(VLOOKUP($C734,'SINAPI-MT OUTUBRO 2023'!A:D,2,0),IFERROR(VLOOKUP($C734,'5-COMPOSIÇÕES PRÓPRIAS'!$C$11:$I$5624,3,0),""))</f>
        <v>ARMAÇÃO DE PILAR OU VIGA DE ESTRUTURA CONVENCIONAL DE CONCRETO ARMADO UTILIZANDO AÇO CA-50 DE 10,0 MM - MONTAGEM. AF_06/2022</v>
      </c>
      <c r="F734" s="19" t="str">
        <f>IFERROR(VLOOKUP($C734,'SINAPI-MT OUTUBRO 2023'!A:D,3,0),IFERROR(VLOOKUP($C734,'5-COMPOSIÇÕES PRÓPRIAS'!$C$11:$I$5624,4,0),""))</f>
        <v>KG</v>
      </c>
      <c r="G734" s="234">
        <v>212</v>
      </c>
      <c r="H734" s="278">
        <f>IFERROR(VLOOKUP($C734,'SINAPI-MT OUTUBRO 2023'!A:D,4,0),IFERROR(VLOOKUP($C734,'5-COMPOSIÇÕES PRÓPRIAS'!$C$11:$I$5624,7,0),""))</f>
        <v>13.15</v>
      </c>
      <c r="I734" s="278">
        <f>TRUNC(H734 * ('4-BDI'!$E$29), 2)</f>
        <v>16.87</v>
      </c>
      <c r="J734" s="278">
        <f>TRUNC(G734 * H734, 2)</f>
        <v>2787.8</v>
      </c>
      <c r="K734" s="279">
        <f>TRUNC(G734 * I734, 2)</f>
        <v>3576.44</v>
      </c>
    </row>
    <row r="735" spans="2:11">
      <c r="B735" s="43" t="s">
        <v>13615</v>
      </c>
      <c r="C735" s="44"/>
      <c r="D735" s="44"/>
      <c r="E735" s="42" t="s">
        <v>13368</v>
      </c>
      <c r="F735" s="44"/>
      <c r="G735" s="171"/>
      <c r="H735" s="175"/>
      <c r="I735" s="181" t="s">
        <v>151</v>
      </c>
      <c r="J735" s="280">
        <f>SUM(J736:J741)</f>
        <v>16144.019999999999</v>
      </c>
      <c r="K735" s="280">
        <f>SUM(K736:K741)</f>
        <v>20719.330000000002</v>
      </c>
    </row>
    <row r="736" spans="2:11" ht="28.8">
      <c r="B736" s="32" t="s">
        <v>13616</v>
      </c>
      <c r="C736" s="20">
        <v>92464</v>
      </c>
      <c r="D736" s="19" t="s">
        <v>9</v>
      </c>
      <c r="E736" s="21" t="str">
        <f>IFERROR(VLOOKUP($C736,'SINAPI-MT OUTUBRO 2023'!A:D,2,0),IFERROR(VLOOKUP($C736,'5-COMPOSIÇÕES PRÓPRIAS'!$C$11:$I$5624,3,0),""))</f>
        <v>MONTAGEM E DESMONTAGEM DE FÔRMA DE VIGA, ESCORAMENTO METÁLICO, PÉ-DIREITO SIMPLES, EM CHAPA DE MADEIRA RESINADA, 8 UTILIZAÇÕES. AF_09/2020</v>
      </c>
      <c r="F736" s="19" t="str">
        <f>IFERROR(VLOOKUP($C736,'SINAPI-MT OUTUBRO 2023'!A:D,3,0),IFERROR(VLOOKUP($C736,'5-COMPOSIÇÕES PRÓPRIAS'!$C$11:$I$5624,4,0),""))</f>
        <v>M2</v>
      </c>
      <c r="G736" s="234">
        <v>57.55</v>
      </c>
      <c r="H736" s="278">
        <f>IFERROR(VLOOKUP($C736,'SINAPI-MT OUTUBRO 2023'!A:D,4,0),IFERROR(VLOOKUP($C736,'5-COMPOSIÇÕES PRÓPRIAS'!$C$11:$I$5624,7,0),""))</f>
        <v>134.84</v>
      </c>
      <c r="I736" s="278">
        <f>TRUNC(H736 * ('4-BDI'!$E$29), 2)</f>
        <v>173.06</v>
      </c>
      <c r="J736" s="278">
        <f t="shared" ref="J736:J741" si="82">TRUNC(G736 * H736, 2)</f>
        <v>7760.04</v>
      </c>
      <c r="K736" s="279">
        <f t="shared" ref="K736:K741" si="83">TRUNC(G736 * I736, 2)</f>
        <v>9959.6</v>
      </c>
    </row>
    <row r="737" spans="2:11" ht="28.8">
      <c r="B737" s="32" t="s">
        <v>13617</v>
      </c>
      <c r="C737" s="20">
        <v>94971</v>
      </c>
      <c r="D737" s="19" t="s">
        <v>9</v>
      </c>
      <c r="E737" s="21" t="str">
        <f>IFERROR(VLOOKUP($C737,'SINAPI-MT OUTUBRO 2023'!A:D,2,0),IFERROR(VLOOKUP($C737,'5-COMPOSIÇÕES PRÓPRIAS'!$C$11:$I$5624,3,0),""))</f>
        <v>CONCRETO FCK = 25MPA, TRAÇO 1:2,3:2,7 (EM MASSA SECA DE CIMENTO/ AREIA MÉDIA/ BRITA 1) - PREPARO MECÂNICO COM BETONEIRA 600 L. AF_05/2021</v>
      </c>
      <c r="F737" s="19" t="str">
        <f>IFERROR(VLOOKUP($C737,'SINAPI-MT OUTUBRO 2023'!A:D,3,0),IFERROR(VLOOKUP($C737,'5-COMPOSIÇÕES PRÓPRIAS'!$C$11:$I$5624,4,0),""))</f>
        <v>M3</v>
      </c>
      <c r="G737" s="234">
        <v>6.37</v>
      </c>
      <c r="H737" s="278">
        <f>IFERROR(VLOOKUP($C737,'SINAPI-MT OUTUBRO 2023'!A:D,4,0),IFERROR(VLOOKUP($C737,'5-COMPOSIÇÕES PRÓPRIAS'!$C$11:$I$5624,7,0),""))</f>
        <v>556.23</v>
      </c>
      <c r="I737" s="278">
        <f>TRUNC(H737 * ('4-BDI'!$E$29), 2)</f>
        <v>713.92</v>
      </c>
      <c r="J737" s="278">
        <f t="shared" si="82"/>
        <v>3543.18</v>
      </c>
      <c r="K737" s="279">
        <f t="shared" si="83"/>
        <v>4547.67</v>
      </c>
    </row>
    <row r="738" spans="2:11" ht="28.8">
      <c r="B738" s="32" t="s">
        <v>13618</v>
      </c>
      <c r="C738" s="20">
        <v>103670</v>
      </c>
      <c r="D738" s="19" t="s">
        <v>9</v>
      </c>
      <c r="E738" s="21" t="str">
        <f>IFERROR(VLOOKUP($C738,'SINAPI-MT OUTUBRO 2023'!A:D,2,0),IFERROR(VLOOKUP($C738,'5-COMPOSIÇÕES PRÓPRIAS'!$C$11:$I$5624,3,0),""))</f>
        <v>LANÇAMENTO COM USO DE BALDES, ADENSAMENTO E ACABAMENTO DE CONCRETO EM ESTRUTURAS. AF_02/2022</v>
      </c>
      <c r="F738" s="19" t="str">
        <f>IFERROR(VLOOKUP($C738,'SINAPI-MT OUTUBRO 2023'!A:D,3,0),IFERROR(VLOOKUP($C738,'5-COMPOSIÇÕES PRÓPRIAS'!$C$11:$I$5624,4,0),""))</f>
        <v>M3</v>
      </c>
      <c r="G738" s="234">
        <v>6.37</v>
      </c>
      <c r="H738" s="278">
        <f>IFERROR(VLOOKUP($C738,'SINAPI-MT OUTUBRO 2023'!A:D,4,0),IFERROR(VLOOKUP($C738,'5-COMPOSIÇÕES PRÓPRIAS'!$C$11:$I$5624,7,0),""))</f>
        <v>263.13</v>
      </c>
      <c r="I738" s="278">
        <f>TRUNC(H738 * ('4-BDI'!$E$29), 2)</f>
        <v>337.72</v>
      </c>
      <c r="J738" s="278">
        <f t="shared" si="82"/>
        <v>1676.13</v>
      </c>
      <c r="K738" s="279">
        <f t="shared" si="83"/>
        <v>2151.27</v>
      </c>
    </row>
    <row r="739" spans="2:11" ht="28.8">
      <c r="B739" s="32" t="s">
        <v>13619</v>
      </c>
      <c r="C739" s="20">
        <v>92759</v>
      </c>
      <c r="D739" s="19" t="s">
        <v>9</v>
      </c>
      <c r="E739" s="21" t="str">
        <f>IFERROR(VLOOKUP($C739,'SINAPI-MT OUTUBRO 2023'!A:D,2,0),IFERROR(VLOOKUP($C739,'5-COMPOSIÇÕES PRÓPRIAS'!$C$11:$I$5624,3,0),""))</f>
        <v>ARMAÇÃO DE PILAR OU VIGA DE ESTRUTURA CONVENCIONAL DE CONCRETO ARMADO UTILIZANDO AÇO CA-60 DE 5,0 MM - MONTAGEM. AF_06/2022</v>
      </c>
      <c r="F739" s="19" t="str">
        <f>IFERROR(VLOOKUP($C739,'SINAPI-MT OUTUBRO 2023'!A:D,3,0),IFERROR(VLOOKUP($C739,'5-COMPOSIÇÕES PRÓPRIAS'!$C$11:$I$5624,4,0),""))</f>
        <v>KG</v>
      </c>
      <c r="G739" s="234">
        <v>58</v>
      </c>
      <c r="H739" s="278">
        <f>IFERROR(VLOOKUP($C739,'SINAPI-MT OUTUBRO 2023'!A:D,4,0),IFERROR(VLOOKUP($C739,'5-COMPOSIÇÕES PRÓPRIAS'!$C$11:$I$5624,7,0),""))</f>
        <v>15.54</v>
      </c>
      <c r="I739" s="278">
        <f>TRUNC(H739 * ('4-BDI'!$E$29), 2)</f>
        <v>19.940000000000001</v>
      </c>
      <c r="J739" s="278">
        <f t="shared" si="82"/>
        <v>901.32</v>
      </c>
      <c r="K739" s="279">
        <f t="shared" si="83"/>
        <v>1156.52</v>
      </c>
    </row>
    <row r="740" spans="2:11" ht="28.8">
      <c r="B740" s="32" t="s">
        <v>13620</v>
      </c>
      <c r="C740" s="20">
        <v>92762</v>
      </c>
      <c r="D740" s="19" t="s">
        <v>9</v>
      </c>
      <c r="E740" s="21" t="str">
        <f>IFERROR(VLOOKUP($C740,'SINAPI-MT OUTUBRO 2023'!A:D,2,0),IFERROR(VLOOKUP($C740,'5-COMPOSIÇÕES PRÓPRIAS'!$C$11:$I$5624,3,0),""))</f>
        <v>ARMAÇÃO DE PILAR OU VIGA DE ESTRUTURA CONVENCIONAL DE CONCRETO ARMADO UTILIZANDO AÇO CA-50 DE 10,0 MM - MONTAGEM. AF_06/2022</v>
      </c>
      <c r="F740" s="19" t="str">
        <f>IFERROR(VLOOKUP($C740,'SINAPI-MT OUTUBRO 2023'!A:D,3,0),IFERROR(VLOOKUP($C740,'5-COMPOSIÇÕES PRÓPRIAS'!$C$11:$I$5624,4,0),""))</f>
        <v>KG</v>
      </c>
      <c r="G740" s="234">
        <v>78</v>
      </c>
      <c r="H740" s="278">
        <f>IFERROR(VLOOKUP($C740,'SINAPI-MT OUTUBRO 2023'!A:D,4,0),IFERROR(VLOOKUP($C740,'5-COMPOSIÇÕES PRÓPRIAS'!$C$11:$I$5624,7,0),""))</f>
        <v>13.15</v>
      </c>
      <c r="I740" s="278">
        <f>TRUNC(H740 * ('4-BDI'!$E$29), 2)</f>
        <v>16.87</v>
      </c>
      <c r="J740" s="278">
        <f t="shared" si="82"/>
        <v>1025.7</v>
      </c>
      <c r="K740" s="279">
        <f t="shared" si="83"/>
        <v>1315.86</v>
      </c>
    </row>
    <row r="741" spans="2:11" ht="28.8">
      <c r="B741" s="32" t="s">
        <v>13621</v>
      </c>
      <c r="C741" s="20">
        <v>92763</v>
      </c>
      <c r="D741" s="19" t="s">
        <v>9</v>
      </c>
      <c r="E741" s="21" t="str">
        <f>IFERROR(VLOOKUP($C741,'SINAPI-MT OUTUBRO 2023'!A:D,2,0),IFERROR(VLOOKUP($C741,'5-COMPOSIÇÕES PRÓPRIAS'!$C$11:$I$5624,3,0),""))</f>
        <v>ARMAÇÃO DE PILAR OU VIGA DE ESTRUTURA CONVENCIONAL DE CONCRETO ARMADO UTILIZANDO AÇO CA-50 DE 12,5 MM - MONTAGEM. AF_06/2022</v>
      </c>
      <c r="F741" s="19" t="str">
        <f>IFERROR(VLOOKUP($C741,'SINAPI-MT OUTUBRO 2023'!A:D,3,0),IFERROR(VLOOKUP($C741,'5-COMPOSIÇÕES PRÓPRIAS'!$C$11:$I$5624,4,0),""))</f>
        <v>KG</v>
      </c>
      <c r="G741" s="234">
        <v>111</v>
      </c>
      <c r="H741" s="278">
        <f>IFERROR(VLOOKUP($C741,'SINAPI-MT OUTUBRO 2023'!A:D,4,0),IFERROR(VLOOKUP($C741,'5-COMPOSIÇÕES PRÓPRIAS'!$C$11:$I$5624,7,0),""))</f>
        <v>11.15</v>
      </c>
      <c r="I741" s="278">
        <f>TRUNC(H741 * ('4-BDI'!$E$29), 2)</f>
        <v>14.31</v>
      </c>
      <c r="J741" s="278">
        <f t="shared" si="82"/>
        <v>1237.6500000000001</v>
      </c>
      <c r="K741" s="279">
        <f t="shared" si="83"/>
        <v>1588.41</v>
      </c>
    </row>
    <row r="742" spans="2:11">
      <c r="B742" s="43" t="s">
        <v>13622</v>
      </c>
      <c r="C742" s="44"/>
      <c r="D742" s="44"/>
      <c r="E742" s="42" t="s">
        <v>13369</v>
      </c>
      <c r="F742" s="44"/>
      <c r="G742" s="171"/>
      <c r="H742" s="175"/>
      <c r="I742" s="181" t="s">
        <v>151</v>
      </c>
      <c r="J742" s="280">
        <f>SUM(J743:J748)</f>
        <v>12835.54</v>
      </c>
      <c r="K742" s="280">
        <f>SUM(K743:K748)</f>
        <v>16471.98</v>
      </c>
    </row>
    <row r="743" spans="2:11" ht="28.8">
      <c r="B743" s="32" t="s">
        <v>13623</v>
      </c>
      <c r="C743" s="20">
        <v>94971</v>
      </c>
      <c r="D743" s="19" t="s">
        <v>9</v>
      </c>
      <c r="E743" s="21" t="str">
        <f>IFERROR(VLOOKUP($C743,'SINAPI-MT OUTUBRO 2023'!A:D,2,0),IFERROR(VLOOKUP($C743,'5-COMPOSIÇÕES PRÓPRIAS'!$C$11:$I$5624,3,0),""))</f>
        <v>CONCRETO FCK = 25MPA, TRAÇO 1:2,3:2,7 (EM MASSA SECA DE CIMENTO/ AREIA MÉDIA/ BRITA 1) - PREPARO MECÂNICO COM BETONEIRA 600 L. AF_05/2021</v>
      </c>
      <c r="F743" s="19" t="str">
        <f>IFERROR(VLOOKUP($C743,'SINAPI-MT OUTUBRO 2023'!A:D,3,0),IFERROR(VLOOKUP($C743,'5-COMPOSIÇÕES PRÓPRIAS'!$C$11:$I$5624,4,0),""))</f>
        <v>M3</v>
      </c>
      <c r="G743" s="234">
        <v>8.74</v>
      </c>
      <c r="H743" s="278">
        <f>IFERROR(VLOOKUP($C743,'SINAPI-MT OUTUBRO 2023'!A:D,4,0),IFERROR(VLOOKUP($C743,'5-COMPOSIÇÕES PRÓPRIAS'!$C$11:$I$5624,7,0),""))</f>
        <v>556.23</v>
      </c>
      <c r="I743" s="278">
        <f>TRUNC(H743 * ('4-BDI'!$E$29), 2)</f>
        <v>713.92</v>
      </c>
      <c r="J743" s="278">
        <f t="shared" ref="J743:J748" si="84">TRUNC(G743 * H743, 2)</f>
        <v>4861.45</v>
      </c>
      <c r="K743" s="279">
        <f t="shared" ref="K743:K748" si="85">TRUNC(G743 * I743, 2)</f>
        <v>6239.66</v>
      </c>
    </row>
    <row r="744" spans="2:11" ht="28.8">
      <c r="B744" s="32" t="s">
        <v>13624</v>
      </c>
      <c r="C744" s="20">
        <v>103670</v>
      </c>
      <c r="D744" s="19" t="s">
        <v>9</v>
      </c>
      <c r="E744" s="21" t="str">
        <f>IFERROR(VLOOKUP($C744,'SINAPI-MT OUTUBRO 2023'!A:D,2,0),IFERROR(VLOOKUP($C744,'5-COMPOSIÇÕES PRÓPRIAS'!$C$11:$I$5624,3,0),""))</f>
        <v>LANÇAMENTO COM USO DE BALDES, ADENSAMENTO E ACABAMENTO DE CONCRETO EM ESTRUTURAS. AF_02/2022</v>
      </c>
      <c r="F744" s="19" t="str">
        <f>IFERROR(VLOOKUP($C744,'SINAPI-MT OUTUBRO 2023'!A:D,3,0),IFERROR(VLOOKUP($C744,'5-COMPOSIÇÕES PRÓPRIAS'!$C$11:$I$5624,4,0),""))</f>
        <v>M3</v>
      </c>
      <c r="G744" s="234">
        <v>8.74</v>
      </c>
      <c r="H744" s="278">
        <f>IFERROR(VLOOKUP($C744,'SINAPI-MT OUTUBRO 2023'!A:D,4,0),IFERROR(VLOOKUP($C744,'5-COMPOSIÇÕES PRÓPRIAS'!$C$11:$I$5624,7,0),""))</f>
        <v>263.13</v>
      </c>
      <c r="I744" s="278">
        <f>TRUNC(H744 * ('4-BDI'!$E$29), 2)</f>
        <v>337.72</v>
      </c>
      <c r="J744" s="278">
        <f t="shared" si="84"/>
        <v>2299.75</v>
      </c>
      <c r="K744" s="279">
        <f t="shared" si="85"/>
        <v>2951.67</v>
      </c>
    </row>
    <row r="745" spans="2:11" ht="28.8">
      <c r="B745" s="32" t="s">
        <v>13625</v>
      </c>
      <c r="C745" s="20">
        <v>92769</v>
      </c>
      <c r="D745" s="19" t="s">
        <v>9</v>
      </c>
      <c r="E745" s="21" t="str">
        <f>IFERROR(VLOOKUP($C745,'SINAPI-MT OUTUBRO 2023'!A:D,2,0),IFERROR(VLOOKUP($C745,'5-COMPOSIÇÕES PRÓPRIAS'!$C$11:$I$5624,3,0),""))</f>
        <v>ARMAÇÃO DE LAJE DE ESTRUTURA CONVENCIONAL DE CONCRETO ARMADO UTILIZANDO AÇO CA-50 DE 6,3 MM - MONTAGEM. AF_06/2022</v>
      </c>
      <c r="F745" s="19" t="str">
        <f>IFERROR(VLOOKUP($C745,'SINAPI-MT OUTUBRO 2023'!A:D,3,0),IFERROR(VLOOKUP($C745,'5-COMPOSIÇÕES PRÓPRIAS'!$C$11:$I$5624,4,0),""))</f>
        <v>KG</v>
      </c>
      <c r="G745" s="234">
        <v>52</v>
      </c>
      <c r="H745" s="278">
        <f>IFERROR(VLOOKUP($C745,'SINAPI-MT OUTUBRO 2023'!A:D,4,0),IFERROR(VLOOKUP($C745,'5-COMPOSIÇÕES PRÓPRIAS'!$C$11:$I$5624,7,0),""))</f>
        <v>14.69</v>
      </c>
      <c r="I745" s="278">
        <f>TRUNC(H745 * ('4-BDI'!$E$29), 2)</f>
        <v>18.850000000000001</v>
      </c>
      <c r="J745" s="278">
        <f t="shared" si="84"/>
        <v>763.88</v>
      </c>
      <c r="K745" s="279">
        <f t="shared" si="85"/>
        <v>980.2</v>
      </c>
    </row>
    <row r="746" spans="2:11" ht="28.8">
      <c r="B746" s="32" t="s">
        <v>13626</v>
      </c>
      <c r="C746" s="20">
        <v>92770</v>
      </c>
      <c r="D746" s="19" t="s">
        <v>9</v>
      </c>
      <c r="E746" s="21" t="str">
        <f>IFERROR(VLOOKUP($C746,'SINAPI-MT OUTUBRO 2023'!A:D,2,0),IFERROR(VLOOKUP($C746,'5-COMPOSIÇÕES PRÓPRIAS'!$C$11:$I$5624,3,0),""))</f>
        <v>ARMAÇÃO DE LAJE DE ESTRUTURA CONVENCIONAL DE CONCRETO ARMADO UTILIZANDO AÇO CA-50 DE 8,0 MM - MONTAGEM. AF_06/2022</v>
      </c>
      <c r="F746" s="19" t="str">
        <f>IFERROR(VLOOKUP($C746,'SINAPI-MT OUTUBRO 2023'!A:D,3,0),IFERROR(VLOOKUP($C746,'5-COMPOSIÇÕES PRÓPRIAS'!$C$11:$I$5624,4,0),""))</f>
        <v>KG</v>
      </c>
      <c r="G746" s="234">
        <v>6</v>
      </c>
      <c r="H746" s="278">
        <f>IFERROR(VLOOKUP($C746,'SINAPI-MT OUTUBRO 2023'!A:D,4,0),IFERROR(VLOOKUP($C746,'5-COMPOSIÇÕES PRÓPRIAS'!$C$11:$I$5624,7,0),""))</f>
        <v>14.11</v>
      </c>
      <c r="I746" s="278">
        <f>TRUNC(H746 * ('4-BDI'!$E$29), 2)</f>
        <v>18.11</v>
      </c>
      <c r="J746" s="278">
        <f t="shared" si="84"/>
        <v>84.66</v>
      </c>
      <c r="K746" s="279">
        <f t="shared" si="85"/>
        <v>108.66</v>
      </c>
    </row>
    <row r="747" spans="2:11" ht="28.8">
      <c r="B747" s="32" t="s">
        <v>13627</v>
      </c>
      <c r="C747" s="20">
        <v>92772</v>
      </c>
      <c r="D747" s="19" t="s">
        <v>9</v>
      </c>
      <c r="E747" s="21" t="str">
        <f>IFERROR(VLOOKUP($C747,'SINAPI-MT OUTUBRO 2023'!A:D,2,0),IFERROR(VLOOKUP($C747,'5-COMPOSIÇÕES PRÓPRIAS'!$C$11:$I$5624,3,0),""))</f>
        <v>ARMAÇÃO DE LAJE DE ESTRUTURA CONVENCIONAL DE CONCRETO ARMADO UTILIZANDO AÇO CA-50 DE 12,5 MM - MONTAGEM. AF_06/2022</v>
      </c>
      <c r="F747" s="19" t="str">
        <f>IFERROR(VLOOKUP($C747,'SINAPI-MT OUTUBRO 2023'!A:D,3,0),IFERROR(VLOOKUP($C747,'5-COMPOSIÇÕES PRÓPRIAS'!$C$11:$I$5624,4,0),""))</f>
        <v>KG</v>
      </c>
      <c r="G747" s="234">
        <v>57</v>
      </c>
      <c r="H747" s="278">
        <f>IFERROR(VLOOKUP($C747,'SINAPI-MT OUTUBRO 2023'!A:D,4,0),IFERROR(VLOOKUP($C747,'5-COMPOSIÇÕES PRÓPRIAS'!$C$11:$I$5624,7,0),""))</f>
        <v>10.78</v>
      </c>
      <c r="I747" s="278">
        <f>TRUNC(H747 * ('4-BDI'!$E$29), 2)</f>
        <v>13.83</v>
      </c>
      <c r="J747" s="278">
        <f>TRUNC(G747 * H747, 2)</f>
        <v>614.46</v>
      </c>
      <c r="K747" s="279">
        <f>TRUNC(G747 * I747, 2)</f>
        <v>788.31</v>
      </c>
    </row>
    <row r="748" spans="2:11" ht="28.8">
      <c r="B748" s="32" t="s">
        <v>13628</v>
      </c>
      <c r="C748" s="20">
        <v>97088</v>
      </c>
      <c r="D748" s="19" t="s">
        <v>9</v>
      </c>
      <c r="E748" s="21" t="str">
        <f>IFERROR(VLOOKUP($C748,'SINAPI-MT OUTUBRO 2023'!A:D,2,0),IFERROR(VLOOKUP($C748,'5-COMPOSIÇÕES PRÓPRIAS'!$C$11:$I$5624,3,0),""))</f>
        <v>ARMAÇÃO PARA EXECUÇÃO DE RADIER, PISO DE CONCRETO OU LAJE SOBRE SOLO, COM USO DE TELA Q-92. AF_09/2021</v>
      </c>
      <c r="F748" s="19" t="str">
        <f>IFERROR(VLOOKUP($C748,'SINAPI-MT OUTUBRO 2023'!A:D,3,0),IFERROR(VLOOKUP($C748,'5-COMPOSIÇÕES PRÓPRIAS'!$C$11:$I$5624,4,0),""))</f>
        <v>KG</v>
      </c>
      <c r="G748" s="234">
        <v>222</v>
      </c>
      <c r="H748" s="278">
        <f>IFERROR(VLOOKUP($C748,'SINAPI-MT OUTUBRO 2023'!A:D,4,0),IFERROR(VLOOKUP($C748,'5-COMPOSIÇÕES PRÓPRIAS'!$C$11:$I$5624,7,0),""))</f>
        <v>18.97</v>
      </c>
      <c r="I748" s="278">
        <f>TRUNC(H748 * ('4-BDI'!$E$29), 2)</f>
        <v>24.34</v>
      </c>
      <c r="J748" s="278">
        <f t="shared" si="84"/>
        <v>4211.34</v>
      </c>
      <c r="K748" s="279">
        <f t="shared" si="85"/>
        <v>5403.48</v>
      </c>
    </row>
    <row r="749" spans="2:11">
      <c r="B749" s="43" t="s">
        <v>13629</v>
      </c>
      <c r="C749" s="44"/>
      <c r="D749" s="44"/>
      <c r="E749" s="42" t="s">
        <v>6976</v>
      </c>
      <c r="F749" s="44"/>
      <c r="G749" s="171"/>
      <c r="H749" s="175"/>
      <c r="I749" s="181" t="s">
        <v>151</v>
      </c>
      <c r="J749" s="280">
        <f>SUM(J750:J751)</f>
        <v>56568.03</v>
      </c>
      <c r="K749" s="280">
        <f>SUM(K750:K751)</f>
        <v>72593.38</v>
      </c>
    </row>
    <row r="750" spans="2:11" ht="27" customHeight="1">
      <c r="B750" s="32" t="s">
        <v>13630</v>
      </c>
      <c r="C750" s="20" t="str">
        <f>'5-COMPOSIÇÕES PRÓPRIAS'!$C$698</f>
        <v>CP-COB-03</v>
      </c>
      <c r="D750" s="19" t="s">
        <v>12609</v>
      </c>
      <c r="E750" s="21" t="str">
        <f>IFERROR(VLOOKUP($C750,'SINAPI-MT OUTUBRO 2023'!A:D,2,0),IFERROR(VLOOKUP($C750,'5-COMPOSIÇÕES PRÓPRIAS'!$C$11:$I$5624,3,0),""))</f>
        <v>ESTRUTURA DE COBERTURA, COM LIGAÇÕES SOLDADAS, INCLUSOS PERFIS METÁLICOS, CHAPAS METÁLICAS, MÃO DE OBRA E TRANSPORTE COM GUINDASTE E PINTURA COM ESMALTE SINTÉTICO (2 DEMÃOS )- FORNECIMENTO E INSTALAÇÃO.</v>
      </c>
      <c r="F750" s="19" t="s">
        <v>31</v>
      </c>
      <c r="G750" s="234">
        <v>1145.2</v>
      </c>
      <c r="H750" s="278">
        <f>IFERROR(VLOOKUP($C750,'SINAPI-MT OUTUBRO 2023'!A:D,4,0),IFERROR(VLOOKUP($C750,'5-COMPOSIÇÕES PRÓPRIAS'!$C$11:$I$5624,7,0),""))</f>
        <v>22.22</v>
      </c>
      <c r="I750" s="278">
        <f>TRUNC(H750 * ('4-BDI'!$E$29), 2)</f>
        <v>28.51</v>
      </c>
      <c r="J750" s="278">
        <f>TRUNC(G750 * H750, 2)</f>
        <v>25446.34</v>
      </c>
      <c r="K750" s="279">
        <f>TRUNC(G750 * I750, 2)</f>
        <v>32649.65</v>
      </c>
    </row>
    <row r="751" spans="2:11" ht="28.8">
      <c r="B751" s="32" t="s">
        <v>13631</v>
      </c>
      <c r="C751" s="20">
        <v>94216</v>
      </c>
      <c r="D751" s="19" t="s">
        <v>9</v>
      </c>
      <c r="E751" s="21" t="str">
        <f>IFERROR(VLOOKUP($C751,'SINAPI-MT OUTUBRO 2023'!A:D,2,0),IFERROR(VLOOKUP($C751,'5-COMPOSIÇÕES PRÓPRIAS'!$C$11:$I$5624,3,0),""))</f>
        <v>TELHAMENTO COM TELHA METÁLICA TERMOACÚSTICA E = 30 MM, COM ATÉ 2 ÁGUAS, INCLUSO IÇAMENTO. AF_07/2019</v>
      </c>
      <c r="F751" s="19" t="str">
        <f>IFERROR(VLOOKUP($C751,'SINAPI-MT OUTUBRO 2023'!A:D,3,0),IFERROR(VLOOKUP($C751,'5-COMPOSIÇÕES PRÓPRIAS'!$C$11:$I$5624,4,0),""))</f>
        <v>M2</v>
      </c>
      <c r="G751" s="234">
        <v>142.59</v>
      </c>
      <c r="H751" s="278">
        <f>IFERROR(VLOOKUP($C751,'SINAPI-MT OUTUBRO 2023'!A:D,4,0),IFERROR(VLOOKUP($C751,'5-COMPOSIÇÕES PRÓPRIAS'!$C$11:$I$5624,7,0),""))</f>
        <v>218.26</v>
      </c>
      <c r="I751" s="278">
        <f>TRUNC(H751 * ('4-BDI'!$E$29), 2)</f>
        <v>280.13</v>
      </c>
      <c r="J751" s="278">
        <f>TRUNC(G751 * H751, 2)</f>
        <v>31121.69</v>
      </c>
      <c r="K751" s="279">
        <f>TRUNC(G751 * I751, 2)</f>
        <v>39943.730000000003</v>
      </c>
    </row>
    <row r="752" spans="2:11">
      <c r="B752" s="43" t="s">
        <v>13634</v>
      </c>
      <c r="C752" s="44"/>
      <c r="D752" s="44"/>
      <c r="E752" s="42" t="s">
        <v>13381</v>
      </c>
      <c r="F752" s="44"/>
      <c r="G752" s="171"/>
      <c r="H752" s="175"/>
      <c r="I752" s="181" t="s">
        <v>151</v>
      </c>
      <c r="J752" s="280">
        <f>SUM(J753:J753)</f>
        <v>5297.4</v>
      </c>
      <c r="K752" s="280">
        <f>SUM(K753:K753)</f>
        <v>6799.2</v>
      </c>
    </row>
    <row r="753" spans="2:11" ht="43.2">
      <c r="B753" s="32" t="s">
        <v>13635</v>
      </c>
      <c r="C753" s="20">
        <v>103328</v>
      </c>
      <c r="D753" s="19" t="s">
        <v>9</v>
      </c>
      <c r="E753" s="21" t="str">
        <f>IFERROR(VLOOKUP($C753,'SINAPI-MT OUTUBRO 2023'!A:D,2,0),IFERROR(VLOOKUP($C753,'5-COMPOSIÇÕES PRÓPRIAS'!$C$11:$I$5624,3,0),""))</f>
        <v>ALVENARIA DE VEDAÇÃO DE BLOCOS CERÂMICOS FURADOS NA HORIZONTAL DE 9X19X19 CM (ESPESSURA 9 CM) E ARGAMASSA DE ASSENTAMENTO COM PREPARO EM BETONEIRA. AF_12/2021</v>
      </c>
      <c r="F753" s="19" t="str">
        <f>IFERROR(VLOOKUP($C753,'SINAPI-MT OUTUBRO 2023'!A:D,3,0),IFERROR(VLOOKUP($C753,'5-COMPOSIÇÕES PRÓPRIAS'!$C$11:$I$5624,4,0),""))</f>
        <v>M2</v>
      </c>
      <c r="G753" s="234">
        <v>60</v>
      </c>
      <c r="H753" s="278">
        <f>IFERROR(VLOOKUP($C753,'SINAPI-MT OUTUBRO 2023'!A:D,4,0),IFERROR(VLOOKUP($C753,'5-COMPOSIÇÕES PRÓPRIAS'!$C$11:$I$5624,7,0),""))</f>
        <v>88.29</v>
      </c>
      <c r="I753" s="278">
        <f>TRUNC(H753 * ('4-BDI'!$E$29), 2)</f>
        <v>113.32</v>
      </c>
      <c r="J753" s="278">
        <f>TRUNC(G753 * H753, 2)</f>
        <v>5297.4</v>
      </c>
      <c r="K753" s="279">
        <f>TRUNC(G753 * I753, 2)</f>
        <v>6799.2</v>
      </c>
    </row>
    <row r="754" spans="2:11">
      <c r="B754" s="43" t="s">
        <v>13636</v>
      </c>
      <c r="C754" s="44"/>
      <c r="D754" s="44"/>
      <c r="E754" s="42" t="s">
        <v>13388</v>
      </c>
      <c r="F754" s="44"/>
      <c r="G754" s="171"/>
      <c r="H754" s="175"/>
      <c r="I754" s="181" t="s">
        <v>151</v>
      </c>
      <c r="J754" s="280">
        <f>SUM(J755:J759)</f>
        <v>14770.05</v>
      </c>
      <c r="K754" s="280">
        <f>SUM(K755:K759)</f>
        <v>18955.25</v>
      </c>
    </row>
    <row r="755" spans="2:11" ht="43.2">
      <c r="B755" s="32" t="s">
        <v>13637</v>
      </c>
      <c r="C755" s="20">
        <v>87905</v>
      </c>
      <c r="D755" s="19" t="s">
        <v>9</v>
      </c>
      <c r="E755" s="21" t="str">
        <f>IFERROR(VLOOKUP($C755,'SINAPI-MT OUTUBRO 2023'!A:D,2,0),IFERROR(VLOOKUP($C755,'5-COMPOSIÇÕES PRÓPRIAS'!$C$11:$I$5624,3,0),""))</f>
        <v>CHAPISCO APLICADO EM ALVENARIA (COM PRESENÇA DE VÃOS) E ESTRUTURAS DE CONCRETO DE FACHADA, COM COLHER DE PEDREIRO.  ARGAMASSA TRAÇO 1:3 COM PREPARO EM BETONEIRA 400L. AF_10/2022</v>
      </c>
      <c r="F755" s="19" t="str">
        <f>IFERROR(VLOOKUP($C755,'SINAPI-MT OUTUBRO 2023'!A:D,3,0),IFERROR(VLOOKUP($C755,'5-COMPOSIÇÕES PRÓPRIAS'!$C$11:$I$5624,4,0),""))</f>
        <v>M2</v>
      </c>
      <c r="G755" s="234">
        <v>120</v>
      </c>
      <c r="H755" s="278">
        <f>IFERROR(VLOOKUP($C755,'SINAPI-MT OUTUBRO 2023'!A:D,4,0),IFERROR(VLOOKUP($C755,'5-COMPOSIÇÕES PRÓPRIAS'!$C$11:$I$5624,7,0),""))</f>
        <v>7.41</v>
      </c>
      <c r="I755" s="278">
        <f>TRUNC(H755 * ('4-BDI'!$E$29), 2)</f>
        <v>9.51</v>
      </c>
      <c r="J755" s="278">
        <f>TRUNC(G755 * H755, 2)</f>
        <v>889.2</v>
      </c>
      <c r="K755" s="279">
        <f>TRUNC(G755 * I755, 2)</f>
        <v>1141.2</v>
      </c>
    </row>
    <row r="756" spans="2:11" ht="43.2">
      <c r="B756" s="32" t="s">
        <v>13638</v>
      </c>
      <c r="C756" s="20">
        <v>87775</v>
      </c>
      <c r="D756" s="19" t="s">
        <v>9</v>
      </c>
      <c r="E756" s="21" t="str">
        <f>IFERROR(VLOOKUP($C756,'SINAPI-MT OUTUBRO 2023'!A:D,2,0),IFERROR(VLOOKUP($C756,'5-COMPOSIÇÕES PRÓPRIAS'!$C$11:$I$5624,3,0),""))</f>
        <v>EMBOÇO OU MASSA ÚNICA EM ARGAMASSA TRAÇO 1:2:8, PREPARO MECÂNICO COM BETONEIRA 400 L, APLICADA MANUALMENTE EM PANOS DE FACHADA COM PRESENÇA DE VÃOS, ESPESSURA DE 25 MM. AF_08/2022</v>
      </c>
      <c r="F756" s="19" t="str">
        <f>IFERROR(VLOOKUP($C756,'SINAPI-MT OUTUBRO 2023'!A:D,3,0),IFERROR(VLOOKUP($C756,'5-COMPOSIÇÕES PRÓPRIAS'!$C$11:$I$5624,4,0),""))</f>
        <v>M2</v>
      </c>
      <c r="G756" s="234">
        <v>149.94999999999999</v>
      </c>
      <c r="H756" s="278">
        <f>IFERROR(VLOOKUP($C756,'SINAPI-MT OUTUBRO 2023'!A:D,4,0),IFERROR(VLOOKUP($C756,'5-COMPOSIÇÕES PRÓPRIAS'!$C$11:$I$5624,7,0),""))</f>
        <v>50.89</v>
      </c>
      <c r="I756" s="278">
        <f>TRUNC(H756 * ('4-BDI'!$E$29), 2)</f>
        <v>65.31</v>
      </c>
      <c r="J756" s="278">
        <f>TRUNC(G756 * H756, 2)</f>
        <v>7630.95</v>
      </c>
      <c r="K756" s="279">
        <f>TRUNC(G756 * I756, 2)</f>
        <v>9793.23</v>
      </c>
    </row>
    <row r="757" spans="2:11">
      <c r="B757" s="32" t="s">
        <v>13639</v>
      </c>
      <c r="C757" s="20">
        <v>88485</v>
      </c>
      <c r="D757" s="19" t="s">
        <v>9</v>
      </c>
      <c r="E757" s="21" t="str">
        <f>IFERROR(VLOOKUP($C757,'SINAPI-MT OUTUBRO 2023'!A:D,2,0),IFERROR(VLOOKUP($C757,'5-COMPOSIÇÕES PRÓPRIAS'!$C$11:$I$5624,3,0),""))</f>
        <v>FUNDO SELADOR ACRÍLICO, APLICAÇÃO MANUAL EM PAREDE, UMA DEMÃO. AF_04/2023</v>
      </c>
      <c r="F757" s="19" t="str">
        <f>IFERROR(VLOOKUP($C757,'SINAPI-MT OUTUBRO 2023'!A:D,3,0),IFERROR(VLOOKUP($C757,'5-COMPOSIÇÕES PRÓPRIAS'!$C$11:$I$5624,4,0),""))</f>
        <v>M2</v>
      </c>
      <c r="G757" s="234">
        <v>149.94999999999999</v>
      </c>
      <c r="H757" s="278">
        <f>IFERROR(VLOOKUP($C757,'SINAPI-MT OUTUBRO 2023'!A:D,4,0),IFERROR(VLOOKUP($C757,'5-COMPOSIÇÕES PRÓPRIAS'!$C$11:$I$5624,7,0),""))</f>
        <v>3.08</v>
      </c>
      <c r="I757" s="278">
        <f>TRUNC(H757 * ('4-BDI'!$E$29), 2)</f>
        <v>3.95</v>
      </c>
      <c r="J757" s="278">
        <f>TRUNC(G757 * H757, 2)</f>
        <v>461.84</v>
      </c>
      <c r="K757" s="279">
        <f>TRUNC(G757 * I757, 2)</f>
        <v>592.29999999999995</v>
      </c>
    </row>
    <row r="758" spans="2:11" ht="28.8">
      <c r="B758" s="32" t="s">
        <v>13640</v>
      </c>
      <c r="C758" s="20">
        <v>96135</v>
      </c>
      <c r="D758" s="19" t="s">
        <v>9</v>
      </c>
      <c r="E758" s="21" t="str">
        <f>IFERROR(VLOOKUP($C758,'SINAPI-MT OUTUBRO 2023'!A:D,2,0),IFERROR(VLOOKUP($C758,'5-COMPOSIÇÕES PRÓPRIAS'!$C$11:$I$5624,3,0),""))</f>
        <v>APLICAÇÃO MANUAL DE MASSA ACRÍLICA EM PAREDES EXTERNAS DE CASAS, DUAS DEMÃOS. AF_05/2017</v>
      </c>
      <c r="F758" s="19" t="str">
        <f>IFERROR(VLOOKUP($C758,'SINAPI-MT OUTUBRO 2023'!A:D,3,0),IFERROR(VLOOKUP($C758,'5-COMPOSIÇÕES PRÓPRIAS'!$C$11:$I$5624,4,0),""))</f>
        <v>M2</v>
      </c>
      <c r="G758" s="234">
        <v>149.94999999999999</v>
      </c>
      <c r="H758" s="278">
        <f>IFERROR(VLOOKUP($C758,'SINAPI-MT OUTUBRO 2023'!A:D,4,0),IFERROR(VLOOKUP($C758,'5-COMPOSIÇÕES PRÓPRIAS'!$C$11:$I$5624,7,0),""))</f>
        <v>27.27</v>
      </c>
      <c r="I758" s="278">
        <f>TRUNC(H758 * ('4-BDI'!$E$29), 2)</f>
        <v>35</v>
      </c>
      <c r="J758" s="278">
        <f>TRUNC(G758 * H758, 2)</f>
        <v>4089.13</v>
      </c>
      <c r="K758" s="279">
        <f>TRUNC(G758 * I758, 2)</f>
        <v>5248.25</v>
      </c>
    </row>
    <row r="759" spans="2:11" ht="28.8">
      <c r="B759" s="32" t="s">
        <v>13641</v>
      </c>
      <c r="C759" s="20">
        <v>88489</v>
      </c>
      <c r="D759" s="19" t="s">
        <v>9</v>
      </c>
      <c r="E759" s="21" t="str">
        <f>IFERROR(VLOOKUP($C759,'SINAPI-MT OUTUBRO 2023'!A:D,2,0),IFERROR(VLOOKUP($C759,'5-COMPOSIÇÕES PRÓPRIAS'!$C$11:$I$5624,3,0),""))</f>
        <v>PINTURA LÁTEX ACRÍLICA PREMIUM, APLICAÇÃO MANUAL EM PAREDES, DUAS DEMÃOS. AF_04/2023</v>
      </c>
      <c r="F759" s="19" t="str">
        <f>IFERROR(VLOOKUP($C759,'SINAPI-MT OUTUBRO 2023'!A:D,3,0),IFERROR(VLOOKUP($C759,'5-COMPOSIÇÕES PRÓPRIAS'!$C$11:$I$5624,4,0),""))</f>
        <v>M2</v>
      </c>
      <c r="G759" s="234">
        <v>149.94999999999999</v>
      </c>
      <c r="H759" s="278">
        <f>IFERROR(VLOOKUP($C759,'SINAPI-MT OUTUBRO 2023'!A:D,4,0),IFERROR(VLOOKUP($C759,'5-COMPOSIÇÕES PRÓPRIAS'!$C$11:$I$5624,7,0),""))</f>
        <v>11.33</v>
      </c>
      <c r="I759" s="278">
        <f>TRUNC(H759 * ('4-BDI'!$E$29), 2)</f>
        <v>14.54</v>
      </c>
      <c r="J759" s="278">
        <f>TRUNC(G759 * H759, 2)</f>
        <v>1698.93</v>
      </c>
      <c r="K759" s="279">
        <f>TRUNC(G759 * I759, 2)</f>
        <v>2180.27</v>
      </c>
    </row>
    <row r="760" spans="2:11">
      <c r="B760" s="43" t="s">
        <v>13642</v>
      </c>
      <c r="C760" s="44"/>
      <c r="D760" s="44"/>
      <c r="E760" s="42" t="s">
        <v>12775</v>
      </c>
      <c r="F760" s="44"/>
      <c r="G760" s="171"/>
      <c r="H760" s="175"/>
      <c r="I760" s="181" t="s">
        <v>151</v>
      </c>
      <c r="J760" s="280">
        <f>SUM(J761:J764)</f>
        <v>46812.4</v>
      </c>
      <c r="K760" s="280">
        <f>SUM(K761:K764)</f>
        <v>60080.37</v>
      </c>
    </row>
    <row r="761" spans="2:11" ht="28.8">
      <c r="B761" s="284" t="s">
        <v>13643</v>
      </c>
      <c r="C761" s="20">
        <v>97084</v>
      </c>
      <c r="D761" s="19" t="s">
        <v>9</v>
      </c>
      <c r="E761" s="21" t="str">
        <f>IFERROR(VLOOKUP($C761,'SINAPI-MT OUTUBRO 2023'!A:D,2,0),IFERROR(VLOOKUP($C761,'5-COMPOSIÇÕES PRÓPRIAS'!$C$11:$I$5624,3,0),""))</f>
        <v>COMPACTAÇÃO MECÂNICA DE SOLO PARA EXECUÇÃO DE RADIER, PISO DE CONCRETO OU LAJE SOBRE SOLO, COM COMPACTADOR DE SOLOS TIPO PLACA VIBRATÓRIA. AF_09/2021</v>
      </c>
      <c r="F761" s="19" t="str">
        <f>IFERROR(VLOOKUP($C761,'SINAPI-MT OUTUBRO 2023'!A:D,3,0),IFERROR(VLOOKUP($C761,'5-COMPOSIÇÕES PRÓPRIAS'!$C$11:$I$5624,4,0),""))</f>
        <v>M2</v>
      </c>
      <c r="G761" s="234">
        <v>150</v>
      </c>
      <c r="H761" s="278">
        <f>IFERROR(VLOOKUP($C761,'SINAPI-MT OUTUBRO 2023'!A:D,4,0),IFERROR(VLOOKUP($C761,'5-COMPOSIÇÕES PRÓPRIAS'!$C$11:$I$5624,7,0),""))</f>
        <v>0.61</v>
      </c>
      <c r="I761" s="278">
        <f>TRUNC(H761 * ('4-BDI'!$E$29), 2)</f>
        <v>0.78</v>
      </c>
      <c r="J761" s="278">
        <f>TRUNC(G761 * H761, 2)</f>
        <v>91.5</v>
      </c>
      <c r="K761" s="279">
        <f>TRUNC(G761 * I761, 2)</f>
        <v>117</v>
      </c>
    </row>
    <row r="762" spans="2:11" ht="28.8">
      <c r="B762" s="284" t="s">
        <v>13644</v>
      </c>
      <c r="C762" s="20">
        <v>94968</v>
      </c>
      <c r="D762" s="19" t="s">
        <v>9</v>
      </c>
      <c r="E762" s="21" t="str">
        <f>IFERROR(VLOOKUP($C762,'SINAPI-MT OUTUBRO 2023'!A:D,2,0),IFERROR(VLOOKUP($C762,'5-COMPOSIÇÕES PRÓPRIAS'!$C$11:$I$5624,3,0),""))</f>
        <v>CONCRETO MAGRO PARA LASTRO, TRAÇO 1:4,5:4,5 (EM MASSA SECA DE CIMENTO/ AREIA MÉDIA/ BRITA 1) - PREPARO MECÂNICO COM BETONEIRA 600 L. AF_05/2021</v>
      </c>
      <c r="F762" s="19" t="str">
        <f>IFERROR(VLOOKUP($C762,'SINAPI-MT OUTUBRO 2023'!A:D,3,0),IFERROR(VLOOKUP($C762,'5-COMPOSIÇÕES PRÓPRIAS'!$C$11:$I$5624,4,0),""))</f>
        <v>M3</v>
      </c>
      <c r="G762" s="234">
        <v>10.5</v>
      </c>
      <c r="H762" s="278">
        <f>IFERROR(VLOOKUP($C762,'SINAPI-MT OUTUBRO 2023'!A:D,4,0),IFERROR(VLOOKUP($C762,'5-COMPOSIÇÕES PRÓPRIAS'!$C$11:$I$5624,7,0),""))</f>
        <v>445.61</v>
      </c>
      <c r="I762" s="278">
        <f>TRUNC(H762 * ('4-BDI'!$E$29), 2)</f>
        <v>571.94000000000005</v>
      </c>
      <c r="J762" s="278">
        <f>TRUNC(G762 * H762, 2)</f>
        <v>4678.8999999999996</v>
      </c>
      <c r="K762" s="279">
        <f>TRUNC(G762 * I762, 2)</f>
        <v>6005.37</v>
      </c>
    </row>
    <row r="763" spans="2:11" ht="43.2">
      <c r="B763" s="284" t="s">
        <v>13645</v>
      </c>
      <c r="C763" s="20" t="s">
        <v>12783</v>
      </c>
      <c r="D763" s="19" t="s">
        <v>12609</v>
      </c>
      <c r="E763" s="21" t="str">
        <f>IFERROR(VLOOKUP($C763,'SINAPI-MT OUTUBRO 2023'!A:D,2,0),IFERROR(VLOOKUP($C763,'5-COMPOSIÇÕES PRÓPRIAS'!$C$11:$I$5624,3,0),""))</f>
        <v>PISO EM GRANILITE, MARMORITE OU GRANITINA, COM ESPESSURA DE 12 MM, INCLUSO MISTURA EM BETONEIRA, COLOCAÇÃO DAS JUNTAS, APLICAÇÃO DO PISO, 4 POLIMENTOS COM POLITRIZ, ESTUCAMENTO, SELADOR E CERA</v>
      </c>
      <c r="F763" s="19" t="str">
        <f>IFERROR(VLOOKUP($C763,'SINAPI-MT OUTUBRO 2023'!A:D,3,0),IFERROR(VLOOKUP($C763,'5-COMPOSIÇÕES PRÓPRIAS'!$C$11:$I$5624,4,0),""))</f>
        <v>M2</v>
      </c>
      <c r="G763" s="234">
        <v>150</v>
      </c>
      <c r="H763" s="278">
        <f>IFERROR(VLOOKUP($C763,'SINAPI-MT OUTUBRO 2023'!A:D,4,0),IFERROR(VLOOKUP($C763,'5-COMPOSIÇÕES PRÓPRIAS'!$C$11:$I$5624,7,0),""))</f>
        <v>235.73</v>
      </c>
      <c r="I763" s="278">
        <f>TRUNC(H763 * ('4-BDI'!$E$29), 2)</f>
        <v>302.55</v>
      </c>
      <c r="J763" s="278">
        <f>TRUNC(G763 * H763, 2)</f>
        <v>35359.5</v>
      </c>
      <c r="K763" s="279">
        <f>TRUNC(G763 * I763, 2)</f>
        <v>45382.5</v>
      </c>
    </row>
    <row r="764" spans="2:11" ht="43.2">
      <c r="B764" s="284" t="s">
        <v>13646</v>
      </c>
      <c r="C764" s="20">
        <v>87630</v>
      </c>
      <c r="D764" s="19" t="s">
        <v>9</v>
      </c>
      <c r="E764" s="21" t="str">
        <f>IFERROR(VLOOKUP($C764,'SINAPI-MT OUTUBRO 2023'!A:D,2,0),IFERROR(VLOOKUP($C764,'5-COMPOSIÇÕES PRÓPRIAS'!$C$11:$I$5624,3,0),""))</f>
        <v>CONTRAPISO EM ARGAMASSA TRAÇO 1:4 (CIMENTO E AREIA), PREPARO MECÂNICO COM BETONEIRA 400 L, APLICADO EM ÁREAS SECAS SOBRE LAJE, ADERIDO, ACABAMENTO NÃO REFORÇADO, ESPESSURA 3CM. AF_07/2021</v>
      </c>
      <c r="F764" s="19" t="str">
        <f>IFERROR(VLOOKUP($C764,'SINAPI-MT OUTUBRO 2023'!A:D,3,0),IFERROR(VLOOKUP($C764,'5-COMPOSIÇÕES PRÓPRIAS'!$C$11:$I$5624,4,0),""))</f>
        <v>M2</v>
      </c>
      <c r="G764" s="234">
        <v>150</v>
      </c>
      <c r="H764" s="278">
        <f>IFERROR(VLOOKUP($C764,'SINAPI-MT OUTUBRO 2023'!A:D,4,0),IFERROR(VLOOKUP($C764,'5-COMPOSIÇÕES PRÓPRIAS'!$C$11:$I$5624,7,0),""))</f>
        <v>44.55</v>
      </c>
      <c r="I764" s="278">
        <f>TRUNC(H764 * ('4-BDI'!$E$29), 2)</f>
        <v>57.17</v>
      </c>
      <c r="J764" s="278">
        <f>TRUNC(G764 * H764, 2)</f>
        <v>6682.5</v>
      </c>
      <c r="K764" s="279">
        <f>TRUNC(G764 * I764, 2)</f>
        <v>8575.5</v>
      </c>
    </row>
    <row r="765" spans="2:11">
      <c r="B765" s="43" t="s">
        <v>13647</v>
      </c>
      <c r="C765" s="44"/>
      <c r="D765" s="44"/>
      <c r="E765" s="42" t="s">
        <v>13648</v>
      </c>
      <c r="F765" s="44"/>
      <c r="G765" s="171"/>
      <c r="H765" s="175"/>
      <c r="I765" s="181" t="s">
        <v>151</v>
      </c>
      <c r="J765" s="280">
        <f>SUM(J766:J772)</f>
        <v>10330.43</v>
      </c>
      <c r="K765" s="280">
        <f>SUM(K766:K772)</f>
        <v>13258.469999999998</v>
      </c>
    </row>
    <row r="766" spans="2:11" ht="43.2">
      <c r="B766" s="32" t="s">
        <v>13649</v>
      </c>
      <c r="C766" s="20">
        <v>103328</v>
      </c>
      <c r="D766" s="19" t="s">
        <v>9</v>
      </c>
      <c r="E766" s="21" t="str">
        <f>IFERROR(VLOOKUP($C766,'SINAPI-MT OUTUBRO 2023'!A:D,2,0),IFERROR(VLOOKUP($C766,'5-COMPOSIÇÕES PRÓPRIAS'!$C$11:$I$5624,3,0),""))</f>
        <v>ALVENARIA DE VEDAÇÃO DE BLOCOS CERÂMICOS FURADOS NA HORIZONTAL DE 9X19X19 CM (ESPESSURA 9 CM) E ARGAMASSA DE ASSENTAMENTO COM PREPARO EM BETONEIRA. AF_12/2021</v>
      </c>
      <c r="F766" s="19" t="str">
        <f>IFERROR(VLOOKUP($C766,'SINAPI-MT OUTUBRO 2023'!A:D,3,0),IFERROR(VLOOKUP($C766,'5-COMPOSIÇÕES PRÓPRIAS'!$C$11:$I$5624,4,0),""))</f>
        <v>M2</v>
      </c>
      <c r="G766" s="234">
        <v>65.36</v>
      </c>
      <c r="H766" s="278">
        <f>IFERROR(VLOOKUP($C766,'SINAPI-MT OUTUBRO 2023'!A:D,4,0),IFERROR(VLOOKUP($C766,'5-COMPOSIÇÕES PRÓPRIAS'!$C$11:$I$5624,7,0),""))</f>
        <v>88.29</v>
      </c>
      <c r="I766" s="278">
        <f>TRUNC(H766 * ('4-BDI'!$E$29), 2)</f>
        <v>113.32</v>
      </c>
      <c r="J766" s="278">
        <f t="shared" ref="J766:J772" si="86">TRUNC(G766 * H766, 2)</f>
        <v>5770.63</v>
      </c>
      <c r="K766" s="279">
        <f t="shared" ref="K766:K772" si="87">TRUNC(G766 * I766, 2)</f>
        <v>7406.59</v>
      </c>
    </row>
    <row r="767" spans="2:11" ht="43.2">
      <c r="B767" s="32" t="s">
        <v>13650</v>
      </c>
      <c r="C767" s="20">
        <v>87905</v>
      </c>
      <c r="D767" s="19" t="s">
        <v>9</v>
      </c>
      <c r="E767" s="21" t="str">
        <f>IFERROR(VLOOKUP($C767,'SINAPI-MT OUTUBRO 2023'!A:D,2,0),IFERROR(VLOOKUP($C767,'5-COMPOSIÇÕES PRÓPRIAS'!$C$11:$I$5624,3,0),""))</f>
        <v>CHAPISCO APLICADO EM ALVENARIA (COM PRESENÇA DE VÃOS) E ESTRUTURAS DE CONCRETO DE FACHADA, COM COLHER DE PEDREIRO.  ARGAMASSA TRAÇO 1:3 COM PREPARO EM BETONEIRA 400L. AF_10/2022</v>
      </c>
      <c r="F767" s="19" t="str">
        <f>IFERROR(VLOOKUP($C767,'SINAPI-MT OUTUBRO 2023'!A:D,3,0),IFERROR(VLOOKUP($C767,'5-COMPOSIÇÕES PRÓPRIAS'!$C$11:$I$5624,4,0),""))</f>
        <v>M2</v>
      </c>
      <c r="G767" s="234">
        <v>42.61</v>
      </c>
      <c r="H767" s="278">
        <f>IFERROR(VLOOKUP($C767,'SINAPI-MT OUTUBRO 2023'!A:D,4,0),IFERROR(VLOOKUP($C767,'5-COMPOSIÇÕES PRÓPRIAS'!$C$11:$I$5624,7,0),""))</f>
        <v>7.41</v>
      </c>
      <c r="I767" s="278">
        <f>TRUNC(H767 * ('4-BDI'!$E$29), 2)</f>
        <v>9.51</v>
      </c>
      <c r="J767" s="278">
        <f t="shared" si="86"/>
        <v>315.74</v>
      </c>
      <c r="K767" s="279">
        <f t="shared" si="87"/>
        <v>405.22</v>
      </c>
    </row>
    <row r="768" spans="2:11" ht="43.2">
      <c r="B768" s="32" t="s">
        <v>13651</v>
      </c>
      <c r="C768" s="20">
        <v>87894</v>
      </c>
      <c r="D768" s="19" t="s">
        <v>9</v>
      </c>
      <c r="E768" s="21" t="str">
        <f>IFERROR(VLOOKUP($C768,'SINAPI-MT OUTUBRO 2023'!A:D,2,0),IFERROR(VLOOKUP($C768,'5-COMPOSIÇÕES PRÓPRIAS'!$C$11:$I$5624,3,0),""))</f>
        <v>CHAPISCO APLICADO EM ALVENARIA (SEM PRESENÇA DE VÃOS) E ESTRUTURAS DE CONCRETO DE FACHADA, COM COLHER DE PEDREIRO.  ARGAMASSA TRAÇO 1:3 COM PREPARO EM BETONEIRA 400L. AF_10/2022</v>
      </c>
      <c r="F768" s="19" t="str">
        <f>IFERROR(VLOOKUP($C768,'SINAPI-MT OUTUBRO 2023'!A:D,3,0),IFERROR(VLOOKUP($C768,'5-COMPOSIÇÕES PRÓPRIAS'!$C$11:$I$5624,4,0),""))</f>
        <v>M2</v>
      </c>
      <c r="G768" s="234">
        <v>11.48</v>
      </c>
      <c r="H768" s="278">
        <f>IFERROR(VLOOKUP($C768,'SINAPI-MT OUTUBRO 2023'!A:D,4,0),IFERROR(VLOOKUP($C768,'5-COMPOSIÇÕES PRÓPRIAS'!$C$11:$I$5624,7,0),""))</f>
        <v>6.4</v>
      </c>
      <c r="I768" s="278">
        <f>TRUNC(H768 * ('4-BDI'!$E$29), 2)</f>
        <v>8.2100000000000009</v>
      </c>
      <c r="J768" s="278">
        <f t="shared" si="86"/>
        <v>73.47</v>
      </c>
      <c r="K768" s="279">
        <f t="shared" si="87"/>
        <v>94.25</v>
      </c>
    </row>
    <row r="769" spans="2:11" ht="43.2">
      <c r="B769" s="32" t="s">
        <v>13652</v>
      </c>
      <c r="C769" s="20">
        <v>87779</v>
      </c>
      <c r="D769" s="19" t="s">
        <v>9</v>
      </c>
      <c r="E769" s="21" t="str">
        <f>IFERROR(VLOOKUP($C769,'SINAPI-MT OUTUBRO 2023'!A:D,2,0),IFERROR(VLOOKUP($C769,'5-COMPOSIÇÕES PRÓPRIAS'!$C$11:$I$5624,3,0),""))</f>
        <v>EMBOÇO OU MASSA ÚNICA EM ARGAMASSA TRAÇO 1:2:8, PREPARO MECÂNICO COM BETONEIRA 400 L, APLICADA MANUALMENTE EM PANOS DE FACHADA COM PRESENÇA DE VÃOS, ESPESSURA DE 35 MM. AF_08/2022</v>
      </c>
      <c r="F769" s="19" t="str">
        <f>IFERROR(VLOOKUP($C769,'SINAPI-MT OUTUBRO 2023'!A:D,3,0),IFERROR(VLOOKUP($C769,'5-COMPOSIÇÕES PRÓPRIAS'!$C$11:$I$5624,4,0),""))</f>
        <v>M2</v>
      </c>
      <c r="G769" s="234">
        <v>42.61</v>
      </c>
      <c r="H769" s="278">
        <f>IFERROR(VLOOKUP($C769,'SINAPI-MT OUTUBRO 2023'!A:D,4,0),IFERROR(VLOOKUP($C769,'5-COMPOSIÇÕES PRÓPRIAS'!$C$11:$I$5624,7,0),""))</f>
        <v>65.45</v>
      </c>
      <c r="I769" s="278">
        <f>TRUNC(H769 * ('4-BDI'!$E$29), 2)</f>
        <v>84</v>
      </c>
      <c r="J769" s="278">
        <f t="shared" si="86"/>
        <v>2788.82</v>
      </c>
      <c r="K769" s="279">
        <f t="shared" si="87"/>
        <v>3579.24</v>
      </c>
    </row>
    <row r="770" spans="2:11" ht="43.2">
      <c r="B770" s="32" t="s">
        <v>13653</v>
      </c>
      <c r="C770" s="20">
        <v>87797</v>
      </c>
      <c r="D770" s="19" t="s">
        <v>9</v>
      </c>
      <c r="E770" s="21" t="str">
        <f>IFERROR(VLOOKUP($C770,'SINAPI-MT OUTUBRO 2023'!A:D,2,0),IFERROR(VLOOKUP($C770,'5-COMPOSIÇÕES PRÓPRIAS'!$C$11:$I$5624,3,0),""))</f>
        <v>EMBOÇO OU MASSA ÚNICA EM ARGAMASSA TRAÇO 1:2:8, PREPARO MECÂNICO COM BETONEIRA 400 L, APLICADA MANUALMENTE EM PANOS CEGOS DE FACHADA (SEM PRESENÇA DE VÃOS), ESPESSURA DE 35 MM. AF_08/2022</v>
      </c>
      <c r="F770" s="19" t="str">
        <f>IFERROR(VLOOKUP($C770,'SINAPI-MT OUTUBRO 2023'!A:D,3,0),IFERROR(VLOOKUP($C770,'5-COMPOSIÇÕES PRÓPRIAS'!$C$11:$I$5624,4,0),""))</f>
        <v>M2</v>
      </c>
      <c r="G770" s="234">
        <v>11.48</v>
      </c>
      <c r="H770" s="278">
        <f>IFERROR(VLOOKUP($C770,'SINAPI-MT OUTUBRO 2023'!A:D,4,0),IFERROR(VLOOKUP($C770,'5-COMPOSIÇÕES PRÓPRIAS'!$C$11:$I$5624,7,0),""))</f>
        <v>52.47</v>
      </c>
      <c r="I770" s="278">
        <f>TRUNC(H770 * ('4-BDI'!$E$29), 2)</f>
        <v>67.34</v>
      </c>
      <c r="J770" s="278">
        <f t="shared" si="86"/>
        <v>602.35</v>
      </c>
      <c r="K770" s="279">
        <f t="shared" si="87"/>
        <v>773.06</v>
      </c>
    </row>
    <row r="771" spans="2:11">
      <c r="B771" s="32" t="s">
        <v>13654</v>
      </c>
      <c r="C771" s="20">
        <v>88485</v>
      </c>
      <c r="D771" s="19" t="s">
        <v>9</v>
      </c>
      <c r="E771" s="21" t="str">
        <f>IFERROR(VLOOKUP($C771,'SINAPI-MT OUTUBRO 2023'!A:D,2,0),IFERROR(VLOOKUP($C771,'5-COMPOSIÇÕES PRÓPRIAS'!$C$11:$I$5624,3,0),""))</f>
        <v>FUNDO SELADOR ACRÍLICO, APLICAÇÃO MANUAL EM PAREDE, UMA DEMÃO. AF_04/2023</v>
      </c>
      <c r="F771" s="19" t="str">
        <f>IFERROR(VLOOKUP($C771,'SINAPI-MT OUTUBRO 2023'!A:D,3,0),IFERROR(VLOOKUP($C771,'5-COMPOSIÇÕES PRÓPRIAS'!$C$11:$I$5624,4,0),""))</f>
        <v>M2</v>
      </c>
      <c r="G771" s="234">
        <v>54.09</v>
      </c>
      <c r="H771" s="278">
        <f>IFERROR(VLOOKUP($C771,'SINAPI-MT OUTUBRO 2023'!A:D,4,0),IFERROR(VLOOKUP($C771,'5-COMPOSIÇÕES PRÓPRIAS'!$C$11:$I$5624,7,0),""))</f>
        <v>3.08</v>
      </c>
      <c r="I771" s="278">
        <f>TRUNC(H771 * ('4-BDI'!$E$29), 2)</f>
        <v>3.95</v>
      </c>
      <c r="J771" s="278">
        <f t="shared" si="86"/>
        <v>166.59</v>
      </c>
      <c r="K771" s="279">
        <f t="shared" si="87"/>
        <v>213.65</v>
      </c>
    </row>
    <row r="772" spans="2:11" ht="28.8">
      <c r="B772" s="32" t="s">
        <v>13655</v>
      </c>
      <c r="C772" s="20">
        <v>88489</v>
      </c>
      <c r="D772" s="19" t="s">
        <v>9</v>
      </c>
      <c r="E772" s="21" t="str">
        <f>IFERROR(VLOOKUP($C772,'SINAPI-MT OUTUBRO 2023'!A:D,2,0),IFERROR(VLOOKUP($C772,'5-COMPOSIÇÕES PRÓPRIAS'!$C$11:$I$5624,3,0),""))</f>
        <v>PINTURA LÁTEX ACRÍLICA PREMIUM, APLICAÇÃO MANUAL EM PAREDES, DUAS DEMÃOS. AF_04/2023</v>
      </c>
      <c r="F772" s="19" t="str">
        <f>IFERROR(VLOOKUP($C772,'SINAPI-MT OUTUBRO 2023'!A:D,3,0),IFERROR(VLOOKUP($C772,'5-COMPOSIÇÕES PRÓPRIAS'!$C$11:$I$5624,4,0),""))</f>
        <v>M2</v>
      </c>
      <c r="G772" s="234">
        <v>54.09</v>
      </c>
      <c r="H772" s="278">
        <f>IFERROR(VLOOKUP($C772,'SINAPI-MT OUTUBRO 2023'!A:D,4,0),IFERROR(VLOOKUP($C772,'5-COMPOSIÇÕES PRÓPRIAS'!$C$11:$I$5624,7,0),""))</f>
        <v>11.33</v>
      </c>
      <c r="I772" s="278">
        <f>TRUNC(H772 * ('4-BDI'!$E$29), 2)</f>
        <v>14.54</v>
      </c>
      <c r="J772" s="278">
        <f t="shared" si="86"/>
        <v>612.83000000000004</v>
      </c>
      <c r="K772" s="279">
        <f t="shared" si="87"/>
        <v>786.46</v>
      </c>
    </row>
    <row r="773" spans="2:11">
      <c r="B773" s="43" t="s">
        <v>13656</v>
      </c>
      <c r="C773" s="44"/>
      <c r="D773" s="44"/>
      <c r="E773" s="42" t="s">
        <v>13657</v>
      </c>
      <c r="F773" s="44"/>
      <c r="G773" s="171"/>
      <c r="H773" s="175"/>
      <c r="I773" s="181" t="s">
        <v>151</v>
      </c>
      <c r="J773" s="280">
        <f>SUM(J774:J775)</f>
        <v>32032.5</v>
      </c>
      <c r="K773" s="280">
        <f>SUM(K774:K775)</f>
        <v>41113.71</v>
      </c>
    </row>
    <row r="774" spans="2:11">
      <c r="B774" s="32" t="s">
        <v>13658</v>
      </c>
      <c r="C774" s="20" t="str">
        <f>'5-COMPOSIÇÕES PRÓPRIAS'!$C$713</f>
        <v>CP-PLAY-01</v>
      </c>
      <c r="D774" s="19" t="s">
        <v>9</v>
      </c>
      <c r="E774" s="21" t="str">
        <f>IFERROR(VLOOKUP($C774,'SINAPI-MT OUTUBRO 2023'!A:D,2,0),IFERROR(VLOOKUP($C774,'5-COMPOSIÇÕES PRÓPRIAS'!$C$11:$I$5624,3,0),""))</f>
        <v>AQUISIÇÃO DE BRINQUEDOS EM AÇO, CONFORME PROJETO - FRETE INCLUSO</v>
      </c>
      <c r="F774" s="19" t="str">
        <f>IFERROR(VLOOKUP($C774,'SINAPI-MT OUTUBRO 2023'!A:D,3,0),IFERROR(VLOOKUP($C774,'5-COMPOSIÇÕES PRÓPRIAS'!$C$11:$I$5624,4,0),""))</f>
        <v>UN</v>
      </c>
      <c r="G774" s="234">
        <v>1</v>
      </c>
      <c r="H774" s="278">
        <f>IFERROR(VLOOKUP($C774,'SINAPI-MT OUTUBRO 2023'!A:D,4,0),IFERROR(VLOOKUP($C774,'5-COMPOSIÇÕES PRÓPRIAS'!$C$11:$I$5624,7,0),""))</f>
        <v>29700</v>
      </c>
      <c r="I774" s="278">
        <f>TRUNC(H774 * ('4-BDI'!$E$29), 2)</f>
        <v>38119.949999999997</v>
      </c>
      <c r="J774" s="278">
        <f>TRUNC(G774 * H774, 2)</f>
        <v>29700</v>
      </c>
      <c r="K774" s="279">
        <f>TRUNC(G774 * I774, 2)</f>
        <v>38119.949999999997</v>
      </c>
    </row>
    <row r="775" spans="2:11">
      <c r="B775" s="32" t="s">
        <v>13659</v>
      </c>
      <c r="C775" s="20" t="str">
        <f>'5-COMPOSIÇÕES PRÓPRIAS'!$C$717</f>
        <v>CP-PLAY-02</v>
      </c>
      <c r="D775" s="19" t="s">
        <v>9</v>
      </c>
      <c r="E775" s="21" t="str">
        <f>IFERROR(VLOOKUP($C775,'SINAPI-MT OUTUBRO 2023'!A:D,2,0),IFERROR(VLOOKUP($C775,'5-COMPOSIÇÕES PRÓPRIAS'!$C$11:$I$5624,3,0),""))</f>
        <v>INSTALAÇÃO DE BRINQUEDOS EM AÇO PARA PLAYGROUND, CONFORME PROJETO.</v>
      </c>
      <c r="F775" s="19" t="str">
        <f>IFERROR(VLOOKUP($C775,'SINAPI-MT OUTUBRO 2023'!A:D,3,0),IFERROR(VLOOKUP($C775,'5-COMPOSIÇÕES PRÓPRIAS'!$C$11:$I$5624,4,0),""))</f>
        <v>UN</v>
      </c>
      <c r="G775" s="234">
        <v>1</v>
      </c>
      <c r="H775" s="278">
        <f>IFERROR(VLOOKUP($C775,'SINAPI-MT OUTUBRO 2023'!A:D,4,0),IFERROR(VLOOKUP($C775,'5-COMPOSIÇÕES PRÓPRIAS'!$C$11:$I$5624,7,0),""))</f>
        <v>2332.5</v>
      </c>
      <c r="I775" s="278">
        <f>TRUNC(H775 * ('4-BDI'!$E$29), 2)</f>
        <v>2993.76</v>
      </c>
      <c r="J775" s="278">
        <f>TRUNC(G775 * H775, 2)</f>
        <v>2332.5</v>
      </c>
      <c r="K775" s="279">
        <f>TRUNC(G775 * I775, 2)</f>
        <v>2993.76</v>
      </c>
    </row>
    <row r="776" spans="2:11">
      <c r="B776" s="43" t="s">
        <v>13665</v>
      </c>
      <c r="C776" s="44"/>
      <c r="D776" s="44"/>
      <c r="E776" s="42" t="s">
        <v>12983</v>
      </c>
      <c r="F776" s="44"/>
      <c r="G776" s="171"/>
      <c r="H776" s="175"/>
      <c r="I776" s="181" t="s">
        <v>151</v>
      </c>
      <c r="J776" s="280">
        <f>SUM(J777:J786)</f>
        <v>5316.7399999999989</v>
      </c>
      <c r="K776" s="280">
        <f>SUM(K777:K786)</f>
        <v>6823.6600000000008</v>
      </c>
    </row>
    <row r="777" spans="2:11" ht="28.8">
      <c r="B777" s="32" t="s">
        <v>13666</v>
      </c>
      <c r="C777" s="20">
        <v>94229</v>
      </c>
      <c r="D777" s="19" t="s">
        <v>9</v>
      </c>
      <c r="E777" s="21" t="str">
        <f>IFERROR(VLOOKUP($C777,'SINAPI-MT OUTUBRO 2023'!A:D,2,0),IFERROR(VLOOKUP($C777,'5-COMPOSIÇÕES PRÓPRIAS'!$C$11:$I$5624,3,0),""))</f>
        <v>CALHA EM CHAPA DE AÇO GALVANIZADO NÚMERO 24, DESENVOLVIMENTO DE 100 CM, INCLUSO TRANSPORTE VERTICAL. AF_07/2019</v>
      </c>
      <c r="F777" s="19" t="str">
        <f>IFERROR(VLOOKUP($C777,'SINAPI-MT OUTUBRO 2023'!A:D,3,0),IFERROR(VLOOKUP($C777,'5-COMPOSIÇÕES PRÓPRIAS'!$C$11:$I$5624,4,0),""))</f>
        <v>M</v>
      </c>
      <c r="G777" s="234">
        <v>14.45</v>
      </c>
      <c r="H777" s="278">
        <f>IFERROR(VLOOKUP($C777,'SINAPI-MT OUTUBRO 2023'!A:D,4,0),IFERROR(VLOOKUP($C777,'5-COMPOSIÇÕES PRÓPRIAS'!$C$11:$I$5624,7,0),""))</f>
        <v>168.71</v>
      </c>
      <c r="I777" s="278">
        <f>TRUNC(H777 * ('4-BDI'!$E$29), 2)</f>
        <v>216.53</v>
      </c>
      <c r="J777" s="278">
        <f t="shared" ref="J777:J786" si="88">TRUNC(G777 * H777, 2)</f>
        <v>2437.85</v>
      </c>
      <c r="K777" s="279">
        <f t="shared" ref="K777:K786" si="89">TRUNC(G777 * I777, 2)</f>
        <v>3128.85</v>
      </c>
    </row>
    <row r="778" spans="2:11" ht="43.2">
      <c r="B778" s="32" t="s">
        <v>13667</v>
      </c>
      <c r="C778" s="20">
        <v>89739</v>
      </c>
      <c r="D778" s="19" t="s">
        <v>9</v>
      </c>
      <c r="E778" s="21" t="str">
        <f>IFERROR(VLOOKUP($C778,'SINAPI-MT OUTUBRO 2023'!A:D,2,0),IFERROR(VLOOKUP($C778,'5-COMPOSIÇÕES PRÓPRIAS'!$C$11:$I$5624,3,0),""))</f>
        <v>JOELHO 45 GRAUS, PVC, SERIE NORMAL, ESGOTO PREDIAL, DN 75 MM, JUNTA ELÁSTICA, FORNECIDO E INSTALADO EM RAMAL DE DESCARGA OU RAMAL DE ESGOTO SANITÁRIO. AF_08/2022</v>
      </c>
      <c r="F778" s="19" t="str">
        <f>IFERROR(VLOOKUP($C778,'SINAPI-MT OUTUBRO 2023'!A:D,3,0),IFERROR(VLOOKUP($C778,'5-COMPOSIÇÕES PRÓPRIAS'!$C$11:$I$5624,4,0),""))</f>
        <v>UN</v>
      </c>
      <c r="G778" s="234">
        <v>2</v>
      </c>
      <c r="H778" s="278">
        <f>IFERROR(VLOOKUP($C778,'SINAPI-MT OUTUBRO 2023'!A:D,4,0),IFERROR(VLOOKUP($C778,'5-COMPOSIÇÕES PRÓPRIAS'!$C$11:$I$5624,7,0),""))</f>
        <v>22.43</v>
      </c>
      <c r="I778" s="278">
        <f>TRUNC(H778 * ('4-BDI'!$E$29), 2)</f>
        <v>28.78</v>
      </c>
      <c r="J778" s="278">
        <f t="shared" si="88"/>
        <v>44.86</v>
      </c>
      <c r="K778" s="279">
        <f t="shared" si="89"/>
        <v>57.56</v>
      </c>
    </row>
    <row r="779" spans="2:11" ht="43.2">
      <c r="B779" s="32" t="s">
        <v>13668</v>
      </c>
      <c r="C779" s="20">
        <v>89737</v>
      </c>
      <c r="D779" s="19" t="s">
        <v>9</v>
      </c>
      <c r="E779" s="21" t="str">
        <f>IFERROR(VLOOKUP($C779,'SINAPI-MT OUTUBRO 2023'!A:D,2,0),IFERROR(VLOOKUP($C779,'5-COMPOSIÇÕES PRÓPRIAS'!$C$11:$I$5624,3,0),""))</f>
        <v>JOELHO 90 GRAUS, PVC, SERIE NORMAL, ESGOTO PREDIAL, DN 75 MM, JUNTA ELÁSTICA, FORNECIDO E INSTALADO EM RAMAL DE DESCARGA OU RAMAL DE ESGOTO SANITÁRIO. AF_08/2022</v>
      </c>
      <c r="F779" s="19" t="str">
        <f>IFERROR(VLOOKUP($C779,'SINAPI-MT OUTUBRO 2023'!A:D,3,0),IFERROR(VLOOKUP($C779,'5-COMPOSIÇÕES PRÓPRIAS'!$C$11:$I$5624,4,0),""))</f>
        <v>UN</v>
      </c>
      <c r="G779" s="234">
        <v>4</v>
      </c>
      <c r="H779" s="278">
        <f>IFERROR(VLOOKUP($C779,'SINAPI-MT OUTUBRO 2023'!A:D,4,0),IFERROR(VLOOKUP($C779,'5-COMPOSIÇÕES PRÓPRIAS'!$C$11:$I$5624,7,0),""))</f>
        <v>21.48</v>
      </c>
      <c r="I779" s="278">
        <f>TRUNC(H779 * ('4-BDI'!$E$29), 2)</f>
        <v>27.56</v>
      </c>
      <c r="J779" s="278">
        <f t="shared" si="88"/>
        <v>85.92</v>
      </c>
      <c r="K779" s="279">
        <f t="shared" si="89"/>
        <v>110.24</v>
      </c>
    </row>
    <row r="780" spans="2:11" ht="28.8">
      <c r="B780" s="32" t="s">
        <v>13669</v>
      </c>
      <c r="C780" s="20">
        <v>89713</v>
      </c>
      <c r="D780" s="19" t="s">
        <v>9</v>
      </c>
      <c r="E780" s="21" t="str">
        <f>IFERROR(VLOOKUP($C780,'SINAPI-MT OUTUBRO 2023'!A:D,2,0),IFERROR(VLOOKUP($C780,'5-COMPOSIÇÕES PRÓPRIAS'!$C$11:$I$5624,3,0),""))</f>
        <v>TUBO PVC, SERIE NORMAL, ESGOTO PREDIAL, DN 75 MM, FORNECIDO E INSTALADO EM RAMAL DE DESCARGA OU RAMAL DE ESGOTO SANITÁRIO. AF_08/2022</v>
      </c>
      <c r="F780" s="19" t="str">
        <f>IFERROR(VLOOKUP($C780,'SINAPI-MT OUTUBRO 2023'!A:D,3,0),IFERROR(VLOOKUP($C780,'5-COMPOSIÇÕES PRÓPRIAS'!$C$11:$I$5624,4,0),""))</f>
        <v>M</v>
      </c>
      <c r="G780" s="234">
        <v>2.5</v>
      </c>
      <c r="H780" s="278">
        <f>IFERROR(VLOOKUP($C780,'SINAPI-MT OUTUBRO 2023'!A:D,4,0),IFERROR(VLOOKUP($C780,'5-COMPOSIÇÕES PRÓPRIAS'!$C$11:$I$5624,7,0),""))</f>
        <v>31.5</v>
      </c>
      <c r="I780" s="278">
        <f>TRUNC(H780 * ('4-BDI'!$E$29), 2)</f>
        <v>40.43</v>
      </c>
      <c r="J780" s="278">
        <f t="shared" si="88"/>
        <v>78.75</v>
      </c>
      <c r="K780" s="279">
        <f t="shared" si="89"/>
        <v>101.07</v>
      </c>
    </row>
    <row r="781" spans="2:11" ht="28.8">
      <c r="B781" s="32" t="s">
        <v>13670</v>
      </c>
      <c r="C781" s="20">
        <v>99253</v>
      </c>
      <c r="D781" s="19" t="s">
        <v>9</v>
      </c>
      <c r="E781" s="21" t="str">
        <f>IFERROR(VLOOKUP($C781,'SINAPI-MT OUTUBRO 2023'!A:D,2,0),IFERROR(VLOOKUP($C781,'5-COMPOSIÇÕES PRÓPRIAS'!$C$11:$I$5624,3,0),""))</f>
        <v>CAIXA ENTERRADA HIDRÁULICA RETANGULAR EM ALVENARIA COM TIJOLOS CERÂMICOS MACIÇOS, DIMENSÕES INTERNAS: 0,6X0,6X0,6 M PARA REDE DE DRENAGEM. AF_12/2020</v>
      </c>
      <c r="F781" s="19" t="str">
        <f>IFERROR(VLOOKUP($C781,'SINAPI-MT OUTUBRO 2023'!A:D,3,0),IFERROR(VLOOKUP($C781,'5-COMPOSIÇÕES PRÓPRIAS'!$C$11:$I$5624,4,0),""))</f>
        <v>UN</v>
      </c>
      <c r="G781" s="234">
        <v>2</v>
      </c>
      <c r="H781" s="278">
        <f>IFERROR(VLOOKUP($C781,'SINAPI-MT OUTUBRO 2023'!A:D,4,0),IFERROR(VLOOKUP($C781,'5-COMPOSIÇÕES PRÓPRIAS'!$C$11:$I$5624,7,0),""))</f>
        <v>550.37</v>
      </c>
      <c r="I781" s="278">
        <f>TRUNC(H781 * ('4-BDI'!$E$29), 2)</f>
        <v>706.39</v>
      </c>
      <c r="J781" s="278">
        <f t="shared" si="88"/>
        <v>1100.74</v>
      </c>
      <c r="K781" s="279">
        <f t="shared" si="89"/>
        <v>1412.78</v>
      </c>
    </row>
    <row r="782" spans="2:11" ht="43.2">
      <c r="B782" s="32" t="s">
        <v>13671</v>
      </c>
      <c r="C782" s="20">
        <v>89737</v>
      </c>
      <c r="D782" s="19" t="s">
        <v>9</v>
      </c>
      <c r="E782" s="21" t="str">
        <f>IFERROR(VLOOKUP($C782,'SINAPI-MT OUTUBRO 2023'!A:D,2,0),IFERROR(VLOOKUP($C782,'5-COMPOSIÇÕES PRÓPRIAS'!$C$11:$I$5624,3,0),""))</f>
        <v>JOELHO 90 GRAUS, PVC, SERIE NORMAL, ESGOTO PREDIAL, DN 75 MM, JUNTA ELÁSTICA, FORNECIDO E INSTALADO EM RAMAL DE DESCARGA OU RAMAL DE ESGOTO SANITÁRIO. AF_08/2022</v>
      </c>
      <c r="F782" s="19" t="str">
        <f>IFERROR(VLOOKUP($C782,'SINAPI-MT OUTUBRO 2023'!A:D,3,0),IFERROR(VLOOKUP($C782,'5-COMPOSIÇÕES PRÓPRIAS'!$C$11:$I$5624,4,0),""))</f>
        <v>UN</v>
      </c>
      <c r="G782" s="234">
        <v>2</v>
      </c>
      <c r="H782" s="278">
        <f>IFERROR(VLOOKUP($C782,'SINAPI-MT OUTUBRO 2023'!A:D,4,0),IFERROR(VLOOKUP($C782,'5-COMPOSIÇÕES PRÓPRIAS'!$C$11:$I$5624,7,0),""))</f>
        <v>21.48</v>
      </c>
      <c r="I782" s="278">
        <f>TRUNC(H782 * ('4-BDI'!$E$29), 2)</f>
        <v>27.56</v>
      </c>
      <c r="J782" s="278">
        <f t="shared" si="88"/>
        <v>42.96</v>
      </c>
      <c r="K782" s="279">
        <f t="shared" si="89"/>
        <v>55.12</v>
      </c>
    </row>
    <row r="783" spans="2:11" ht="28.8">
      <c r="B783" s="32" t="s">
        <v>13672</v>
      </c>
      <c r="C783" s="20">
        <v>89713</v>
      </c>
      <c r="D783" s="19" t="s">
        <v>12609</v>
      </c>
      <c r="E783" s="21" t="str">
        <f>IFERROR(VLOOKUP($C783,'SINAPI-MT OUTUBRO 2023'!A:D,2,0),IFERROR(VLOOKUP($C783,'5-COMPOSIÇÕES PRÓPRIAS'!$C$11:$I$5624,3,0),""))</f>
        <v>TUBO PVC, SERIE NORMAL, ESGOTO PREDIAL, DN 75 MM, FORNECIDO E INSTALADO EM RAMAL DE DESCARGA OU RAMAL DE ESGOTO SANITÁRIO. AF_08/2022</v>
      </c>
      <c r="F783" s="19" t="str">
        <f>IFERROR(VLOOKUP($C783,'SINAPI-MT OUTUBRO 2023'!A:D,3,0),IFERROR(VLOOKUP($C783,'5-COMPOSIÇÕES PRÓPRIAS'!$C$11:$I$5624,4,0),""))</f>
        <v>M</v>
      </c>
      <c r="G783" s="234">
        <v>1.93</v>
      </c>
      <c r="H783" s="278">
        <f>IFERROR(VLOOKUP($C783,'SINAPI-MT OUTUBRO 2023'!A:D,4,0),IFERROR(VLOOKUP($C783,'5-COMPOSIÇÕES PRÓPRIAS'!$C$11:$I$5624,7,0),""))</f>
        <v>31.5</v>
      </c>
      <c r="I783" s="278">
        <f>TRUNC(H783 * ('4-BDI'!$E$29), 2)</f>
        <v>40.43</v>
      </c>
      <c r="J783" s="278">
        <f t="shared" si="88"/>
        <v>60.79</v>
      </c>
      <c r="K783" s="279">
        <f t="shared" si="89"/>
        <v>78.02</v>
      </c>
    </row>
    <row r="784" spans="2:11" ht="28.8">
      <c r="B784" s="32" t="s">
        <v>13673</v>
      </c>
      <c r="C784" s="20">
        <v>89714</v>
      </c>
      <c r="D784" s="19" t="s">
        <v>9</v>
      </c>
      <c r="E784" s="21" t="str">
        <f>IFERROR(VLOOKUP($C784,'SINAPI-MT OUTUBRO 2023'!A:D,2,0),IFERROR(VLOOKUP($C784,'5-COMPOSIÇÕES PRÓPRIAS'!$C$11:$I$5624,3,0),""))</f>
        <v>TUBO PVC, SERIE NORMAL, ESGOTO PREDIAL, DN 100 MM, FORNECIDO E INSTALADO EM RAMAL DE DESCARGA OU RAMAL DE ESGOTO SANITÁRIO. AF_08/2022</v>
      </c>
      <c r="F784" s="19" t="str">
        <f>IFERROR(VLOOKUP($C784,'SINAPI-MT OUTUBRO 2023'!A:D,3,0),IFERROR(VLOOKUP($C784,'5-COMPOSIÇÕES PRÓPRIAS'!$C$11:$I$5624,4,0),""))</f>
        <v>M</v>
      </c>
      <c r="G784" s="234">
        <v>31.39</v>
      </c>
      <c r="H784" s="278">
        <f>IFERROR(VLOOKUP($C784,'SINAPI-MT OUTUBRO 2023'!A:D,4,0),IFERROR(VLOOKUP($C784,'5-COMPOSIÇÕES PRÓPRIAS'!$C$11:$I$5624,7,0),""))</f>
        <v>35.11</v>
      </c>
      <c r="I784" s="278">
        <f>TRUNC(H784 * ('4-BDI'!$E$29), 2)</f>
        <v>45.06</v>
      </c>
      <c r="J784" s="278">
        <f t="shared" si="88"/>
        <v>1102.0999999999999</v>
      </c>
      <c r="K784" s="279">
        <f t="shared" si="89"/>
        <v>1414.43</v>
      </c>
    </row>
    <row r="785" spans="2:11" ht="28.8">
      <c r="B785" s="32" t="s">
        <v>13674</v>
      </c>
      <c r="C785" s="20">
        <v>89713</v>
      </c>
      <c r="D785" s="19" t="s">
        <v>9</v>
      </c>
      <c r="E785" s="21" t="str">
        <f>IFERROR(VLOOKUP($C785,'SINAPI-MT OUTUBRO 2023'!A:D,2,0),IFERROR(VLOOKUP($C785,'5-COMPOSIÇÕES PRÓPRIAS'!$C$11:$I$5624,3,0),""))</f>
        <v>TUBO PVC, SERIE NORMAL, ESGOTO PREDIAL, DN 75 MM, FORNECIDO E INSTALADO EM RAMAL DE DESCARGA OU RAMAL DE ESGOTO SANITÁRIO. AF_08/2022</v>
      </c>
      <c r="F785" s="19" t="str">
        <f>IFERROR(VLOOKUP($C785,'SINAPI-MT OUTUBRO 2023'!A:D,3,0),IFERROR(VLOOKUP($C785,'5-COMPOSIÇÕES PRÓPRIAS'!$C$11:$I$5624,4,0),""))</f>
        <v>M</v>
      </c>
      <c r="G785" s="234">
        <v>5.66</v>
      </c>
      <c r="H785" s="278">
        <f>IFERROR(VLOOKUP($C785,'SINAPI-MT OUTUBRO 2023'!A:D,4,0),IFERROR(VLOOKUP($C785,'5-COMPOSIÇÕES PRÓPRIAS'!$C$11:$I$5624,7,0),""))</f>
        <v>31.5</v>
      </c>
      <c r="I785" s="278">
        <f>TRUNC(H785 * ('4-BDI'!$E$29), 2)</f>
        <v>40.43</v>
      </c>
      <c r="J785" s="278">
        <f t="shared" si="88"/>
        <v>178.29</v>
      </c>
      <c r="K785" s="279">
        <f t="shared" si="89"/>
        <v>228.83</v>
      </c>
    </row>
    <row r="786" spans="2:11">
      <c r="B786" s="32" t="s">
        <v>13675</v>
      </c>
      <c r="C786" s="20" t="str">
        <f>'5-COMPOSIÇÕES PRÓPRIAS'!$C$727</f>
        <v>CP-HIDRO-10</v>
      </c>
      <c r="D786" s="19" t="s">
        <v>9</v>
      </c>
      <c r="E786" s="21" t="str">
        <f>IFERROR(VLOOKUP($C786,'SINAPI-MT OUTUBRO 2023'!A:D,2,0),IFERROR(VLOOKUP($C786,'5-COMPOSIÇÕES PRÓPRIAS'!$C$11:$I$5624,3,0),""))</f>
        <v>RALO FOFO SEMIESFERICO, 100 MM, PARA LAJES/ CALHAS - FORNECIMENTO E INSTALAÇÃO</v>
      </c>
      <c r="F786" s="19" t="str">
        <f>IFERROR(VLOOKUP($C786,'SINAPI-MT OUTUBRO 2023'!A:D,3,0),IFERROR(VLOOKUP($C786,'5-COMPOSIÇÕES PRÓPRIAS'!$C$11:$I$5624,4,0),""))</f>
        <v>UN</v>
      </c>
      <c r="G786" s="234">
        <v>4</v>
      </c>
      <c r="H786" s="278">
        <f>IFERROR(VLOOKUP($C786,'SINAPI-MT OUTUBRO 2023'!A:D,4,0),IFERROR(VLOOKUP($C786,'5-COMPOSIÇÕES PRÓPRIAS'!$C$11:$I$5624,7,0),""))</f>
        <v>46.12</v>
      </c>
      <c r="I786" s="278">
        <f>TRUNC(H786 * ('4-BDI'!$E$29), 2)</f>
        <v>59.19</v>
      </c>
      <c r="J786" s="278">
        <f t="shared" si="88"/>
        <v>184.48</v>
      </c>
      <c r="K786" s="279">
        <f t="shared" si="89"/>
        <v>236.76</v>
      </c>
    </row>
    <row r="787" spans="2:11">
      <c r="B787" s="43" t="s">
        <v>13684</v>
      </c>
      <c r="C787" s="44"/>
      <c r="D787" s="44"/>
      <c r="E787" s="42" t="s">
        <v>12995</v>
      </c>
      <c r="F787" s="44"/>
      <c r="G787" s="171"/>
      <c r="H787" s="175"/>
      <c r="I787" s="181" t="s">
        <v>151</v>
      </c>
      <c r="J787" s="280">
        <f>SUM(J788:J790)</f>
        <v>303.58000000000004</v>
      </c>
      <c r="K787" s="280">
        <f>SUM(K788:K790)</f>
        <v>389.63</v>
      </c>
    </row>
    <row r="788" spans="2:11" ht="28.8">
      <c r="B788" s="32" t="s">
        <v>13681</v>
      </c>
      <c r="C788" s="20">
        <v>101908</v>
      </c>
      <c r="D788" s="19" t="s">
        <v>9</v>
      </c>
      <c r="E788" s="21" t="str">
        <f>IFERROR(VLOOKUP($C788,'SINAPI-MT OUTUBRO 2023'!A:D,2,0),IFERROR(VLOOKUP($C788,'5-COMPOSIÇÕES PRÓPRIAS'!$C$11:$I$5624,3,0),""))</f>
        <v>EXTINTOR DE INCÊNDIO PORTÁTIL COM CARGA DE PQS DE 4 KG, CLASSE BC - FORNECIMENTO E INSTALAÇÃO. AF_10/2020_PE</v>
      </c>
      <c r="F788" s="19" t="str">
        <f>IFERROR(VLOOKUP($C788,'SINAPI-MT OUTUBRO 2023'!A:D,3,0),IFERROR(VLOOKUP($C788,'5-COMPOSIÇÕES PRÓPRIAS'!$C$11:$I$5624,4,0),""))</f>
        <v>UN</v>
      </c>
      <c r="G788" s="234">
        <v>1</v>
      </c>
      <c r="H788" s="278">
        <f>IFERROR(VLOOKUP($C788,'SINAPI-MT OUTUBRO 2023'!A:D,4,0),IFERROR(VLOOKUP($C788,'5-COMPOSIÇÕES PRÓPRIAS'!$C$11:$I$5624,7,0),""))</f>
        <v>220.43</v>
      </c>
      <c r="I788" s="278">
        <f>TRUNC(H788 * ('4-BDI'!$E$29), 2)</f>
        <v>282.92</v>
      </c>
      <c r="J788" s="278">
        <f>TRUNC(G788 * H788, 2)</f>
        <v>220.43</v>
      </c>
      <c r="K788" s="279">
        <f>TRUNC(G788 * I788, 2)</f>
        <v>282.92</v>
      </c>
    </row>
    <row r="789" spans="2:11" ht="43.2">
      <c r="B789" s="32" t="s">
        <v>13682</v>
      </c>
      <c r="C789" s="20" t="str">
        <f>'5-COMPOSIÇÕES PRÓPRIAS'!$C$322</f>
        <v>CP-INC-02</v>
      </c>
      <c r="D789" s="19" t="s">
        <v>13553</v>
      </c>
      <c r="E789" s="21" t="str">
        <f>IFERROR(VLOOKUP($C789,'SINAPI-MT OUTUBRO 2023'!A:D,2,0),IFERROR(VLOOKUP($C789,'5-COMPOSIÇÕES PRÓPRIAS'!$C$11:$I$5624,3,0),""))</f>
        <v>PLACA DE SINALIZACAO DE SEGURANCA CONTRA INCENDIO, FOTOLUMINESCENTE, QUADRADA, *20 X 20* CM, EM PVC *2* MM ANTI-CHAMAS (SIMBOLOS, CORES E PICTOGRAMAS CONFORME NBR 16820) - FORNECIMENTO E INSTALAÇÃO</v>
      </c>
      <c r="F789" s="19" t="str">
        <f>IFERROR(VLOOKUP($C789,'SINAPI-MT OUTUBRO 2023'!A:D,3,0),IFERROR(VLOOKUP($C789,'5-COMPOSIÇÕES PRÓPRIAS'!$C$11:$I$5624,4,0),""))</f>
        <v>UN</v>
      </c>
      <c r="G789" s="234">
        <v>1</v>
      </c>
      <c r="H789" s="278">
        <f>IFERROR(VLOOKUP($C789,'SINAPI-MT OUTUBRO 2023'!A:D,4,0),IFERROR(VLOOKUP($C789,'5-COMPOSIÇÕES PRÓPRIAS'!$C$11:$I$5624,7,0),""))</f>
        <v>28.02</v>
      </c>
      <c r="I789" s="278">
        <f>TRUNC(H789 * ('4-BDI'!$E$29), 2)</f>
        <v>35.96</v>
      </c>
      <c r="J789" s="278">
        <f>TRUNC(G789 * H789, 2)</f>
        <v>28.02</v>
      </c>
      <c r="K789" s="279">
        <f>TRUNC(G789 * I789, 2)</f>
        <v>35.96</v>
      </c>
    </row>
    <row r="790" spans="2:11" ht="28.8">
      <c r="B790" s="32" t="s">
        <v>13683</v>
      </c>
      <c r="C790" s="20">
        <v>102494</v>
      </c>
      <c r="D790" s="19" t="s">
        <v>9</v>
      </c>
      <c r="E790" s="21" t="str">
        <f>IFERROR(VLOOKUP($C790,'SINAPI-MT OUTUBRO 2023'!A:D,2,0),IFERROR(VLOOKUP($C790,'5-COMPOSIÇÕES PRÓPRIAS'!$C$11:$I$5624,3,0),""))</f>
        <v>PINTURA DE PISO COM TINTA EPÓXI, APLICAÇÃO MANUAL, 2 DEMÃOS, INCLUSO PRIMER EPÓXI. AF_05/2021</v>
      </c>
      <c r="F790" s="19" t="str">
        <f>IFERROR(VLOOKUP($C790,'SINAPI-MT OUTUBRO 2023'!A:D,3,0),IFERROR(VLOOKUP($C790,'5-COMPOSIÇÕES PRÓPRIAS'!$C$11:$I$5624,4,0),""))</f>
        <v>M2</v>
      </c>
      <c r="G790" s="234">
        <v>1</v>
      </c>
      <c r="H790" s="278">
        <f>IFERROR(VLOOKUP($C790,'SINAPI-MT OUTUBRO 2023'!A:D,4,0),IFERROR(VLOOKUP($C790,'5-COMPOSIÇÕES PRÓPRIAS'!$C$11:$I$5624,7,0),""))</f>
        <v>55.13</v>
      </c>
      <c r="I790" s="278">
        <f>TRUNC(H790 * ('4-BDI'!$E$29), 2)</f>
        <v>70.75</v>
      </c>
      <c r="J790" s="278">
        <f>TRUNC(G790 * H790, 2)</f>
        <v>55.13</v>
      </c>
      <c r="K790" s="279">
        <f>TRUNC(G790 * I790, 2)</f>
        <v>70.75</v>
      </c>
    </row>
    <row r="791" spans="2:11">
      <c r="B791" s="43" t="s">
        <v>13685</v>
      </c>
      <c r="C791" s="44"/>
      <c r="D791" s="44"/>
      <c r="E791" s="42" t="s">
        <v>13686</v>
      </c>
      <c r="F791" s="44"/>
      <c r="G791" s="171"/>
      <c r="H791" s="175"/>
      <c r="I791" s="181" t="s">
        <v>151</v>
      </c>
      <c r="J791" s="280">
        <f>SUM(J792:J792)</f>
        <v>477</v>
      </c>
      <c r="K791" s="280">
        <f>SUM(K792:K792)</f>
        <v>612</v>
      </c>
    </row>
    <row r="792" spans="2:11">
      <c r="B792" s="32" t="s">
        <v>13687</v>
      </c>
      <c r="C792" s="20">
        <v>99811</v>
      </c>
      <c r="D792" s="19" t="s">
        <v>9</v>
      </c>
      <c r="E792" s="21" t="str">
        <f>IFERROR(VLOOKUP($C792,'SINAPI-MT OUTUBRO 2023'!A:D,2,0),IFERROR(VLOOKUP($C792,'5-COMPOSIÇÕES PRÓPRIAS'!$C$11:$I$5624,3,0),""))</f>
        <v>LIMPEZA DE CONTRAPISO COM VASSOURA A SECO. AF_04/2019</v>
      </c>
      <c r="F792" s="19" t="str">
        <f>IFERROR(VLOOKUP($C792,'SINAPI-MT OUTUBRO 2023'!A:D,3,0),IFERROR(VLOOKUP($C792,'5-COMPOSIÇÕES PRÓPRIAS'!$C$11:$I$5624,4,0),""))</f>
        <v>M2</v>
      </c>
      <c r="G792" s="234">
        <v>150</v>
      </c>
      <c r="H792" s="278">
        <f>IFERROR(VLOOKUP($C792,'SINAPI-MT OUTUBRO 2023'!A:D,4,0),IFERROR(VLOOKUP($C792,'5-COMPOSIÇÕES PRÓPRIAS'!$C$11:$I$5624,7,0),""))</f>
        <v>3.18</v>
      </c>
      <c r="I792" s="278">
        <f>TRUNC(H792 * ('4-BDI'!$E$29), 2)</f>
        <v>4.08</v>
      </c>
      <c r="J792" s="278">
        <f>TRUNC(G792 * H792, 2)</f>
        <v>477</v>
      </c>
      <c r="K792" s="279">
        <f>TRUNC(G792 * I792, 2)</f>
        <v>612</v>
      </c>
    </row>
    <row r="793" spans="2:11" ht="25.95" customHeight="1">
      <c r="B793" s="272" t="s">
        <v>427</v>
      </c>
      <c r="C793" s="273"/>
      <c r="D793" s="273"/>
      <c r="E793" s="274" t="s">
        <v>13688</v>
      </c>
      <c r="F793" s="352" t="s">
        <v>13344</v>
      </c>
      <c r="G793" s="353"/>
      <c r="H793" s="353"/>
      <c r="I793" s="354"/>
      <c r="J793" s="281">
        <f>SUM(J795+J801+J805+J813)</f>
        <v>1584153.0399999998</v>
      </c>
      <c r="K793" s="281">
        <f>SUM(K795+K801+K805+K813)</f>
        <v>2033200.52</v>
      </c>
    </row>
    <row r="794" spans="2:11" ht="18">
      <c r="B794" s="272"/>
      <c r="C794" s="273"/>
      <c r="D794" s="273"/>
      <c r="E794" s="274"/>
      <c r="F794" s="44"/>
      <c r="G794" s="171"/>
      <c r="H794" s="175"/>
      <c r="I794" s="181"/>
      <c r="J794" s="283"/>
      <c r="K794" s="280"/>
    </row>
    <row r="795" spans="2:11">
      <c r="B795" s="43" t="s">
        <v>6975</v>
      </c>
      <c r="C795" s="44"/>
      <c r="D795" s="44"/>
      <c r="E795" s="42" t="s">
        <v>13689</v>
      </c>
      <c r="F795" s="44"/>
      <c r="G795" s="171"/>
      <c r="H795" s="175"/>
      <c r="I795" s="181" t="s">
        <v>151</v>
      </c>
      <c r="J795" s="280">
        <f>SUM(J796:J800)</f>
        <v>1493346.83</v>
      </c>
      <c r="K795" s="280">
        <f>SUM(K796:K800)</f>
        <v>1916662.18</v>
      </c>
    </row>
    <row r="796" spans="2:11">
      <c r="B796" s="32" t="s">
        <v>13690</v>
      </c>
      <c r="C796" s="20">
        <v>99064</v>
      </c>
      <c r="D796" s="19" t="s">
        <v>9</v>
      </c>
      <c r="E796" s="21" t="str">
        <f>IFERROR(VLOOKUP($C796,'SINAPI-MT OUTUBRO 2023'!A:D,2,0),IFERROR(VLOOKUP($C796,'5-COMPOSIÇÕES PRÓPRIAS'!$C$11:$I$5624,3,0),""))</f>
        <v>LOCAÇÃO DE PAVIMENTAÇÃO. AF_10/2018</v>
      </c>
      <c r="F796" s="19" t="str">
        <f>IFERROR(VLOOKUP($C796,'SINAPI-MT OUTUBRO 2023'!A:D,3,0),IFERROR(VLOOKUP($C796,'5-COMPOSIÇÕES PRÓPRIAS'!$C$11:$I$5624,4,0),""))</f>
        <v>M</v>
      </c>
      <c r="G796" s="234">
        <v>414.46</v>
      </c>
      <c r="H796" s="278">
        <f>IFERROR(VLOOKUP($C796,'SINAPI-MT OUTUBRO 2023'!A:D,4,0),IFERROR(VLOOKUP($C796,'5-COMPOSIÇÕES PRÓPRIAS'!$C$11:$I$5624,7,0),""))</f>
        <v>0.36</v>
      </c>
      <c r="I796" s="278">
        <f>TRUNC(H796 * ('4-BDI'!$E$29), 2)</f>
        <v>0.46</v>
      </c>
      <c r="J796" s="278">
        <f>TRUNC(G796 * H796, 2)</f>
        <v>149.19999999999999</v>
      </c>
      <c r="K796" s="279">
        <f>TRUNC(G796 * I796, 2)</f>
        <v>190.65</v>
      </c>
    </row>
    <row r="797" spans="2:11" ht="28.8">
      <c r="B797" s="32" t="s">
        <v>13691</v>
      </c>
      <c r="C797" s="20">
        <v>94990</v>
      </c>
      <c r="D797" s="19" t="s">
        <v>9</v>
      </c>
      <c r="E797" s="21" t="str">
        <f>IFERROR(VLOOKUP($C797,'SINAPI-MT OUTUBRO 2023'!A:D,2,0),IFERROR(VLOOKUP($C797,'5-COMPOSIÇÕES PRÓPRIAS'!$C$11:$I$5624,3,0),""))</f>
        <v>EXECUÇÃO DE PASSEIO (CALÇADA) OU PISO DE CONCRETO COM CONCRETO MOLDADO IN LOCO, FEITO EM OBRA, ACABAMENTO CONVENCIONAL, NÃO ARMADO. AF_08/2022</v>
      </c>
      <c r="F797" s="19" t="str">
        <f>IFERROR(VLOOKUP($C797,'SINAPI-MT OUTUBRO 2023'!A:D,3,0),IFERROR(VLOOKUP($C797,'5-COMPOSIÇÕES PRÓPRIAS'!$C$11:$I$5624,4,0),""))</f>
        <v>M3</v>
      </c>
      <c r="G797" s="234">
        <v>445.11</v>
      </c>
      <c r="H797" s="278">
        <f>IFERROR(VLOOKUP($C797,'SINAPI-MT OUTUBRO 2023'!A:D,4,0),IFERROR(VLOOKUP($C797,'5-COMPOSIÇÕES PRÓPRIAS'!$C$11:$I$5624,7,0),""))</f>
        <v>826.55</v>
      </c>
      <c r="I797" s="278">
        <f>TRUNC(H797 * ('4-BDI'!$E$29), 2)</f>
        <v>1060.8699999999999</v>
      </c>
      <c r="J797" s="278">
        <f>TRUNC(G797 * H797, 2)</f>
        <v>367905.67</v>
      </c>
      <c r="K797" s="279">
        <f>TRUNC(G797 * I797, 2)</f>
        <v>472203.84</v>
      </c>
    </row>
    <row r="798" spans="2:11" ht="43.2">
      <c r="B798" s="32" t="s">
        <v>13692</v>
      </c>
      <c r="C798" s="20" t="str">
        <f>'5-COMPOSIÇÕES PRÓPRIAS'!$C$733</f>
        <v>CP-PISO-02</v>
      </c>
      <c r="D798" s="19" t="s">
        <v>13553</v>
      </c>
      <c r="E798" s="21" t="str">
        <f>IFERROR(VLOOKUP($C798,'SINAPI-MT OUTUBRO 2023'!A:D,2,0),IFERROR(VLOOKUP($C798,'5-COMPOSIÇÕES PRÓPRIAS'!$C$11:$I$5624,3,0),""))</f>
        <v>TELA DE ACO SOLDADA NERVURADA, CA-60, Q-61, (0,97 KG/M2), DIAMETRO DO FIO = 3,4 MM, LARGURA = 2,45 M, ESPACAMENTO DA MALHA = 15 X 15 CM - FORNECIMENTO E INSTALAÇÃO</v>
      </c>
      <c r="F798" s="19" t="str">
        <f>IFERROR(VLOOKUP($C798,'SINAPI-MT OUTUBRO 2023'!A:D,3,0),IFERROR(VLOOKUP($C798,'5-COMPOSIÇÕES PRÓPRIAS'!$C$11:$I$5624,4,0),""))</f>
        <v>UN</v>
      </c>
      <c r="G798" s="234">
        <v>4467.43</v>
      </c>
      <c r="H798" s="278">
        <f>IFERROR(VLOOKUP($C798,'SINAPI-MT OUTUBRO 2023'!A:D,4,0),IFERROR(VLOOKUP($C798,'5-COMPOSIÇÕES PRÓPRIAS'!$C$11:$I$5624,7,0),""))</f>
        <v>12.03</v>
      </c>
      <c r="I798" s="278">
        <f>TRUNC(H798 * ('4-BDI'!$E$29), 2)</f>
        <v>15.44</v>
      </c>
      <c r="J798" s="278">
        <f>TRUNC(G798 * H798, 2)</f>
        <v>53743.18</v>
      </c>
      <c r="K798" s="279">
        <f>TRUNC(G798 * I798, 2)</f>
        <v>68977.11</v>
      </c>
    </row>
    <row r="799" spans="2:11" ht="43.2">
      <c r="B799" s="32" t="s">
        <v>13693</v>
      </c>
      <c r="C799" s="20" t="str">
        <f>'5-COMPOSIÇÕES PRÓPRIAS'!$C$167</f>
        <v>CP-PISO-01</v>
      </c>
      <c r="D799" s="19" t="s">
        <v>13553</v>
      </c>
      <c r="E799" s="21" t="str">
        <f>IFERROR(VLOOKUP($C799,'SINAPI-MT OUTUBRO 2023'!A:D,2,0),IFERROR(VLOOKUP($C799,'5-COMPOSIÇÕES PRÓPRIAS'!$C$11:$I$5624,3,0),""))</f>
        <v>PISO EM GRANILITE, MARMORITE OU GRANITINA, COM ESPESSURA DE 12 MM, INCLUSO MISTURA EM BETONEIRA, COLOCAÇÃO DAS JUNTAS, APLICAÇÃO DO PISO, 4 POLIMENTOS COM POLITRIZ, ESTUCAMENTO, SELADOR E CERA</v>
      </c>
      <c r="F799" s="19" t="str">
        <f>IFERROR(VLOOKUP($C799,'SINAPI-MT OUTUBRO 2023'!A:D,3,0),IFERROR(VLOOKUP($C799,'5-COMPOSIÇÕES PRÓPRIAS'!$C$11:$I$5624,4,0),""))</f>
        <v>M2</v>
      </c>
      <c r="G799" s="234">
        <v>4467.43</v>
      </c>
      <c r="H799" s="278">
        <f>IFERROR(VLOOKUP($C799,'SINAPI-MT OUTUBRO 2023'!A:D,4,0),IFERROR(VLOOKUP($C799,'5-COMPOSIÇÕES PRÓPRIAS'!$C$11:$I$5624,7,0),""))</f>
        <v>235.73</v>
      </c>
      <c r="I799" s="278">
        <f>TRUNC(H799 * ('4-BDI'!$E$29), 2)</f>
        <v>302.55</v>
      </c>
      <c r="J799" s="278">
        <f>TRUNC(G799 * H799, 2)</f>
        <v>1053107.27</v>
      </c>
      <c r="K799" s="279">
        <f>TRUNC(G799 * I799, 2)</f>
        <v>1351620.94</v>
      </c>
    </row>
    <row r="800" spans="2:11" ht="28.8">
      <c r="B800" s="32" t="s">
        <v>13694</v>
      </c>
      <c r="C800" s="20" t="str">
        <f>'5-COMPOSIÇÕES PRÓPRIAS'!$C$739</f>
        <v>CP-PISO-03</v>
      </c>
      <c r="D800" s="19" t="s">
        <v>13553</v>
      </c>
      <c r="E800" s="21" t="str">
        <f>IFERROR(VLOOKUP($C800,'SINAPI-MT OUTUBRO 2023'!A:D,2,0),IFERROR(VLOOKUP($C800,'5-COMPOSIÇÕES PRÓPRIAS'!$C$11:$I$5624,3,0),""))</f>
        <v>PISO TÁTIL, DIRECIONAL OU ALERTA 25X25 CM DE CONCRETO, ASSENTADO SOBRE ARGAMASSA.</v>
      </c>
      <c r="F800" s="19" t="str">
        <f>IFERROR(VLOOKUP($C800,'SINAPI-MT OUTUBRO 2023'!A:D,3,0),IFERROR(VLOOKUP($C800,'5-COMPOSIÇÕES PRÓPRIAS'!$C$11:$I$5624,4,0),""))</f>
        <v>UN</v>
      </c>
      <c r="G800" s="234">
        <v>433.51</v>
      </c>
      <c r="H800" s="278">
        <f>IFERROR(VLOOKUP($C800,'SINAPI-MT OUTUBRO 2023'!A:D,4,0),IFERROR(VLOOKUP($C800,'5-COMPOSIÇÕES PRÓPRIAS'!$C$11:$I$5624,7,0),""))</f>
        <v>42.54</v>
      </c>
      <c r="I800" s="278">
        <f>TRUNC(H800 * ('4-BDI'!$E$29), 2)</f>
        <v>54.6</v>
      </c>
      <c r="J800" s="278">
        <f>TRUNC(G800 * H800, 2)</f>
        <v>18441.509999999998</v>
      </c>
      <c r="K800" s="279">
        <f>TRUNC(G800 * I800, 2)</f>
        <v>23669.64</v>
      </c>
    </row>
    <row r="801" spans="2:11">
      <c r="B801" s="43" t="s">
        <v>6977</v>
      </c>
      <c r="C801" s="44"/>
      <c r="D801" s="44"/>
      <c r="E801" s="42" t="s">
        <v>13689</v>
      </c>
      <c r="F801" s="44"/>
      <c r="G801" s="171"/>
      <c r="H801" s="175"/>
      <c r="I801" s="181" t="s">
        <v>151</v>
      </c>
      <c r="J801" s="280">
        <f>SUM(J802:J804)</f>
        <v>36207.15</v>
      </c>
      <c r="K801" s="280">
        <f>SUM(K802:K804)</f>
        <v>46470.85</v>
      </c>
    </row>
    <row r="802" spans="2:11" ht="28.8">
      <c r="B802" s="32" t="s">
        <v>13700</v>
      </c>
      <c r="C802" s="20">
        <v>103946</v>
      </c>
      <c r="D802" s="19" t="s">
        <v>9</v>
      </c>
      <c r="E802" s="21" t="str">
        <f>IFERROR(VLOOKUP($C802,'SINAPI-MT OUTUBRO 2023'!A:D,2,0),IFERROR(VLOOKUP($C802,'5-COMPOSIÇÕES PRÓPRIAS'!$C$11:$I$5624,3,0),""))</f>
        <v>PLANTIO DE GRAMA ESMERALDA OU SÃO CARLOS OU CURITIBANA, EM PLACAS. AF_05/2022</v>
      </c>
      <c r="F802" s="19" t="str">
        <f>IFERROR(VLOOKUP($C802,'SINAPI-MT OUTUBRO 2023'!A:D,3,0),IFERROR(VLOOKUP($C802,'5-COMPOSIÇÕES PRÓPRIAS'!$C$11:$I$5624,4,0),""))</f>
        <v>M2</v>
      </c>
      <c r="G802" s="234">
        <v>1417.06</v>
      </c>
      <c r="H802" s="278">
        <f>IFERROR(VLOOKUP($C802,'SINAPI-MT OUTUBRO 2023'!A:D,4,0),IFERROR(VLOOKUP($C802,'5-COMPOSIÇÕES PRÓPRIAS'!$C$11:$I$5624,7,0),""))</f>
        <v>19.79</v>
      </c>
      <c r="I802" s="278">
        <f>TRUNC(H802 * ('4-BDI'!$E$29), 2)</f>
        <v>25.4</v>
      </c>
      <c r="J802" s="278">
        <f>TRUNC(G802 * H802, 2)</f>
        <v>28043.61</v>
      </c>
      <c r="K802" s="279">
        <f>TRUNC(G802 * I802, 2)</f>
        <v>35993.32</v>
      </c>
    </row>
    <row r="803" spans="2:11">
      <c r="B803" s="32" t="s">
        <v>13701</v>
      </c>
      <c r="C803" s="20">
        <v>98509</v>
      </c>
      <c r="D803" s="19" t="s">
        <v>9</v>
      </c>
      <c r="E803" s="21" t="str">
        <f>IFERROR(VLOOKUP($C803,'SINAPI-MT OUTUBRO 2023'!A:D,2,0),IFERROR(VLOOKUP($C803,'5-COMPOSIÇÕES PRÓPRIAS'!$C$11:$I$5624,3,0),""))</f>
        <v>PLANTIO DE ARBUSTO OU  CERCA VIVA. AF_05/2018</v>
      </c>
      <c r="F803" s="19" t="str">
        <f>IFERROR(VLOOKUP($C803,'SINAPI-MT OUTUBRO 2023'!A:D,3,0),IFERROR(VLOOKUP($C803,'5-COMPOSIÇÕES PRÓPRIAS'!$C$11:$I$5624,4,0),""))</f>
        <v>UN</v>
      </c>
      <c r="G803" s="234">
        <v>27</v>
      </c>
      <c r="H803" s="278">
        <f>IFERROR(VLOOKUP($C803,'SINAPI-MT OUTUBRO 2023'!A:D,4,0),IFERROR(VLOOKUP($C803,'5-COMPOSIÇÕES PRÓPRIAS'!$C$11:$I$5624,7,0),""))</f>
        <v>64.819999999999993</v>
      </c>
      <c r="I803" s="278">
        <f>TRUNC(H803 * ('4-BDI'!$E$29), 2)</f>
        <v>83.19</v>
      </c>
      <c r="J803" s="278">
        <f>TRUNC(G803 * H803, 2)</f>
        <v>1750.14</v>
      </c>
      <c r="K803" s="279">
        <f>TRUNC(G803 * I803, 2)</f>
        <v>2246.13</v>
      </c>
    </row>
    <row r="804" spans="2:11" ht="28.8">
      <c r="B804" s="32" t="s">
        <v>13702</v>
      </c>
      <c r="C804" s="20">
        <v>98511</v>
      </c>
      <c r="D804" s="19" t="s">
        <v>9</v>
      </c>
      <c r="E804" s="21" t="str">
        <f>IFERROR(VLOOKUP($C804,'SINAPI-MT OUTUBRO 2023'!A:D,2,0),IFERROR(VLOOKUP($C804,'5-COMPOSIÇÕES PRÓPRIAS'!$C$11:$I$5624,3,0),""))</f>
        <v>PLANTIO DE ÁRVORE ORNAMENTAL COM ALTURA DE MUDA MAIOR QUE 2,00 M E MENOR OU IGUAL A 4,00 M. AF_05/2018</v>
      </c>
      <c r="F804" s="19" t="str">
        <f>IFERROR(VLOOKUP($C804,'SINAPI-MT OUTUBRO 2023'!A:D,3,0),IFERROR(VLOOKUP($C804,'5-COMPOSIÇÕES PRÓPRIAS'!$C$11:$I$5624,4,0),""))</f>
        <v>UN</v>
      </c>
      <c r="G804" s="234">
        <v>36</v>
      </c>
      <c r="H804" s="278">
        <f>IFERROR(VLOOKUP($C804,'SINAPI-MT OUTUBRO 2023'!A:D,4,0),IFERROR(VLOOKUP($C804,'5-COMPOSIÇÕES PRÓPRIAS'!$C$11:$I$5624,7,0),""))</f>
        <v>178.15</v>
      </c>
      <c r="I804" s="278">
        <f>TRUNC(H804 * ('4-BDI'!$E$29), 2)</f>
        <v>228.65</v>
      </c>
      <c r="J804" s="278">
        <f>TRUNC(G804 * H804, 2)</f>
        <v>6413.4</v>
      </c>
      <c r="K804" s="279">
        <f>TRUNC(G804 * I804, 2)</f>
        <v>8231.4</v>
      </c>
    </row>
    <row r="805" spans="2:11">
      <c r="B805" s="43" t="s">
        <v>13703</v>
      </c>
      <c r="C805" s="44"/>
      <c r="D805" s="44"/>
      <c r="E805" s="42" t="s">
        <v>13704</v>
      </c>
      <c r="F805" s="44"/>
      <c r="G805" s="171"/>
      <c r="H805" s="175"/>
      <c r="I805" s="181" t="s">
        <v>151</v>
      </c>
      <c r="J805" s="280">
        <f>SUM(J806:J812)</f>
        <v>17096.649999999998</v>
      </c>
      <c r="K805" s="280">
        <f>SUM(K806:K812)</f>
        <v>21942.960000000003</v>
      </c>
    </row>
    <row r="806" spans="2:11" ht="28.8">
      <c r="B806" s="32" t="s">
        <v>13705</v>
      </c>
      <c r="C806" s="20" t="str">
        <f>'5-COMPOSIÇÕES PRÓPRIAS'!$C$747</f>
        <v>CP-BANCO-01</v>
      </c>
      <c r="D806" s="19" t="s">
        <v>13553</v>
      </c>
      <c r="E806" s="21" t="str">
        <f>IFERROR(VLOOKUP($C806,'SINAPI-MT OUTUBRO 2023'!A:D,2,0),IFERROR(VLOOKUP($C806,'5-COMPOSIÇÕES PRÓPRIAS'!$C$11:$I$5624,3,0),""))</f>
        <v>FABRICAÇÃO, MONTAGEM E DESMONTAGEM DE FÔRMA PARA BANCOS, EM CHAPA DE MADEIRA COMPENSADA RESINADA, E=17 MM, 4 UTILIZAÇÕES</v>
      </c>
      <c r="F806" s="19" t="str">
        <f>IFERROR(VLOOKUP($C806,'SINAPI-MT OUTUBRO 2023'!A:D,3,0),IFERROR(VLOOKUP($C806,'5-COMPOSIÇÕES PRÓPRIAS'!$C$11:$I$5624,4,0),""))</f>
        <v>UN</v>
      </c>
      <c r="G806" s="234">
        <v>53.3</v>
      </c>
      <c r="H806" s="278">
        <f>IFERROR(VLOOKUP($C806,'SINAPI-MT OUTUBRO 2023'!A:D,4,0),IFERROR(VLOOKUP($C806,'5-COMPOSIÇÕES PRÓPRIAS'!$C$11:$I$5624,7,0),""))</f>
        <v>92.95</v>
      </c>
      <c r="I806" s="278">
        <f>TRUNC(H806 * ('4-BDI'!$E$29), 2)</f>
        <v>119.3</v>
      </c>
      <c r="J806" s="278">
        <f t="shared" ref="J806:J812" si="90">TRUNC(G806 * H806, 2)</f>
        <v>4954.2299999999996</v>
      </c>
      <c r="K806" s="279">
        <f t="shared" ref="K806:K812" si="91">TRUNC(G806 * I806, 2)</f>
        <v>6358.69</v>
      </c>
    </row>
    <row r="807" spans="2:11" ht="28.8">
      <c r="B807" s="32" t="s">
        <v>13706</v>
      </c>
      <c r="C807" s="20" t="str">
        <f>'5-COMPOSIÇÕES PRÓPRIAS'!$C$761</f>
        <v>CP-BANCO-02</v>
      </c>
      <c r="D807" s="19" t="s">
        <v>13553</v>
      </c>
      <c r="E807" s="21" t="str">
        <f>IFERROR(VLOOKUP($C807,'SINAPI-MT OUTUBRO 2023'!A:D,2,0),IFERROR(VLOOKUP($C807,'5-COMPOSIÇÕES PRÓPRIAS'!$C$11:$I$5624,3,0),""))</f>
        <v>ARMAÇÃO DE BANCO PRÉ MOLDADO DE CONCRETO ARMADO UTILIZANDO AÇO CA-50 DE 6,3 MM - FORNECIMENTO E MONTAGEM</v>
      </c>
      <c r="F807" s="19" t="str">
        <f>IFERROR(VLOOKUP($C807,'SINAPI-MT OUTUBRO 2023'!A:D,3,0),IFERROR(VLOOKUP($C807,'5-COMPOSIÇÕES PRÓPRIAS'!$C$11:$I$5624,4,0),""))</f>
        <v>UN</v>
      </c>
      <c r="G807" s="234">
        <v>370.44</v>
      </c>
      <c r="H807" s="278">
        <f>IFERROR(VLOOKUP($C807,'SINAPI-MT OUTUBRO 2023'!A:D,4,0),IFERROR(VLOOKUP($C807,'5-COMPOSIÇÕES PRÓPRIAS'!$C$11:$I$5624,7,0),""))</f>
        <v>21.06</v>
      </c>
      <c r="I807" s="278">
        <f>TRUNC(H807 * ('4-BDI'!$E$29), 2)</f>
        <v>27.03</v>
      </c>
      <c r="J807" s="278">
        <f t="shared" si="90"/>
        <v>7801.46</v>
      </c>
      <c r="K807" s="279">
        <f t="shared" si="91"/>
        <v>10012.99</v>
      </c>
    </row>
    <row r="808" spans="2:11" ht="28.8">
      <c r="B808" s="32" t="s">
        <v>13707</v>
      </c>
      <c r="C808" s="20">
        <v>94963</v>
      </c>
      <c r="D808" s="19" t="s">
        <v>9</v>
      </c>
      <c r="E808" s="21" t="str">
        <f>IFERROR(VLOOKUP($C808,'SINAPI-MT OUTUBRO 2023'!A:D,2,0),IFERROR(VLOOKUP($C808,'5-COMPOSIÇÕES PRÓPRIAS'!$C$11:$I$5624,3,0),""))</f>
        <v>CONCRETO FCK = 15MPA, TRAÇO 1:3,4:3,5 (EM MASSA SECA DE CIMENTO/ AREIA MÉDIA/ BRITA 1) - PREPARO MECÂNICO COM BETONEIRA 400 L. AF_05/2021</v>
      </c>
      <c r="F808" s="19" t="str">
        <f>IFERROR(VLOOKUP($C808,'SINAPI-MT OUTUBRO 2023'!A:D,3,0),IFERROR(VLOOKUP($C808,'5-COMPOSIÇÕES PRÓPRIAS'!$C$11:$I$5624,4,0),""))</f>
        <v>M3</v>
      </c>
      <c r="G808" s="234">
        <v>3.16</v>
      </c>
      <c r="H808" s="278">
        <f>IFERROR(VLOOKUP($C808,'SINAPI-MT OUTUBRO 2023'!A:D,4,0),IFERROR(VLOOKUP($C808,'5-COMPOSIÇÕES PRÓPRIAS'!$C$11:$I$5624,7,0),""))</f>
        <v>494.84</v>
      </c>
      <c r="I808" s="278">
        <f>TRUNC(H808 * ('4-BDI'!$E$29), 2)</f>
        <v>635.12</v>
      </c>
      <c r="J808" s="278">
        <f t="shared" si="90"/>
        <v>1563.69</v>
      </c>
      <c r="K808" s="279">
        <f t="shared" si="91"/>
        <v>2006.97</v>
      </c>
    </row>
    <row r="809" spans="2:11" ht="28.8">
      <c r="B809" s="32" t="s">
        <v>13708</v>
      </c>
      <c r="C809" s="20">
        <v>103670</v>
      </c>
      <c r="D809" s="19" t="s">
        <v>9</v>
      </c>
      <c r="E809" s="21" t="str">
        <f>IFERROR(VLOOKUP($C809,'SINAPI-MT OUTUBRO 2023'!A:D,2,0),IFERROR(VLOOKUP($C809,'5-COMPOSIÇÕES PRÓPRIAS'!$C$11:$I$5624,3,0),""))</f>
        <v>LANÇAMENTO COM USO DE BALDES, ADENSAMENTO E ACABAMENTO DE CONCRETO EM ESTRUTURAS. AF_02/2022</v>
      </c>
      <c r="F809" s="19" t="str">
        <f>IFERROR(VLOOKUP($C809,'SINAPI-MT OUTUBRO 2023'!A:D,3,0),IFERROR(VLOOKUP($C809,'5-COMPOSIÇÕES PRÓPRIAS'!$C$11:$I$5624,4,0),""))</f>
        <v>M3</v>
      </c>
      <c r="G809" s="234">
        <v>3.16</v>
      </c>
      <c r="H809" s="278">
        <f>IFERROR(VLOOKUP($C809,'SINAPI-MT OUTUBRO 2023'!A:D,4,0),IFERROR(VLOOKUP($C809,'5-COMPOSIÇÕES PRÓPRIAS'!$C$11:$I$5624,7,0),""))</f>
        <v>263.13</v>
      </c>
      <c r="I809" s="278">
        <f>TRUNC(H809 * ('4-BDI'!$E$29), 2)</f>
        <v>337.72</v>
      </c>
      <c r="J809" s="278">
        <f t="shared" si="90"/>
        <v>831.49</v>
      </c>
      <c r="K809" s="279">
        <f t="shared" si="91"/>
        <v>1067.19</v>
      </c>
    </row>
    <row r="810" spans="2:11" ht="28.8">
      <c r="B810" s="32" t="s">
        <v>13709</v>
      </c>
      <c r="C810" s="20" t="s">
        <v>13719</v>
      </c>
      <c r="D810" s="19" t="s">
        <v>9</v>
      </c>
      <c r="E810" s="21" t="str">
        <f>IFERROR(VLOOKUP($C810,'SINAPI-MT OUTUBRO 2023'!A:D,2,0),IFERROR(VLOOKUP($C810,'5-COMPOSIÇÕES PRÓPRIAS'!$C$11:$I$5624,3,0),""))</f>
        <v>CARGA, MANOBRA E DESCARGA DE BANCOS PRÉ-MOLDADOS DE CONCRETO, EM CAMINHÃO CARROCERIA COM GUINDAUTO (MUNCK) 11,7 TM.</v>
      </c>
      <c r="F810" s="19" t="str">
        <f>IFERROR(VLOOKUP($C810,'SINAPI-MT OUTUBRO 2023'!A:D,3,0),IFERROR(VLOOKUP($C810,'5-COMPOSIÇÕES PRÓPRIAS'!$C$11:$I$5624,4,0),""))</f>
        <v>UN</v>
      </c>
      <c r="G810" s="234">
        <v>7.58</v>
      </c>
      <c r="H810" s="278">
        <f>IFERROR(VLOOKUP($C810,'SINAPI-MT OUTUBRO 2023'!A:D,4,0),IFERROR(VLOOKUP($C810,'5-COMPOSIÇÕES PRÓPRIAS'!$C$11:$I$5624,7,0),""))</f>
        <v>46.14</v>
      </c>
      <c r="I810" s="278">
        <f>TRUNC(H810 * ('4-BDI'!$E$29), 2)</f>
        <v>59.22</v>
      </c>
      <c r="J810" s="278">
        <f t="shared" si="90"/>
        <v>349.74</v>
      </c>
      <c r="K810" s="279">
        <f t="shared" si="91"/>
        <v>448.88</v>
      </c>
    </row>
    <row r="811" spans="2:11" ht="43.2">
      <c r="B811" s="32" t="s">
        <v>13710</v>
      </c>
      <c r="C811" s="20">
        <v>100954</v>
      </c>
      <c r="D811" s="19" t="s">
        <v>9</v>
      </c>
      <c r="E811" s="21" t="str">
        <f>IFERROR(VLOOKUP($C811,'SINAPI-MT OUTUBRO 2023'!A:D,2,0),IFERROR(VLOOKUP($C811,'5-COMPOSIÇÕES PRÓPRIAS'!$C$11:$I$5624,3,0),""))</f>
        <v>TRANSPORTE COM CAMINHÃO CARROCERIA COM GUINDAUTO (MUNCK),  MOMENTO MÁXIMO DE CARGA 11,7 TM, EM VIA INTERNA (DENTRO DO CANTEIRO - UNIDADE: TXKM). AF_07/2020</v>
      </c>
      <c r="F811" s="19" t="str">
        <f>IFERROR(VLOOKUP($C811,'SINAPI-MT OUTUBRO 2023'!A:D,3,0),IFERROR(VLOOKUP($C811,'5-COMPOSIÇÕES PRÓPRIAS'!$C$11:$I$5624,4,0),""))</f>
        <v>TXKM</v>
      </c>
      <c r="G811" s="234">
        <v>37.92</v>
      </c>
      <c r="H811" s="278">
        <f>IFERROR(VLOOKUP($C811,'SINAPI-MT OUTUBRO 2023'!A:D,4,0),IFERROR(VLOOKUP($C811,'5-COMPOSIÇÕES PRÓPRIAS'!$C$11:$I$5624,7,0),""))</f>
        <v>8.9</v>
      </c>
      <c r="I811" s="278">
        <f>TRUNC(H811 * ('4-BDI'!$E$29), 2)</f>
        <v>11.42</v>
      </c>
      <c r="J811" s="278">
        <f t="shared" si="90"/>
        <v>337.48</v>
      </c>
      <c r="K811" s="279">
        <f t="shared" si="91"/>
        <v>433.04</v>
      </c>
    </row>
    <row r="812" spans="2:11">
      <c r="B812" s="32" t="s">
        <v>13711</v>
      </c>
      <c r="C812" s="20" t="str">
        <f>'5-COMPOSIÇÕES PRÓPRIAS'!$C$775</f>
        <v>CP-BANCO-04</v>
      </c>
      <c r="D812" s="19" t="s">
        <v>13553</v>
      </c>
      <c r="E812" s="21" t="str">
        <f>IFERROR(VLOOKUP($C812,'SINAPI-MT OUTUBRO 2023'!A:D,2,0),IFERROR(VLOOKUP($C812,'5-COMPOSIÇÕES PRÓPRIAS'!$C$11:$I$5624,3,0),""))</f>
        <v>INSTALAÇÃO DE BANCO PRE-MOLDADO DE CONCRETO.</v>
      </c>
      <c r="F812" s="19" t="str">
        <f>IFERROR(VLOOKUP($C812,'SINAPI-MT OUTUBRO 2023'!A:D,3,0),IFERROR(VLOOKUP($C812,'5-COMPOSIÇÕES PRÓPRIAS'!$C$11:$I$5624,4,0),""))</f>
        <v>UN</v>
      </c>
      <c r="G812" s="234">
        <v>24</v>
      </c>
      <c r="H812" s="278">
        <f>IFERROR(VLOOKUP($C812,'SINAPI-MT OUTUBRO 2023'!A:D,4,0),IFERROR(VLOOKUP($C812,'5-COMPOSIÇÕES PRÓPRIAS'!$C$11:$I$5624,7,0),""))</f>
        <v>52.44</v>
      </c>
      <c r="I812" s="278">
        <f>TRUNC(H812 * ('4-BDI'!$E$29), 2)</f>
        <v>67.3</v>
      </c>
      <c r="J812" s="278">
        <f t="shared" si="90"/>
        <v>1258.56</v>
      </c>
      <c r="K812" s="279">
        <f t="shared" si="91"/>
        <v>1615.2</v>
      </c>
    </row>
    <row r="813" spans="2:11">
      <c r="B813" s="43" t="s">
        <v>13726</v>
      </c>
      <c r="C813" s="44"/>
      <c r="D813" s="44"/>
      <c r="E813" s="42" t="s">
        <v>13686</v>
      </c>
      <c r="F813" s="44"/>
      <c r="G813" s="171"/>
      <c r="H813" s="175"/>
      <c r="I813" s="181" t="s">
        <v>151</v>
      </c>
      <c r="J813" s="280">
        <f>SUM(J814:J815)</f>
        <v>37502.410000000003</v>
      </c>
      <c r="K813" s="280">
        <f>SUM(K814:K815)</f>
        <v>48124.53</v>
      </c>
    </row>
    <row r="814" spans="2:11" ht="43.2">
      <c r="B814" s="32" t="s">
        <v>13724</v>
      </c>
      <c r="C814" s="20">
        <v>103307</v>
      </c>
      <c r="D814" s="19" t="s">
        <v>9</v>
      </c>
      <c r="E814" s="21" t="str">
        <f>IFERROR(VLOOKUP($C814,'SINAPI-MT OUTUBRO 2023'!A:D,2,0),IFERROR(VLOOKUP($C814,'5-COMPOSIÇÕES PRÓPRIAS'!$C$11:$I$5624,3,0),""))</f>
        <v>INSTALAÇÃO DE LIXEIRA METÁLICA DUPLA, CAPACIDADE DE 60 L, EM TUBO DE AÇO CARBONO E CESTOS EM CHAPA DE AÇO COM PINTURA ELETROSTÁTICA, SOBRE PISO DE CONCRETO EXISTENTE. AF_11/2021</v>
      </c>
      <c r="F814" s="19" t="str">
        <f>IFERROR(VLOOKUP($C814,'SINAPI-MT OUTUBRO 2023'!A:D,3,0),IFERROR(VLOOKUP($C814,'5-COMPOSIÇÕES PRÓPRIAS'!$C$11:$I$5624,4,0),""))</f>
        <v>UN</v>
      </c>
      <c r="G814" s="234">
        <v>13</v>
      </c>
      <c r="H814" s="278">
        <f>IFERROR(VLOOKUP($C814,'SINAPI-MT OUTUBRO 2023'!A:D,4,0),IFERROR(VLOOKUP($C814,'5-COMPOSIÇÕES PRÓPRIAS'!$C$11:$I$5624,7,0),""))</f>
        <v>1329.37</v>
      </c>
      <c r="I814" s="278">
        <f>TRUNC(H814 * ('4-BDI'!$E$29), 2)</f>
        <v>1706.24</v>
      </c>
      <c r="J814" s="278">
        <f>TRUNC(G814 * H814, 2)</f>
        <v>17281.810000000001</v>
      </c>
      <c r="K814" s="279">
        <f>TRUNC(G814 * I814, 2)</f>
        <v>22181.119999999999</v>
      </c>
    </row>
    <row r="815" spans="2:11">
      <c r="B815" s="32" t="s">
        <v>13725</v>
      </c>
      <c r="C815" s="20">
        <v>99811</v>
      </c>
      <c r="D815" s="19" t="s">
        <v>9</v>
      </c>
      <c r="E815" s="21" t="str">
        <f>IFERROR(VLOOKUP($C815,'SINAPI-MT OUTUBRO 2023'!A:D,2,0),IFERROR(VLOOKUP($C815,'5-COMPOSIÇÕES PRÓPRIAS'!$C$11:$I$5624,3,0),""))</f>
        <v>LIMPEZA DE CONTRAPISO COM VASSOURA A SECO. AF_04/2019</v>
      </c>
      <c r="F815" s="19" t="str">
        <f>IFERROR(VLOOKUP($C815,'SINAPI-MT OUTUBRO 2023'!A:D,3,0),IFERROR(VLOOKUP($C815,'5-COMPOSIÇÕES PRÓPRIAS'!$C$11:$I$5624,4,0),""))</f>
        <v>M2</v>
      </c>
      <c r="G815" s="234">
        <v>6358.68</v>
      </c>
      <c r="H815" s="278">
        <f>IFERROR(VLOOKUP($C815,'SINAPI-MT OUTUBRO 2023'!A:D,4,0),IFERROR(VLOOKUP($C815,'5-COMPOSIÇÕES PRÓPRIAS'!$C$11:$I$5624,7,0),""))</f>
        <v>3.18</v>
      </c>
      <c r="I815" s="278">
        <f>TRUNC(H815 * ('4-BDI'!$E$29), 2)</f>
        <v>4.08</v>
      </c>
      <c r="J815" s="278">
        <f>TRUNC(G815 * H815, 2)</f>
        <v>20220.599999999999</v>
      </c>
      <c r="K815" s="279">
        <f>TRUNC(G815 * I815, 2)</f>
        <v>25943.41</v>
      </c>
    </row>
    <row r="816" spans="2:11" ht="28.95" customHeight="1">
      <c r="B816" s="272" t="s">
        <v>428</v>
      </c>
      <c r="C816" s="273"/>
      <c r="D816" s="273"/>
      <c r="E816" s="274" t="s">
        <v>13727</v>
      </c>
      <c r="F816" s="352" t="s">
        <v>13344</v>
      </c>
      <c r="G816" s="353"/>
      <c r="H816" s="353"/>
      <c r="I816" s="354"/>
      <c r="J816" s="281">
        <f>SUM(J818+J821+J827+J831+J835)</f>
        <v>202498.77000000005</v>
      </c>
      <c r="K816" s="281">
        <f>SUM(K818+K821+K827+K831+K835)</f>
        <v>259868.72000000003</v>
      </c>
    </row>
    <row r="817" spans="2:11" ht="18">
      <c r="B817" s="272"/>
      <c r="C817" s="273"/>
      <c r="D817" s="273"/>
      <c r="E817" s="274"/>
      <c r="F817" s="44"/>
      <c r="G817" s="171"/>
      <c r="H817" s="175"/>
      <c r="I817" s="181"/>
      <c r="J817" s="283"/>
      <c r="K817" s="280"/>
    </row>
    <row r="818" spans="2:11">
      <c r="B818" s="43" t="s">
        <v>6998</v>
      </c>
      <c r="C818" s="44"/>
      <c r="D818" s="44"/>
      <c r="E818" s="42" t="s">
        <v>13728</v>
      </c>
      <c r="F818" s="44"/>
      <c r="G818" s="171"/>
      <c r="H818" s="175"/>
      <c r="I818" s="181" t="s">
        <v>151</v>
      </c>
      <c r="J818" s="280">
        <f>SUM(J819:J820)</f>
        <v>14201.7</v>
      </c>
      <c r="K818" s="280">
        <f>SUM(K819:K820)</f>
        <v>18215.37</v>
      </c>
    </row>
    <row r="819" spans="2:11" ht="28.8">
      <c r="B819" s="32" t="s">
        <v>13729</v>
      </c>
      <c r="C819" s="20">
        <v>101125</v>
      </c>
      <c r="D819" s="19" t="s">
        <v>9</v>
      </c>
      <c r="E819" s="21" t="str">
        <f>IFERROR(VLOOKUP($C819,'SINAPI-MT OUTUBRO 2023'!A:D,2,0),IFERROR(VLOOKUP($C819,'5-COMPOSIÇÕES PRÓPRIAS'!$C$11:$I$5624,3,0),""))</f>
        <v>ESCAVAÇÃO HORIZONTAL, INCLUINDO CARGA E DESCARGA EM SOLO DE 1A CATEGORIA COM TRATOR DE ESTEIRAS (150HP/LÂMINA: 3,18M3). AF_07/2020</v>
      </c>
      <c r="F819" s="19" t="str">
        <f>IFERROR(VLOOKUP($C819,'SINAPI-MT OUTUBRO 2023'!A:D,3,0),IFERROR(VLOOKUP($C819,'5-COMPOSIÇÕES PRÓPRIAS'!$C$11:$I$5624,4,0),""))</f>
        <v>M3</v>
      </c>
      <c r="G819" s="234">
        <v>562</v>
      </c>
      <c r="H819" s="278">
        <f>IFERROR(VLOOKUP($C819,'SINAPI-MT OUTUBRO 2023'!A:D,4,0),IFERROR(VLOOKUP($C819,'5-COMPOSIÇÕES PRÓPRIAS'!$C$11:$I$5624,7,0),""))</f>
        <v>14.22</v>
      </c>
      <c r="I819" s="278">
        <f>TRUNC(H819 * ('4-BDI'!$E$29), 2)</f>
        <v>18.25</v>
      </c>
      <c r="J819" s="278">
        <f>TRUNC(G819 * H819, 2)</f>
        <v>7991.64</v>
      </c>
      <c r="K819" s="279">
        <f>TRUNC(G819 * I819, 2)</f>
        <v>10256.5</v>
      </c>
    </row>
    <row r="820" spans="2:11" ht="28.8">
      <c r="B820" s="32" t="s">
        <v>13730</v>
      </c>
      <c r="C820" s="20">
        <v>95878</v>
      </c>
      <c r="D820" s="19" t="s">
        <v>9</v>
      </c>
      <c r="E820" s="21" t="str">
        <f>IFERROR(VLOOKUP($C820,'SINAPI-MT OUTUBRO 2023'!A:D,2,0),IFERROR(VLOOKUP($C820,'5-COMPOSIÇÕES PRÓPRIAS'!$C$11:$I$5624,3,0),""))</f>
        <v>TRANSPORTE COM CAMINHÃO BASCULANTE DE 10 M³, EM VIA URBANA PAVIMENTADA, DMT ATÉ 30 KM (UNIDADE: TXKM). AF_07/2020</v>
      </c>
      <c r="F820" s="19" t="str">
        <f>IFERROR(VLOOKUP($C820,'SINAPI-MT OUTUBRO 2023'!A:D,3,0),IFERROR(VLOOKUP($C820,'5-COMPOSIÇÕES PRÓPRIAS'!$C$11:$I$5624,4,0),""))</f>
        <v>TXKM</v>
      </c>
      <c r="G820" s="234">
        <v>3569</v>
      </c>
      <c r="H820" s="278">
        <f>IFERROR(VLOOKUP($C820,'SINAPI-MT OUTUBRO 2023'!A:D,4,0),IFERROR(VLOOKUP($C820,'5-COMPOSIÇÕES PRÓPRIAS'!$C$11:$I$5624,7,0),""))</f>
        <v>1.74</v>
      </c>
      <c r="I820" s="278">
        <f>TRUNC(H820 * ('4-BDI'!$E$29), 2)</f>
        <v>2.23</v>
      </c>
      <c r="J820" s="278">
        <f>TRUNC(G820 * H820, 2)</f>
        <v>6210.06</v>
      </c>
      <c r="K820" s="279">
        <f>TRUNC(G820 * I820, 2)</f>
        <v>7958.87</v>
      </c>
    </row>
    <row r="821" spans="2:11">
      <c r="B821" s="43" t="s">
        <v>6999</v>
      </c>
      <c r="C821" s="44"/>
      <c r="D821" s="44"/>
      <c r="E821" s="42" t="s">
        <v>13727</v>
      </c>
      <c r="F821" s="44"/>
      <c r="G821" s="171"/>
      <c r="H821" s="175"/>
      <c r="I821" s="181" t="s">
        <v>151</v>
      </c>
      <c r="J821" s="280">
        <f>SUM(J822:J826)</f>
        <v>137730.97000000003</v>
      </c>
      <c r="K821" s="280">
        <f>SUM(K822:K826)</f>
        <v>176762.46000000002</v>
      </c>
    </row>
    <row r="822" spans="2:11" ht="28.8">
      <c r="B822" s="284" t="s">
        <v>13731</v>
      </c>
      <c r="C822" s="284">
        <v>100577</v>
      </c>
      <c r="D822" s="19" t="s">
        <v>9</v>
      </c>
      <c r="E822" s="21" t="str">
        <f>IFERROR(VLOOKUP($C822,'SINAPI-MT OUTUBRO 2023'!A:D,2,0),IFERROR(VLOOKUP($C822,'5-COMPOSIÇÕES PRÓPRIAS'!$C$11:$I$5624,3,0),""))</f>
        <v>REGULARIZAÇÃO E COMPACTAÇÃO DE SUBLEITO DE SOLO PREDOMINANTEMENTE ARENOSO. AF_11/2019</v>
      </c>
      <c r="F822" s="19" t="str">
        <f>IFERROR(VLOOKUP($C822,'SINAPI-MT OUTUBRO 2023'!A:D,3,0),IFERROR(VLOOKUP($C822,'5-COMPOSIÇÕES PRÓPRIAS'!$C$11:$I$5624,4,0),""))</f>
        <v>M2</v>
      </c>
      <c r="G822" s="234">
        <v>1049.1300000000001</v>
      </c>
      <c r="H822" s="278">
        <f>IFERROR(VLOOKUP($C822,'SINAPI-MT OUTUBRO 2023'!A:D,4,0),IFERROR(VLOOKUP($C822,'5-COMPOSIÇÕES PRÓPRIAS'!$C$11:$I$5624,7,0),""))</f>
        <v>1.2</v>
      </c>
      <c r="I822" s="278">
        <f>TRUNC(H822 * ('4-BDI'!$E$29), 2)</f>
        <v>1.54</v>
      </c>
      <c r="J822" s="278">
        <f>TRUNC(G822 * H822, 2)</f>
        <v>1258.95</v>
      </c>
      <c r="K822" s="279">
        <f>TRUNC(G822 * I822, 2)</f>
        <v>1615.66</v>
      </c>
    </row>
    <row r="823" spans="2:11" ht="43.2">
      <c r="B823" s="284" t="s">
        <v>13732</v>
      </c>
      <c r="C823" s="284">
        <v>96388</v>
      </c>
      <c r="D823" s="19" t="s">
        <v>9</v>
      </c>
      <c r="E823" s="21" t="str">
        <f>IFERROR(VLOOKUP($C823,'SINAPI-MT OUTUBRO 2023'!A:D,2,0),IFERROR(VLOOKUP($C823,'5-COMPOSIÇÕES PRÓPRIAS'!$C$11:$I$5624,3,0),""))</f>
        <v>EXECUÇÃO E COMPACTAÇÃO DE BASE E OU SUB BASE PARA PAVIMENTAÇÃO DE SOLOS DE COMPORTAMENTO LATERÍTICO (ARENOSO) - EXCLUSIVE SOLO, ESCAVAÇÃO, CARGA E TRANSPORTE. AF_11/2019</v>
      </c>
      <c r="F823" s="19" t="str">
        <f>IFERROR(VLOOKUP($C823,'SINAPI-MT OUTUBRO 2023'!A:D,3,0),IFERROR(VLOOKUP($C823,'5-COMPOSIÇÕES PRÓPRIAS'!$C$11:$I$5624,4,0),""))</f>
        <v>M3</v>
      </c>
      <c r="G823" s="234">
        <v>419.65199999999999</v>
      </c>
      <c r="H823" s="278">
        <f>IFERROR(VLOOKUP($C823,'SINAPI-MT OUTUBRO 2023'!A:D,4,0),IFERROR(VLOOKUP($C823,'5-COMPOSIÇÕES PRÓPRIAS'!$C$11:$I$5624,7,0),""))</f>
        <v>11.78</v>
      </c>
      <c r="I823" s="278">
        <f>TRUNC(H823 * ('4-BDI'!$E$29), 2)</f>
        <v>15.11</v>
      </c>
      <c r="J823" s="278">
        <f>TRUNC(G823 * H823, 2)</f>
        <v>4943.5</v>
      </c>
      <c r="K823" s="279">
        <f>TRUNC(G823 * I823, 2)</f>
        <v>6340.94</v>
      </c>
    </row>
    <row r="824" spans="2:11" ht="28.8">
      <c r="B824" s="284" t="s">
        <v>13733</v>
      </c>
      <c r="C824" s="284">
        <v>92400</v>
      </c>
      <c r="D824" s="19" t="s">
        <v>9</v>
      </c>
      <c r="E824" s="21" t="str">
        <f>IFERROR(VLOOKUP($C824,'SINAPI-MT OUTUBRO 2023'!A:D,2,0),IFERROR(VLOOKUP($C824,'5-COMPOSIÇÕES PRÓPRIAS'!$C$11:$I$5624,3,0),""))</f>
        <v>EXECUÇÃO DE PAVIMENTO EM PISO INTERTRAVADO, COM BLOCO RETANGULAR DE 20 X 10 CM, ESPESSURA 10 CM. AF_10/2022</v>
      </c>
      <c r="F824" s="19" t="str">
        <f>IFERROR(VLOOKUP($C824,'SINAPI-MT OUTUBRO 2023'!A:D,3,0),IFERROR(VLOOKUP($C824,'5-COMPOSIÇÕES PRÓPRIAS'!$C$11:$I$5624,4,0),""))</f>
        <v>M2</v>
      </c>
      <c r="G824" s="234">
        <v>1049.1300000000001</v>
      </c>
      <c r="H824" s="278">
        <f>IFERROR(VLOOKUP($C824,'SINAPI-MT OUTUBRO 2023'!A:D,4,0),IFERROR(VLOOKUP($C824,'5-COMPOSIÇÕES PRÓPRIAS'!$C$11:$I$5624,7,0),""))</f>
        <v>123.66</v>
      </c>
      <c r="I824" s="278">
        <f>TRUNC(H824 * ('4-BDI'!$E$29), 2)</f>
        <v>158.71</v>
      </c>
      <c r="J824" s="278">
        <f>TRUNC(G824 * H824, 2)</f>
        <v>129735.41</v>
      </c>
      <c r="K824" s="279">
        <f>TRUNC(G824 * I824, 2)</f>
        <v>166507.42000000001</v>
      </c>
    </row>
    <row r="825" spans="2:11" ht="28.8">
      <c r="B825" s="284" t="s">
        <v>13734</v>
      </c>
      <c r="C825" s="284">
        <v>95878</v>
      </c>
      <c r="D825" s="19" t="s">
        <v>9</v>
      </c>
      <c r="E825" s="21" t="str">
        <f>IFERROR(VLOOKUP($C825,'SINAPI-MT OUTUBRO 2023'!A:D,2,0),IFERROR(VLOOKUP($C825,'5-COMPOSIÇÕES PRÓPRIAS'!$C$11:$I$5624,3,0),""))</f>
        <v>TRANSPORTE COM CAMINHÃO BASCULANTE DE 10 M³, EM VIA URBANA PAVIMENTADA, DMT ATÉ 30 KM (UNIDADE: TXKM). AF_07/2020</v>
      </c>
      <c r="F825" s="19" t="str">
        <f>IFERROR(VLOOKUP($C825,'SINAPI-MT OUTUBRO 2023'!A:D,3,0),IFERROR(VLOOKUP($C825,'5-COMPOSIÇÕES PRÓPRIAS'!$C$11:$I$5624,4,0),""))</f>
        <v>TXKM</v>
      </c>
      <c r="G825" s="234">
        <v>328</v>
      </c>
      <c r="H825" s="278">
        <f>IFERROR(VLOOKUP($C825,'SINAPI-MT OUTUBRO 2023'!A:D,4,0),IFERROR(VLOOKUP($C825,'5-COMPOSIÇÕES PRÓPRIAS'!$C$11:$I$5624,7,0),""))</f>
        <v>1.74</v>
      </c>
      <c r="I825" s="278">
        <f>TRUNC(H825 * ('4-BDI'!$E$29), 2)</f>
        <v>2.23</v>
      </c>
      <c r="J825" s="278">
        <f>TRUNC(G825 * H825, 2)</f>
        <v>570.72</v>
      </c>
      <c r="K825" s="279">
        <f>TRUNC(G825 * I825, 2)</f>
        <v>731.44</v>
      </c>
    </row>
    <row r="826" spans="2:11" ht="28.8">
      <c r="B826" s="284" t="s">
        <v>13735</v>
      </c>
      <c r="C826" s="284">
        <v>93595</v>
      </c>
      <c r="D826" s="19" t="s">
        <v>9</v>
      </c>
      <c r="E826" s="21" t="str">
        <f>IFERROR(VLOOKUP($C826,'SINAPI-MT OUTUBRO 2023'!A:D,2,0),IFERROR(VLOOKUP($C826,'5-COMPOSIÇÕES PRÓPRIAS'!$C$11:$I$5624,3,0),""))</f>
        <v>TRANSPORTE COM CAMINHÃO BASCULANTE DE 10 M³, EM VIA URBANA EM REVESTIMENTO PRIMÁRIO (UNIDADE: TXKM). AF_07/2020</v>
      </c>
      <c r="F826" s="19" t="str">
        <f>IFERROR(VLOOKUP($C826,'SINAPI-MT OUTUBRO 2023'!A:D,3,0),IFERROR(VLOOKUP($C826,'5-COMPOSIÇÕES PRÓPRIAS'!$C$11:$I$5624,4,0),""))</f>
        <v>TXKM</v>
      </c>
      <c r="G826" s="234">
        <v>650.21</v>
      </c>
      <c r="H826" s="278">
        <f>IFERROR(VLOOKUP($C826,'SINAPI-MT OUTUBRO 2023'!A:D,4,0),IFERROR(VLOOKUP($C826,'5-COMPOSIÇÕES PRÓPRIAS'!$C$11:$I$5624,7,0),""))</f>
        <v>1.88</v>
      </c>
      <c r="I826" s="278">
        <f>TRUNC(H826 * ('4-BDI'!$E$29), 2)</f>
        <v>2.41</v>
      </c>
      <c r="J826" s="278">
        <f>TRUNC(G826 * H826, 2)</f>
        <v>1222.3900000000001</v>
      </c>
      <c r="K826" s="279">
        <f>TRUNC(G826 * I826, 2)</f>
        <v>1567</v>
      </c>
    </row>
    <row r="827" spans="2:11">
      <c r="B827" s="43" t="s">
        <v>7000</v>
      </c>
      <c r="C827" s="44"/>
      <c r="D827" s="44"/>
      <c r="E827" s="42" t="s">
        <v>13736</v>
      </c>
      <c r="F827" s="44"/>
      <c r="G827" s="171"/>
      <c r="H827" s="175"/>
      <c r="I827" s="181" t="s">
        <v>151</v>
      </c>
      <c r="J827" s="280">
        <f>SUM(J828:J830)</f>
        <v>9110.5299999999988</v>
      </c>
      <c r="K827" s="280">
        <f>SUM(K828:K830)</f>
        <v>11684.029999999999</v>
      </c>
    </row>
    <row r="828" spans="2:11" ht="28.8">
      <c r="B828" s="284" t="s">
        <v>13737</v>
      </c>
      <c r="C828" s="284">
        <v>98525</v>
      </c>
      <c r="D828" s="19" t="s">
        <v>9</v>
      </c>
      <c r="E828" s="21" t="str">
        <f>IFERROR(VLOOKUP($C828,'SINAPI-MT OUTUBRO 2023'!A:D,2,0),IFERROR(VLOOKUP($C828,'5-COMPOSIÇÕES PRÓPRIAS'!$C$11:$I$5624,3,0),""))</f>
        <v>LIMPEZA MECANIZADA DE CAMADA VEGETAL, VEGETAÇÃO E PEQUENAS ÁRVORES (DIÂMETRO DE TRONCO MENOR QUE 0,20 M), COM TRATOR DE ESTEIRAS.AF_05/2018</v>
      </c>
      <c r="F828" s="19" t="str">
        <f>IFERROR(VLOOKUP($C828,'SINAPI-MT OUTUBRO 2023'!A:D,3,0),IFERROR(VLOOKUP($C828,'5-COMPOSIÇÕES PRÓPRIAS'!$C$11:$I$5624,4,0),""))</f>
        <v>M2</v>
      </c>
      <c r="G828" s="234">
        <v>175</v>
      </c>
      <c r="H828" s="278">
        <f>IFERROR(VLOOKUP($C828,'SINAPI-MT OUTUBRO 2023'!A:D,4,0),IFERROR(VLOOKUP($C828,'5-COMPOSIÇÕES PRÓPRIAS'!$C$11:$I$5624,7,0),""))</f>
        <v>0.36</v>
      </c>
      <c r="I828" s="278">
        <f>TRUNC(H828 * ('4-BDI'!$E$29), 2)</f>
        <v>0.46</v>
      </c>
      <c r="J828" s="278">
        <f>TRUNC(G828 * H828, 2)</f>
        <v>63</v>
      </c>
      <c r="K828" s="279">
        <f>TRUNC(G828 * I828, 2)</f>
        <v>80.5</v>
      </c>
    </row>
    <row r="829" spans="2:11" ht="28.8">
      <c r="B829" s="284" t="s">
        <v>13738</v>
      </c>
      <c r="C829" s="284">
        <v>101125</v>
      </c>
      <c r="D829" s="19" t="s">
        <v>9</v>
      </c>
      <c r="E829" s="21" t="str">
        <f>IFERROR(VLOOKUP($C829,'SINAPI-MT OUTUBRO 2023'!A:D,2,0),IFERROR(VLOOKUP($C829,'5-COMPOSIÇÕES PRÓPRIAS'!$C$11:$I$5624,3,0),""))</f>
        <v>ESCAVAÇÃO HORIZONTAL, INCLUINDO CARGA E DESCARGA EM SOLO DE 1A CATEGORIA COM TRATOR DE ESTEIRAS (150HP/LÂMINA: 3,18M3). AF_07/2020</v>
      </c>
      <c r="F829" s="19" t="str">
        <f>IFERROR(VLOOKUP($C829,'SINAPI-MT OUTUBRO 2023'!A:D,3,0),IFERROR(VLOOKUP($C829,'5-COMPOSIÇÕES PRÓPRIAS'!$C$11:$I$5624,4,0),""))</f>
        <v>M3</v>
      </c>
      <c r="G829" s="234">
        <v>253.2</v>
      </c>
      <c r="H829" s="278">
        <f>IFERROR(VLOOKUP($C829,'SINAPI-MT OUTUBRO 2023'!A:D,4,0),IFERROR(VLOOKUP($C829,'5-COMPOSIÇÕES PRÓPRIAS'!$C$11:$I$5624,7,0),""))</f>
        <v>14.22</v>
      </c>
      <c r="I829" s="278">
        <f>TRUNC(H829 * ('4-BDI'!$E$29), 2)</f>
        <v>18.25</v>
      </c>
      <c r="J829" s="278">
        <f>TRUNC(G829 * H829, 2)</f>
        <v>3600.5</v>
      </c>
      <c r="K829" s="279">
        <f>TRUNC(G829 * I829, 2)</f>
        <v>4620.8999999999996</v>
      </c>
    </row>
    <row r="830" spans="2:11" ht="28.8">
      <c r="B830" s="284" t="s">
        <v>13739</v>
      </c>
      <c r="C830" s="284">
        <v>93595</v>
      </c>
      <c r="D830" s="19" t="s">
        <v>9</v>
      </c>
      <c r="E830" s="21" t="str">
        <f>IFERROR(VLOOKUP($C830,'SINAPI-MT OUTUBRO 2023'!A:D,2,0),IFERROR(VLOOKUP($C830,'5-COMPOSIÇÕES PRÓPRIAS'!$C$11:$I$5624,3,0),""))</f>
        <v>TRANSPORTE COM CAMINHÃO BASCULANTE DE 10 M³, EM VIA URBANA EM REVESTIMENTO PRIMÁRIO (UNIDADE: TXKM). AF_07/2020</v>
      </c>
      <c r="F830" s="19" t="str">
        <f>IFERROR(VLOOKUP($C830,'SINAPI-MT OUTUBRO 2023'!A:D,3,0),IFERROR(VLOOKUP($C830,'5-COMPOSIÇÕES PRÓPRIAS'!$C$11:$I$5624,4,0),""))</f>
        <v>TXKM</v>
      </c>
      <c r="G830" s="234">
        <v>2897.36</v>
      </c>
      <c r="H830" s="278">
        <f>IFERROR(VLOOKUP($C830,'SINAPI-MT OUTUBRO 2023'!A:D,4,0),IFERROR(VLOOKUP($C830,'5-COMPOSIÇÕES PRÓPRIAS'!$C$11:$I$5624,7,0),""))</f>
        <v>1.88</v>
      </c>
      <c r="I830" s="278">
        <f>TRUNC(H830 * ('4-BDI'!$E$29), 2)</f>
        <v>2.41</v>
      </c>
      <c r="J830" s="278">
        <f>TRUNC(G830 * H830, 2)</f>
        <v>5447.03</v>
      </c>
      <c r="K830" s="279">
        <f>TRUNC(G830 * I830, 2)</f>
        <v>6982.63</v>
      </c>
    </row>
    <row r="831" spans="2:11">
      <c r="B831" s="43" t="s">
        <v>7001</v>
      </c>
      <c r="C831" s="44"/>
      <c r="D831" s="44"/>
      <c r="E831" s="42" t="s">
        <v>13740</v>
      </c>
      <c r="F831" s="44"/>
      <c r="G831" s="171"/>
      <c r="H831" s="175"/>
      <c r="I831" s="181" t="s">
        <v>151</v>
      </c>
      <c r="J831" s="280">
        <f>SUM(J832:J834)</f>
        <v>40989.879999999997</v>
      </c>
      <c r="K831" s="280">
        <f>SUM(K832:K834)</f>
        <v>52609.470000000008</v>
      </c>
    </row>
    <row r="832" spans="2:11" ht="43.2">
      <c r="B832" s="284" t="s">
        <v>13741</v>
      </c>
      <c r="C832" s="284">
        <v>94267</v>
      </c>
      <c r="D832" s="19" t="s">
        <v>9</v>
      </c>
      <c r="E832" s="21" t="str">
        <f>IFERROR(VLOOKUP($C832,'SINAPI-MT OUTUBRO 2023'!A:D,2,0),IFERROR(VLOOKUP($C832,'5-COMPOSIÇÕES PRÓPRIAS'!$C$11:$I$5624,3,0),""))</f>
        <v>GUIA (MEIO-FIO) E SARJETA CONJUGADOS DE CONCRETO, MOLDADA  IN LOCO  EM TRECHO RETO COM EXTRUSORA, 45 CM BASE (15 CM BASE DA GUIA + 30 CM BASE DA SARJETA) X 22 CM ALTURA. AF_06/2016</v>
      </c>
      <c r="F832" s="19" t="str">
        <f>IFERROR(VLOOKUP($C832,'SINAPI-MT OUTUBRO 2023'!A:D,3,0),IFERROR(VLOOKUP($C832,'5-COMPOSIÇÕES PRÓPRIAS'!$C$11:$I$5624,4,0),""))</f>
        <v>M</v>
      </c>
      <c r="G832" s="234">
        <v>623.92999999999995</v>
      </c>
      <c r="H832" s="278">
        <f>IFERROR(VLOOKUP($C832,'SINAPI-MT OUTUBRO 2023'!A:D,4,0),IFERROR(VLOOKUP($C832,'5-COMPOSIÇÕES PRÓPRIAS'!$C$11:$I$5624,7,0),""))</f>
        <v>63.18</v>
      </c>
      <c r="I832" s="278">
        <f>TRUNC(H832 * ('4-BDI'!$E$29), 2)</f>
        <v>81.09</v>
      </c>
      <c r="J832" s="278">
        <f>TRUNC(G832 * H832, 2)</f>
        <v>39419.89</v>
      </c>
      <c r="K832" s="279">
        <f>TRUNC(G832 * I832, 2)</f>
        <v>50594.48</v>
      </c>
    </row>
    <row r="833" spans="2:11" ht="43.2">
      <c r="B833" s="284" t="s">
        <v>13742</v>
      </c>
      <c r="C833" s="284">
        <v>94268</v>
      </c>
      <c r="D833" s="19" t="s">
        <v>9</v>
      </c>
      <c r="E833" s="21" t="str">
        <f>IFERROR(VLOOKUP($C833,'SINAPI-MT OUTUBRO 2023'!A:D,2,0),IFERROR(VLOOKUP($C833,'5-COMPOSIÇÕES PRÓPRIAS'!$C$11:$I$5624,3,0),""))</f>
        <v>GUIA (MEIO-FIO) E SARJETA CONJUGADOS DE CONCRETO, MOLDADA  IN LOCO  EM TRECHO CURVO COM EXTRUSORA, 45 CM BASE (15 CM BASE DA GUIA + 30 CM BASE DA SARJETA) X 22 CM ALTURA. AF_06/2016</v>
      </c>
      <c r="F833" s="19" t="str">
        <f>IFERROR(VLOOKUP($C833,'SINAPI-MT OUTUBRO 2023'!A:D,3,0),IFERROR(VLOOKUP($C833,'5-COMPOSIÇÕES PRÓPRIAS'!$C$11:$I$5624,4,0),""))</f>
        <v>M</v>
      </c>
      <c r="G833" s="234">
        <v>19.77</v>
      </c>
      <c r="H833" s="278">
        <f>IFERROR(VLOOKUP($C833,'SINAPI-MT OUTUBRO 2023'!A:D,4,0),IFERROR(VLOOKUP($C833,'5-COMPOSIÇÕES PRÓPRIAS'!$C$11:$I$5624,7,0),""))</f>
        <v>67.42</v>
      </c>
      <c r="I833" s="278">
        <f>TRUNC(H833 * ('4-BDI'!$E$29), 2)</f>
        <v>86.53</v>
      </c>
      <c r="J833" s="278">
        <f>TRUNC(G833 * H833, 2)</f>
        <v>1332.89</v>
      </c>
      <c r="K833" s="279">
        <f>TRUNC(G833 * I833, 2)</f>
        <v>1710.69</v>
      </c>
    </row>
    <row r="834" spans="2:11">
      <c r="B834" s="284" t="s">
        <v>13743</v>
      </c>
      <c r="C834" s="284" t="str">
        <f>'5-COMPOSIÇÕES PRÓPRIAS'!$C$781</f>
        <v>CP-DREN-01</v>
      </c>
      <c r="D834" s="19" t="s">
        <v>13553</v>
      </c>
      <c r="E834" s="21" t="str">
        <f>IFERROR(VLOOKUP($C834,'SINAPI-MT OUTUBRO 2023'!A:D,2,0),IFERROR(VLOOKUP($C834,'5-COMPOSIÇÕES PRÓPRIAS'!$C$11:$I$5624,3,0),""))</f>
        <v>ENTRADA PARA DESCIDA D’ÁGUA - EDA 01 - AREIA E BRITA COMERCIAIS</v>
      </c>
      <c r="F834" s="19" t="str">
        <f>IFERROR(VLOOKUP($C834,'SINAPI-MT OUTUBRO 2023'!A:D,3,0),IFERROR(VLOOKUP($C834,'5-COMPOSIÇÕES PRÓPRIAS'!$C$11:$I$5624,4,0),""))</f>
        <v>UN</v>
      </c>
      <c r="G834" s="234">
        <v>2</v>
      </c>
      <c r="H834" s="278">
        <f>IFERROR(VLOOKUP($C834,'SINAPI-MT OUTUBRO 2023'!A:D,4,0),IFERROR(VLOOKUP($C834,'5-COMPOSIÇÕES PRÓPRIAS'!$C$11:$I$5624,7,0),""))</f>
        <v>118.55</v>
      </c>
      <c r="I834" s="278">
        <f>TRUNC(H834 * ('4-BDI'!$E$29), 2)</f>
        <v>152.15</v>
      </c>
      <c r="J834" s="278">
        <f>TRUNC(G834 * H834, 2)</f>
        <v>237.1</v>
      </c>
      <c r="K834" s="279">
        <f>TRUNC(G834 * I834, 2)</f>
        <v>304.3</v>
      </c>
    </row>
    <row r="835" spans="2:11">
      <c r="B835" s="43" t="s">
        <v>7002</v>
      </c>
      <c r="C835" s="44"/>
      <c r="D835" s="44"/>
      <c r="E835" s="42" t="s">
        <v>13746</v>
      </c>
      <c r="F835" s="44"/>
      <c r="G835" s="171"/>
      <c r="H835" s="175"/>
      <c r="I835" s="181" t="s">
        <v>151</v>
      </c>
      <c r="J835" s="280">
        <f>SUM(J836)</f>
        <v>465.69</v>
      </c>
      <c r="K835" s="280">
        <f>SUM(K836)</f>
        <v>597.39</v>
      </c>
    </row>
    <row r="836" spans="2:11">
      <c r="B836" s="284" t="s">
        <v>13747</v>
      </c>
      <c r="C836" s="284" t="str">
        <f>'5-COMPOSIÇÕES PRÓPRIAS'!$C$787</f>
        <v>CP-SINAL-01</v>
      </c>
      <c r="D836" s="19" t="s">
        <v>13553</v>
      </c>
      <c r="E836" s="21" t="str">
        <f>IFERROR(VLOOKUP($C836,'SINAPI-MT OUTUBRO 2023'!A:D,2,0),IFERROR(VLOOKUP($C836,'5-COMPOSIÇÕES PRÓPRIAS'!$C$11:$I$5624,3,0),""))</f>
        <v>PINTURA DE FAIXA COM TINTA ACRÍLICA EMULSIONADA EM ÁGUA - ESPESSURA DE 0,5 MM</v>
      </c>
      <c r="F836" s="19" t="str">
        <f>IFERROR(VLOOKUP($C836,'SINAPI-MT OUTUBRO 2023'!A:D,3,0),IFERROR(VLOOKUP($C836,'5-COMPOSIÇÕES PRÓPRIAS'!$C$11:$I$5624,4,0),""))</f>
        <v>UN</v>
      </c>
      <c r="G836" s="234">
        <v>35.119999999999997</v>
      </c>
      <c r="H836" s="278">
        <f>IFERROR(VLOOKUP($C836,'SINAPI-MT OUTUBRO 2023'!A:D,4,0),IFERROR(VLOOKUP($C836,'5-COMPOSIÇÕES PRÓPRIAS'!$C$11:$I$5624,7,0),""))</f>
        <v>13.26</v>
      </c>
      <c r="I836" s="278">
        <f>TRUNC(H836 * ('4-BDI'!$E$29), 2)</f>
        <v>17.010000000000002</v>
      </c>
      <c r="J836" s="278">
        <f>TRUNC(G836 * H836, 2)</f>
        <v>465.69</v>
      </c>
      <c r="K836" s="279">
        <f>TRUNC(G836 * I836, 2)</f>
        <v>597.39</v>
      </c>
    </row>
    <row r="837" spans="2:11" ht="27.6" customHeight="1">
      <c r="B837" s="272" t="s">
        <v>429</v>
      </c>
      <c r="C837" s="273"/>
      <c r="D837" s="273"/>
      <c r="E837" s="274" t="s">
        <v>13750</v>
      </c>
      <c r="F837" s="352" t="s">
        <v>13344</v>
      </c>
      <c r="G837" s="353"/>
      <c r="H837" s="353"/>
      <c r="I837" s="354"/>
      <c r="J837" s="281">
        <f>SUM(J839+J843+J848+J852+J860+J865+J871+J875)</f>
        <v>80010.87000000001</v>
      </c>
      <c r="K837" s="281">
        <f>SUM(K839+K843+K848+K852+K860+K865+K871+K875)</f>
        <v>102676.52</v>
      </c>
    </row>
    <row r="838" spans="2:11" ht="18">
      <c r="B838" s="272"/>
      <c r="C838" s="273"/>
      <c r="D838" s="273"/>
      <c r="E838" s="274"/>
      <c r="F838" s="44"/>
      <c r="G838" s="171"/>
      <c r="H838" s="175"/>
      <c r="I838" s="181"/>
      <c r="J838" s="283"/>
      <c r="K838" s="280"/>
    </row>
    <row r="839" spans="2:11">
      <c r="B839" s="43" t="s">
        <v>7003</v>
      </c>
      <c r="C839" s="44"/>
      <c r="D839" s="44"/>
      <c r="E839" s="42" t="s">
        <v>12653</v>
      </c>
      <c r="F839" s="44"/>
      <c r="G839" s="171"/>
      <c r="H839" s="175"/>
      <c r="I839" s="181" t="s">
        <v>151</v>
      </c>
      <c r="J839" s="280">
        <f>SUM(J840:J842)</f>
        <v>5825.6600000000008</v>
      </c>
      <c r="K839" s="280">
        <f>SUM(K840:K842)</f>
        <v>7476.35</v>
      </c>
    </row>
    <row r="840" spans="2:11" ht="28.8">
      <c r="B840" s="32" t="s">
        <v>13751</v>
      </c>
      <c r="C840" s="20">
        <v>96521</v>
      </c>
      <c r="D840" s="19" t="s">
        <v>9</v>
      </c>
      <c r="E840" s="21" t="str">
        <f>IFERROR(VLOOKUP($C840,'SINAPI-MT OUTUBRO 2023'!A:D,2,0),IFERROR(VLOOKUP($C840,'5-COMPOSIÇÕES PRÓPRIAS'!$C$11:$I$5624,3,0),""))</f>
        <v>ESCAVAÇÃO MECANIZADA PARA BLOCO DE COROAMENTO OU SAPATA COM RETROESCAVADEIRA (INCLUINDO ESCAVAÇÃO PARA COLOCAÇÃO DE FÔRMAS). AF_06/2017</v>
      </c>
      <c r="F840" s="19" t="str">
        <f>IFERROR(VLOOKUP($C840,'SINAPI-MT OUTUBRO 2023'!A:D,3,0),IFERROR(VLOOKUP($C840,'5-COMPOSIÇÕES PRÓPRIAS'!$C$11:$I$5624,4,0),""))</f>
        <v>M3</v>
      </c>
      <c r="G840" s="234">
        <v>99.74</v>
      </c>
      <c r="H840" s="278">
        <f>IFERROR(VLOOKUP($C840,'SINAPI-MT OUTUBRO 2023'!A:D,4,0),IFERROR(VLOOKUP($C840,'5-COMPOSIÇÕES PRÓPRIAS'!$C$11:$I$5624,7,0),""))</f>
        <v>41.75</v>
      </c>
      <c r="I840" s="278">
        <f>TRUNC(H840 * ('4-BDI'!$E$29), 2)</f>
        <v>53.58</v>
      </c>
      <c r="J840" s="278">
        <f>TRUNC(G840 * H840, 2)</f>
        <v>4164.1400000000003</v>
      </c>
      <c r="K840" s="279">
        <f>TRUNC(G840 * I840, 2)</f>
        <v>5344.06</v>
      </c>
    </row>
    <row r="841" spans="2:11">
      <c r="B841" s="32" t="s">
        <v>13752</v>
      </c>
      <c r="C841" s="20">
        <v>104737</v>
      </c>
      <c r="D841" s="19" t="s">
        <v>9</v>
      </c>
      <c r="E841" s="21" t="str">
        <f>IFERROR(VLOOKUP($C841,'SINAPI-MT OUTUBRO 2023'!A:D,2,0),IFERROR(VLOOKUP($C841,'5-COMPOSIÇÕES PRÓPRIAS'!$C$11:$I$5624,3,0),""))</f>
        <v>REATERRO MANUAL DE VALAS, COM PLACA VIBRATÓRIA. AF_08/2023</v>
      </c>
      <c r="F841" s="19" t="str">
        <f>IFERROR(VLOOKUP($C841,'SINAPI-MT OUTUBRO 2023'!A:D,3,0),IFERROR(VLOOKUP($C841,'5-COMPOSIÇÕES PRÓPRIAS'!$C$11:$I$5624,4,0),""))</f>
        <v>M3</v>
      </c>
      <c r="G841" s="234">
        <v>45.58</v>
      </c>
      <c r="H841" s="278">
        <f>IFERROR(VLOOKUP($C841,'SINAPI-MT OUTUBRO 2023'!A:D,4,0),IFERROR(VLOOKUP($C841,'5-COMPOSIÇÕES PRÓPRIAS'!$C$11:$I$5624,7,0),""))</f>
        <v>19.7</v>
      </c>
      <c r="I841" s="278">
        <f>TRUNC(H841 * ('4-BDI'!$E$29), 2)</f>
        <v>25.28</v>
      </c>
      <c r="J841" s="278">
        <f>TRUNC(G841 * H841, 2)</f>
        <v>897.92</v>
      </c>
      <c r="K841" s="279">
        <f>TRUNC(G841 * I841, 2)</f>
        <v>1152.26</v>
      </c>
    </row>
    <row r="842" spans="2:11" ht="28.8">
      <c r="B842" s="32" t="s">
        <v>13753</v>
      </c>
      <c r="C842" s="20">
        <v>95241</v>
      </c>
      <c r="D842" s="19" t="s">
        <v>9</v>
      </c>
      <c r="E842" s="21" t="str">
        <f>IFERROR(VLOOKUP($C842,'SINAPI-MT OUTUBRO 2023'!A:D,2,0),IFERROR(VLOOKUP($C842,'5-COMPOSIÇÕES PRÓPRIAS'!$C$11:$I$5624,3,0),""))</f>
        <v>LASTRO DE CONCRETO MAGRO, APLICADO EM PISOS, LAJES SOBRE SOLO OU RADIERS, ESPESSURA DE 5 CM. AF_07/2016</v>
      </c>
      <c r="F842" s="19" t="str">
        <f>IFERROR(VLOOKUP($C842,'SINAPI-MT OUTUBRO 2023'!A:D,3,0),IFERROR(VLOOKUP($C842,'5-COMPOSIÇÕES PRÓPRIAS'!$C$11:$I$5624,4,0),""))</f>
        <v>M2</v>
      </c>
      <c r="G842" s="234">
        <v>23</v>
      </c>
      <c r="H842" s="278">
        <f>IFERROR(VLOOKUP($C842,'SINAPI-MT OUTUBRO 2023'!A:D,4,0),IFERROR(VLOOKUP($C842,'5-COMPOSIÇÕES PRÓPRIAS'!$C$11:$I$5624,7,0),""))</f>
        <v>33.200000000000003</v>
      </c>
      <c r="I842" s="278">
        <f>TRUNC(H842 * ('4-BDI'!$E$29), 2)</f>
        <v>42.61</v>
      </c>
      <c r="J842" s="278">
        <f>TRUNC(G842 * H842, 2)</f>
        <v>763.6</v>
      </c>
      <c r="K842" s="279">
        <f>TRUNC(G842 * I842, 2)</f>
        <v>980.03</v>
      </c>
    </row>
    <row r="843" spans="2:11">
      <c r="B843" s="43" t="s">
        <v>7144</v>
      </c>
      <c r="C843" s="44"/>
      <c r="D843" s="44"/>
      <c r="E843" s="42" t="s">
        <v>13599</v>
      </c>
      <c r="F843" s="44"/>
      <c r="G843" s="171"/>
      <c r="H843" s="175"/>
      <c r="I843" s="181" t="s">
        <v>151</v>
      </c>
      <c r="J843" s="280">
        <f>SUM(J844:J847)</f>
        <v>6894.1900000000005</v>
      </c>
      <c r="K843" s="280">
        <f>SUM(K844:K847)</f>
        <v>8848.41</v>
      </c>
    </row>
    <row r="844" spans="2:11" ht="28.8">
      <c r="B844" s="284" t="s">
        <v>13754</v>
      </c>
      <c r="C844" s="284">
        <v>97087</v>
      </c>
      <c r="D844" s="19" t="s">
        <v>9</v>
      </c>
      <c r="E844" s="21" t="str">
        <f>IFERROR(VLOOKUP($C844,'SINAPI-MT OUTUBRO 2023'!A:D,2,0),IFERROR(VLOOKUP($C844,'5-COMPOSIÇÕES PRÓPRIAS'!$C$11:$I$5624,3,0),""))</f>
        <v>CAMADA SEPARADORA PARA EXECUÇÃO DE RADIER, PISO DE CONCRETO OU LAJE SOBRE SOLO, EM LONA PLÁSTICA. AF_09/2021</v>
      </c>
      <c r="F844" s="19" t="str">
        <f>IFERROR(VLOOKUP($C844,'SINAPI-MT OUTUBRO 2023'!A:D,3,0),IFERROR(VLOOKUP($C844,'5-COMPOSIÇÕES PRÓPRIAS'!$C$11:$I$5624,4,0),""))</f>
        <v>M2</v>
      </c>
      <c r="G844" s="234">
        <v>23</v>
      </c>
      <c r="H844" s="278">
        <f>IFERROR(VLOOKUP($C844,'SINAPI-MT OUTUBRO 2023'!A:D,4,0),IFERROR(VLOOKUP($C844,'5-COMPOSIÇÕES PRÓPRIAS'!$C$11:$I$5624,7,0),""))</f>
        <v>2.71</v>
      </c>
      <c r="I844" s="278">
        <f>TRUNC(H844 * ('4-BDI'!$E$29), 2)</f>
        <v>3.47</v>
      </c>
      <c r="J844" s="278">
        <f>TRUNC(G844 * H844, 2)</f>
        <v>62.33</v>
      </c>
      <c r="K844" s="279">
        <f>TRUNC(G844 * I844, 2)</f>
        <v>79.81</v>
      </c>
    </row>
    <row r="845" spans="2:11" ht="28.8">
      <c r="B845" s="284" t="s">
        <v>13755</v>
      </c>
      <c r="C845" s="284">
        <v>96536</v>
      </c>
      <c r="D845" s="19" t="s">
        <v>9</v>
      </c>
      <c r="E845" s="21" t="str">
        <f>IFERROR(VLOOKUP($C845,'SINAPI-MT OUTUBRO 2023'!A:D,2,0),IFERROR(VLOOKUP($C845,'5-COMPOSIÇÕES PRÓPRIAS'!$C$11:$I$5624,3,0),""))</f>
        <v>FABRICAÇÃO, MONTAGEM E DESMONTAGEM DE FÔRMA PARA VIGA BALDRAME, EM MADEIRA SERRADA, E=25 MM, 4 UTILIZAÇÕES. AF_06/2017</v>
      </c>
      <c r="F845" s="19" t="str">
        <f>IFERROR(VLOOKUP($C845,'SINAPI-MT OUTUBRO 2023'!A:D,3,0),IFERROR(VLOOKUP($C845,'5-COMPOSIÇÕES PRÓPRIAS'!$C$11:$I$5624,4,0),""))</f>
        <v>M2</v>
      </c>
      <c r="G845" s="234">
        <v>11.25</v>
      </c>
      <c r="H845" s="278">
        <f>IFERROR(VLOOKUP($C845,'SINAPI-MT OUTUBRO 2023'!A:D,4,0),IFERROR(VLOOKUP($C845,'5-COMPOSIÇÕES PRÓPRIAS'!$C$11:$I$5624,7,0),""))</f>
        <v>72.150000000000006</v>
      </c>
      <c r="I845" s="278">
        <f>TRUNC(H845 * ('4-BDI'!$E$29), 2)</f>
        <v>92.6</v>
      </c>
      <c r="J845" s="278">
        <f>TRUNC(G845 * H845, 2)</f>
        <v>811.68</v>
      </c>
      <c r="K845" s="279">
        <f>TRUNC(G845 * I845, 2)</f>
        <v>1041.75</v>
      </c>
    </row>
    <row r="846" spans="2:11" ht="28.8">
      <c r="B846" s="284" t="s">
        <v>13756</v>
      </c>
      <c r="C846" s="284" t="str">
        <f>'5-COMPOSIÇÕES PRÓPRIAS'!$C$141</f>
        <v>CP-CONC-02</v>
      </c>
      <c r="D846" s="19" t="s">
        <v>13553</v>
      </c>
      <c r="E846" s="21" t="str">
        <f>IFERROR(VLOOKUP($C846,'SINAPI-MT OUTUBRO 2023'!A:D,2,0),IFERROR(VLOOKUP($C846,'5-COMPOSIÇÕES PRÓPRIAS'!$C$11:$I$5624,3,0),""))</f>
        <v>CONCRETAGEM DE BLOCOS DE COROAMENTO E VIGAS BALDRAME, FCK 25 MPA, COM USO DE JERICA  LANÇAMENTO, ADENSAMENTO E ACABAMENTO</v>
      </c>
      <c r="F846" s="19" t="str">
        <f>IFERROR(VLOOKUP($C846,'SINAPI-MT OUTUBRO 2023'!A:D,3,0),IFERROR(VLOOKUP($C846,'5-COMPOSIÇÕES PRÓPRIAS'!$C$11:$I$5624,4,0),""))</f>
        <v xml:space="preserve">M3    </v>
      </c>
      <c r="G846" s="234">
        <v>3.38</v>
      </c>
      <c r="H846" s="278">
        <f>IFERROR(VLOOKUP($C846,'SINAPI-MT OUTUBRO 2023'!A:D,4,0),IFERROR(VLOOKUP($C846,'5-COMPOSIÇÕES PRÓPRIAS'!$C$11:$I$5624,7,0),""))</f>
        <v>745.83</v>
      </c>
      <c r="I846" s="278">
        <f>TRUNC(H846 * ('4-BDI'!$E$29), 2)</f>
        <v>957.27</v>
      </c>
      <c r="J846" s="278">
        <f>TRUNC(G846 * H846, 2)</f>
        <v>2520.9</v>
      </c>
      <c r="K846" s="279">
        <f>TRUNC(G846 * I846, 2)</f>
        <v>3235.57</v>
      </c>
    </row>
    <row r="847" spans="2:11" ht="28.8">
      <c r="B847" s="284" t="s">
        <v>13757</v>
      </c>
      <c r="C847" s="284">
        <v>92770</v>
      </c>
      <c r="D847" s="19" t="s">
        <v>9</v>
      </c>
      <c r="E847" s="21" t="str">
        <f>IFERROR(VLOOKUP($C847,'SINAPI-MT OUTUBRO 2023'!A:D,2,0),IFERROR(VLOOKUP($C847,'5-COMPOSIÇÕES PRÓPRIAS'!$C$11:$I$5624,3,0),""))</f>
        <v>ARMAÇÃO DE LAJE DE ESTRUTURA CONVENCIONAL DE CONCRETO ARMADO UTILIZANDO AÇO CA-50 DE 8,0 MM - MONTAGEM. AF_06/2022</v>
      </c>
      <c r="F847" s="19" t="str">
        <f>IFERROR(VLOOKUP($C847,'SINAPI-MT OUTUBRO 2023'!A:D,3,0),IFERROR(VLOOKUP($C847,'5-COMPOSIÇÕES PRÓPRIAS'!$C$11:$I$5624,4,0),""))</f>
        <v>KG</v>
      </c>
      <c r="G847" s="234">
        <v>248</v>
      </c>
      <c r="H847" s="278">
        <f>IFERROR(VLOOKUP($C847,'SINAPI-MT OUTUBRO 2023'!A:D,4,0),IFERROR(VLOOKUP($C847,'5-COMPOSIÇÕES PRÓPRIAS'!$C$11:$I$5624,7,0),""))</f>
        <v>14.11</v>
      </c>
      <c r="I847" s="278">
        <f>TRUNC(H847 * ('4-BDI'!$E$29), 2)</f>
        <v>18.11</v>
      </c>
      <c r="J847" s="278">
        <f>TRUNC(G847 * H847, 2)</f>
        <v>3499.28</v>
      </c>
      <c r="K847" s="279">
        <f>TRUNC(G847 * I847, 2)</f>
        <v>4491.28</v>
      </c>
    </row>
    <row r="848" spans="2:11">
      <c r="B848" s="43" t="s">
        <v>7004</v>
      </c>
      <c r="C848" s="44"/>
      <c r="D848" s="44"/>
      <c r="E848" s="42" t="s">
        <v>13758</v>
      </c>
      <c r="F848" s="44"/>
      <c r="G848" s="171"/>
      <c r="H848" s="175"/>
      <c r="I848" s="181" t="s">
        <v>151</v>
      </c>
      <c r="J848" s="280">
        <f>SUM(J849:J851)</f>
        <v>13385.380000000001</v>
      </c>
      <c r="K848" s="280">
        <f>SUM(K849:K851)</f>
        <v>17173.14</v>
      </c>
    </row>
    <row r="849" spans="2:11" ht="28.8">
      <c r="B849" s="284" t="s">
        <v>13759</v>
      </c>
      <c r="C849" s="284">
        <v>96535</v>
      </c>
      <c r="D849" s="19" t="s">
        <v>9</v>
      </c>
      <c r="E849" s="21" t="str">
        <f>IFERROR(VLOOKUP($C849,'SINAPI-MT OUTUBRO 2023'!A:D,2,0),IFERROR(VLOOKUP($C849,'5-COMPOSIÇÕES PRÓPRIAS'!$C$11:$I$5624,3,0),""))</f>
        <v>FABRICAÇÃO, MONTAGEM E DESMONTAGEM DE FÔRMA PARA SAPATA, EM MADEIRA SERRADA, E=25 MM, 4 UTILIZAÇÕES. AF_06/2017</v>
      </c>
      <c r="F849" s="19" t="str">
        <f>IFERROR(VLOOKUP($C849,'SINAPI-MT OUTUBRO 2023'!A:D,3,0),IFERROR(VLOOKUP($C849,'5-COMPOSIÇÕES PRÓPRIAS'!$C$11:$I$5624,4,0),""))</f>
        <v>M2</v>
      </c>
      <c r="G849" s="234">
        <v>10.56</v>
      </c>
      <c r="H849" s="278">
        <f>IFERROR(VLOOKUP($C849,'SINAPI-MT OUTUBRO 2023'!A:D,4,0),IFERROR(VLOOKUP($C849,'5-COMPOSIÇÕES PRÓPRIAS'!$C$11:$I$5624,7,0),""))</f>
        <v>140.74</v>
      </c>
      <c r="I849" s="278">
        <f>TRUNC(H849 * ('4-BDI'!$E$29), 2)</f>
        <v>180.63</v>
      </c>
      <c r="J849" s="278">
        <f>TRUNC(G849 * H849, 2)</f>
        <v>1486.21</v>
      </c>
      <c r="K849" s="279">
        <f>TRUNC(G849 * I849, 2)</f>
        <v>1907.45</v>
      </c>
    </row>
    <row r="850" spans="2:11" ht="28.8">
      <c r="B850" s="284" t="s">
        <v>13760</v>
      </c>
      <c r="C850" s="284">
        <v>96547</v>
      </c>
      <c r="D850" s="19" t="s">
        <v>9</v>
      </c>
      <c r="E850" s="21" t="str">
        <f>IFERROR(VLOOKUP($C850,'SINAPI-MT OUTUBRO 2023'!A:D,2,0),IFERROR(VLOOKUP($C850,'5-COMPOSIÇÕES PRÓPRIAS'!$C$11:$I$5624,3,0),""))</f>
        <v>ARMAÇÃO DE BLOCO, VIGA BALDRAME OU SAPATA UTILIZANDO AÇO CA-50 DE 12,5 MM - MONTAGEM. AF_06/2017</v>
      </c>
      <c r="F850" s="19" t="str">
        <f>IFERROR(VLOOKUP($C850,'SINAPI-MT OUTUBRO 2023'!A:D,3,0),IFERROR(VLOOKUP($C850,'5-COMPOSIÇÕES PRÓPRIAS'!$C$11:$I$5624,4,0),""))</f>
        <v>KG</v>
      </c>
      <c r="G850" s="234">
        <v>730</v>
      </c>
      <c r="H850" s="278">
        <f>IFERROR(VLOOKUP($C850,'SINAPI-MT OUTUBRO 2023'!A:D,4,0),IFERROR(VLOOKUP($C850,'5-COMPOSIÇÕES PRÓPRIAS'!$C$11:$I$5624,7,0),""))</f>
        <v>12.52</v>
      </c>
      <c r="I850" s="278">
        <f>TRUNC(H850 * ('4-BDI'!$E$29), 2)</f>
        <v>16.059999999999999</v>
      </c>
      <c r="J850" s="278">
        <f>TRUNC(G850 * H850, 2)</f>
        <v>9139.6</v>
      </c>
      <c r="K850" s="279">
        <f>TRUNC(G850 * I850, 2)</f>
        <v>11723.8</v>
      </c>
    </row>
    <row r="851" spans="2:11" ht="28.8">
      <c r="B851" s="284" t="s">
        <v>13761</v>
      </c>
      <c r="C851" s="284" t="str">
        <f>'5-COMPOSIÇÕES PRÓPRIAS'!$C$141</f>
        <v>CP-CONC-02</v>
      </c>
      <c r="D851" s="19" t="s">
        <v>13553</v>
      </c>
      <c r="E851" s="21" t="str">
        <f>IFERROR(VLOOKUP($C851,'SINAPI-MT OUTUBRO 2023'!A:D,2,0),IFERROR(VLOOKUP($C851,'5-COMPOSIÇÕES PRÓPRIAS'!$C$11:$I$5624,3,0),""))</f>
        <v>CONCRETAGEM DE BLOCOS DE COROAMENTO E VIGAS BALDRAME, FCK 25 MPA, COM USO DE JERICA  LANÇAMENTO, ADENSAMENTO E ACABAMENTO</v>
      </c>
      <c r="F851" s="19" t="str">
        <f>IFERROR(VLOOKUP($C851,'SINAPI-MT OUTUBRO 2023'!A:D,3,0),IFERROR(VLOOKUP($C851,'5-COMPOSIÇÕES PRÓPRIAS'!$C$11:$I$5624,4,0),""))</f>
        <v xml:space="preserve">M3    </v>
      </c>
      <c r="G851" s="234">
        <v>3.7</v>
      </c>
      <c r="H851" s="278">
        <f>IFERROR(VLOOKUP($C851,'SINAPI-MT OUTUBRO 2023'!A:D,4,0),IFERROR(VLOOKUP($C851,'5-COMPOSIÇÕES PRÓPRIAS'!$C$11:$I$5624,7,0),""))</f>
        <v>745.83</v>
      </c>
      <c r="I851" s="278">
        <f>TRUNC(H851 * ('4-BDI'!$E$29), 2)</f>
        <v>957.27</v>
      </c>
      <c r="J851" s="278">
        <f>TRUNC(G851 * H851, 2)</f>
        <v>2759.57</v>
      </c>
      <c r="K851" s="279">
        <f>TRUNC(G851 * I851, 2)</f>
        <v>3541.89</v>
      </c>
    </row>
    <row r="852" spans="2:11">
      <c r="B852" s="43" t="s">
        <v>7005</v>
      </c>
      <c r="C852" s="44"/>
      <c r="D852" s="44"/>
      <c r="E852" s="42" t="s">
        <v>13762</v>
      </c>
      <c r="F852" s="44"/>
      <c r="G852" s="171"/>
      <c r="H852" s="175"/>
      <c r="I852" s="181" t="s">
        <v>151</v>
      </c>
      <c r="J852" s="280">
        <f>SUM(J853:J859)</f>
        <v>27606.15</v>
      </c>
      <c r="K852" s="280">
        <f>SUM(K853:K859)</f>
        <v>35426.400000000001</v>
      </c>
    </row>
    <row r="853" spans="2:11" ht="43.2">
      <c r="B853" s="284" t="s">
        <v>13763</v>
      </c>
      <c r="C853" s="284">
        <v>100341</v>
      </c>
      <c r="D853" s="19" t="s">
        <v>9</v>
      </c>
      <c r="E853" s="21" t="str">
        <f>IFERROR(VLOOKUP($C853,'SINAPI-MT OUTUBRO 2023'!A:D,2,0),IFERROR(VLOOKUP($C853,'5-COMPOSIÇÕES PRÓPRIAS'!$C$11:$I$5624,3,0),""))</f>
        <v>FABRICAÇÃO, MONTAGEM E DESMONTAGEM DE FÔRMA PARA CORTINA DE CONTENÇÃO, EM CHAPA DE MADEIRA COMPENSADA PLASTIFICADA, E = 18 MM, 10 UTILIZAÇÕES. AF_07/2019</v>
      </c>
      <c r="F853" s="19" t="str">
        <f>IFERROR(VLOOKUP($C853,'SINAPI-MT OUTUBRO 2023'!A:D,3,0),IFERROR(VLOOKUP($C853,'5-COMPOSIÇÕES PRÓPRIAS'!$C$11:$I$5624,4,0),""))</f>
        <v>M2</v>
      </c>
      <c r="G853" s="234">
        <v>124.22</v>
      </c>
      <c r="H853" s="278">
        <f>IFERROR(VLOOKUP($C853,'SINAPI-MT OUTUBRO 2023'!A:D,4,0),IFERROR(VLOOKUP($C853,'5-COMPOSIÇÕES PRÓPRIAS'!$C$11:$I$5624,7,0),""))</f>
        <v>41.76</v>
      </c>
      <c r="I853" s="278">
        <f>TRUNC(H853 * ('4-BDI'!$E$29), 2)</f>
        <v>53.59</v>
      </c>
      <c r="J853" s="278">
        <f t="shared" ref="J853:J859" si="92">TRUNC(G853 * H853, 2)</f>
        <v>5187.42</v>
      </c>
      <c r="K853" s="279">
        <f t="shared" ref="K853:K859" si="93">TRUNC(G853 * I853, 2)</f>
        <v>6656.94</v>
      </c>
    </row>
    <row r="854" spans="2:11" ht="28.8">
      <c r="B854" s="284" t="s">
        <v>13764</v>
      </c>
      <c r="C854" s="284">
        <v>100342</v>
      </c>
      <c r="D854" s="19" t="s">
        <v>9</v>
      </c>
      <c r="E854" s="21" t="str">
        <f>IFERROR(VLOOKUP($C854,'SINAPI-MT OUTUBRO 2023'!A:D,2,0),IFERROR(VLOOKUP($C854,'5-COMPOSIÇÕES PRÓPRIAS'!$C$11:$I$5624,3,0),""))</f>
        <v>ARMAÇÃO DE CORTINA DE CONTENÇÃO EM CONCRETO ARMADO, COM AÇO CA-50 DE 6,3 MM - MONTAGEM. AF_07/2019</v>
      </c>
      <c r="F854" s="19" t="str">
        <f>IFERROR(VLOOKUP($C854,'SINAPI-MT OUTUBRO 2023'!A:D,3,0),IFERROR(VLOOKUP($C854,'5-COMPOSIÇÕES PRÓPRIAS'!$C$11:$I$5624,4,0),""))</f>
        <v>KG</v>
      </c>
      <c r="G854" s="234">
        <v>227.4</v>
      </c>
      <c r="H854" s="278">
        <f>IFERROR(VLOOKUP($C854,'SINAPI-MT OUTUBRO 2023'!A:D,4,0),IFERROR(VLOOKUP($C854,'5-COMPOSIÇÕES PRÓPRIAS'!$C$11:$I$5624,7,0),""))</f>
        <v>15.9</v>
      </c>
      <c r="I854" s="278">
        <f>TRUNC(H854 * ('4-BDI'!$E$29), 2)</f>
        <v>20.399999999999999</v>
      </c>
      <c r="J854" s="278">
        <f t="shared" si="92"/>
        <v>3615.66</v>
      </c>
      <c r="K854" s="279">
        <f t="shared" si="93"/>
        <v>4638.96</v>
      </c>
    </row>
    <row r="855" spans="2:11" ht="28.8">
      <c r="B855" s="284" t="s">
        <v>13765</v>
      </c>
      <c r="C855" s="284">
        <v>100345</v>
      </c>
      <c r="D855" s="19" t="s">
        <v>9</v>
      </c>
      <c r="E855" s="21" t="str">
        <f>IFERROR(VLOOKUP($C855,'SINAPI-MT OUTUBRO 2023'!A:D,2,0),IFERROR(VLOOKUP($C855,'5-COMPOSIÇÕES PRÓPRIAS'!$C$11:$I$5624,3,0),""))</f>
        <v>ARMAÇÃO DE CORTINA DE CONTENÇÃO EM CONCRETO ARMADO, COM AÇO CA-50 DE 12,5 MM - MONTAGEM. AF_07/2019</v>
      </c>
      <c r="F855" s="19" t="str">
        <f>IFERROR(VLOOKUP($C855,'SINAPI-MT OUTUBRO 2023'!A:D,3,0),IFERROR(VLOOKUP($C855,'5-COMPOSIÇÕES PRÓPRIAS'!$C$11:$I$5624,4,0),""))</f>
        <v>KG</v>
      </c>
      <c r="G855" s="234">
        <v>529</v>
      </c>
      <c r="H855" s="278">
        <f>IFERROR(VLOOKUP($C855,'SINAPI-MT OUTUBRO 2023'!A:D,4,0),IFERROR(VLOOKUP($C855,'5-COMPOSIÇÕES PRÓPRIAS'!$C$11:$I$5624,7,0),""))</f>
        <v>11.65</v>
      </c>
      <c r="I855" s="278">
        <f>TRUNC(H855 * ('4-BDI'!$E$29), 2)</f>
        <v>14.95</v>
      </c>
      <c r="J855" s="278">
        <f t="shared" si="92"/>
        <v>6162.85</v>
      </c>
      <c r="K855" s="279">
        <f t="shared" si="93"/>
        <v>7908.55</v>
      </c>
    </row>
    <row r="856" spans="2:11" ht="28.8">
      <c r="B856" s="284" t="s">
        <v>13766</v>
      </c>
      <c r="C856" s="284">
        <v>100346</v>
      </c>
      <c r="D856" s="19" t="s">
        <v>9</v>
      </c>
      <c r="E856" s="21" t="str">
        <f>IFERROR(VLOOKUP($C856,'SINAPI-MT OUTUBRO 2023'!A:D,2,0),IFERROR(VLOOKUP($C856,'5-COMPOSIÇÕES PRÓPRIAS'!$C$11:$I$5624,3,0),""))</f>
        <v>ARMAÇÃO DE CORTINA DE CONTENÇÃO EM CONCRETO ARMADO, COM AÇO CA-50 DE 16 MM - MONTAGEM. AF_07/2019</v>
      </c>
      <c r="F856" s="19" t="str">
        <f>IFERROR(VLOOKUP($C856,'SINAPI-MT OUTUBRO 2023'!A:D,3,0),IFERROR(VLOOKUP($C856,'5-COMPOSIÇÕES PRÓPRIAS'!$C$11:$I$5624,4,0),""))</f>
        <v>KG</v>
      </c>
      <c r="G856" s="234">
        <v>109</v>
      </c>
      <c r="H856" s="278">
        <f>IFERROR(VLOOKUP($C856,'SINAPI-MT OUTUBRO 2023'!A:D,4,0),IFERROR(VLOOKUP($C856,'5-COMPOSIÇÕES PRÓPRIAS'!$C$11:$I$5624,7,0),""))</f>
        <v>11.15</v>
      </c>
      <c r="I856" s="278">
        <f>TRUNC(H856 * ('4-BDI'!$E$29), 2)</f>
        <v>14.31</v>
      </c>
      <c r="J856" s="278">
        <f t="shared" si="92"/>
        <v>1215.3499999999999</v>
      </c>
      <c r="K856" s="279">
        <f t="shared" si="93"/>
        <v>1559.79</v>
      </c>
    </row>
    <row r="857" spans="2:11" ht="28.8">
      <c r="B857" s="284" t="s">
        <v>13767</v>
      </c>
      <c r="C857" s="284">
        <v>100343</v>
      </c>
      <c r="D857" s="19" t="s">
        <v>9</v>
      </c>
      <c r="E857" s="21" t="str">
        <f>IFERROR(VLOOKUP($C857,'SINAPI-MT OUTUBRO 2023'!A:D,2,0),IFERROR(VLOOKUP($C857,'5-COMPOSIÇÕES PRÓPRIAS'!$C$11:$I$5624,3,0),""))</f>
        <v>ARMAÇÃO DE CORTINA DE CONTENÇÃO EM CONCRETO ARMADO, COM AÇO CA-50 DE 8 MM - MONTAGEM. AF_07/2019</v>
      </c>
      <c r="F857" s="19" t="str">
        <f>IFERROR(VLOOKUP($C857,'SINAPI-MT OUTUBRO 2023'!A:D,3,0),IFERROR(VLOOKUP($C857,'5-COMPOSIÇÕES PRÓPRIAS'!$C$11:$I$5624,4,0),""))</f>
        <v>KG</v>
      </c>
      <c r="G857" s="234">
        <v>251.44</v>
      </c>
      <c r="H857" s="278">
        <f>IFERROR(VLOOKUP($C857,'SINAPI-MT OUTUBRO 2023'!A:D,4,0),IFERROR(VLOOKUP($C857,'5-COMPOSIÇÕES PRÓPRIAS'!$C$11:$I$5624,7,0),""))</f>
        <v>15.19</v>
      </c>
      <c r="I857" s="278">
        <f>TRUNC(H857 * ('4-BDI'!$E$29), 2)</f>
        <v>19.489999999999998</v>
      </c>
      <c r="J857" s="278">
        <f t="shared" si="92"/>
        <v>3819.37</v>
      </c>
      <c r="K857" s="279">
        <f t="shared" si="93"/>
        <v>4900.5600000000004</v>
      </c>
    </row>
    <row r="858" spans="2:11" ht="28.8">
      <c r="B858" s="284" t="s">
        <v>13768</v>
      </c>
      <c r="C858" s="284">
        <v>95947</v>
      </c>
      <c r="D858" s="19" t="s">
        <v>9</v>
      </c>
      <c r="E858" s="21" t="str">
        <f>IFERROR(VLOOKUP($C858,'SINAPI-MT OUTUBRO 2023'!A:D,2,0),IFERROR(VLOOKUP($C858,'5-COMPOSIÇÕES PRÓPRIAS'!$C$11:$I$5624,3,0),""))</f>
        <v>ARMAÇÃO DE ESCADA, DE UMA ESTRUTURA CONVENCIONAL DE CONCRETO ARMADO UTILIZANDO AÇO CA-50 DE 12,5 MM - MONTAGEM. AF_11/2020</v>
      </c>
      <c r="F858" s="19" t="str">
        <f>IFERROR(VLOOKUP($C858,'SINAPI-MT OUTUBRO 2023'!A:D,3,0),IFERROR(VLOOKUP($C858,'5-COMPOSIÇÕES PRÓPRIAS'!$C$11:$I$5624,4,0),""))</f>
        <v>KG</v>
      </c>
      <c r="G858" s="234">
        <v>10.78</v>
      </c>
      <c r="H858" s="278">
        <f>IFERROR(VLOOKUP($C858,'SINAPI-MT OUTUBRO 2023'!A:D,4,0),IFERROR(VLOOKUP($C858,'5-COMPOSIÇÕES PRÓPRIAS'!$C$11:$I$5624,7,0),""))</f>
        <v>11.58</v>
      </c>
      <c r="I858" s="278">
        <f>TRUNC(H858 * ('4-BDI'!$E$29), 2)</f>
        <v>14.86</v>
      </c>
      <c r="J858" s="278">
        <f t="shared" si="92"/>
        <v>124.83</v>
      </c>
      <c r="K858" s="279">
        <f t="shared" si="93"/>
        <v>160.19</v>
      </c>
    </row>
    <row r="859" spans="2:11" ht="28.8">
      <c r="B859" s="284" t="s">
        <v>13769</v>
      </c>
      <c r="C859" s="284" t="str">
        <f>'5-COMPOSIÇÕES PRÓPRIAS'!$C$141</f>
        <v>CP-CONC-02</v>
      </c>
      <c r="D859" s="19" t="s">
        <v>13553</v>
      </c>
      <c r="E859" s="21" t="str">
        <f>IFERROR(VLOOKUP($C859,'SINAPI-MT OUTUBRO 2023'!A:D,2,0),IFERROR(VLOOKUP($C859,'5-COMPOSIÇÕES PRÓPRIAS'!$C$11:$I$5624,3,0),""))</f>
        <v>CONCRETAGEM DE BLOCOS DE COROAMENTO E VIGAS BALDRAME, FCK 25 MPA, COM USO DE JERICA  LANÇAMENTO, ADENSAMENTO E ACABAMENTO</v>
      </c>
      <c r="F859" s="19" t="str">
        <f>IFERROR(VLOOKUP($C859,'SINAPI-MT OUTUBRO 2023'!A:D,3,0),IFERROR(VLOOKUP($C859,'5-COMPOSIÇÕES PRÓPRIAS'!$C$11:$I$5624,4,0),""))</f>
        <v xml:space="preserve">M3    </v>
      </c>
      <c r="G859" s="234">
        <v>10.029999999999999</v>
      </c>
      <c r="H859" s="278">
        <f>IFERROR(VLOOKUP($C859,'SINAPI-MT OUTUBRO 2023'!A:D,4,0),IFERROR(VLOOKUP($C859,'5-COMPOSIÇÕES PRÓPRIAS'!$C$11:$I$5624,7,0),""))</f>
        <v>745.83</v>
      </c>
      <c r="I859" s="278">
        <f>TRUNC(H859 * ('4-BDI'!$E$29), 2)</f>
        <v>957.27</v>
      </c>
      <c r="J859" s="278">
        <f t="shared" si="92"/>
        <v>7480.67</v>
      </c>
      <c r="K859" s="279">
        <f t="shared" si="93"/>
        <v>9601.41</v>
      </c>
    </row>
    <row r="860" spans="2:11">
      <c r="B860" s="43" t="s">
        <v>7006</v>
      </c>
      <c r="C860" s="44"/>
      <c r="D860" s="44"/>
      <c r="E860" s="42" t="s">
        <v>12689</v>
      </c>
      <c r="F860" s="44"/>
      <c r="G860" s="171"/>
      <c r="H860" s="175"/>
      <c r="I860" s="181" t="s">
        <v>151</v>
      </c>
      <c r="J860" s="280">
        <f>SUM(J861:J864)</f>
        <v>2580.58</v>
      </c>
      <c r="K860" s="280">
        <f>SUM(K861:K864)</f>
        <v>3311.88</v>
      </c>
    </row>
    <row r="861" spans="2:11" ht="28.8">
      <c r="B861" s="284" t="s">
        <v>13770</v>
      </c>
      <c r="C861" s="284">
        <v>92413</v>
      </c>
      <c r="D861" s="19" t="s">
        <v>9</v>
      </c>
      <c r="E861" s="21" t="str">
        <f>IFERROR(VLOOKUP($C861,'SINAPI-MT OUTUBRO 2023'!A:D,2,0),IFERROR(VLOOKUP($C861,'5-COMPOSIÇÕES PRÓPRIAS'!$C$11:$I$5624,3,0),""))</f>
        <v>MONTAGEM E DESMONTAGEM DE FÔRMA DE PILARES RETANGULARES E ESTRUTURAS SIMILARES, PÉ-DIREITO SIMPLES, EM MADEIRA SERRADA, 4 UTILIZAÇÕES. AF_09/2020</v>
      </c>
      <c r="F861" s="19" t="str">
        <f>IFERROR(VLOOKUP($C861,'SINAPI-MT OUTUBRO 2023'!A:D,3,0),IFERROR(VLOOKUP($C861,'5-COMPOSIÇÕES PRÓPRIAS'!$C$11:$I$5624,4,0),""))</f>
        <v>M2</v>
      </c>
      <c r="G861" s="234">
        <v>8.4</v>
      </c>
      <c r="H861" s="278">
        <f>IFERROR(VLOOKUP($C861,'SINAPI-MT OUTUBRO 2023'!A:D,4,0),IFERROR(VLOOKUP($C861,'5-COMPOSIÇÕES PRÓPRIAS'!$C$11:$I$5624,7,0),""))</f>
        <v>100.25</v>
      </c>
      <c r="I861" s="278">
        <f>TRUNC(H861 * ('4-BDI'!$E$29), 2)</f>
        <v>128.66999999999999</v>
      </c>
      <c r="J861" s="278">
        <f>TRUNC(G861 * H861, 2)</f>
        <v>842.1</v>
      </c>
      <c r="K861" s="279">
        <f>TRUNC(G861 * I861, 2)</f>
        <v>1080.82</v>
      </c>
    </row>
    <row r="862" spans="2:11" ht="28.8">
      <c r="B862" s="284" t="s">
        <v>13771</v>
      </c>
      <c r="C862" s="284">
        <v>103669</v>
      </c>
      <c r="D862" s="19" t="s">
        <v>9</v>
      </c>
      <c r="E862" s="21" t="str">
        <f>IFERROR(VLOOKUP($C862,'SINAPI-MT OUTUBRO 2023'!A:D,2,0),IFERROR(VLOOKUP($C862,'5-COMPOSIÇÕES PRÓPRIAS'!$C$11:$I$5624,3,0),""))</f>
        <v>CONCRETAGEM DE PILARES, FCK = 25 MPA,  COM USO DE BALDES - LANÇAMENTO, ADENSAMENTO E ACABAMENTO. AF_02/2022</v>
      </c>
      <c r="F862" s="19" t="str">
        <f>IFERROR(VLOOKUP($C862,'SINAPI-MT OUTUBRO 2023'!A:D,3,0),IFERROR(VLOOKUP($C862,'5-COMPOSIÇÕES PRÓPRIAS'!$C$11:$I$5624,4,0),""))</f>
        <v>M3</v>
      </c>
      <c r="G862" s="234">
        <v>0.52</v>
      </c>
      <c r="H862" s="278">
        <f>IFERROR(VLOOKUP($C862,'SINAPI-MT OUTUBRO 2023'!A:D,4,0),IFERROR(VLOOKUP($C862,'5-COMPOSIÇÕES PRÓPRIAS'!$C$11:$I$5624,7,0),""))</f>
        <v>1108.53</v>
      </c>
      <c r="I862" s="278">
        <f>TRUNC(H862 * ('4-BDI'!$E$29), 2)</f>
        <v>1422.79</v>
      </c>
      <c r="J862" s="278">
        <f>TRUNC(G862 * H862, 2)</f>
        <v>576.42999999999995</v>
      </c>
      <c r="K862" s="279">
        <f>TRUNC(G862 * I862, 2)</f>
        <v>739.85</v>
      </c>
    </row>
    <row r="863" spans="2:11" ht="28.8">
      <c r="B863" s="284" t="s">
        <v>13772</v>
      </c>
      <c r="C863" s="284">
        <v>104111</v>
      </c>
      <c r="D863" s="19" t="s">
        <v>9</v>
      </c>
      <c r="E863" s="21" t="str">
        <f>IFERROR(VLOOKUP($C863,'SINAPI-MT OUTUBRO 2023'!A:D,2,0),IFERROR(VLOOKUP($C863,'5-COMPOSIÇÕES PRÓPRIAS'!$C$11:$I$5624,3,0),""))</f>
        <v>ARMAÇÃO DE PILAR OU VIGA DE ESTRUTURA DE CONCRETO ARMADO EMBUTIDA EM ALVENARIA DE VEDAÇÃO UTILIZANDO AÇO CA-60 DE 5,0 MM - MONTAGEM. AF_06/2022</v>
      </c>
      <c r="F863" s="19" t="str">
        <f>IFERROR(VLOOKUP($C863,'SINAPI-MT OUTUBRO 2023'!A:D,3,0),IFERROR(VLOOKUP($C863,'5-COMPOSIÇÕES PRÓPRIAS'!$C$11:$I$5624,4,0),""))</f>
        <v>KG</v>
      </c>
      <c r="G863" s="234">
        <v>17.2</v>
      </c>
      <c r="H863" s="278">
        <f>IFERROR(VLOOKUP($C863,'SINAPI-MT OUTUBRO 2023'!A:D,4,0),IFERROR(VLOOKUP($C863,'5-COMPOSIÇÕES PRÓPRIAS'!$C$11:$I$5624,7,0),""))</f>
        <v>21.1</v>
      </c>
      <c r="I863" s="278">
        <f>TRUNC(H863 * ('4-BDI'!$E$29), 2)</f>
        <v>27.08</v>
      </c>
      <c r="J863" s="278">
        <f>TRUNC(G863 * H863, 2)</f>
        <v>362.92</v>
      </c>
      <c r="K863" s="279">
        <f>TRUNC(G863 * I863, 2)</f>
        <v>465.77</v>
      </c>
    </row>
    <row r="864" spans="2:11" ht="28.8">
      <c r="B864" s="284" t="s">
        <v>13773</v>
      </c>
      <c r="C864" s="284">
        <v>104108</v>
      </c>
      <c r="D864" s="19" t="s">
        <v>9</v>
      </c>
      <c r="E864" s="21" t="str">
        <f>IFERROR(VLOOKUP($C864,'SINAPI-MT OUTUBRO 2023'!A:D,2,0),IFERROR(VLOOKUP($C864,'5-COMPOSIÇÕES PRÓPRIAS'!$C$11:$I$5624,3,0),""))</f>
        <v>ARMAÇÃO DE PILAR OU VIGA DE ESTRUTURA DE CONCRETO ARMADO EMBUTIDA EM ALVENARIA DE VEDAÇÃO UTILIZANDO AÇO CA-50 DE 10,0 MM - MONTAGEM. AF_06/2022</v>
      </c>
      <c r="F864" s="19" t="str">
        <f>IFERROR(VLOOKUP($C864,'SINAPI-MT OUTUBRO 2023'!A:D,3,0),IFERROR(VLOOKUP($C864,'5-COMPOSIÇÕES PRÓPRIAS'!$C$11:$I$5624,4,0),""))</f>
        <v>KG</v>
      </c>
      <c r="G864" s="234">
        <v>54.4</v>
      </c>
      <c r="H864" s="278">
        <f>IFERROR(VLOOKUP($C864,'SINAPI-MT OUTUBRO 2023'!A:D,4,0),IFERROR(VLOOKUP($C864,'5-COMPOSIÇÕES PRÓPRIAS'!$C$11:$I$5624,7,0),""))</f>
        <v>14.69</v>
      </c>
      <c r="I864" s="278">
        <f>TRUNC(H864 * ('4-BDI'!$E$29), 2)</f>
        <v>18.850000000000001</v>
      </c>
      <c r="J864" s="278">
        <f>TRUNC(G864 * H864, 2)</f>
        <v>799.13</v>
      </c>
      <c r="K864" s="279">
        <f>TRUNC(G864 * I864, 2)</f>
        <v>1025.44</v>
      </c>
    </row>
    <row r="865" spans="2:11">
      <c r="B865" s="43" t="s">
        <v>7007</v>
      </c>
      <c r="C865" s="44"/>
      <c r="D865" s="44"/>
      <c r="E865" s="42" t="s">
        <v>12690</v>
      </c>
      <c r="F865" s="44"/>
      <c r="G865" s="171"/>
      <c r="H865" s="175"/>
      <c r="I865" s="181" t="s">
        <v>151</v>
      </c>
      <c r="J865" s="280">
        <f>SUM(J866:J870)</f>
        <v>3644.54</v>
      </c>
      <c r="K865" s="280">
        <f>SUM(K866:K870)</f>
        <v>4677.53</v>
      </c>
    </row>
    <row r="866" spans="2:11" ht="43.2">
      <c r="B866" s="284" t="s">
        <v>13774</v>
      </c>
      <c r="C866" s="284">
        <v>92473</v>
      </c>
      <c r="D866" s="19" t="s">
        <v>9</v>
      </c>
      <c r="E866" s="21" t="str">
        <f>IFERROR(VLOOKUP($C866,'SINAPI-MT OUTUBRO 2023'!A:D,2,0),IFERROR(VLOOKUP($C866,'5-COMPOSIÇÕES PRÓPRIAS'!$C$11:$I$5624,3,0),""))</f>
        <v>MONTAGEM E DESMONTAGEM DE FÔRMA DE VIGA, ESCORAMENTO COM GARFO DE MADEIRA, PÉ-DIREITO DUPLO, EM CHAPA DE MADEIRA PLASTIFICADA, 14 UTILIZAÇÕES. AF_09/2020</v>
      </c>
      <c r="F866" s="19" t="str">
        <f>IFERROR(VLOOKUP($C866,'SINAPI-MT OUTUBRO 2023'!A:D,3,0),IFERROR(VLOOKUP($C866,'5-COMPOSIÇÕES PRÓPRIAS'!$C$11:$I$5624,4,0),""))</f>
        <v>M2</v>
      </c>
      <c r="G866" s="234">
        <v>14.82</v>
      </c>
      <c r="H866" s="278">
        <f>IFERROR(VLOOKUP($C866,'SINAPI-MT OUTUBRO 2023'!A:D,4,0),IFERROR(VLOOKUP($C866,'5-COMPOSIÇÕES PRÓPRIAS'!$C$11:$I$5624,7,0),""))</f>
        <v>136.55000000000001</v>
      </c>
      <c r="I866" s="278">
        <f>TRUNC(H866 * ('4-BDI'!$E$29), 2)</f>
        <v>175.26</v>
      </c>
      <c r="J866" s="278">
        <f>TRUNC(G866 * H866, 2)</f>
        <v>2023.67</v>
      </c>
      <c r="K866" s="279">
        <f>TRUNC(G866 * I866, 2)</f>
        <v>2597.35</v>
      </c>
    </row>
    <row r="867" spans="2:11" ht="28.8">
      <c r="B867" s="284" t="s">
        <v>13775</v>
      </c>
      <c r="C867" s="284">
        <v>103674</v>
      </c>
      <c r="D867" s="19" t="s">
        <v>9</v>
      </c>
      <c r="E867" s="21" t="str">
        <f>IFERROR(VLOOKUP($C867,'SINAPI-MT OUTUBRO 2023'!A:D,2,0),IFERROR(VLOOKUP($C867,'5-COMPOSIÇÕES PRÓPRIAS'!$C$11:$I$5624,3,0),""))</f>
        <v>CONCRETAGEM DE VIGAS E LAJES, FCK=25 MPA, PARA LAJES PREMOLDADAS COM USO DE BOMBA - LANÇAMENTO, ADENSAMENTO E ACABAMENTO. AF_02/2022_PS</v>
      </c>
      <c r="F867" s="19" t="str">
        <f>IFERROR(VLOOKUP($C867,'SINAPI-MT OUTUBRO 2023'!A:D,3,0),IFERROR(VLOOKUP($C867,'5-COMPOSIÇÕES PRÓPRIAS'!$C$11:$I$5624,4,0),""))</f>
        <v>M3</v>
      </c>
      <c r="G867" s="234">
        <v>1.06</v>
      </c>
      <c r="H867" s="278">
        <f>IFERROR(VLOOKUP($C867,'SINAPI-MT OUTUBRO 2023'!A:D,4,0),IFERROR(VLOOKUP($C867,'5-COMPOSIÇÕES PRÓPRIAS'!$C$11:$I$5624,7,0),""))</f>
        <v>851.74</v>
      </c>
      <c r="I867" s="278">
        <f>TRUNC(H867 * ('4-BDI'!$E$29), 2)</f>
        <v>1093.2</v>
      </c>
      <c r="J867" s="278">
        <f>TRUNC(G867 * H867, 2)</f>
        <v>902.84</v>
      </c>
      <c r="K867" s="279">
        <f>TRUNC(G867 * I867, 2)</f>
        <v>1158.79</v>
      </c>
    </row>
    <row r="868" spans="2:11" ht="28.8">
      <c r="B868" s="284" t="s">
        <v>13776</v>
      </c>
      <c r="C868" s="284">
        <v>92759</v>
      </c>
      <c r="D868" s="19" t="s">
        <v>9</v>
      </c>
      <c r="E868" s="21" t="str">
        <f>IFERROR(VLOOKUP($C868,'SINAPI-MT OUTUBRO 2023'!A:D,2,0),IFERROR(VLOOKUP($C868,'5-COMPOSIÇÕES PRÓPRIAS'!$C$11:$I$5624,3,0),""))</f>
        <v>ARMAÇÃO DE PILAR OU VIGA DE ESTRUTURA CONVENCIONAL DE CONCRETO ARMADO UTILIZANDO AÇO CA-60 DE 5,0 MM - MONTAGEM. AF_06/2022</v>
      </c>
      <c r="F868" s="19" t="str">
        <f>IFERROR(VLOOKUP($C868,'SINAPI-MT OUTUBRO 2023'!A:D,3,0),IFERROR(VLOOKUP($C868,'5-COMPOSIÇÕES PRÓPRIAS'!$C$11:$I$5624,4,0),""))</f>
        <v>KG</v>
      </c>
      <c r="G868" s="234">
        <v>15.1</v>
      </c>
      <c r="H868" s="278">
        <f>IFERROR(VLOOKUP($C868,'SINAPI-MT OUTUBRO 2023'!A:D,4,0),IFERROR(VLOOKUP($C868,'5-COMPOSIÇÕES PRÓPRIAS'!$C$11:$I$5624,7,0),""))</f>
        <v>15.54</v>
      </c>
      <c r="I868" s="278">
        <f>TRUNC(H868 * ('4-BDI'!$E$29), 2)</f>
        <v>19.940000000000001</v>
      </c>
      <c r="J868" s="278">
        <f>TRUNC(G868 * H868, 2)</f>
        <v>234.65</v>
      </c>
      <c r="K868" s="279">
        <f>TRUNC(G868 * I868, 2)</f>
        <v>301.08999999999997</v>
      </c>
    </row>
    <row r="869" spans="2:11" ht="28.8">
      <c r="B869" s="284" t="s">
        <v>13777</v>
      </c>
      <c r="C869" s="284">
        <v>92761</v>
      </c>
      <c r="D869" s="19" t="s">
        <v>9</v>
      </c>
      <c r="E869" s="21" t="str">
        <f>IFERROR(VLOOKUP($C869,'SINAPI-MT OUTUBRO 2023'!A:D,2,0),IFERROR(VLOOKUP($C869,'5-COMPOSIÇÕES PRÓPRIAS'!$C$11:$I$5624,3,0),""))</f>
        <v>ARMAÇÃO DE PILAR OU VIGA DE ESTRUTURA CONVENCIONAL DE CONCRETO ARMADO UTILIZANDO AÇO CA-50 DE 8,0 MM - MONTAGEM. AF_06/2022</v>
      </c>
      <c r="F869" s="19" t="str">
        <f>IFERROR(VLOOKUP($C869,'SINAPI-MT OUTUBRO 2023'!A:D,3,0),IFERROR(VLOOKUP($C869,'5-COMPOSIÇÕES PRÓPRIAS'!$C$11:$I$5624,4,0),""))</f>
        <v>KG</v>
      </c>
      <c r="G869" s="234">
        <v>9.1999999999999993</v>
      </c>
      <c r="H869" s="278">
        <f>IFERROR(VLOOKUP($C869,'SINAPI-MT OUTUBRO 2023'!A:D,4,0),IFERROR(VLOOKUP($C869,'5-COMPOSIÇÕES PRÓPRIAS'!$C$11:$I$5624,7,0),""))</f>
        <v>14.54</v>
      </c>
      <c r="I869" s="278">
        <f>TRUNC(H869 * ('4-BDI'!$E$29), 2)</f>
        <v>18.66</v>
      </c>
      <c r="J869" s="278">
        <f>TRUNC(G869 * H869, 2)</f>
        <v>133.76</v>
      </c>
      <c r="K869" s="279">
        <f>TRUNC(G869 * I869, 2)</f>
        <v>171.67</v>
      </c>
    </row>
    <row r="870" spans="2:11" ht="28.8">
      <c r="B870" s="284" t="s">
        <v>13778</v>
      </c>
      <c r="C870" s="284">
        <v>104108</v>
      </c>
      <c r="D870" s="19" t="s">
        <v>9</v>
      </c>
      <c r="E870" s="21" t="str">
        <f>IFERROR(VLOOKUP($C870,'SINAPI-MT OUTUBRO 2023'!A:D,2,0),IFERROR(VLOOKUP($C870,'5-COMPOSIÇÕES PRÓPRIAS'!$C$11:$I$5624,3,0),""))</f>
        <v>ARMAÇÃO DE PILAR OU VIGA DE ESTRUTURA DE CONCRETO ARMADO EMBUTIDA EM ALVENARIA DE VEDAÇÃO UTILIZANDO AÇO CA-50 DE 10,0 MM - MONTAGEM. AF_06/2022</v>
      </c>
      <c r="F870" s="19" t="str">
        <f>IFERROR(VLOOKUP($C870,'SINAPI-MT OUTUBRO 2023'!A:D,3,0),IFERROR(VLOOKUP($C870,'5-COMPOSIÇÕES PRÓPRIAS'!$C$11:$I$5624,4,0),""))</f>
        <v>KG</v>
      </c>
      <c r="G870" s="234">
        <v>23.8</v>
      </c>
      <c r="H870" s="278">
        <f>IFERROR(VLOOKUP($C870,'SINAPI-MT OUTUBRO 2023'!A:D,4,0),IFERROR(VLOOKUP($C870,'5-COMPOSIÇÕES PRÓPRIAS'!$C$11:$I$5624,7,0),""))</f>
        <v>14.69</v>
      </c>
      <c r="I870" s="278">
        <f>TRUNC(H870 * ('4-BDI'!$E$29), 2)</f>
        <v>18.850000000000001</v>
      </c>
      <c r="J870" s="278">
        <f>TRUNC(G870 * H870, 2)</f>
        <v>349.62</v>
      </c>
      <c r="K870" s="279">
        <f>TRUNC(G870 * I870, 2)</f>
        <v>448.63</v>
      </c>
    </row>
    <row r="871" spans="2:11">
      <c r="B871" s="43" t="s">
        <v>7143</v>
      </c>
      <c r="C871" s="44"/>
      <c r="D871" s="44"/>
      <c r="E871" s="42" t="s">
        <v>13369</v>
      </c>
      <c r="F871" s="44"/>
      <c r="G871" s="171"/>
      <c r="H871" s="175"/>
      <c r="I871" s="181" t="s">
        <v>151</v>
      </c>
      <c r="J871" s="280">
        <f>SUM(J872:J874)</f>
        <v>4515.2199999999993</v>
      </c>
      <c r="K871" s="280">
        <f>SUM(K872:K874)</f>
        <v>5795.119999999999</v>
      </c>
    </row>
    <row r="872" spans="2:11" ht="28.8">
      <c r="B872" s="284" t="s">
        <v>13779</v>
      </c>
      <c r="C872" s="284">
        <v>92510</v>
      </c>
      <c r="D872" s="19" t="s">
        <v>9</v>
      </c>
      <c r="E872" s="21" t="str">
        <f>IFERROR(VLOOKUP($C872,'SINAPI-MT OUTUBRO 2023'!A:D,2,0),IFERROR(VLOOKUP($C872,'5-COMPOSIÇÕES PRÓPRIAS'!$C$11:$I$5624,3,0),""))</f>
        <v>MONTAGEM E DESMONTAGEM DE FÔRMA DE LAJE MACIÇA, PÉ-DIREITO SIMPLES, EM CHAPA DE MADEIRA COMPENSADA RESINADA, 2 UTILIZAÇÕES. AF_09/2020</v>
      </c>
      <c r="F872" s="19" t="str">
        <f>IFERROR(VLOOKUP($C872,'SINAPI-MT OUTUBRO 2023'!A:D,3,0),IFERROR(VLOOKUP($C872,'5-COMPOSIÇÕES PRÓPRIAS'!$C$11:$I$5624,4,0),""))</f>
        <v>M2</v>
      </c>
      <c r="G872" s="234">
        <v>13.9</v>
      </c>
      <c r="H872" s="278">
        <f>IFERROR(VLOOKUP($C872,'SINAPI-MT OUTUBRO 2023'!A:D,4,0),IFERROR(VLOOKUP($C872,'5-COMPOSIÇÕES PRÓPRIAS'!$C$11:$I$5624,7,0),""))</f>
        <v>80.209999999999994</v>
      </c>
      <c r="I872" s="278">
        <f>TRUNC(H872 * ('4-BDI'!$E$29), 2)</f>
        <v>102.94</v>
      </c>
      <c r="J872" s="278">
        <f>TRUNC(G872 * H872, 2)</f>
        <v>1114.9100000000001</v>
      </c>
      <c r="K872" s="279">
        <f>TRUNC(G872 * I872, 2)</f>
        <v>1430.86</v>
      </c>
    </row>
    <row r="873" spans="2:11" ht="28.8">
      <c r="B873" s="284" t="s">
        <v>13780</v>
      </c>
      <c r="C873" s="284">
        <v>103674</v>
      </c>
      <c r="D873" s="19" t="s">
        <v>9</v>
      </c>
      <c r="E873" s="21" t="str">
        <f>IFERROR(VLOOKUP($C873,'SINAPI-MT OUTUBRO 2023'!A:D,2,0),IFERROR(VLOOKUP($C873,'5-COMPOSIÇÕES PRÓPRIAS'!$C$11:$I$5624,3,0),""))</f>
        <v>CONCRETAGEM DE VIGAS E LAJES, FCK=25 MPA, PARA LAJES PREMOLDADAS COM USO DE BOMBA - LANÇAMENTO, ADENSAMENTO E ACABAMENTO. AF_02/2022_PS</v>
      </c>
      <c r="F873" s="19" t="str">
        <f>IFERROR(VLOOKUP($C873,'SINAPI-MT OUTUBRO 2023'!A:D,3,0),IFERROR(VLOOKUP($C873,'5-COMPOSIÇÕES PRÓPRIAS'!$C$11:$I$5624,4,0),""))</f>
        <v>M3</v>
      </c>
      <c r="G873" s="234">
        <v>1.06</v>
      </c>
      <c r="H873" s="278">
        <f>IFERROR(VLOOKUP($C873,'SINAPI-MT OUTUBRO 2023'!A:D,4,0),IFERROR(VLOOKUP($C873,'5-COMPOSIÇÕES PRÓPRIAS'!$C$11:$I$5624,7,0),""))</f>
        <v>851.74</v>
      </c>
      <c r="I873" s="278">
        <f>TRUNC(H873 * ('4-BDI'!$E$29), 2)</f>
        <v>1093.2</v>
      </c>
      <c r="J873" s="278">
        <f>TRUNC(G873 * H873, 2)</f>
        <v>902.84</v>
      </c>
      <c r="K873" s="279">
        <f>TRUNC(G873 * I873, 2)</f>
        <v>1158.79</v>
      </c>
    </row>
    <row r="874" spans="2:11" ht="28.8">
      <c r="B874" s="284" t="s">
        <v>13781</v>
      </c>
      <c r="C874" s="284">
        <v>92770</v>
      </c>
      <c r="D874" s="19" t="s">
        <v>9</v>
      </c>
      <c r="E874" s="21" t="str">
        <f>IFERROR(VLOOKUP($C874,'SINAPI-MT OUTUBRO 2023'!A:D,2,0),IFERROR(VLOOKUP($C874,'5-COMPOSIÇÕES PRÓPRIAS'!$C$11:$I$5624,3,0),""))</f>
        <v>ARMAÇÃO DE LAJE DE ESTRUTURA CONVENCIONAL DE CONCRETO ARMADO UTILIZANDO AÇO CA-50 DE 8,0 MM - MONTAGEM. AF_06/2022</v>
      </c>
      <c r="F874" s="19" t="str">
        <f>IFERROR(VLOOKUP($C874,'SINAPI-MT OUTUBRO 2023'!A:D,3,0),IFERROR(VLOOKUP($C874,'5-COMPOSIÇÕES PRÓPRIAS'!$C$11:$I$5624,4,0),""))</f>
        <v>KG</v>
      </c>
      <c r="G874" s="234">
        <v>177</v>
      </c>
      <c r="H874" s="278">
        <f>IFERROR(VLOOKUP($C874,'SINAPI-MT OUTUBRO 2023'!A:D,4,0),IFERROR(VLOOKUP($C874,'5-COMPOSIÇÕES PRÓPRIAS'!$C$11:$I$5624,7,0),""))</f>
        <v>14.11</v>
      </c>
      <c r="I874" s="278">
        <f>TRUNC(H874 * ('4-BDI'!$E$29), 2)</f>
        <v>18.11</v>
      </c>
      <c r="J874" s="278">
        <f>TRUNC(G874 * H874, 2)</f>
        <v>2497.4699999999998</v>
      </c>
      <c r="K874" s="279">
        <f>TRUNC(G874 * I874, 2)</f>
        <v>3205.47</v>
      </c>
    </row>
    <row r="875" spans="2:11">
      <c r="B875" s="43" t="s">
        <v>13782</v>
      </c>
      <c r="C875" s="44"/>
      <c r="D875" s="44"/>
      <c r="E875" s="42" t="s">
        <v>6976</v>
      </c>
      <c r="F875" s="44"/>
      <c r="G875" s="171"/>
      <c r="H875" s="175"/>
      <c r="I875" s="181" t="s">
        <v>151</v>
      </c>
      <c r="J875" s="280">
        <f>SUM(J876:J878)</f>
        <v>15559.15</v>
      </c>
      <c r="K875" s="280">
        <f>SUM(K876:K878)</f>
        <v>19967.689999999999</v>
      </c>
    </row>
    <row r="876" spans="2:11">
      <c r="B876" s="284" t="s">
        <v>13783</v>
      </c>
      <c r="C876" s="284" t="str">
        <f>'5-COMPOSIÇÕES PRÓPRIAS'!$C$796</f>
        <v>CP-CISTE.-01</v>
      </c>
      <c r="D876" s="19" t="s">
        <v>13553</v>
      </c>
      <c r="E876" s="21" t="str">
        <f>IFERROR(VLOOKUP($C876,'SINAPI-MT OUTUBRO 2023'!A:D,2,0),IFERROR(VLOOKUP($C876,'5-COMPOSIÇÕES PRÓPRIAS'!$C$11:$I$5624,3,0),""))</f>
        <v>PLACA DE BASE DE AÇO - FORNECIMENTO E INSTALAÇÃO</v>
      </c>
      <c r="F876" s="19" t="str">
        <f>IFERROR(VLOOKUP($C876,'SINAPI-MT OUTUBRO 2023'!A:D,3,0),IFERROR(VLOOKUP($C876,'5-COMPOSIÇÕES PRÓPRIAS'!$C$11:$I$5624,4,0),""))</f>
        <v>KG</v>
      </c>
      <c r="G876" s="234">
        <v>311.72000000000003</v>
      </c>
      <c r="H876" s="278">
        <f>IFERROR(VLOOKUP($C876,'SINAPI-MT OUTUBRO 2023'!A:D,4,0),IFERROR(VLOOKUP($C876,'5-COMPOSIÇÕES PRÓPRIAS'!$C$11:$I$5624,7,0),""))</f>
        <v>44.47</v>
      </c>
      <c r="I876" s="278">
        <f>TRUNC(H876 * ('4-BDI'!$E$29), 2)</f>
        <v>57.07</v>
      </c>
      <c r="J876" s="278">
        <f>TRUNC(G876 * H876, 2)</f>
        <v>13862.18</v>
      </c>
      <c r="K876" s="279">
        <f>TRUNC(G876 * I876, 2)</f>
        <v>17789.86</v>
      </c>
    </row>
    <row r="877" spans="2:11" ht="43.2">
      <c r="B877" s="284" t="s">
        <v>13784</v>
      </c>
      <c r="C877" s="284">
        <v>100758</v>
      </c>
      <c r="D877" s="19" t="s">
        <v>9</v>
      </c>
      <c r="E877" s="21" t="str">
        <f>IFERROR(VLOOKUP($C877,'SINAPI-MT OUTUBRO 2023'!A:D,2,0),IFERROR(VLOOKUP($C877,'5-COMPOSIÇÕES PRÓPRIAS'!$C$11:$I$5624,3,0),""))</f>
        <v>PINTURA COM TINTA ALQUÍDICA DE ACABAMENTO (ESMALTE SINTÉTICO ACETINADO) APLICADA A ROLO OU PINCEL SOBRE SUPERFÍCIES METÁLICAS (EXCETO PERFIL) EXECUTADO EM OBRA (02 DEMÃOS). AF_01/2020</v>
      </c>
      <c r="F877" s="19" t="str">
        <f>IFERROR(VLOOKUP($C877,'SINAPI-MT OUTUBRO 2023'!A:D,3,0),IFERROR(VLOOKUP($C877,'5-COMPOSIÇÕES PRÓPRIAS'!$C$11:$I$5624,4,0),""))</f>
        <v>M2</v>
      </c>
      <c r="G877" s="234">
        <v>36.9</v>
      </c>
      <c r="H877" s="278">
        <f>IFERROR(VLOOKUP($C877,'SINAPI-MT OUTUBRO 2023'!A:D,4,0),IFERROR(VLOOKUP($C877,'5-COMPOSIÇÕES PRÓPRIAS'!$C$11:$I$5624,7,0),""))</f>
        <v>43.9</v>
      </c>
      <c r="I877" s="278">
        <f>TRUNC(H877 * ('4-BDI'!$E$29), 2)</f>
        <v>56.34</v>
      </c>
      <c r="J877" s="278">
        <f>TRUNC(G877 * H877, 2)</f>
        <v>1619.91</v>
      </c>
      <c r="K877" s="279">
        <f>TRUNC(G877 * I877, 2)</f>
        <v>2078.94</v>
      </c>
    </row>
    <row r="878" spans="2:11" ht="28.8">
      <c r="B878" s="284" t="s">
        <v>13785</v>
      </c>
      <c r="C878" s="284">
        <v>92922</v>
      </c>
      <c r="D878" s="19" t="s">
        <v>9</v>
      </c>
      <c r="E878" s="21" t="str">
        <f>IFERROR(VLOOKUP($C878,'SINAPI-MT OUTUBRO 2023'!A:D,2,0),IFERROR(VLOOKUP($C878,'5-COMPOSIÇÕES PRÓPRIAS'!$C$11:$I$5624,3,0),""))</f>
        <v>ARMAÇÃO DE ESTRUTURAS DIVERSAS DE CONCRETO ARMADO, EXCETO VIGAS, PILARES, LAJES E FUNDAÇÕES, UTILIZANDO AÇO CA-50 DE 16,0 MM - MONTAGEM. AF_06/2022</v>
      </c>
      <c r="F878" s="19" t="str">
        <f>IFERROR(VLOOKUP($C878,'SINAPI-MT OUTUBRO 2023'!A:D,3,0),IFERROR(VLOOKUP($C878,'5-COMPOSIÇÕES PRÓPRIAS'!$C$11:$I$5624,4,0),""))</f>
        <v>KG</v>
      </c>
      <c r="G878" s="234">
        <v>6.82</v>
      </c>
      <c r="H878" s="278">
        <f>IFERROR(VLOOKUP($C878,'SINAPI-MT OUTUBRO 2023'!A:D,4,0),IFERROR(VLOOKUP($C878,'5-COMPOSIÇÕES PRÓPRIAS'!$C$11:$I$5624,7,0),""))</f>
        <v>11.3</v>
      </c>
      <c r="I878" s="278">
        <f>TRUNC(H878 * ('4-BDI'!$E$29), 2)</f>
        <v>14.5</v>
      </c>
      <c r="J878" s="278">
        <f>TRUNC(G878 * H878, 2)</f>
        <v>77.06</v>
      </c>
      <c r="K878" s="279">
        <f>TRUNC(G878 * I878, 2)</f>
        <v>98.89</v>
      </c>
    </row>
    <row r="879" spans="2:11" ht="27.6" customHeight="1">
      <c r="B879" s="272" t="s">
        <v>430</v>
      </c>
      <c r="C879" s="273"/>
      <c r="D879" s="273"/>
      <c r="E879" s="274" t="s">
        <v>13789</v>
      </c>
      <c r="F879" s="352" t="s">
        <v>13344</v>
      </c>
      <c r="G879" s="353"/>
      <c r="H879" s="353"/>
      <c r="I879" s="354"/>
      <c r="J879" s="281">
        <f>SUM(J881+J925)</f>
        <v>261607.58</v>
      </c>
      <c r="K879" s="281">
        <f>SUM(K881+K925)</f>
        <v>335768.1</v>
      </c>
    </row>
    <row r="880" spans="2:11" ht="18">
      <c r="B880" s="272"/>
      <c r="C880" s="273"/>
      <c r="D880" s="273"/>
      <c r="E880" s="274"/>
      <c r="F880" s="44"/>
      <c r="G880" s="171"/>
      <c r="H880" s="175"/>
      <c r="I880" s="181"/>
      <c r="J880" s="283"/>
      <c r="K880" s="280"/>
    </row>
    <row r="881" spans="2:11">
      <c r="B881" s="43" t="s">
        <v>7008</v>
      </c>
      <c r="C881" s="44"/>
      <c r="D881" s="44"/>
      <c r="E881" s="42" t="s">
        <v>13790</v>
      </c>
      <c r="F881" s="44"/>
      <c r="G881" s="171"/>
      <c r="H881" s="175"/>
      <c r="I881" s="181" t="s">
        <v>151</v>
      </c>
      <c r="J881" s="280">
        <f>SUM(J882:J924)</f>
        <v>143707.49</v>
      </c>
      <c r="K881" s="280">
        <f>SUM(K882:K924)</f>
        <v>184445.99000000002</v>
      </c>
    </row>
    <row r="882" spans="2:11" ht="28.8">
      <c r="B882" s="32" t="s">
        <v>13798</v>
      </c>
      <c r="C882" s="20">
        <v>101553</v>
      </c>
      <c r="D882" s="19" t="s">
        <v>9</v>
      </c>
      <c r="E882" s="21" t="str">
        <f>IFERROR(VLOOKUP($C882,'SINAPI-MT OUTUBRO 2023'!A:D,2,0),IFERROR(VLOOKUP($C882,'5-COMPOSIÇÕES PRÓPRIAS'!$C$11:$I$5624,3,0),""))</f>
        <v>ALÇA PREFORMADA DE DISTRIBUIÇÃO, EM  AÇO GALVANIZADO, AWG 1 - FORNECIMENTO E INSTALAÇÃO. AF_07/2020</v>
      </c>
      <c r="F882" s="19" t="str">
        <f>IFERROR(VLOOKUP($C882,'SINAPI-MT OUTUBRO 2023'!A:D,3,0),IFERROR(VLOOKUP($C882,'5-COMPOSIÇÕES PRÓPRIAS'!$C$11:$I$5624,4,0),""))</f>
        <v>UN</v>
      </c>
      <c r="G882" s="234">
        <v>1</v>
      </c>
      <c r="H882" s="278">
        <f>IFERROR(VLOOKUP($C882,'SINAPI-MT OUTUBRO 2023'!A:D,4,0),IFERROR(VLOOKUP($C882,'5-COMPOSIÇÕES PRÓPRIAS'!$C$11:$I$5624,7,0),""))</f>
        <v>23.2</v>
      </c>
      <c r="I882" s="278">
        <f>TRUNC(H882 * ('4-BDI'!$E$29), 2)</f>
        <v>29.77</v>
      </c>
      <c r="J882" s="278">
        <f t="shared" ref="J882:J905" si="94">TRUNC(G882 * H882, 2)</f>
        <v>23.2</v>
      </c>
      <c r="K882" s="279">
        <f t="shared" ref="K882:K905" si="95">TRUNC(G882 * I882, 2)</f>
        <v>29.77</v>
      </c>
    </row>
    <row r="883" spans="2:11" ht="28.8">
      <c r="B883" s="32" t="s">
        <v>13799</v>
      </c>
      <c r="C883" s="20" t="str">
        <f>'5-COMPOSIÇÕES PRÓPRIAS'!$C$802</f>
        <v>CP-ELE-38</v>
      </c>
      <c r="D883" s="19" t="s">
        <v>13553</v>
      </c>
      <c r="E883" s="21" t="str">
        <f>IFERROR(VLOOKUP($C883,'SINAPI-MT OUTUBRO 2023'!A:D,2,0),IFERROR(VLOOKUP($C883,'5-COMPOSIÇÕES PRÓPRIAS'!$C$11:$I$5624,3,0),""))</f>
        <v>ARRUELA QUADRADA EM ACO GALVANIZADO, DIMENSAO = 38 MM, ESPESSURA = 3MM, DIAMETRO DO FURO= 18 MM - FORNECIMENTO E INSTALAÇÃO</v>
      </c>
      <c r="F883" s="19" t="str">
        <f>IFERROR(VLOOKUP($C883,'SINAPI-MT OUTUBRO 2023'!A:D,3,0),IFERROR(VLOOKUP($C883,'5-COMPOSIÇÕES PRÓPRIAS'!$C$11:$I$5624,4,0),""))</f>
        <v>UN</v>
      </c>
      <c r="G883" s="234">
        <v>7</v>
      </c>
      <c r="H883" s="278">
        <f>IFERROR(VLOOKUP($C883,'SINAPI-MT OUTUBRO 2023'!A:D,4,0),IFERROR(VLOOKUP($C883,'5-COMPOSIÇÕES PRÓPRIAS'!$C$11:$I$5624,7,0),""))</f>
        <v>7.23</v>
      </c>
      <c r="I883" s="278">
        <f>TRUNC(H883 * ('4-BDI'!$E$29), 2)</f>
        <v>9.27</v>
      </c>
      <c r="J883" s="278">
        <f t="shared" si="94"/>
        <v>50.61</v>
      </c>
      <c r="K883" s="279">
        <f t="shared" si="95"/>
        <v>64.89</v>
      </c>
    </row>
    <row r="884" spans="2:11">
      <c r="B884" s="32" t="s">
        <v>13800</v>
      </c>
      <c r="C884" s="20" t="str">
        <f>'5-COMPOSIÇÕES PRÓPRIAS'!$C$808</f>
        <v>CP-ELE-39</v>
      </c>
      <c r="D884" s="19" t="s">
        <v>13553</v>
      </c>
      <c r="E884" s="21" t="str">
        <f>IFERROR(VLOOKUP($C884,'SINAPI-MT OUTUBRO 2023'!A:D,2,0),IFERROR(VLOOKUP($C884,'5-COMPOSIÇÕES PRÓPRIAS'!$C$11:$I$5624,3,0),""))</f>
        <v>CABO DE AÇO CARBONO ZINCADO 6,4mm 7 FIOS SMA - FORNECIMENTO E INSTALAÇÃO</v>
      </c>
      <c r="F884" s="19" t="str">
        <f>IFERROR(VLOOKUP($C884,'SINAPI-MT OUTUBRO 2023'!A:D,3,0),IFERROR(VLOOKUP($C884,'5-COMPOSIÇÕES PRÓPRIAS'!$C$11:$I$5624,4,0),""))</f>
        <v>M</v>
      </c>
      <c r="G884" s="234">
        <v>15</v>
      </c>
      <c r="H884" s="278">
        <f>IFERROR(VLOOKUP($C884,'SINAPI-MT OUTUBRO 2023'!A:D,4,0),IFERROR(VLOOKUP($C884,'5-COMPOSIÇÕES PRÓPRIAS'!$C$11:$I$5624,7,0),""))</f>
        <v>10.32</v>
      </c>
      <c r="I884" s="278">
        <f>TRUNC(H884 * ('4-BDI'!$E$29), 2)</f>
        <v>13.24</v>
      </c>
      <c r="J884" s="278">
        <f t="shared" si="94"/>
        <v>154.80000000000001</v>
      </c>
      <c r="K884" s="279">
        <f t="shared" si="95"/>
        <v>198.6</v>
      </c>
    </row>
    <row r="885" spans="2:11" ht="28.8">
      <c r="B885" s="32" t="s">
        <v>13801</v>
      </c>
      <c r="C885" s="20">
        <v>91935</v>
      </c>
      <c r="D885" s="19" t="s">
        <v>9</v>
      </c>
      <c r="E885" s="21" t="str">
        <f>IFERROR(VLOOKUP($C885,'SINAPI-MT OUTUBRO 2023'!A:D,2,0),IFERROR(VLOOKUP($C885,'5-COMPOSIÇÕES PRÓPRIAS'!$C$11:$I$5624,3,0),""))</f>
        <v>CABO DE COBRE FLEXÍVEL ISOLADO, 16 MM², ANTI-CHAMA 0,6/1,0 KV, PARA CIRCUITOS TERMINAIS - FORNECIMENTO E INSTALAÇÃO. AF_03/2023</v>
      </c>
      <c r="F885" s="19" t="str">
        <f>IFERROR(VLOOKUP($C885,'SINAPI-MT OUTUBRO 2023'!A:D,3,0),IFERROR(VLOOKUP($C885,'5-COMPOSIÇÕES PRÓPRIAS'!$C$11:$I$5624,4,0),""))</f>
        <v>M</v>
      </c>
      <c r="G885" s="234">
        <v>2</v>
      </c>
      <c r="H885" s="278">
        <f>IFERROR(VLOOKUP($C885,'SINAPI-MT OUTUBRO 2023'!A:D,4,0),IFERROR(VLOOKUP($C885,'5-COMPOSIÇÕES PRÓPRIAS'!$C$11:$I$5624,7,0),""))</f>
        <v>22.77</v>
      </c>
      <c r="I885" s="278">
        <f>TRUNC(H885 * ('4-BDI'!$E$29), 2)</f>
        <v>29.22</v>
      </c>
      <c r="J885" s="278">
        <f t="shared" si="94"/>
        <v>45.54</v>
      </c>
      <c r="K885" s="279">
        <f t="shared" si="95"/>
        <v>58.44</v>
      </c>
    </row>
    <row r="886" spans="2:11">
      <c r="B886" s="32" t="s">
        <v>13809</v>
      </c>
      <c r="C886" s="20" t="str">
        <f>'5-COMPOSIÇÕES PRÓPRIAS'!$C$814</f>
        <v>CP-ELE-40</v>
      </c>
      <c r="D886" s="19" t="s">
        <v>13553</v>
      </c>
      <c r="E886" s="21" t="str">
        <f>IFERROR(VLOOKUP($C886,'SINAPI-MT OUTUBRO 2023'!A:D,2,0),IFERROR(VLOOKUP($C886,'5-COMPOSIÇÕES PRÓPRIAS'!$C$11:$I$5624,3,0),""))</f>
        <v>CAPA PROTETORA CONECTOR CUNHA 131X80X25X47MM - FORNECIMENTO E INSTALAÇÃO</v>
      </c>
      <c r="F886" s="19" t="str">
        <f>IFERROR(VLOOKUP($C886,'SINAPI-MT OUTUBRO 2023'!A:D,3,0),IFERROR(VLOOKUP($C886,'5-COMPOSIÇÕES PRÓPRIAS'!$C$11:$I$5624,4,0),""))</f>
        <v>M</v>
      </c>
      <c r="G886" s="234">
        <v>3</v>
      </c>
      <c r="H886" s="278">
        <f>IFERROR(VLOOKUP($C886,'SINAPI-MT OUTUBRO 2023'!A:D,4,0),IFERROR(VLOOKUP($C886,'5-COMPOSIÇÕES PRÓPRIAS'!$C$11:$I$5624,7,0),""))</f>
        <v>67.81</v>
      </c>
      <c r="I886" s="278">
        <f>TRUNC(H886 * ('4-BDI'!$E$29), 2)</f>
        <v>87.03</v>
      </c>
      <c r="J886" s="278">
        <f t="shared" si="94"/>
        <v>203.43</v>
      </c>
      <c r="K886" s="279">
        <f t="shared" si="95"/>
        <v>261.08999999999997</v>
      </c>
    </row>
    <row r="887" spans="2:11">
      <c r="B887" s="32" t="s">
        <v>13816</v>
      </c>
      <c r="C887" s="20" t="str">
        <f>'5-COMPOSIÇÕES PRÓPRIAS'!$C$820</f>
        <v>CP-ELE-41</v>
      </c>
      <c r="D887" s="19" t="s">
        <v>13553</v>
      </c>
      <c r="E887" s="21" t="str">
        <f>IFERROR(VLOOKUP($C887,'SINAPI-MT OUTUBRO 2023'!A:D,2,0),IFERROR(VLOOKUP($C887,'5-COMPOSIÇÕES PRÓPRIAS'!$C$11:$I$5624,3,0),""))</f>
        <v>CHAVE FUSIVEL PARA REDES DE DISTRIBUICAO, TENSAO DE 15,0 KV - FORN. E INSTALAÇÃO</v>
      </c>
      <c r="F887" s="19" t="str">
        <f>IFERROR(VLOOKUP($C887,'SINAPI-MT OUTUBRO 2023'!A:D,3,0),IFERROR(VLOOKUP($C887,'5-COMPOSIÇÕES PRÓPRIAS'!$C$11:$I$5624,4,0),""))</f>
        <v>M</v>
      </c>
      <c r="G887" s="234">
        <v>3</v>
      </c>
      <c r="H887" s="278">
        <f>IFERROR(VLOOKUP($C887,'SINAPI-MT OUTUBRO 2023'!A:D,4,0),IFERROR(VLOOKUP($C887,'5-COMPOSIÇÕES PRÓPRIAS'!$C$11:$I$5624,7,0),""))</f>
        <v>571.62</v>
      </c>
      <c r="I887" s="278">
        <f>TRUNC(H887 * ('4-BDI'!$E$29), 2)</f>
        <v>733.67</v>
      </c>
      <c r="J887" s="278">
        <f t="shared" si="94"/>
        <v>1714.86</v>
      </c>
      <c r="K887" s="279">
        <f t="shared" si="95"/>
        <v>2201.0100000000002</v>
      </c>
    </row>
    <row r="888" spans="2:11">
      <c r="B888" s="32" t="s">
        <v>13874</v>
      </c>
      <c r="C888" s="20" t="str">
        <f>'5-COMPOSIÇÕES PRÓPRIAS'!$C$826</f>
        <v>CP-ELE-42</v>
      </c>
      <c r="D888" s="19" t="s">
        <v>13553</v>
      </c>
      <c r="E888" s="21" t="str">
        <f>IFERROR(VLOOKUP($C888,'SINAPI-MT OUTUBRO 2023'!A:D,2,0),IFERROR(VLOOKUP($C888,'5-COMPOSIÇÕES PRÓPRIAS'!$C$11:$I$5624,3,0),""))</f>
        <v>ALÇA ESTRIBO PARA CONECTOR GRAMPO DE LINHA VIVA - FORNECIMENTO E INSTALAÇÃO</v>
      </c>
      <c r="F888" s="19" t="str">
        <f>IFERROR(VLOOKUP($C888,'SINAPI-MT OUTUBRO 2023'!A:D,3,0),IFERROR(VLOOKUP($C888,'5-COMPOSIÇÕES PRÓPRIAS'!$C$11:$I$5624,4,0),""))</f>
        <v>UN</v>
      </c>
      <c r="G888" s="234">
        <v>3</v>
      </c>
      <c r="H888" s="278">
        <f>IFERROR(VLOOKUP($C888,'SINAPI-MT OUTUBRO 2023'!A:D,4,0),IFERROR(VLOOKUP($C888,'5-COMPOSIÇÕES PRÓPRIAS'!$C$11:$I$5624,7,0),""))</f>
        <v>41.66</v>
      </c>
      <c r="I888" s="278">
        <f>TRUNC(H888 * ('4-BDI'!$E$29), 2)</f>
        <v>53.47</v>
      </c>
      <c r="J888" s="278">
        <f t="shared" si="94"/>
        <v>124.98</v>
      </c>
      <c r="K888" s="279">
        <f t="shared" si="95"/>
        <v>160.41</v>
      </c>
    </row>
    <row r="889" spans="2:11" ht="28.8">
      <c r="B889" s="32" t="s">
        <v>13873</v>
      </c>
      <c r="C889" s="20" t="str">
        <f>'5-COMPOSIÇÕES PRÓPRIAS'!$C$832</f>
        <v>CP-ELE-43</v>
      </c>
      <c r="D889" s="19" t="s">
        <v>13553</v>
      </c>
      <c r="E889" s="21" t="str">
        <f>IFERROR(VLOOKUP($C889,'SINAPI-MT OUTUBRO 2023'!A:D,2,0),IFERROR(VLOOKUP($C889,'5-COMPOSIÇÕES PRÓPRIAS'!$C$11:$I$5624,3,0),""))</f>
        <v>CAPA PROTETORA PARA CONECTOR GRAMPPO DE LINHA VIVA - FORNECIMENTO E INSTALAÇÃO</v>
      </c>
      <c r="F889" s="19" t="str">
        <f>IFERROR(VLOOKUP($C889,'SINAPI-MT OUTUBRO 2023'!A:D,3,0),IFERROR(VLOOKUP($C889,'5-COMPOSIÇÕES PRÓPRIAS'!$C$11:$I$5624,4,0),""))</f>
        <v>UN</v>
      </c>
      <c r="G889" s="234">
        <v>3</v>
      </c>
      <c r="H889" s="278">
        <f>IFERROR(VLOOKUP($C889,'SINAPI-MT OUTUBRO 2023'!A:D,4,0),IFERROR(VLOOKUP($C889,'5-COMPOSIÇÕES PRÓPRIAS'!$C$11:$I$5624,7,0),""))</f>
        <v>30.87</v>
      </c>
      <c r="I889" s="278">
        <f>TRUNC(H889 * ('4-BDI'!$E$29), 2)</f>
        <v>39.619999999999997</v>
      </c>
      <c r="J889" s="278">
        <f t="shared" si="94"/>
        <v>92.61</v>
      </c>
      <c r="K889" s="279">
        <f t="shared" si="95"/>
        <v>118.86</v>
      </c>
    </row>
    <row r="890" spans="2:11">
      <c r="B890" s="32" t="s">
        <v>13872</v>
      </c>
      <c r="C890" s="20" t="str">
        <f>'5-COMPOSIÇÕES PRÓPRIAS'!$C$838</f>
        <v>CP-ELE-44</v>
      </c>
      <c r="D890" s="19" t="s">
        <v>13553</v>
      </c>
      <c r="E890" s="21" t="str">
        <f>IFERROR(VLOOKUP($C890,'SINAPI-MT OUTUBRO 2023'!A:D,2,0),IFERROR(VLOOKUP($C890,'5-COMPOSIÇÕES PRÓPRIAS'!$C$11:$I$5624,3,0),""))</f>
        <v>CONECTOR CUNHA ALUMÍNIO CABO/ESTRIBO 2AWG - FORNECIMENTO E INSTALAÇÃO</v>
      </c>
      <c r="F890" s="19" t="str">
        <f>IFERROR(VLOOKUP($C890,'SINAPI-MT OUTUBRO 2023'!A:D,3,0),IFERROR(VLOOKUP($C890,'5-COMPOSIÇÕES PRÓPRIAS'!$C$11:$I$5624,4,0),""))</f>
        <v>UN</v>
      </c>
      <c r="G890" s="234">
        <v>3</v>
      </c>
      <c r="H890" s="278">
        <f>IFERROR(VLOOKUP($C890,'SINAPI-MT OUTUBRO 2023'!A:D,4,0),IFERROR(VLOOKUP($C890,'5-COMPOSIÇÕES PRÓPRIAS'!$C$11:$I$5624,7,0),""))</f>
        <v>45.24</v>
      </c>
      <c r="I890" s="278">
        <f>TRUNC(H890 * ('4-BDI'!$E$29), 2)</f>
        <v>58.06</v>
      </c>
      <c r="J890" s="278">
        <f t="shared" si="94"/>
        <v>135.72</v>
      </c>
      <c r="K890" s="279">
        <f t="shared" si="95"/>
        <v>174.18</v>
      </c>
    </row>
    <row r="891" spans="2:11">
      <c r="B891" s="32" t="s">
        <v>13871</v>
      </c>
      <c r="C891" s="20" t="str">
        <f>'5-COMPOSIÇÕES PRÓPRIAS'!$C$844</f>
        <v>CP-ELE-45</v>
      </c>
      <c r="D891" s="19" t="s">
        <v>13553</v>
      </c>
      <c r="E891" s="21" t="str">
        <f>IFERROR(VLOOKUP($C891,'SINAPI-MT OUTUBRO 2023'!A:D,2,0),IFERROR(VLOOKUP($C891,'5-COMPOSIÇÕES PRÓPRIAS'!$C$11:$I$5624,3,0),""))</f>
        <v>CONECTOR TIPO CUNHA PARA ATERRAMENTO -  FORNECIMENTO E INSTALAÇÃO</v>
      </c>
      <c r="F891" s="19" t="str">
        <f>IFERROR(VLOOKUP($C891,'SINAPI-MT OUTUBRO 2023'!A:D,3,0),IFERROR(VLOOKUP($C891,'5-COMPOSIÇÕES PRÓPRIAS'!$C$11:$I$5624,4,0),""))</f>
        <v>UN</v>
      </c>
      <c r="G891" s="234">
        <v>6</v>
      </c>
      <c r="H891" s="278">
        <f>IFERROR(VLOOKUP($C891,'SINAPI-MT OUTUBRO 2023'!A:D,4,0),IFERROR(VLOOKUP($C891,'5-COMPOSIÇÕES PRÓPRIAS'!$C$11:$I$5624,7,0),""))</f>
        <v>6.76</v>
      </c>
      <c r="I891" s="278">
        <f>TRUNC(H891 * ('4-BDI'!$E$29), 2)</f>
        <v>8.67</v>
      </c>
      <c r="J891" s="278">
        <f t="shared" si="94"/>
        <v>40.56</v>
      </c>
      <c r="K891" s="279">
        <f t="shared" si="95"/>
        <v>52.02</v>
      </c>
    </row>
    <row r="892" spans="2:11">
      <c r="B892" s="32" t="s">
        <v>13870</v>
      </c>
      <c r="C892" s="20" t="str">
        <f>'5-COMPOSIÇÕES PRÓPRIAS'!$C$849</f>
        <v>CP-ELE-46</v>
      </c>
      <c r="D892" s="19" t="s">
        <v>13553</v>
      </c>
      <c r="E892" s="21" t="str">
        <f>IFERROR(VLOOKUP($C892,'SINAPI-MT OUTUBRO 2023'!A:D,2,0),IFERROR(VLOOKUP($C892,'5-COMPOSIÇÕES PRÓPRIAS'!$C$11:$I$5624,3,0),""))</f>
        <v>CRUZETA DE CONCRETO LEVE, COMP. 2000 MM SECAO, 90 X 90 MM</v>
      </c>
      <c r="F892" s="19" t="str">
        <f>IFERROR(VLOOKUP($C892,'SINAPI-MT OUTUBRO 2023'!A:D,3,0),IFERROR(VLOOKUP($C892,'5-COMPOSIÇÕES PRÓPRIAS'!$C$11:$I$5624,4,0),""))</f>
        <v>UN</v>
      </c>
      <c r="G892" s="234">
        <v>1</v>
      </c>
      <c r="H892" s="278">
        <f>IFERROR(VLOOKUP($C892,'SINAPI-MT OUTUBRO 2023'!A:D,4,0),IFERROR(VLOOKUP($C892,'5-COMPOSIÇÕES PRÓPRIAS'!$C$11:$I$5624,7,0),""))</f>
        <v>214.49</v>
      </c>
      <c r="I892" s="278">
        <f>TRUNC(H892 * ('4-BDI'!$E$29), 2)</f>
        <v>275.29000000000002</v>
      </c>
      <c r="J892" s="278">
        <f t="shared" si="94"/>
        <v>214.49</v>
      </c>
      <c r="K892" s="279">
        <f t="shared" si="95"/>
        <v>275.29000000000002</v>
      </c>
    </row>
    <row r="893" spans="2:11">
      <c r="B893" s="32" t="s">
        <v>13869</v>
      </c>
      <c r="C893" s="20" t="str">
        <f>'5-COMPOSIÇÕES PRÓPRIAS'!$C$855</f>
        <v>CP-ELE-47</v>
      </c>
      <c r="D893" s="19" t="s">
        <v>13553</v>
      </c>
      <c r="E893" s="21" t="str">
        <f>IFERROR(VLOOKUP($C893,'SINAPI-MT OUTUBRO 2023'!A:D,2,0),IFERROR(VLOOKUP($C893,'5-COMPOSIÇÕES PRÓPRIAS'!$C$11:$I$5624,3,0),""))</f>
        <v>FIXADOR DE PERFIL U - FORNECIMENTO E INSTALAÇÃO</v>
      </c>
      <c r="F893" s="19" t="str">
        <f>IFERROR(VLOOKUP($C893,'SINAPI-MT OUTUBRO 2023'!A:D,3,0),IFERROR(VLOOKUP($C893,'5-COMPOSIÇÕES PRÓPRIAS'!$C$11:$I$5624,4,0),""))</f>
        <v>UN</v>
      </c>
      <c r="G893" s="234">
        <v>1</v>
      </c>
      <c r="H893" s="278">
        <f>IFERROR(VLOOKUP($C893,'SINAPI-MT OUTUBRO 2023'!A:D,4,0),IFERROR(VLOOKUP($C893,'5-COMPOSIÇÕES PRÓPRIAS'!$C$11:$I$5624,7,0),""))</f>
        <v>67.73</v>
      </c>
      <c r="I893" s="278">
        <f>TRUNC(H893 * ('4-BDI'!$E$29), 2)</f>
        <v>86.93</v>
      </c>
      <c r="J893" s="278">
        <f t="shared" si="94"/>
        <v>67.73</v>
      </c>
      <c r="K893" s="279">
        <f t="shared" si="95"/>
        <v>86.93</v>
      </c>
    </row>
    <row r="894" spans="2:11" ht="16.2" customHeight="1">
      <c r="B894" s="32" t="s">
        <v>13868</v>
      </c>
      <c r="C894" s="20" t="str">
        <f>'5-COMPOSIÇÕES PRÓPRIAS'!$C$861</f>
        <v>CP-ELE-48</v>
      </c>
      <c r="D894" s="19" t="s">
        <v>13553</v>
      </c>
      <c r="E894" s="21" t="str">
        <f>IFERROR(VLOOKUP($C894,'SINAPI-MT OUTUBRO 2023'!A:D,2,0),IFERROR(VLOOKUP($C894,'5-COMPOSIÇÕES PRÓPRIAS'!$C$11:$I$5624,3,0),""))</f>
        <v>GANCHO OLHAL EM ACO GALVANIZADO, ESPESSURA 16MM, ABERTURA 21MM</v>
      </c>
      <c r="F894" s="19" t="str">
        <f>IFERROR(VLOOKUP($C894,'SINAPI-MT OUTUBRO 2023'!A:D,3,0),IFERROR(VLOOKUP($C894,'5-COMPOSIÇÕES PRÓPRIAS'!$C$11:$I$5624,4,0),""))</f>
        <v>UN</v>
      </c>
      <c r="G894" s="234">
        <v>3</v>
      </c>
      <c r="H894" s="278">
        <f>IFERROR(VLOOKUP($C894,'SINAPI-MT OUTUBRO 2023'!A:D,4,0),IFERROR(VLOOKUP($C894,'5-COMPOSIÇÕES PRÓPRIAS'!$C$11:$I$5624,7,0),""))</f>
        <v>24.78</v>
      </c>
      <c r="I894" s="278">
        <f>TRUNC(H894 * ('4-BDI'!$E$29), 2)</f>
        <v>31.8</v>
      </c>
      <c r="J894" s="278">
        <f t="shared" si="94"/>
        <v>74.34</v>
      </c>
      <c r="K894" s="279">
        <f t="shared" si="95"/>
        <v>95.4</v>
      </c>
    </row>
    <row r="895" spans="2:11">
      <c r="B895" s="32" t="s">
        <v>13867</v>
      </c>
      <c r="C895" s="20" t="str">
        <f>'5-COMPOSIÇÕES PRÓPRIAS'!$C$640</f>
        <v>CP-SPDA-02</v>
      </c>
      <c r="D895" s="19" t="s">
        <v>13553</v>
      </c>
      <c r="E895" s="21" t="str">
        <f>IFERROR(VLOOKUP($C895,'SINAPI-MT OUTUBRO 2023'!A:D,2,0),IFERROR(VLOOKUP($C895,'5-COMPOSIÇÕES PRÓPRIAS'!$C$11:$I$5624,3,0),""))</f>
        <v>PORCA OLHAL EM ACO GALVANIZADO, ESPESSURA 16MM, ABERTURA 21MM</v>
      </c>
      <c r="F895" s="19" t="str">
        <f>IFERROR(VLOOKUP($C895,'SINAPI-MT OUTUBRO 2023'!A:D,3,0),IFERROR(VLOOKUP($C895,'5-COMPOSIÇÕES PRÓPRIAS'!$C$11:$I$5624,4,0),""))</f>
        <v>UN</v>
      </c>
      <c r="G895" s="234">
        <v>3</v>
      </c>
      <c r="H895" s="278">
        <f>IFERROR(VLOOKUP($C895,'SINAPI-MT OUTUBRO 2023'!A:D,4,0),IFERROR(VLOOKUP($C895,'5-COMPOSIÇÕES PRÓPRIAS'!$C$11:$I$5624,7,0),""))</f>
        <v>30.3</v>
      </c>
      <c r="I895" s="278">
        <f>TRUNC(H895 * ('4-BDI'!$E$29), 2)</f>
        <v>38.89</v>
      </c>
      <c r="J895" s="278">
        <f t="shared" si="94"/>
        <v>90.9</v>
      </c>
      <c r="K895" s="279">
        <f t="shared" si="95"/>
        <v>116.67</v>
      </c>
    </row>
    <row r="896" spans="2:11">
      <c r="B896" s="32" t="s">
        <v>13866</v>
      </c>
      <c r="C896" s="20" t="str">
        <f>'5-COMPOSIÇÕES PRÓPRIAS'!$C$867</f>
        <v>CP-ELE-49</v>
      </c>
      <c r="D896" s="19" t="s">
        <v>13553</v>
      </c>
      <c r="E896" s="21" t="str">
        <f>IFERROR(VLOOKUP($C896,'SINAPI-MT OUTUBRO 2023'!A:D,2,0),IFERROR(VLOOKUP($C896,'5-COMPOSIÇÕES PRÓPRIAS'!$C$11:$I$5624,3,0),""))</f>
        <v>GRAMPO LINHA VIVA LIGA COBRE 2-1/0AWG/10-70MM² - FORNECIMENTO E ISNTALAÇÃO</v>
      </c>
      <c r="F896" s="19" t="str">
        <f>IFERROR(VLOOKUP($C896,'SINAPI-MT OUTUBRO 2023'!A:D,3,0),IFERROR(VLOOKUP($C896,'5-COMPOSIÇÕES PRÓPRIAS'!$C$11:$I$5624,4,0),""))</f>
        <v>UN</v>
      </c>
      <c r="G896" s="234">
        <v>3</v>
      </c>
      <c r="H896" s="278">
        <f>IFERROR(VLOOKUP($C896,'SINAPI-MT OUTUBRO 2023'!A:D,4,0),IFERROR(VLOOKUP($C896,'5-COMPOSIÇÕES PRÓPRIAS'!$C$11:$I$5624,7,0),""))</f>
        <v>86.1</v>
      </c>
      <c r="I896" s="278">
        <f>TRUNC(H896 * ('4-BDI'!$E$29), 2)</f>
        <v>110.5</v>
      </c>
      <c r="J896" s="278">
        <f t="shared" si="94"/>
        <v>258.3</v>
      </c>
      <c r="K896" s="279">
        <f t="shared" si="95"/>
        <v>331.5</v>
      </c>
    </row>
    <row r="897" spans="2:11" ht="28.8">
      <c r="B897" s="32" t="s">
        <v>13865</v>
      </c>
      <c r="C897" s="20">
        <v>96985</v>
      </c>
      <c r="D897" s="19" t="s">
        <v>9</v>
      </c>
      <c r="E897" s="21" t="str">
        <f>IFERROR(VLOOKUP($C897,'SINAPI-MT OUTUBRO 2023'!A:D,2,0),IFERROR(VLOOKUP($C897,'5-COMPOSIÇÕES PRÓPRIAS'!$C$11:$I$5624,3,0),""))</f>
        <v>HASTE DE ATERRAMENTO, DIÂMETRO 5/8", COM 3 METROS - FORNECIMENTO E INSTALAÇÃO. AF_08/2023</v>
      </c>
      <c r="F897" s="19" t="str">
        <f>IFERROR(VLOOKUP($C897,'SINAPI-MT OUTUBRO 2023'!A:D,3,0),IFERROR(VLOOKUP($C897,'5-COMPOSIÇÕES PRÓPRIAS'!$C$11:$I$5624,4,0),""))</f>
        <v>UN</v>
      </c>
      <c r="G897" s="234">
        <v>6</v>
      </c>
      <c r="H897" s="278">
        <f>IFERROR(VLOOKUP($C897,'SINAPI-MT OUTUBRO 2023'!A:D,4,0),IFERROR(VLOOKUP($C897,'5-COMPOSIÇÕES PRÓPRIAS'!$C$11:$I$5624,7,0),""))</f>
        <v>77.81</v>
      </c>
      <c r="I897" s="278">
        <f>TRUNC(H897 * ('4-BDI'!$E$29), 2)</f>
        <v>99.86</v>
      </c>
      <c r="J897" s="278">
        <f t="shared" si="94"/>
        <v>466.86</v>
      </c>
      <c r="K897" s="279">
        <f t="shared" si="95"/>
        <v>599.16</v>
      </c>
    </row>
    <row r="898" spans="2:11" ht="28.8">
      <c r="B898" s="32" t="s">
        <v>13864</v>
      </c>
      <c r="C898" s="20" t="str">
        <f>'5-COMPOSIÇÕES PRÓPRIAS'!$C$873</f>
        <v>CP-ELE-50</v>
      </c>
      <c r="D898" s="19" t="s">
        <v>13553</v>
      </c>
      <c r="E898" s="21" t="str">
        <f>IFERROR(VLOOKUP($C898,'SINAPI-MT OUTUBRO 2023'!A:D,2,0),IFERROR(VLOOKUP($C898,'5-COMPOSIÇÕES PRÓPRIAS'!$C$11:$I$5624,3,0),""))</f>
        <v>ISOLADOR BASTÃO POLIMÉRICO ANCORAGEM 370MMx380MM 15KV - FORNECIMENTO E INSTALAÇÃO</v>
      </c>
      <c r="F898" s="19" t="str">
        <f>IFERROR(VLOOKUP($C898,'SINAPI-MT OUTUBRO 2023'!A:D,3,0),IFERROR(VLOOKUP($C898,'5-COMPOSIÇÕES PRÓPRIAS'!$C$11:$I$5624,4,0),""))</f>
        <v>UN</v>
      </c>
      <c r="G898" s="234">
        <v>3</v>
      </c>
      <c r="H898" s="278">
        <f>IFERROR(VLOOKUP($C898,'SINAPI-MT OUTUBRO 2023'!A:D,4,0),IFERROR(VLOOKUP($C898,'5-COMPOSIÇÕES PRÓPRIAS'!$C$11:$I$5624,7,0),""))</f>
        <v>40.39</v>
      </c>
      <c r="I898" s="278">
        <f>TRUNC(H898 * ('4-BDI'!$E$29), 2)</f>
        <v>51.84</v>
      </c>
      <c r="J898" s="278">
        <f t="shared" si="94"/>
        <v>121.17</v>
      </c>
      <c r="K898" s="279">
        <f t="shared" si="95"/>
        <v>155.52000000000001</v>
      </c>
    </row>
    <row r="899" spans="2:11">
      <c r="B899" s="32" t="s">
        <v>13863</v>
      </c>
      <c r="C899" s="20" t="str">
        <f>'5-COMPOSIÇÕES PRÓPRIAS'!$C$879</f>
        <v>CP-ELE-51</v>
      </c>
      <c r="D899" s="19" t="s">
        <v>13553</v>
      </c>
      <c r="E899" s="21" t="str">
        <f>IFERROR(VLOOKUP($C899,'SINAPI-MT OUTUBRO 2023'!A:D,2,0),IFERROR(VLOOKUP($C899,'5-COMPOSIÇÕES PRÓPRIAS'!$C$11:$I$5624,3,0),""))</f>
        <v>MÃO FRANCESA PLANA AÇO CARBONO 32x6x619MM - FORNECIMENTO E INSTALAÇÃO</v>
      </c>
      <c r="F899" s="19" t="str">
        <f>IFERROR(VLOOKUP($C899,'SINAPI-MT OUTUBRO 2023'!A:D,3,0),IFERROR(VLOOKUP($C899,'5-COMPOSIÇÕES PRÓPRIAS'!$C$11:$I$5624,4,0),""))</f>
        <v>UN</v>
      </c>
      <c r="G899" s="234">
        <v>2</v>
      </c>
      <c r="H899" s="278">
        <f>IFERROR(VLOOKUP($C899,'SINAPI-MT OUTUBRO 2023'!A:D,4,0),IFERROR(VLOOKUP($C899,'5-COMPOSIÇÕES PRÓPRIAS'!$C$11:$I$5624,7,0),""))</f>
        <v>107</v>
      </c>
      <c r="I899" s="278">
        <f>TRUNC(H899 * ('4-BDI'!$E$29), 2)</f>
        <v>137.33000000000001</v>
      </c>
      <c r="J899" s="278">
        <f t="shared" si="94"/>
        <v>214</v>
      </c>
      <c r="K899" s="279">
        <f t="shared" si="95"/>
        <v>274.66000000000003</v>
      </c>
    </row>
    <row r="900" spans="2:11">
      <c r="B900" s="32" t="s">
        <v>13862</v>
      </c>
      <c r="C900" s="20" t="str">
        <f>'5-COMPOSIÇÕES PRÓPRIAS'!$C$885</f>
        <v>CP-ELE-52</v>
      </c>
      <c r="D900" s="19" t="s">
        <v>13553</v>
      </c>
      <c r="E900" s="21" t="str">
        <f>IFERROR(VLOOKUP($C900,'SINAPI-MT OUTUBRO 2023'!A:D,2,0),IFERROR(VLOOKUP($C900,'5-COMPOSIÇÕES PRÓPRIAS'!$C$11:$I$5624,3,0),""))</f>
        <v>MANILHA SAPATILHA - FORNECIMENTO E INSTALAÇÃO</v>
      </c>
      <c r="F900" s="19" t="str">
        <f>IFERROR(VLOOKUP($C900,'SINAPI-MT OUTUBRO 2023'!A:D,3,0),IFERROR(VLOOKUP($C900,'5-COMPOSIÇÕES PRÓPRIAS'!$C$11:$I$5624,4,0),""))</f>
        <v>UN</v>
      </c>
      <c r="G900" s="234">
        <v>3</v>
      </c>
      <c r="H900" s="278">
        <f>IFERROR(VLOOKUP($C900,'SINAPI-MT OUTUBRO 2023'!A:D,4,0),IFERROR(VLOOKUP($C900,'5-COMPOSIÇÕES PRÓPRIAS'!$C$11:$I$5624,7,0),""))</f>
        <v>25.24</v>
      </c>
      <c r="I900" s="278">
        <f>TRUNC(H900 * ('4-BDI'!$E$29), 2)</f>
        <v>32.39</v>
      </c>
      <c r="J900" s="278">
        <f t="shared" si="94"/>
        <v>75.72</v>
      </c>
      <c r="K900" s="279">
        <f t="shared" si="95"/>
        <v>97.17</v>
      </c>
    </row>
    <row r="901" spans="2:11" ht="28.8">
      <c r="B901" s="32" t="s">
        <v>13861</v>
      </c>
      <c r="C901" s="20" t="str">
        <f>'5-COMPOSIÇÕES PRÓPRIAS'!$C$891</f>
        <v>CP-ELE-53</v>
      </c>
      <c r="D901" s="19" t="s">
        <v>13553</v>
      </c>
      <c r="E901" s="21" t="str">
        <f>IFERROR(VLOOKUP($C901,'SINAPI-MT OUTUBRO 2023'!A:D,2,0),IFERROR(VLOOKUP($C901,'5-COMPOSIÇÕES PRÓPRIAS'!$C$11:$I$5624,3,0),""))</f>
        <v>PARA RAIO POLIMÉRICO DE DISTRIBUIÇÃO 34,5 KV 10KA C/ FERRAGEM - FORNECIMENTO E INSTALAÇÃO</v>
      </c>
      <c r="F901" s="19" t="str">
        <f>IFERROR(VLOOKUP($C901,'SINAPI-MT OUTUBRO 2023'!A:D,3,0),IFERROR(VLOOKUP($C901,'5-COMPOSIÇÕES PRÓPRIAS'!$C$11:$I$5624,4,0),""))</f>
        <v>UN</v>
      </c>
      <c r="G901" s="234">
        <v>3</v>
      </c>
      <c r="H901" s="278">
        <f>IFERROR(VLOOKUP($C901,'SINAPI-MT OUTUBRO 2023'!A:D,4,0),IFERROR(VLOOKUP($C901,'5-COMPOSIÇÕES PRÓPRIAS'!$C$11:$I$5624,7,0),""))</f>
        <v>609.54999999999995</v>
      </c>
      <c r="I901" s="278">
        <f>TRUNC(H901 * ('4-BDI'!$E$29), 2)</f>
        <v>782.35</v>
      </c>
      <c r="J901" s="278">
        <f t="shared" si="94"/>
        <v>1828.65</v>
      </c>
      <c r="K901" s="279">
        <f t="shared" si="95"/>
        <v>2347.0500000000002</v>
      </c>
    </row>
    <row r="902" spans="2:11">
      <c r="B902" s="32" t="s">
        <v>13884</v>
      </c>
      <c r="C902" s="20" t="str">
        <f>'5-COMPOSIÇÕES PRÓPRIAS'!$C$897</f>
        <v>CP-ELE-54</v>
      </c>
      <c r="D902" s="19" t="s">
        <v>13553</v>
      </c>
      <c r="E902" s="21" t="str">
        <f>IFERROR(VLOOKUP($C902,'SINAPI-MT OUTUBRO 2023'!A:D,2,0),IFERROR(VLOOKUP($C902,'5-COMPOSIÇÕES PRÓPRIAS'!$C$11:$I$5624,3,0),""))</f>
        <v>PARAFUSO CABEÇA QUADRADA 16x100MM ZINCADO</v>
      </c>
      <c r="F902" s="19" t="str">
        <f>IFERROR(VLOOKUP($C902,'SINAPI-MT OUTUBRO 2023'!A:D,3,0),IFERROR(VLOOKUP($C902,'5-COMPOSIÇÕES PRÓPRIAS'!$C$11:$I$5624,4,0),""))</f>
        <v>UN</v>
      </c>
      <c r="G902" s="234">
        <v>2</v>
      </c>
      <c r="H902" s="278">
        <f>IFERROR(VLOOKUP($C902,'SINAPI-MT OUTUBRO 2023'!A:D,4,0),IFERROR(VLOOKUP($C902,'5-COMPOSIÇÕES PRÓPRIAS'!$C$11:$I$5624,7,0),""))</f>
        <v>13.34</v>
      </c>
      <c r="I902" s="278">
        <f>TRUNC(H902 * ('4-BDI'!$E$29), 2)</f>
        <v>17.12</v>
      </c>
      <c r="J902" s="278">
        <f t="shared" si="94"/>
        <v>26.68</v>
      </c>
      <c r="K902" s="279">
        <f t="shared" si="95"/>
        <v>34.24</v>
      </c>
    </row>
    <row r="903" spans="2:11">
      <c r="B903" s="32" t="s">
        <v>13885</v>
      </c>
      <c r="C903" s="20" t="str">
        <f>'5-COMPOSIÇÕES PRÓPRIAS'!$C$903</f>
        <v>CP-ELE-55</v>
      </c>
      <c r="D903" s="19" t="s">
        <v>13553</v>
      </c>
      <c r="E903" s="21" t="str">
        <f>IFERROR(VLOOKUP($C903,'SINAPI-MT OUTUBRO 2023'!A:D,2,0),IFERROR(VLOOKUP($C903,'5-COMPOSIÇÕES PRÓPRIAS'!$C$11:$I$5624,3,0),""))</f>
        <v>PARAFUSO CABEÇA QUADRADA 16x250MM ZINCADO</v>
      </c>
      <c r="F903" s="19" t="str">
        <f>IFERROR(VLOOKUP($C903,'SINAPI-MT OUTUBRO 2023'!A:D,3,0),IFERROR(VLOOKUP($C903,'5-COMPOSIÇÕES PRÓPRIAS'!$C$11:$I$5624,4,0),""))</f>
        <v>UN</v>
      </c>
      <c r="G903" s="234">
        <v>7</v>
      </c>
      <c r="H903" s="278">
        <f>IFERROR(VLOOKUP($C903,'SINAPI-MT OUTUBRO 2023'!A:D,4,0),IFERROR(VLOOKUP($C903,'5-COMPOSIÇÕES PRÓPRIAS'!$C$11:$I$5624,7,0),""))</f>
        <v>17.670000000000002</v>
      </c>
      <c r="I903" s="278">
        <f>TRUNC(H903 * ('4-BDI'!$E$29), 2)</f>
        <v>22.67</v>
      </c>
      <c r="J903" s="278">
        <f t="shared" si="94"/>
        <v>123.69</v>
      </c>
      <c r="K903" s="279">
        <f t="shared" si="95"/>
        <v>158.69</v>
      </c>
    </row>
    <row r="904" spans="2:11">
      <c r="B904" s="32" t="s">
        <v>13886</v>
      </c>
      <c r="C904" s="20" t="s">
        <v>13881</v>
      </c>
      <c r="D904" s="19" t="s">
        <v>13553</v>
      </c>
      <c r="E904" s="21" t="str">
        <f>IFERROR(VLOOKUP($C904,'SINAPI-MT OUTUBRO 2023'!A:D,2,0),IFERROR(VLOOKUP($C904,'5-COMPOSIÇÕES PRÓPRIAS'!$C$11:$I$5624,3,0),""))</f>
        <v>PARAFUSO CABEÇA QUADRADA 16x300MM ZINCADO</v>
      </c>
      <c r="F904" s="19" t="str">
        <f>IFERROR(VLOOKUP($C904,'SINAPI-MT OUTUBRO 2023'!A:D,3,0),IFERROR(VLOOKUP($C904,'5-COMPOSIÇÕES PRÓPRIAS'!$C$11:$I$5624,4,0),""))</f>
        <v>UN</v>
      </c>
      <c r="G904" s="234">
        <v>1</v>
      </c>
      <c r="H904" s="278">
        <f>IFERROR(VLOOKUP($C904,'SINAPI-MT OUTUBRO 2023'!A:D,4,0),IFERROR(VLOOKUP($C904,'5-COMPOSIÇÕES PRÓPRIAS'!$C$11:$I$5624,7,0),""))</f>
        <v>20.260000000000002</v>
      </c>
      <c r="I904" s="278">
        <f>TRUNC(H904 * ('4-BDI'!$E$29), 2)</f>
        <v>26</v>
      </c>
      <c r="J904" s="278">
        <f t="shared" si="94"/>
        <v>20.260000000000002</v>
      </c>
      <c r="K904" s="279">
        <f t="shared" si="95"/>
        <v>26</v>
      </c>
    </row>
    <row r="905" spans="2:11">
      <c r="B905" s="32" t="s">
        <v>13887</v>
      </c>
      <c r="C905" s="20" t="str">
        <f>'5-COMPOSIÇÕES PRÓPRIAS'!$C$915</f>
        <v>CP-ELE-57</v>
      </c>
      <c r="D905" s="19" t="s">
        <v>13553</v>
      </c>
      <c r="E905" s="21" t="str">
        <f>IFERROR(VLOOKUP($C905,'SINAPI-MT OUTUBRO 2023'!A:D,2,0),IFERROR(VLOOKUP($C905,'5-COMPOSIÇÕES PRÓPRIAS'!$C$11:$I$5624,3,0),""))</f>
        <v>PARAFUSO CABEÇA QUADRADA 16x350MM ZINCADO</v>
      </c>
      <c r="F905" s="19" t="str">
        <f>IFERROR(VLOOKUP($C905,'SINAPI-MT OUTUBRO 2023'!A:D,3,0),IFERROR(VLOOKUP($C905,'5-COMPOSIÇÕES PRÓPRIAS'!$C$11:$I$5624,4,0),""))</f>
        <v>UN</v>
      </c>
      <c r="G905" s="234">
        <v>1</v>
      </c>
      <c r="H905" s="278">
        <f>IFERROR(VLOOKUP($C905,'SINAPI-MT OUTUBRO 2023'!A:D,4,0),IFERROR(VLOOKUP($C905,'5-COMPOSIÇÕES PRÓPRIAS'!$C$11:$I$5624,7,0),""))</f>
        <v>23.6</v>
      </c>
      <c r="I905" s="278">
        <f>TRUNC(H905 * ('4-BDI'!$E$29), 2)</f>
        <v>30.29</v>
      </c>
      <c r="J905" s="278">
        <f t="shared" si="94"/>
        <v>23.6</v>
      </c>
      <c r="K905" s="279">
        <f t="shared" si="95"/>
        <v>30.29</v>
      </c>
    </row>
    <row r="906" spans="2:11">
      <c r="B906" s="32" t="s">
        <v>13897</v>
      </c>
      <c r="C906" s="20" t="s">
        <v>13892</v>
      </c>
      <c r="D906" s="19" t="s">
        <v>13553</v>
      </c>
      <c r="E906" s="21" t="str">
        <f>IFERROR(VLOOKUP($C906,'SINAPI-MT OUTUBRO 2023'!A:D,2,0),IFERROR(VLOOKUP($C906,'5-COMPOSIÇÕES PRÓPRIAS'!$C$11:$I$5624,3,0),""))</f>
        <v>PORTA FUSIVEL BASE C 100A 15KV 285MM - FORN. E INSTALAÇÃO</v>
      </c>
      <c r="F906" s="19" t="str">
        <f>IFERROR(VLOOKUP($C906,'SINAPI-MT OUTUBRO 2023'!A:D,3,0),IFERROR(VLOOKUP($C906,'5-COMPOSIÇÕES PRÓPRIAS'!$C$11:$I$5624,4,0),""))</f>
        <v>UN</v>
      </c>
      <c r="G906" s="234">
        <v>3</v>
      </c>
      <c r="H906" s="278">
        <f>IFERROR(VLOOKUP($C906,'SINAPI-MT OUTUBRO 2023'!A:D,4,0),IFERROR(VLOOKUP($C906,'5-COMPOSIÇÕES PRÓPRIAS'!$C$11:$I$5624,7,0),""))</f>
        <v>60.24</v>
      </c>
      <c r="I906" s="278">
        <f>TRUNC(H906 * ('4-BDI'!$E$29), 2)</f>
        <v>77.31</v>
      </c>
      <c r="J906" s="278">
        <f t="shared" ref="J906:J917" si="96">TRUNC(G906 * H906, 2)</f>
        <v>180.72</v>
      </c>
      <c r="K906" s="279">
        <f t="shared" ref="K906:K917" si="97">TRUNC(G906 * I906, 2)</f>
        <v>231.93</v>
      </c>
    </row>
    <row r="907" spans="2:11">
      <c r="B907" s="32" t="s">
        <v>13898</v>
      </c>
      <c r="C907" s="20" t="str">
        <f>'5-COMPOSIÇÕES PRÓPRIAS'!$C$927</f>
        <v>CP-ELE-59</v>
      </c>
      <c r="D907" s="19" t="s">
        <v>13553</v>
      </c>
      <c r="E907" s="21" t="str">
        <f>IFERROR(VLOOKUP($C907,'SINAPI-MT OUTUBRO 2023'!A:D,2,0),IFERROR(VLOOKUP($C907,'5-COMPOSIÇÕES PRÓPRIAS'!$C$11:$I$5624,3,0),""))</f>
        <v>PERFIL U DE AÇO CARBONO 76,2x38x6,5MM</v>
      </c>
      <c r="F907" s="19" t="str">
        <f>IFERROR(VLOOKUP($C907,'SINAPI-MT OUTUBRO 2023'!A:D,3,0),IFERROR(VLOOKUP($C907,'5-COMPOSIÇÕES PRÓPRIAS'!$C$11:$I$5624,4,0),""))</f>
        <v>UN</v>
      </c>
      <c r="G907" s="234">
        <v>1</v>
      </c>
      <c r="H907" s="278">
        <f>IFERROR(VLOOKUP($C907,'SINAPI-MT OUTUBRO 2023'!A:D,4,0),IFERROR(VLOOKUP($C907,'5-COMPOSIÇÕES PRÓPRIAS'!$C$11:$I$5624,7,0),""))</f>
        <v>47.14</v>
      </c>
      <c r="I907" s="278">
        <f>TRUNC(H907 * ('4-BDI'!$E$29), 2)</f>
        <v>60.5</v>
      </c>
      <c r="J907" s="278">
        <f t="shared" si="96"/>
        <v>47.14</v>
      </c>
      <c r="K907" s="279">
        <f t="shared" si="97"/>
        <v>60.5</v>
      </c>
    </row>
    <row r="908" spans="2:11" ht="43.2">
      <c r="B908" s="32" t="s">
        <v>13917</v>
      </c>
      <c r="C908" s="20" t="str">
        <f>'5-COMPOSIÇÕES PRÓPRIAS'!$C$935</f>
        <v>CP-ELE-60</v>
      </c>
      <c r="D908" s="19" t="s">
        <v>13553</v>
      </c>
      <c r="E908" s="21" t="str">
        <f>IFERROR(VLOOKUP($C908,'SINAPI-MT OUTUBRO 2023'!A:D,2,0),IFERROR(VLOOKUP($C908,'5-COMPOSIÇÕES PRÓPRIAS'!$C$11:$I$5624,3,0),""))</f>
        <v>POSTE DE CONCRETO DUPLO T COM COMPRIMENTO NOMINAL DE 11 M, CARGA NOMINAL DE 1000 DAN, ENGASTAMENTO BASE CONCRETADA COM 1 M DE CONCRETO E 0,7 M DE SOLO (INCLUI FORNECIMENTO DO POSTE).</v>
      </c>
      <c r="F908" s="19" t="str">
        <f>IFERROR(VLOOKUP($C908,'SINAPI-MT OUTUBRO 2023'!A:D,3,0),IFERROR(VLOOKUP($C908,'5-COMPOSIÇÕES PRÓPRIAS'!$C$11:$I$5624,4,0),""))</f>
        <v>UN</v>
      </c>
      <c r="G908" s="234">
        <v>1</v>
      </c>
      <c r="H908" s="278">
        <f>IFERROR(VLOOKUP($C908,'SINAPI-MT OUTUBRO 2023'!A:D,4,0),IFERROR(VLOOKUP($C908,'5-COMPOSIÇÕES PRÓPRIAS'!$C$11:$I$5624,7,0),""))</f>
        <v>4091.73</v>
      </c>
      <c r="I908" s="278">
        <f>TRUNC(H908 * ('4-BDI'!$E$29), 2)</f>
        <v>5251.73</v>
      </c>
      <c r="J908" s="278">
        <f t="shared" si="96"/>
        <v>4091.73</v>
      </c>
      <c r="K908" s="279">
        <f t="shared" si="97"/>
        <v>5251.73</v>
      </c>
    </row>
    <row r="909" spans="2:11">
      <c r="B909" s="32" t="s">
        <v>13916</v>
      </c>
      <c r="C909" s="20" t="str">
        <f>'5-COMPOSIÇÕES PRÓPRIAS'!$C$944</f>
        <v>CP-ELE-61</v>
      </c>
      <c r="D909" s="19" t="s">
        <v>13553</v>
      </c>
      <c r="E909" s="21" t="str">
        <f>IFERROR(VLOOKUP($C909,'SINAPI-MT OUTUBRO 2023'!A:D,2,0),IFERROR(VLOOKUP($C909,'5-COMPOSIÇÕES PRÓPRIAS'!$C$11:$I$5624,3,0),""))</f>
        <v>PROTETOR DE BUCHA DE MÉDIA TENSÃO PARA TRANSFORMADOR DE DISTRIBUIÇÃO 15KV</v>
      </c>
      <c r="F909" s="19" t="str">
        <f>IFERROR(VLOOKUP($C909,'SINAPI-MT OUTUBRO 2023'!A:D,3,0),IFERROR(VLOOKUP($C909,'5-COMPOSIÇÕES PRÓPRIAS'!$C$11:$I$5624,4,0),""))</f>
        <v>UN</v>
      </c>
      <c r="G909" s="234">
        <v>6</v>
      </c>
      <c r="H909" s="278">
        <f>IFERROR(VLOOKUP($C909,'SINAPI-MT OUTUBRO 2023'!A:D,4,0),IFERROR(VLOOKUP($C909,'5-COMPOSIÇÕES PRÓPRIAS'!$C$11:$I$5624,7,0),""))</f>
        <v>609.25</v>
      </c>
      <c r="I909" s="278">
        <f>TRUNC(H909 * ('4-BDI'!$E$29), 2)</f>
        <v>781.97</v>
      </c>
      <c r="J909" s="278">
        <f t="shared" si="96"/>
        <v>3655.5</v>
      </c>
      <c r="K909" s="279">
        <f t="shared" si="97"/>
        <v>4691.82</v>
      </c>
    </row>
    <row r="910" spans="2:11">
      <c r="B910" s="32" t="s">
        <v>13915</v>
      </c>
      <c r="C910" s="20" t="str">
        <f>'5-COMPOSIÇÕES PRÓPRIAS'!$C$885</f>
        <v>CP-ELE-52</v>
      </c>
      <c r="D910" s="19" t="s">
        <v>13553</v>
      </c>
      <c r="E910" s="21" t="str">
        <f>IFERROR(VLOOKUP($C910,'SINAPI-MT OUTUBRO 2023'!A:D,2,0),IFERROR(VLOOKUP($C910,'5-COMPOSIÇÕES PRÓPRIAS'!$C$11:$I$5624,3,0),""))</f>
        <v>MANILHA SAPATILHA - FORNECIMENTO E INSTALAÇÃO</v>
      </c>
      <c r="F910" s="19" t="str">
        <f>IFERROR(VLOOKUP($C910,'SINAPI-MT OUTUBRO 2023'!A:D,3,0),IFERROR(VLOOKUP($C910,'5-COMPOSIÇÕES PRÓPRIAS'!$C$11:$I$5624,4,0),""))</f>
        <v>UN</v>
      </c>
      <c r="G910" s="234">
        <v>1</v>
      </c>
      <c r="H910" s="278">
        <f>IFERROR(VLOOKUP($C910,'SINAPI-MT OUTUBRO 2023'!A:D,4,0),IFERROR(VLOOKUP($C910,'5-COMPOSIÇÕES PRÓPRIAS'!$C$11:$I$5624,7,0),""))</f>
        <v>25.24</v>
      </c>
      <c r="I910" s="278">
        <f>TRUNC(H910 * ('4-BDI'!$E$29), 2)</f>
        <v>32.39</v>
      </c>
      <c r="J910" s="278">
        <f t="shared" si="96"/>
        <v>25.24</v>
      </c>
      <c r="K910" s="279">
        <f t="shared" si="97"/>
        <v>32.39</v>
      </c>
    </row>
    <row r="911" spans="2:11">
      <c r="B911" s="32" t="s">
        <v>13914</v>
      </c>
      <c r="C911" s="20" t="str">
        <f>'5-COMPOSIÇÕES PRÓPRIAS'!$C$950</f>
        <v>CP-ELE-62</v>
      </c>
      <c r="D911" s="19" t="s">
        <v>13553</v>
      </c>
      <c r="E911" s="21" t="str">
        <f>IFERROR(VLOOKUP($C911,'SINAPI-MT OUTUBRO 2023'!A:D,2,0),IFERROR(VLOOKUP($C911,'5-COMPOSIÇÕES PRÓPRIAS'!$C$11:$I$5624,3,0),""))</f>
        <v>SELA CRUZETA AÇO CARBONO 116MM</v>
      </c>
      <c r="F911" s="19" t="str">
        <f>IFERROR(VLOOKUP($C911,'SINAPI-MT OUTUBRO 2023'!A:D,3,0),IFERROR(VLOOKUP($C911,'5-COMPOSIÇÕES PRÓPRIAS'!$C$11:$I$5624,4,0),""))</f>
        <v>UN</v>
      </c>
      <c r="G911" s="234">
        <v>1</v>
      </c>
      <c r="H911" s="278">
        <f>IFERROR(VLOOKUP($C911,'SINAPI-MT OUTUBRO 2023'!A:D,4,0),IFERROR(VLOOKUP($C911,'5-COMPOSIÇÕES PRÓPRIAS'!$C$11:$I$5624,7,0),""))</f>
        <v>48.16</v>
      </c>
      <c r="I911" s="278">
        <f>TRUNC(H911 * ('4-BDI'!$E$29), 2)</f>
        <v>61.81</v>
      </c>
      <c r="J911" s="278">
        <f t="shared" si="96"/>
        <v>48.16</v>
      </c>
      <c r="K911" s="279">
        <f t="shared" si="97"/>
        <v>61.81</v>
      </c>
    </row>
    <row r="912" spans="2:11" ht="28.8">
      <c r="B912" s="32" t="s">
        <v>13913</v>
      </c>
      <c r="C912" s="20" t="str">
        <f>'5-COMPOSIÇÕES PRÓPRIAS'!$C$956</f>
        <v>CP-ELE-63</v>
      </c>
      <c r="D912" s="19" t="s">
        <v>13553</v>
      </c>
      <c r="E912" s="21" t="str">
        <f>IFERROR(VLOOKUP($C912,'SINAPI-MT OUTUBRO 2023'!A:D,2,0),IFERROR(VLOOKUP($C912,'5-COMPOSIÇÕES PRÓPRIAS'!$C$11:$I$5624,3,0),""))</f>
        <v>SUPORTE TIPO L PARA FIXAÇÃO DE CHAVE FUSÍVEL/PARA RAIO EM CRUZETA - FORNECIMENTO E INSTALAÇÃO</v>
      </c>
      <c r="F912" s="19" t="str">
        <f>IFERROR(VLOOKUP($C912,'SINAPI-MT OUTUBRO 2023'!A:D,3,0),IFERROR(VLOOKUP($C912,'5-COMPOSIÇÕES PRÓPRIAS'!$C$11:$I$5624,4,0),""))</f>
        <v>UN</v>
      </c>
      <c r="G912" s="234">
        <v>3</v>
      </c>
      <c r="H912" s="278">
        <f>IFERROR(VLOOKUP($C912,'SINAPI-MT OUTUBRO 2023'!A:D,4,0),IFERROR(VLOOKUP($C912,'5-COMPOSIÇÕES PRÓPRIAS'!$C$11:$I$5624,7,0),""))</f>
        <v>79.19</v>
      </c>
      <c r="I912" s="278">
        <f>TRUNC(H912 * ('4-BDI'!$E$29), 2)</f>
        <v>101.64</v>
      </c>
      <c r="J912" s="278">
        <f t="shared" si="96"/>
        <v>237.57</v>
      </c>
      <c r="K912" s="279">
        <f t="shared" si="97"/>
        <v>304.92</v>
      </c>
    </row>
    <row r="913" spans="2:11" ht="43.2">
      <c r="B913" s="32" t="s">
        <v>13918</v>
      </c>
      <c r="C913" s="20">
        <v>102108</v>
      </c>
      <c r="D913" s="19" t="s">
        <v>9</v>
      </c>
      <c r="E913" s="21" t="str">
        <f>IFERROR(VLOOKUP($C913,'SINAPI-MT OUTUBRO 2023'!A:D,2,0),IFERROR(VLOOKUP($C913,'5-COMPOSIÇÕES PRÓPRIAS'!$C$11:$I$5624,3,0),""))</f>
        <v>TRANSFORMADOR DE DISTRIBUIÇÃO, 300 KVA, TRIFÁSICO, 60 HZ, CLASSE 15 KV, IMERSO EM ÓLEO MINERAL, INSTALAÇÃO EM POSTE (NÃO INCLUSO SUPORTE) - FORNECIMENTO E INSTALAÇÃO. AF_12/2020</v>
      </c>
      <c r="F913" s="19" t="str">
        <f>IFERROR(VLOOKUP($C913,'SINAPI-MT OUTUBRO 2023'!A:D,3,0),IFERROR(VLOOKUP($C913,'5-COMPOSIÇÕES PRÓPRIAS'!$C$11:$I$5624,4,0),""))</f>
        <v>UN</v>
      </c>
      <c r="G913" s="234">
        <v>1</v>
      </c>
      <c r="H913" s="278">
        <f>IFERROR(VLOOKUP($C913,'SINAPI-MT OUTUBRO 2023'!A:D,4,0),IFERROR(VLOOKUP($C913,'5-COMPOSIÇÕES PRÓPRIAS'!$C$11:$I$5624,7,0),""))</f>
        <v>73025.570000000007</v>
      </c>
      <c r="I913" s="278">
        <f>TRUNC(H913 * ('4-BDI'!$E$29), 2)</f>
        <v>93728.31</v>
      </c>
      <c r="J913" s="278">
        <f t="shared" si="96"/>
        <v>73025.570000000007</v>
      </c>
      <c r="K913" s="279">
        <f t="shared" si="97"/>
        <v>93728.31</v>
      </c>
    </row>
    <row r="914" spans="2:11" ht="28.8">
      <c r="B914" s="32" t="s">
        <v>13919</v>
      </c>
      <c r="C914" s="20">
        <v>102110</v>
      </c>
      <c r="D914" s="19" t="s">
        <v>9</v>
      </c>
      <c r="E914" s="21" t="str">
        <f>IFERROR(VLOOKUP($C914,'SINAPI-MT OUTUBRO 2023'!A:D,2,0),IFERROR(VLOOKUP($C914,'5-COMPOSIÇÕES PRÓPRIAS'!$C$11:$I$5624,3,0),""))</f>
        <v>SUPORTE PARA TRANSFORMADOR EM POSTE DE CONCRETO DUPLO T - FORNECIMENTO E INSTALAÇÃO. AF_12/2020</v>
      </c>
      <c r="F914" s="19" t="str">
        <f>IFERROR(VLOOKUP($C914,'SINAPI-MT OUTUBRO 2023'!A:D,3,0),IFERROR(VLOOKUP($C914,'5-COMPOSIÇÕES PRÓPRIAS'!$C$11:$I$5624,4,0),""))</f>
        <v>UN</v>
      </c>
      <c r="G914" s="234">
        <v>2</v>
      </c>
      <c r="H914" s="278">
        <f>IFERROR(VLOOKUP($C914,'SINAPI-MT OUTUBRO 2023'!A:D,4,0),IFERROR(VLOOKUP($C914,'5-COMPOSIÇÕES PRÓPRIAS'!$C$11:$I$5624,7,0),""))</f>
        <v>298.88</v>
      </c>
      <c r="I914" s="278">
        <f>TRUNC(H914 * ('4-BDI'!$E$29), 2)</f>
        <v>383.61</v>
      </c>
      <c r="J914" s="278">
        <f t="shared" si="96"/>
        <v>597.76</v>
      </c>
      <c r="K914" s="279">
        <f t="shared" si="97"/>
        <v>767.22</v>
      </c>
    </row>
    <row r="915" spans="2:11" ht="43.2">
      <c r="B915" s="32" t="s">
        <v>13920</v>
      </c>
      <c r="C915" s="20" t="str">
        <f>'5-COMPOSIÇÕES PRÓPRIAS'!$C$962</f>
        <v>CP-ELE-64</v>
      </c>
      <c r="D915" s="19" t="s">
        <v>13553</v>
      </c>
      <c r="E915" s="21" t="str">
        <f>IFERROR(VLOOKUP($C915,'SINAPI-MT OUTUBRO 2023'!A:D,2,0),IFERROR(VLOOKUP($C915,'5-COMPOSIÇÕES PRÓPRIAS'!$C$11:$I$5624,3,0),""))</f>
        <v>QUADRO DE DISTRIBUIÇÃO DE ENERGIA EM CHAPA DE AÇO GALVANIZADO, DE EMBUTIR, COM BARRAMENTO TRIFÁSICO, PARA 70 DISJUNTORES DIN 225A - FORNECIMENTO E INSTALAÇÃO</v>
      </c>
      <c r="F915" s="19" t="str">
        <f>IFERROR(VLOOKUP($C915,'SINAPI-MT OUTUBRO 2023'!A:D,3,0),IFERROR(VLOOKUP($C915,'5-COMPOSIÇÕES PRÓPRIAS'!$C$11:$I$5624,4,0),""))</f>
        <v>UN</v>
      </c>
      <c r="G915" s="234">
        <v>1</v>
      </c>
      <c r="H915" s="278">
        <f>IFERROR(VLOOKUP($C915,'SINAPI-MT OUTUBRO 2023'!A:D,4,0),IFERROR(VLOOKUP($C915,'5-COMPOSIÇÕES PRÓPRIAS'!$C$11:$I$5624,7,0),""))</f>
        <v>4472.49</v>
      </c>
      <c r="I915" s="278">
        <f>TRUNC(H915 * ('4-BDI'!$E$29), 2)</f>
        <v>5740.44</v>
      </c>
      <c r="J915" s="278">
        <f t="shared" si="96"/>
        <v>4472.49</v>
      </c>
      <c r="K915" s="279">
        <f t="shared" si="97"/>
        <v>5740.44</v>
      </c>
    </row>
    <row r="916" spans="2:11">
      <c r="B916" s="32" t="s">
        <v>13950</v>
      </c>
      <c r="C916" s="20" t="str">
        <f>'5-COMPOSIÇÕES PRÓPRIAS'!$C$969</f>
        <v>CP-ELE-65</v>
      </c>
      <c r="D916" s="19" t="s">
        <v>13553</v>
      </c>
      <c r="E916" s="21" t="str">
        <f>IFERROR(VLOOKUP($C916,'SINAPI-MT OUTUBRO 2023'!A:D,2,0),IFERROR(VLOOKUP($C916,'5-COMPOSIÇÕES PRÓPRIAS'!$C$11:$I$5624,3,0),""))</f>
        <v>DISJUNTOR TERMOMAGNETICO TRIPOLAR 600 A / 600 V - FORNECIMENTO E INSTALAÇÃO</v>
      </c>
      <c r="F916" s="19" t="str">
        <f>IFERROR(VLOOKUP($C916,'SINAPI-MT OUTUBRO 2023'!A:D,3,0),IFERROR(VLOOKUP($C916,'5-COMPOSIÇÕES PRÓPRIAS'!$C$11:$I$5624,4,0),""))</f>
        <v>UN</v>
      </c>
      <c r="G916" s="234">
        <v>1</v>
      </c>
      <c r="H916" s="278">
        <f>IFERROR(VLOOKUP($C916,'SINAPI-MT OUTUBRO 2023'!A:D,4,0),IFERROR(VLOOKUP($C916,'5-COMPOSIÇÕES PRÓPRIAS'!$C$11:$I$5624,7,0),""))</f>
        <v>1957.67</v>
      </c>
      <c r="I916" s="278">
        <f>TRUNC(H916 * ('4-BDI'!$E$29), 2)</f>
        <v>2512.66</v>
      </c>
      <c r="J916" s="278">
        <f t="shared" si="96"/>
        <v>1957.67</v>
      </c>
      <c r="K916" s="279">
        <f t="shared" si="97"/>
        <v>2512.66</v>
      </c>
    </row>
    <row r="917" spans="2:11" ht="43.2">
      <c r="B917" s="32" t="s">
        <v>13949</v>
      </c>
      <c r="C917" s="20">
        <v>93000</v>
      </c>
      <c r="D917" s="19" t="s">
        <v>9</v>
      </c>
      <c r="E917" s="21" t="str">
        <f>IFERROR(VLOOKUP($C917,'SINAPI-MT OUTUBRO 2023'!A:D,2,0),IFERROR(VLOOKUP($C917,'5-COMPOSIÇÕES PRÓPRIAS'!$C$11:$I$5624,3,0),""))</f>
        <v>CABO DE COBRE FLEXÍVEL ISOLADO, 240 MM², ANTI-CHAMA 0,6/1,0 KV, PARA REDE ENTERRADA DE DISTRIBUIÇÃO DE ENERGIA ELÉTRICA - FORNECIMENTO E INSTALAÇÃO. AF_12/2021</v>
      </c>
      <c r="F917" s="19" t="str">
        <f>IFERROR(VLOOKUP($C917,'SINAPI-MT OUTUBRO 2023'!A:D,3,0),IFERROR(VLOOKUP($C917,'5-COMPOSIÇÕES PRÓPRIAS'!$C$11:$I$5624,4,0),""))</f>
        <v>M</v>
      </c>
      <c r="G917" s="234">
        <v>160</v>
      </c>
      <c r="H917" s="278">
        <f>IFERROR(VLOOKUP($C917,'SINAPI-MT OUTUBRO 2023'!A:D,4,0),IFERROR(VLOOKUP($C917,'5-COMPOSIÇÕES PRÓPRIAS'!$C$11:$I$5624,7,0),""))</f>
        <v>228.77</v>
      </c>
      <c r="I917" s="278">
        <f>TRUNC(H917 * ('4-BDI'!$E$29), 2)</f>
        <v>293.62</v>
      </c>
      <c r="J917" s="278">
        <f t="shared" si="96"/>
        <v>36603.199999999997</v>
      </c>
      <c r="K917" s="279">
        <f t="shared" si="97"/>
        <v>46979.199999999997</v>
      </c>
    </row>
    <row r="918" spans="2:11" ht="43.2">
      <c r="B918" s="32" t="s">
        <v>13948</v>
      </c>
      <c r="C918" s="20">
        <v>92994</v>
      </c>
      <c r="D918" s="19" t="s">
        <v>9</v>
      </c>
      <c r="E918" s="21" t="str">
        <f>IFERROR(VLOOKUP($C918,'SINAPI-MT OUTUBRO 2023'!A:D,2,0),IFERROR(VLOOKUP($C918,'5-COMPOSIÇÕES PRÓPRIAS'!$C$11:$I$5624,3,0),""))</f>
        <v>CABO DE COBRE FLEXÍVEL ISOLADO, 120 MM², ANTI-CHAMA 0,6/1,0 KV, PARA REDE ENTERRADA DE DISTRIBUIÇÃO DE ENERGIA ELÉTRICA - FORNECIMENTO E INSTALAÇÃO. AF_12/2021</v>
      </c>
      <c r="F918" s="19" t="str">
        <f>IFERROR(VLOOKUP($C918,'SINAPI-MT OUTUBRO 2023'!A:D,3,0),IFERROR(VLOOKUP($C918,'5-COMPOSIÇÕES PRÓPRIAS'!$C$11:$I$5624,4,0),""))</f>
        <v>M</v>
      </c>
      <c r="G918" s="234">
        <v>60</v>
      </c>
      <c r="H918" s="278">
        <f>IFERROR(VLOOKUP($C918,'SINAPI-MT OUTUBRO 2023'!A:D,4,0),IFERROR(VLOOKUP($C918,'5-COMPOSIÇÕES PRÓPRIAS'!$C$11:$I$5624,7,0),""))</f>
        <v>116.53</v>
      </c>
      <c r="I918" s="278">
        <f>TRUNC(H918 * ('4-BDI'!$E$29), 2)</f>
        <v>149.56</v>
      </c>
      <c r="J918" s="278">
        <f t="shared" ref="J918:J923" si="98">TRUNC(G918 * H918, 2)</f>
        <v>6991.8</v>
      </c>
      <c r="K918" s="279">
        <f t="shared" ref="K918:K923" si="99">TRUNC(G918 * I918, 2)</f>
        <v>8973.6</v>
      </c>
    </row>
    <row r="919" spans="2:11" ht="28.8">
      <c r="B919" s="32" t="s">
        <v>13947</v>
      </c>
      <c r="C919" s="20">
        <v>97893</v>
      </c>
      <c r="D919" s="19" t="s">
        <v>9</v>
      </c>
      <c r="E919" s="21" t="str">
        <f>IFERROR(VLOOKUP($C919,'SINAPI-MT OUTUBRO 2023'!A:D,2,0),IFERROR(VLOOKUP($C919,'5-COMPOSIÇÕES PRÓPRIAS'!$C$11:$I$5624,3,0),""))</f>
        <v>CAIXA ENTERRADA ELÉTRICA RETANGULAR, EM ALVENARIA COM BLOCOS DE CONCRETO, FUNDO COM BRITA, DIMENSÕES INTERNAS: 0,8X0,8X0,6 M. AF_12/2020</v>
      </c>
      <c r="F919" s="19" t="str">
        <f>IFERROR(VLOOKUP($C919,'SINAPI-MT OUTUBRO 2023'!A:D,3,0),IFERROR(VLOOKUP($C919,'5-COMPOSIÇÕES PRÓPRIAS'!$C$11:$I$5624,4,0),""))</f>
        <v>UN</v>
      </c>
      <c r="G919" s="234">
        <v>2</v>
      </c>
      <c r="H919" s="278">
        <f>IFERROR(VLOOKUP($C919,'SINAPI-MT OUTUBRO 2023'!A:D,4,0),IFERROR(VLOOKUP($C919,'5-COMPOSIÇÕES PRÓPRIAS'!$C$11:$I$5624,7,0),""))</f>
        <v>517.29999999999995</v>
      </c>
      <c r="I919" s="278">
        <f>TRUNC(H919 * ('4-BDI'!$E$29), 2)</f>
        <v>663.95</v>
      </c>
      <c r="J919" s="278">
        <f t="shared" si="98"/>
        <v>1034.5999999999999</v>
      </c>
      <c r="K919" s="279">
        <f t="shared" si="99"/>
        <v>1327.9</v>
      </c>
    </row>
    <row r="920" spans="2:11">
      <c r="B920" s="32" t="s">
        <v>13946</v>
      </c>
      <c r="C920" s="20" t="str">
        <f>'5-COMPOSIÇÕES PRÓPRIAS'!$C$975</f>
        <v>CP-ELE-66</v>
      </c>
      <c r="D920" s="19" t="s">
        <v>13553</v>
      </c>
      <c r="E920" s="21" t="str">
        <f>IFERROR(VLOOKUP($C920,'SINAPI-MT OUTUBRO 2023'!A:D,2,0),IFERROR(VLOOKUP($C920,'5-COMPOSIÇÕES PRÓPRIAS'!$C$11:$I$5624,3,0),""))</f>
        <v>ARRUELA EM ALUMINIO, COM ROSCA, DE 4", PARA ELETRODUTO</v>
      </c>
      <c r="F920" s="19" t="str">
        <f>IFERROR(VLOOKUP($C920,'SINAPI-MT OUTUBRO 2023'!A:D,3,0),IFERROR(VLOOKUP($C920,'5-COMPOSIÇÕES PRÓPRIAS'!$C$11:$I$5624,4,0),""))</f>
        <v>UN</v>
      </c>
      <c r="G920" s="234">
        <v>8</v>
      </c>
      <c r="H920" s="278">
        <f>IFERROR(VLOOKUP($C920,'SINAPI-MT OUTUBRO 2023'!A:D,4,0),IFERROR(VLOOKUP($C920,'5-COMPOSIÇÕES PRÓPRIAS'!$C$11:$I$5624,7,0),""))</f>
        <v>23.44</v>
      </c>
      <c r="I920" s="278">
        <f>TRUNC(H920 * ('4-BDI'!$E$29), 2)</f>
        <v>30.08</v>
      </c>
      <c r="J920" s="278">
        <f t="shared" si="98"/>
        <v>187.52</v>
      </c>
      <c r="K920" s="279">
        <f t="shared" si="99"/>
        <v>240.64</v>
      </c>
    </row>
    <row r="921" spans="2:11">
      <c r="B921" s="32" t="s">
        <v>13945</v>
      </c>
      <c r="C921" s="20" t="str">
        <f>'5-COMPOSIÇÕES PRÓPRIAS'!$C$981</f>
        <v>CP-ELE-67</v>
      </c>
      <c r="D921" s="19" t="s">
        <v>13553</v>
      </c>
      <c r="E921" s="21" t="str">
        <f>IFERROR(VLOOKUP($C921,'SINAPI-MT OUTUBRO 2023'!A:D,2,0),IFERROR(VLOOKUP($C921,'5-COMPOSIÇÕES PRÓPRIAS'!$C$11:$I$5624,3,0),""))</f>
        <v>ELETRODUTO EM AÇO GALVANZADO DE 4"</v>
      </c>
      <c r="F921" s="19" t="str">
        <f>IFERROR(VLOOKUP($C921,'SINAPI-MT OUTUBRO 2023'!A:D,3,0),IFERROR(VLOOKUP($C921,'5-COMPOSIÇÕES PRÓPRIAS'!$C$11:$I$5624,4,0),""))</f>
        <v>UN</v>
      </c>
      <c r="G921" s="234">
        <v>50</v>
      </c>
      <c r="H921" s="278">
        <f>IFERROR(VLOOKUP($C921,'SINAPI-MT OUTUBRO 2023'!A:D,4,0),IFERROR(VLOOKUP($C921,'5-COMPOSIÇÕES PRÓPRIAS'!$C$11:$I$5624,7,0),""))</f>
        <v>67.760000000000005</v>
      </c>
      <c r="I921" s="278">
        <f>TRUNC(H921 * ('4-BDI'!$E$29), 2)</f>
        <v>86.96</v>
      </c>
      <c r="J921" s="278">
        <f t="shared" si="98"/>
        <v>3388</v>
      </c>
      <c r="K921" s="279">
        <f t="shared" si="99"/>
        <v>4348</v>
      </c>
    </row>
    <row r="922" spans="2:11" ht="28.8">
      <c r="B922" s="32" t="s">
        <v>13944</v>
      </c>
      <c r="C922" s="20" t="str">
        <f>'5-COMPOSIÇÕES PRÓPRIAS'!$C$987</f>
        <v>CP-ELE-68</v>
      </c>
      <c r="D922" s="19" t="s">
        <v>13553</v>
      </c>
      <c r="E922" s="21" t="str">
        <f>IFERROR(VLOOKUP($C922,'SINAPI-MT OUTUBRO 2023'!A:D,2,0),IFERROR(VLOOKUP($C922,'5-COMPOSIÇÕES PRÓPRIAS'!$C$11:$I$5624,3,0),""))</f>
        <v>LUVA PARA ELETRODUTO, EM ACO GALVANIZADO ELETROLITICO, DIAMETRO DE 100 MM (4")</v>
      </c>
      <c r="F922" s="19" t="str">
        <f>IFERROR(VLOOKUP($C922,'SINAPI-MT OUTUBRO 2023'!A:D,3,0),IFERROR(VLOOKUP($C922,'5-COMPOSIÇÕES PRÓPRIAS'!$C$11:$I$5624,4,0),""))</f>
        <v>UN</v>
      </c>
      <c r="G922" s="234">
        <v>6</v>
      </c>
      <c r="H922" s="278">
        <f>IFERROR(VLOOKUP($C922,'SINAPI-MT OUTUBRO 2023'!A:D,4,0),IFERROR(VLOOKUP($C922,'5-COMPOSIÇÕES PRÓPRIAS'!$C$11:$I$5624,7,0),""))</f>
        <v>48.28</v>
      </c>
      <c r="I922" s="278">
        <f>TRUNC(H922 * ('4-BDI'!$E$29), 2)</f>
        <v>61.96</v>
      </c>
      <c r="J922" s="278">
        <f t="shared" si="98"/>
        <v>289.68</v>
      </c>
      <c r="K922" s="279">
        <f t="shared" si="99"/>
        <v>371.76</v>
      </c>
    </row>
    <row r="923" spans="2:11" ht="28.8">
      <c r="B923" s="32" t="s">
        <v>13943</v>
      </c>
      <c r="C923" s="20" t="str">
        <f>'5-COMPOSIÇÕES PRÓPRIAS'!$C$993</f>
        <v>CP-ELE-69</v>
      </c>
      <c r="D923" s="19" t="s">
        <v>13553</v>
      </c>
      <c r="E923" s="21" t="str">
        <f>IFERROR(VLOOKUP($C923,'SINAPI-MT OUTUBRO 2023'!A:D,2,0),IFERROR(VLOOKUP($C923,'5-COMPOSIÇÕES PRÓPRIAS'!$C$11:$I$5624,3,0),""))</f>
        <v>CABECOTE PARA ENTRADA DE LINHA DE ALIMENTACAO PARA ELETRODUTO - FOR. E INSTALAÇÃO</v>
      </c>
      <c r="F923" s="19" t="str">
        <f>IFERROR(VLOOKUP($C923,'SINAPI-MT OUTUBRO 2023'!A:D,3,0),IFERROR(VLOOKUP($C923,'5-COMPOSIÇÕES PRÓPRIAS'!$C$11:$I$5624,4,0),""))</f>
        <v>UN</v>
      </c>
      <c r="G923" s="234">
        <v>2</v>
      </c>
      <c r="H923" s="278">
        <f>IFERROR(VLOOKUP($C923,'SINAPI-MT OUTUBRO 2023'!A:D,4,0),IFERROR(VLOOKUP($C923,'5-COMPOSIÇÕES PRÓPRIAS'!$C$11:$I$5624,7,0),""))</f>
        <v>80.650000000000006</v>
      </c>
      <c r="I923" s="278">
        <f>TRUNC(H923 * ('4-BDI'!$E$29), 2)</f>
        <v>103.51</v>
      </c>
      <c r="J923" s="278">
        <f t="shared" si="98"/>
        <v>161.30000000000001</v>
      </c>
      <c r="K923" s="279">
        <f t="shared" si="99"/>
        <v>207.02</v>
      </c>
    </row>
    <row r="924" spans="2:11" ht="28.8">
      <c r="B924" s="32" t="s">
        <v>13942</v>
      </c>
      <c r="C924" s="20" t="str">
        <f>'5-COMPOSIÇÕES PRÓPRIAS'!$C$999</f>
        <v>CP-ELE-70</v>
      </c>
      <c r="D924" s="19" t="s">
        <v>13553</v>
      </c>
      <c r="E924" s="21" t="str">
        <f>IFERROR(VLOOKUP($C924,'SINAPI-MT OUTUBRO 2023'!A:D,2,0),IFERROR(VLOOKUP($C924,'5-COMPOSIÇÕES PRÓPRIAS'!$C$11:$I$5624,3,0),""))</f>
        <v>CURVA 135 GRAUS, PARA ELETRODUTO, EM ACO GALVANIZADO ELETROLITICO, DIAMETRO DE 100 MM (4") - FORNECIMENTO E INSTALAÇÃO.</v>
      </c>
      <c r="F924" s="19" t="str">
        <f>IFERROR(VLOOKUP($C924,'SINAPI-MT OUTUBRO 2023'!A:D,3,0),IFERROR(VLOOKUP($C924,'5-COMPOSIÇÕES PRÓPRIAS'!$C$11:$I$5624,4,0),""))</f>
        <v>UN</v>
      </c>
      <c r="G924" s="234">
        <v>2</v>
      </c>
      <c r="H924" s="278">
        <f>IFERROR(VLOOKUP($C924,'SINAPI-MT OUTUBRO 2023'!A:D,4,0),IFERROR(VLOOKUP($C924,'5-COMPOSIÇÕES PRÓPRIAS'!$C$11:$I$5624,7,0),""))</f>
        <v>259.57</v>
      </c>
      <c r="I924" s="278">
        <f>TRUNC(H924 * ('4-BDI'!$E$29), 2)</f>
        <v>333.15</v>
      </c>
      <c r="J924" s="278">
        <f>TRUNC(G924 * H924, 2)</f>
        <v>519.14</v>
      </c>
      <c r="K924" s="279">
        <f>TRUNC(G924 * I924, 2)</f>
        <v>666.3</v>
      </c>
    </row>
    <row r="925" spans="2:11">
      <c r="B925" s="43" t="s">
        <v>7009</v>
      </c>
      <c r="C925" s="44"/>
      <c r="D925" s="44"/>
      <c r="E925" s="42" t="s">
        <v>13951</v>
      </c>
      <c r="F925" s="44"/>
      <c r="G925" s="171"/>
      <c r="H925" s="175"/>
      <c r="I925" s="181" t="s">
        <v>151</v>
      </c>
      <c r="J925" s="280">
        <f>SUM(J926:J949)</f>
        <v>117900.09</v>
      </c>
      <c r="K925" s="280">
        <f>SUM(K926:K949)</f>
        <v>151322.10999999999</v>
      </c>
    </row>
    <row r="926" spans="2:11" ht="43.2">
      <c r="B926" s="32" t="s">
        <v>13954</v>
      </c>
      <c r="C926" s="20" t="str">
        <f>'5-COMPOSIÇÕES PRÓPRIAS'!$C$1005</f>
        <v>CP-ELE-71</v>
      </c>
      <c r="D926" s="19" t="s">
        <v>13553</v>
      </c>
      <c r="E926" s="21" t="str">
        <f>IFERROR(VLOOKUP($C926,'SINAPI-MT OUTUBRO 2023'!A:D,2,0),IFERROR(VLOOKUP($C926,'5-COMPOSIÇÕES PRÓPRIAS'!$C$11:$I$5624,3,0),""))</f>
        <v>ASSENTAMENTO DE POSTE DE CONCRETO COM COMPRIMENTO NOMINAL DE 11 M, CARGA NOMINAL DE 1000 DAN, ENGASTAMENTO BASE CONCRETADA COM 1 M DE CONCRETO E 0,7 M DE SOLO, INCLUI FORNECIMENTO. AF_11/2019</v>
      </c>
      <c r="F926" s="19" t="str">
        <f>IFERROR(VLOOKUP($C926,'SINAPI-MT OUTUBRO 2023'!A:D,3,0),IFERROR(VLOOKUP($C926,'5-COMPOSIÇÕES PRÓPRIAS'!$C$11:$I$5624,4,0),""))</f>
        <v>UN</v>
      </c>
      <c r="G926" s="234">
        <v>2</v>
      </c>
      <c r="H926" s="278">
        <f>IFERROR(VLOOKUP($C926,'SINAPI-MT OUTUBRO 2023'!A:D,4,0),IFERROR(VLOOKUP($C926,'5-COMPOSIÇÕES PRÓPRIAS'!$C$11:$I$5624,7,0),""))</f>
        <v>4091.73</v>
      </c>
      <c r="I926" s="278">
        <f>TRUNC(H926 * ('4-BDI'!$E$29), 2)</f>
        <v>5251.73</v>
      </c>
      <c r="J926" s="278">
        <f t="shared" ref="J926:J949" si="100">TRUNC(G926 * H926, 2)</f>
        <v>8183.46</v>
      </c>
      <c r="K926" s="279">
        <f t="shared" ref="K926:K949" si="101">TRUNC(G926 * I926, 2)</f>
        <v>10503.46</v>
      </c>
    </row>
    <row r="927" spans="2:11" ht="28.8">
      <c r="B927" s="32" t="s">
        <v>13955</v>
      </c>
      <c r="C927" s="20" t="str">
        <f>'5-COMPOSIÇÕES PRÓPRIAS'!$C$1014</f>
        <v>CP-ELE-72</v>
      </c>
      <c r="D927" s="19" t="s">
        <v>13553</v>
      </c>
      <c r="E927" s="21" t="str">
        <f>IFERROR(VLOOKUP($C927,'SINAPI-MT OUTUBRO 2023'!A:D,2,0),IFERROR(VLOOKUP($C927,'5-COMPOSIÇÕES PRÓPRIAS'!$C$11:$I$5624,3,0),""))</f>
        <v>POSTE DE CONCRETO ARMADO DE SECAO CIRCULAR, EXTENSAO DE 11,00 M, RESISTENCIA DE 300 DAN</v>
      </c>
      <c r="F927" s="19" t="str">
        <f>IFERROR(VLOOKUP($C927,'SINAPI-MT OUTUBRO 2023'!A:D,3,0),IFERROR(VLOOKUP($C927,'5-COMPOSIÇÕES PRÓPRIAS'!$C$11:$I$5624,4,0),""))</f>
        <v>UN</v>
      </c>
      <c r="G927" s="234">
        <v>1</v>
      </c>
      <c r="H927" s="278">
        <f>IFERROR(VLOOKUP($C927,'SINAPI-MT OUTUBRO 2023'!A:D,4,0),IFERROR(VLOOKUP($C927,'5-COMPOSIÇÕES PRÓPRIAS'!$C$11:$I$5624,7,0),""))</f>
        <v>1726.41</v>
      </c>
      <c r="I927" s="278">
        <f>TRUNC(H927 * ('4-BDI'!$E$29), 2)</f>
        <v>2215.84</v>
      </c>
      <c r="J927" s="278">
        <f t="shared" si="100"/>
        <v>1726.41</v>
      </c>
      <c r="K927" s="279">
        <f t="shared" si="101"/>
        <v>2215.84</v>
      </c>
    </row>
    <row r="928" spans="2:11">
      <c r="B928" s="32" t="s">
        <v>13952</v>
      </c>
      <c r="C928" s="20" t="str">
        <f>'5-COMPOSIÇÕES PRÓPRIAS'!$C$849</f>
        <v>CP-ELE-46</v>
      </c>
      <c r="D928" s="19" t="s">
        <v>13553</v>
      </c>
      <c r="E928" s="21" t="str">
        <f>IFERROR(VLOOKUP($C928,'SINAPI-MT OUTUBRO 2023'!A:D,2,0),IFERROR(VLOOKUP($C928,'5-COMPOSIÇÕES PRÓPRIAS'!$C$11:$I$5624,3,0),""))</f>
        <v>CRUZETA DE CONCRETO LEVE, COMP. 2000 MM SECAO, 90 X 90 MM</v>
      </c>
      <c r="F928" s="19" t="str">
        <f>IFERROR(VLOOKUP($C928,'SINAPI-MT OUTUBRO 2023'!A:D,3,0),IFERROR(VLOOKUP($C928,'5-COMPOSIÇÕES PRÓPRIAS'!$C$11:$I$5624,4,0),""))</f>
        <v>UN</v>
      </c>
      <c r="G928" s="234">
        <v>6</v>
      </c>
      <c r="H928" s="278">
        <f>IFERROR(VLOOKUP($C928,'SINAPI-MT OUTUBRO 2023'!A:D,4,0),IFERROR(VLOOKUP($C928,'5-COMPOSIÇÕES PRÓPRIAS'!$C$11:$I$5624,7,0),""))</f>
        <v>214.49</v>
      </c>
      <c r="I928" s="278">
        <f>TRUNC(H928 * ('4-BDI'!$E$29), 2)</f>
        <v>275.29000000000002</v>
      </c>
      <c r="J928" s="278">
        <f t="shared" si="100"/>
        <v>1286.94</v>
      </c>
      <c r="K928" s="279">
        <f t="shared" si="101"/>
        <v>1651.74</v>
      </c>
    </row>
    <row r="929" spans="2:11" ht="28.8">
      <c r="B929" s="32" t="s">
        <v>13956</v>
      </c>
      <c r="C929" s="20" t="str">
        <f>'5-COMPOSIÇÕES PRÓPRIAS'!$C$1022</f>
        <v>CP-ELE-73</v>
      </c>
      <c r="D929" s="19" t="s">
        <v>13553</v>
      </c>
      <c r="E929" s="21" t="str">
        <f>IFERROR(VLOOKUP($C929,'SINAPI-MT OUTUBRO 2023'!A:D,2,0),IFERROR(VLOOKUP($C929,'5-COMPOSIÇÕES PRÓPRIAS'!$C$11:$I$5624,3,0),""))</f>
        <v>CINTA CIRCULAR EM ACO GALVANIZADO PARA FIXACAO EM POSTE - FORNECIMENTO E INSTALAÇÃO</v>
      </c>
      <c r="F929" s="19" t="str">
        <f>IFERROR(VLOOKUP($C929,'SINAPI-MT OUTUBRO 2023'!A:D,3,0),IFERROR(VLOOKUP($C929,'5-COMPOSIÇÕES PRÓPRIAS'!$C$11:$I$5624,4,0),""))</f>
        <v>UN</v>
      </c>
      <c r="G929" s="234">
        <v>18</v>
      </c>
      <c r="H929" s="278">
        <f>IFERROR(VLOOKUP($C929,'SINAPI-MT OUTUBRO 2023'!A:D,4,0),IFERROR(VLOOKUP($C929,'5-COMPOSIÇÕES PRÓPRIAS'!$C$11:$I$5624,7,0),""))</f>
        <v>67.08</v>
      </c>
      <c r="I929" s="278">
        <f>TRUNC(H929 * ('4-BDI'!$E$29), 2)</f>
        <v>86.09</v>
      </c>
      <c r="J929" s="278">
        <f t="shared" si="100"/>
        <v>1207.44</v>
      </c>
      <c r="K929" s="279">
        <f t="shared" si="101"/>
        <v>1549.62</v>
      </c>
    </row>
    <row r="930" spans="2:11">
      <c r="B930" s="32" t="s">
        <v>13957</v>
      </c>
      <c r="C930" s="20" t="str">
        <f>'5-COMPOSIÇÕES PRÓPRIAS'!$C$861</f>
        <v>CP-ELE-48</v>
      </c>
      <c r="D930" s="19" t="s">
        <v>13553</v>
      </c>
      <c r="E930" s="21" t="str">
        <f>IFERROR(VLOOKUP($C930,'SINAPI-MT OUTUBRO 2023'!A:D,2,0),IFERROR(VLOOKUP($C930,'5-COMPOSIÇÕES PRÓPRIAS'!$C$11:$I$5624,3,0),""))</f>
        <v>GANCHO OLHAL EM ACO GALVANIZADO, ESPESSURA 16MM, ABERTURA 21MM</v>
      </c>
      <c r="F930" s="19" t="str">
        <f>IFERROR(VLOOKUP($C930,'SINAPI-MT OUTUBRO 2023'!A:D,3,0),IFERROR(VLOOKUP($C930,'5-COMPOSIÇÕES PRÓPRIAS'!$C$11:$I$5624,4,0),""))</f>
        <v>UN</v>
      </c>
      <c r="G930" s="234">
        <v>18</v>
      </c>
      <c r="H930" s="278">
        <f>IFERROR(VLOOKUP($C930,'SINAPI-MT OUTUBRO 2023'!A:D,4,0),IFERROR(VLOOKUP($C930,'5-COMPOSIÇÕES PRÓPRIAS'!$C$11:$I$5624,7,0),""))</f>
        <v>24.78</v>
      </c>
      <c r="I930" s="278">
        <f>TRUNC(H930 * ('4-BDI'!$E$29), 2)</f>
        <v>31.8</v>
      </c>
      <c r="J930" s="278">
        <f t="shared" si="100"/>
        <v>446.04</v>
      </c>
      <c r="K930" s="279">
        <f t="shared" si="101"/>
        <v>572.4</v>
      </c>
    </row>
    <row r="931" spans="2:11" ht="43.2">
      <c r="B931" s="32" t="s">
        <v>13958</v>
      </c>
      <c r="C931" s="20" t="str">
        <f>'5-COMPOSIÇÕES PRÓPRIAS'!$C$1005</f>
        <v>CP-ELE-71</v>
      </c>
      <c r="D931" s="19" t="s">
        <v>13553</v>
      </c>
      <c r="E931" s="21" t="str">
        <f>IFERROR(VLOOKUP($C931,'SINAPI-MT OUTUBRO 2023'!A:D,2,0),IFERROR(VLOOKUP($C931,'5-COMPOSIÇÕES PRÓPRIAS'!$C$11:$I$5624,3,0),""))</f>
        <v>ASSENTAMENTO DE POSTE DE CONCRETO COM COMPRIMENTO NOMINAL DE 11 M, CARGA NOMINAL DE 1000 DAN, ENGASTAMENTO BASE CONCRETADA COM 1 M DE CONCRETO E 0,7 M DE SOLO, INCLUI FORNECIMENTO. AF_11/2019</v>
      </c>
      <c r="F931" s="19" t="str">
        <f>IFERROR(VLOOKUP($C931,'SINAPI-MT OUTUBRO 2023'!A:D,3,0),IFERROR(VLOOKUP($C931,'5-COMPOSIÇÕES PRÓPRIAS'!$C$11:$I$5624,4,0),""))</f>
        <v>UN</v>
      </c>
      <c r="G931" s="234">
        <v>21</v>
      </c>
      <c r="H931" s="278">
        <f>IFERROR(VLOOKUP($C931,'SINAPI-MT OUTUBRO 2023'!A:D,4,0),IFERROR(VLOOKUP($C931,'5-COMPOSIÇÕES PRÓPRIAS'!$C$11:$I$5624,7,0),""))</f>
        <v>4091.73</v>
      </c>
      <c r="I931" s="278">
        <f>TRUNC(H931 * ('4-BDI'!$E$29), 2)</f>
        <v>5251.73</v>
      </c>
      <c r="J931" s="278">
        <f t="shared" si="100"/>
        <v>85926.33</v>
      </c>
      <c r="K931" s="279">
        <f t="shared" si="101"/>
        <v>110286.33</v>
      </c>
    </row>
    <row r="932" spans="2:11" ht="28.8">
      <c r="B932" s="32" t="s">
        <v>13959</v>
      </c>
      <c r="C932" s="20" t="str">
        <f>'5-COMPOSIÇÕES PRÓPRIAS'!$C$873</f>
        <v>CP-ELE-50</v>
      </c>
      <c r="D932" s="19" t="s">
        <v>13553</v>
      </c>
      <c r="E932" s="21" t="str">
        <f>IFERROR(VLOOKUP($C932,'SINAPI-MT OUTUBRO 2023'!A:D,2,0),IFERROR(VLOOKUP($C932,'5-COMPOSIÇÕES PRÓPRIAS'!$C$11:$I$5624,3,0),""))</f>
        <v>ISOLADOR BASTÃO POLIMÉRICO ANCORAGEM 370MMx380MM 15KV - FORNECIMENTO E INSTALAÇÃO</v>
      </c>
      <c r="F932" s="19" t="str">
        <f>IFERROR(VLOOKUP($C932,'SINAPI-MT OUTUBRO 2023'!A:D,3,0),IFERROR(VLOOKUP($C932,'5-COMPOSIÇÕES PRÓPRIAS'!$C$11:$I$5624,4,0),""))</f>
        <v>UN</v>
      </c>
      <c r="G932" s="234">
        <v>18</v>
      </c>
      <c r="H932" s="278">
        <f>IFERROR(VLOOKUP($C932,'SINAPI-MT OUTUBRO 2023'!A:D,4,0),IFERROR(VLOOKUP($C932,'5-COMPOSIÇÕES PRÓPRIAS'!$C$11:$I$5624,7,0),""))</f>
        <v>40.39</v>
      </c>
      <c r="I932" s="278">
        <f>TRUNC(H932 * ('4-BDI'!$E$29), 2)</f>
        <v>51.84</v>
      </c>
      <c r="J932" s="278">
        <f t="shared" si="100"/>
        <v>727.02</v>
      </c>
      <c r="K932" s="279">
        <f t="shared" si="101"/>
        <v>933.12</v>
      </c>
    </row>
    <row r="933" spans="2:11">
      <c r="B933" s="32" t="s">
        <v>13960</v>
      </c>
      <c r="C933" s="20" t="str">
        <f>'5-COMPOSIÇÕES PRÓPRIAS'!$C$1028</f>
        <v>CP-ELE-74</v>
      </c>
      <c r="D933" s="19" t="s">
        <v>13553</v>
      </c>
      <c r="E933" s="21" t="str">
        <f>IFERROR(VLOOKUP($C933,'SINAPI-MT OUTUBRO 2023'!A:D,2,0),IFERROR(VLOOKUP($C933,'5-COMPOSIÇÕES PRÓPRIAS'!$C$11:$I$5624,3,0),""))</f>
        <v>BRAÇO TIPO "C" - FORNECIMENTO E INSTALAÇÃO</v>
      </c>
      <c r="F933" s="19" t="str">
        <f>IFERROR(VLOOKUP($C933,'SINAPI-MT OUTUBRO 2023'!A:D,3,0),IFERROR(VLOOKUP($C933,'5-COMPOSIÇÕES PRÓPRIAS'!$C$11:$I$5624,4,0),""))</f>
        <v>UN</v>
      </c>
      <c r="G933" s="234">
        <v>3</v>
      </c>
      <c r="H933" s="278">
        <f>IFERROR(VLOOKUP($C933,'SINAPI-MT OUTUBRO 2023'!A:D,4,0),IFERROR(VLOOKUP($C933,'5-COMPOSIÇÕES PRÓPRIAS'!$C$11:$I$5624,7,0),""))</f>
        <v>154.68</v>
      </c>
      <c r="I933" s="278">
        <f>TRUNC(H933 * ('4-BDI'!$E$29), 2)</f>
        <v>198.53</v>
      </c>
      <c r="J933" s="278">
        <f t="shared" si="100"/>
        <v>464.04</v>
      </c>
      <c r="K933" s="279">
        <f t="shared" si="101"/>
        <v>595.59</v>
      </c>
    </row>
    <row r="934" spans="2:11">
      <c r="B934" s="32" t="s">
        <v>13953</v>
      </c>
      <c r="C934" s="20" t="str">
        <f>'5-COMPOSIÇÕES PRÓPRIAS'!$C$1034</f>
        <v>CP-ELE-75</v>
      </c>
      <c r="D934" s="19" t="s">
        <v>13553</v>
      </c>
      <c r="E934" s="21" t="str">
        <f>IFERROR(VLOOKUP($C934,'SINAPI-MT OUTUBRO 2023'!A:D,2,0),IFERROR(VLOOKUP($C934,'5-COMPOSIÇÕES PRÓPRIAS'!$C$11:$I$5624,3,0),""))</f>
        <v>CANTONEIRA AUXILIAR PARA BRAÇO TIPO C - FORNECIMENTO E INSTALAÇÃO</v>
      </c>
      <c r="F934" s="19" t="str">
        <f>IFERROR(VLOOKUP($C934,'SINAPI-MT OUTUBRO 2023'!A:D,3,0),IFERROR(VLOOKUP($C934,'5-COMPOSIÇÕES PRÓPRIAS'!$C$11:$I$5624,4,0),""))</f>
        <v>UN</v>
      </c>
      <c r="G934" s="234">
        <v>3</v>
      </c>
      <c r="H934" s="278">
        <f>IFERROR(VLOOKUP($C934,'SINAPI-MT OUTUBRO 2023'!A:D,4,0),IFERROR(VLOOKUP($C934,'5-COMPOSIÇÕES PRÓPRIAS'!$C$11:$I$5624,7,0),""))</f>
        <v>36.65</v>
      </c>
      <c r="I934" s="278">
        <f>TRUNC(H934 * ('4-BDI'!$E$29), 2)</f>
        <v>47.04</v>
      </c>
      <c r="J934" s="278">
        <f t="shared" si="100"/>
        <v>109.95</v>
      </c>
      <c r="K934" s="279">
        <f t="shared" si="101"/>
        <v>141.12</v>
      </c>
    </row>
    <row r="935" spans="2:11">
      <c r="B935" s="32" t="s">
        <v>13961</v>
      </c>
      <c r="C935" s="20" t="str">
        <f>'5-COMPOSIÇÕES PRÓPRIAS'!$C$855</f>
        <v>CP-ELE-47</v>
      </c>
      <c r="D935" s="19" t="s">
        <v>13553</v>
      </c>
      <c r="E935" s="21" t="str">
        <f>IFERROR(VLOOKUP($C935,'SINAPI-MT OUTUBRO 2023'!A:D,2,0),IFERROR(VLOOKUP($C935,'5-COMPOSIÇÕES PRÓPRIAS'!$C$11:$I$5624,3,0),""))</f>
        <v>FIXADOR DE PERFIL U - FORNECIMENTO E INSTALAÇÃO</v>
      </c>
      <c r="F935" s="19" t="str">
        <f>IFERROR(VLOOKUP($C935,'SINAPI-MT OUTUBRO 2023'!A:D,3,0),IFERROR(VLOOKUP($C935,'5-COMPOSIÇÕES PRÓPRIAS'!$C$11:$I$5624,4,0),""))</f>
        <v>UN</v>
      </c>
      <c r="G935" s="234">
        <v>3</v>
      </c>
      <c r="H935" s="278">
        <f>IFERROR(VLOOKUP($C935,'SINAPI-MT OUTUBRO 2023'!A:D,4,0),IFERROR(VLOOKUP($C935,'5-COMPOSIÇÕES PRÓPRIAS'!$C$11:$I$5624,7,0),""))</f>
        <v>67.73</v>
      </c>
      <c r="I935" s="278">
        <f>TRUNC(H935 * ('4-BDI'!$E$29), 2)</f>
        <v>86.93</v>
      </c>
      <c r="J935" s="278">
        <f t="shared" si="100"/>
        <v>203.19</v>
      </c>
      <c r="K935" s="279">
        <f t="shared" si="101"/>
        <v>260.79000000000002</v>
      </c>
    </row>
    <row r="936" spans="2:11" ht="28.8">
      <c r="B936" s="32" t="s">
        <v>13962</v>
      </c>
      <c r="C936" s="20">
        <v>101553</v>
      </c>
      <c r="D936" s="19" t="s">
        <v>9</v>
      </c>
      <c r="E936" s="21" t="str">
        <f>IFERROR(VLOOKUP($C936,'SINAPI-MT OUTUBRO 2023'!A:D,2,0),IFERROR(VLOOKUP($C936,'5-COMPOSIÇÕES PRÓPRIAS'!$C$11:$I$5624,3,0),""))</f>
        <v>ALÇA PREFORMADA DE DISTRIBUIÇÃO, EM  AÇO GALVANIZADO, AWG 1 - FORNECIMENTO E INSTALAÇÃO. AF_07/2020</v>
      </c>
      <c r="F936" s="19" t="str">
        <f>IFERROR(VLOOKUP($C936,'SINAPI-MT OUTUBRO 2023'!A:D,3,0),IFERROR(VLOOKUP($C936,'5-COMPOSIÇÕES PRÓPRIAS'!$C$11:$I$5624,4,0),""))</f>
        <v>UN</v>
      </c>
      <c r="G936" s="234">
        <v>18</v>
      </c>
      <c r="H936" s="278">
        <f>IFERROR(VLOOKUP($C936,'SINAPI-MT OUTUBRO 2023'!A:D,4,0),IFERROR(VLOOKUP($C936,'5-COMPOSIÇÕES PRÓPRIAS'!$C$11:$I$5624,7,0),""))</f>
        <v>23.2</v>
      </c>
      <c r="I936" s="278">
        <f>TRUNC(H936 * ('4-BDI'!$E$29), 2)</f>
        <v>29.77</v>
      </c>
      <c r="J936" s="278">
        <f t="shared" si="100"/>
        <v>417.6</v>
      </c>
      <c r="K936" s="279">
        <f t="shared" si="101"/>
        <v>535.86</v>
      </c>
    </row>
    <row r="937" spans="2:11" ht="28.8">
      <c r="B937" s="32" t="s">
        <v>13963</v>
      </c>
      <c r="C937" s="20" t="str">
        <f>'5-COMPOSIÇÕES PRÓPRIAS'!$C$802</f>
        <v>CP-ELE-38</v>
      </c>
      <c r="D937" s="19" t="s">
        <v>13553</v>
      </c>
      <c r="E937" s="21" t="str">
        <f>IFERROR(VLOOKUP($C937,'SINAPI-MT OUTUBRO 2023'!A:D,2,0),IFERROR(VLOOKUP($C937,'5-COMPOSIÇÕES PRÓPRIAS'!$C$11:$I$5624,3,0),""))</f>
        <v>ARRUELA QUADRADA EM ACO GALVANIZADO, DIMENSAO = 38 MM, ESPESSURA = 3MM, DIAMETRO DO FURO= 18 MM - FORNECIMENTO E INSTALAÇÃO</v>
      </c>
      <c r="F937" s="19" t="str">
        <f>IFERROR(VLOOKUP($C937,'SINAPI-MT OUTUBRO 2023'!A:D,3,0),IFERROR(VLOOKUP($C937,'5-COMPOSIÇÕES PRÓPRIAS'!$C$11:$I$5624,4,0),""))</f>
        <v>UN</v>
      </c>
      <c r="G937" s="234">
        <v>90</v>
      </c>
      <c r="H937" s="278">
        <f>IFERROR(VLOOKUP($C937,'SINAPI-MT OUTUBRO 2023'!A:D,4,0),IFERROR(VLOOKUP($C937,'5-COMPOSIÇÕES PRÓPRIAS'!$C$11:$I$5624,7,0),""))</f>
        <v>7.23</v>
      </c>
      <c r="I937" s="278">
        <f>TRUNC(H937 * ('4-BDI'!$E$29), 2)</f>
        <v>9.27</v>
      </c>
      <c r="J937" s="278">
        <f t="shared" si="100"/>
        <v>650.70000000000005</v>
      </c>
      <c r="K937" s="279">
        <f t="shared" si="101"/>
        <v>834.3</v>
      </c>
    </row>
    <row r="938" spans="2:11" ht="28.8">
      <c r="B938" s="32" t="s">
        <v>13964</v>
      </c>
      <c r="C938" s="20" t="str">
        <f>'5-COMPOSIÇÕES PRÓPRIAS'!$C$634</f>
        <v>CP-SPDA-01</v>
      </c>
      <c r="D938" s="19" t="s">
        <v>13553</v>
      </c>
      <c r="E938" s="21" t="str">
        <f>IFERROR(VLOOKUP($C938,'SINAPI-MT OUTUBRO 2023'!A:D,2,0),IFERROR(VLOOKUP($C938,'5-COMPOSIÇÕES PRÓPRIAS'!$C$11:$I$5624,3,0),""))</f>
        <v>PARAFUSO M16 EM ACO GALVANIZADO, COMPRIMENTO = 150 MM, DIAMETRO = 16 MM, ROSCA MAQUINA, CABECA QUADRADA - FORNECIMENTO E INSTALAÇÃO</v>
      </c>
      <c r="F938" s="19" t="str">
        <f>IFERROR(VLOOKUP($C938,'SINAPI-MT OUTUBRO 2023'!A:D,3,0),IFERROR(VLOOKUP($C938,'5-COMPOSIÇÕES PRÓPRIAS'!$C$11:$I$5624,4,0),""))</f>
        <v>UN</v>
      </c>
      <c r="G938" s="234">
        <v>36</v>
      </c>
      <c r="H938" s="278">
        <f>IFERROR(VLOOKUP($C938,'SINAPI-MT OUTUBRO 2023'!A:D,4,0),IFERROR(VLOOKUP($C938,'5-COMPOSIÇÕES PRÓPRIAS'!$C$11:$I$5624,7,0),""))</f>
        <v>16.73</v>
      </c>
      <c r="I938" s="278">
        <f>TRUNC(H938 * ('4-BDI'!$E$29), 2)</f>
        <v>21.47</v>
      </c>
      <c r="J938" s="278">
        <f t="shared" si="100"/>
        <v>602.28</v>
      </c>
      <c r="K938" s="279">
        <f t="shared" si="101"/>
        <v>772.92</v>
      </c>
    </row>
    <row r="939" spans="2:11">
      <c r="B939" s="32" t="s">
        <v>13965</v>
      </c>
      <c r="C939" s="20" t="str">
        <f>'5-COMPOSIÇÕES PRÓPRIAS'!$C$1040</f>
        <v>CP-ELE-76</v>
      </c>
      <c r="D939" s="19" t="s">
        <v>13553</v>
      </c>
      <c r="E939" s="21" t="str">
        <f>IFERROR(VLOOKUP($C939,'SINAPI-MT OUTUBRO 2023'!A:D,2,0),IFERROR(VLOOKUP($C939,'5-COMPOSIÇÕES PRÓPRIAS'!$C$11:$I$5624,3,0),""))</f>
        <v>GRAMPO DE ANCORAGEM - 15KV - FORNECIMENTO E INSTALAÇÃO</v>
      </c>
      <c r="F939" s="19" t="str">
        <f>IFERROR(VLOOKUP($C939,'SINAPI-MT OUTUBRO 2023'!A:D,3,0),IFERROR(VLOOKUP($C939,'5-COMPOSIÇÕES PRÓPRIAS'!$C$11:$I$5624,4,0),""))</f>
        <v>UN</v>
      </c>
      <c r="G939" s="234">
        <v>18</v>
      </c>
      <c r="H939" s="278">
        <f>IFERROR(VLOOKUP($C939,'SINAPI-MT OUTUBRO 2023'!A:D,4,0),IFERROR(VLOOKUP($C939,'5-COMPOSIÇÕES PRÓPRIAS'!$C$11:$I$5624,7,0),""))</f>
        <v>28.61</v>
      </c>
      <c r="I939" s="278">
        <f>TRUNC(H939 * ('4-BDI'!$E$29), 2)</f>
        <v>36.72</v>
      </c>
      <c r="J939" s="278">
        <f t="shared" si="100"/>
        <v>514.98</v>
      </c>
      <c r="K939" s="279">
        <f t="shared" si="101"/>
        <v>660.96</v>
      </c>
    </row>
    <row r="940" spans="2:11">
      <c r="B940" s="32" t="s">
        <v>13966</v>
      </c>
      <c r="C940" s="20" t="str">
        <f>'5-COMPOSIÇÕES PRÓPRIAS'!$C$1046</f>
        <v>CP-ELE-77</v>
      </c>
      <c r="D940" s="19" t="s">
        <v>13553</v>
      </c>
      <c r="E940" s="21" t="str">
        <f>IFERROR(VLOOKUP($C940,'SINAPI-MT OUTUBRO 2023'!A:D,2,0),IFERROR(VLOOKUP($C940,'5-COMPOSIÇÕES PRÓPRIAS'!$C$11:$I$5624,3,0),""))</f>
        <v>CABO DE ALUMINIO 50MM² SEMI PROTEGIDO - FORNECIMENTO E INSTALAÇÃO</v>
      </c>
      <c r="F940" s="19" t="str">
        <f>IFERROR(VLOOKUP($C940,'SINAPI-MT OUTUBRO 2023'!A:D,3,0),IFERROR(VLOOKUP($C940,'5-COMPOSIÇÕES PRÓPRIAS'!$C$11:$I$5624,4,0),""))</f>
        <v>UN</v>
      </c>
      <c r="G940" s="234">
        <v>200</v>
      </c>
      <c r="H940" s="278">
        <f>IFERROR(VLOOKUP($C940,'SINAPI-MT OUTUBRO 2023'!A:D,4,0),IFERROR(VLOOKUP($C940,'5-COMPOSIÇÕES PRÓPRIAS'!$C$11:$I$5624,7,0),""))</f>
        <v>17.82</v>
      </c>
      <c r="I940" s="278">
        <f>TRUNC(H940 * ('4-BDI'!$E$29), 2)</f>
        <v>22.87</v>
      </c>
      <c r="J940" s="278">
        <f t="shared" si="100"/>
        <v>3564</v>
      </c>
      <c r="K940" s="279">
        <f t="shared" si="101"/>
        <v>4574</v>
      </c>
    </row>
    <row r="941" spans="2:11" ht="28.8">
      <c r="B941" s="32" t="s">
        <v>13967</v>
      </c>
      <c r="C941" s="20" t="str">
        <f>'5-COMPOSIÇÕES PRÓPRIAS'!$C$544</f>
        <v>CP-ELE-24</v>
      </c>
      <c r="D941" s="19" t="s">
        <v>13553</v>
      </c>
      <c r="E941" s="21" t="str">
        <f>IFERROR(VLOOKUP($C941,'SINAPI-MT OUTUBRO 2023'!A:D,2,0),IFERROR(VLOOKUP($C941,'5-COMPOSIÇÕES PRÓPRIAS'!$C$11:$I$5624,3,0),""))</f>
        <v>CABO DE AÇO GALVANIZADO 9,53MM (3/8"), COM ALMA DE FIBRA - FORNECIMENTO E INSTALAÇÃO</v>
      </c>
      <c r="F941" s="19" t="str">
        <f>IFERROR(VLOOKUP($C941,'SINAPI-MT OUTUBRO 2023'!A:D,3,0),IFERROR(VLOOKUP($C941,'5-COMPOSIÇÕES PRÓPRIAS'!$C$11:$I$5624,4,0),""))</f>
        <v>M</v>
      </c>
      <c r="G941" s="234">
        <v>60</v>
      </c>
      <c r="H941" s="278">
        <f>IFERROR(VLOOKUP($C941,'SINAPI-MT OUTUBRO 2023'!A:D,4,0),IFERROR(VLOOKUP($C941,'5-COMPOSIÇÕES PRÓPRIAS'!$C$11:$I$5624,7,0),""))</f>
        <v>87.69</v>
      </c>
      <c r="I941" s="278">
        <f>TRUNC(H941 * ('4-BDI'!$E$29), 2)</f>
        <v>112.55</v>
      </c>
      <c r="J941" s="278">
        <f t="shared" si="100"/>
        <v>5261.4</v>
      </c>
      <c r="K941" s="279">
        <f t="shared" si="101"/>
        <v>6753</v>
      </c>
    </row>
    <row r="942" spans="2:11">
      <c r="B942" s="32" t="s">
        <v>13968</v>
      </c>
      <c r="C942" s="20" t="str">
        <f>'5-COMPOSIÇÕES PRÓPRIAS'!$C$1052</f>
        <v>CP-ELE-78</v>
      </c>
      <c r="D942" s="19" t="s">
        <v>13553</v>
      </c>
      <c r="E942" s="21" t="str">
        <f>IFERROR(VLOOKUP($C942,'SINAPI-MT OUTUBRO 2023'!A:D,2,0),IFERROR(VLOOKUP($C942,'5-COMPOSIÇÕES PRÓPRIAS'!$C$11:$I$5624,3,0),""))</f>
        <v>PARAFUSO DE ROSCA DUPLA DE 450 MM - FORN. E INSTALAÇÃO</v>
      </c>
      <c r="F942" s="19" t="str">
        <f>IFERROR(VLOOKUP($C942,'SINAPI-MT OUTUBRO 2023'!A:D,3,0),IFERROR(VLOOKUP($C942,'5-COMPOSIÇÕES PRÓPRIAS'!$C$11:$I$5624,4,0),""))</f>
        <v>UN</v>
      </c>
      <c r="G942" s="234">
        <v>90</v>
      </c>
      <c r="H942" s="278">
        <f>IFERROR(VLOOKUP($C942,'SINAPI-MT OUTUBRO 2023'!A:D,4,0),IFERROR(VLOOKUP($C942,'5-COMPOSIÇÕES PRÓPRIAS'!$C$11:$I$5624,7,0),""))</f>
        <v>29.36</v>
      </c>
      <c r="I942" s="278">
        <f>TRUNC(H942 * ('4-BDI'!$E$29), 2)</f>
        <v>37.68</v>
      </c>
      <c r="J942" s="278">
        <f t="shared" si="100"/>
        <v>2642.4</v>
      </c>
      <c r="K942" s="279">
        <f t="shared" si="101"/>
        <v>3391.2</v>
      </c>
    </row>
    <row r="943" spans="2:11">
      <c r="B943" s="32" t="s">
        <v>13969</v>
      </c>
      <c r="C943" s="20" t="str">
        <f>'5-COMPOSIÇÕES PRÓPRIAS'!$C$1058</f>
        <v>CP-ELE-79</v>
      </c>
      <c r="D943" s="19" t="s">
        <v>13553</v>
      </c>
      <c r="E943" s="21" t="str">
        <f>IFERROR(VLOOKUP($C943,'SINAPI-MT OUTUBRO 2023'!A:D,2,0),IFERROR(VLOOKUP($C943,'5-COMPOSIÇÕES PRÓPRIAS'!$C$11:$I$5624,3,0),""))</f>
        <v>MÃO FRANCEÇA PERFILADA 1534MM - FORNECIMENTO E INSTALAÇÃO</v>
      </c>
      <c r="F943" s="19" t="str">
        <f>IFERROR(VLOOKUP($C943,'SINAPI-MT OUTUBRO 2023'!A:D,3,0),IFERROR(VLOOKUP($C943,'5-COMPOSIÇÕES PRÓPRIAS'!$C$11:$I$5624,4,0),""))</f>
        <v>UN</v>
      </c>
      <c r="G943" s="234">
        <v>6</v>
      </c>
      <c r="H943" s="278">
        <f>IFERROR(VLOOKUP($C943,'SINAPI-MT OUTUBRO 2023'!A:D,4,0),IFERROR(VLOOKUP($C943,'5-COMPOSIÇÕES PRÓPRIAS'!$C$11:$I$5624,7,0),""))</f>
        <v>118.66</v>
      </c>
      <c r="I943" s="278">
        <f>TRUNC(H943 * ('4-BDI'!$E$29), 2)</f>
        <v>152.30000000000001</v>
      </c>
      <c r="J943" s="278">
        <f t="shared" si="100"/>
        <v>711.96</v>
      </c>
      <c r="K943" s="279">
        <f t="shared" si="101"/>
        <v>913.8</v>
      </c>
    </row>
    <row r="944" spans="2:11">
      <c r="B944" s="32" t="s">
        <v>13970</v>
      </c>
      <c r="C944" s="20" t="str">
        <f>'5-COMPOSIÇÕES PRÓPRIAS'!$C$838</f>
        <v>CP-ELE-44</v>
      </c>
      <c r="D944" s="19" t="s">
        <v>13553</v>
      </c>
      <c r="E944" s="21" t="str">
        <f>IFERROR(VLOOKUP($C944,'SINAPI-MT OUTUBRO 2023'!A:D,2,0),IFERROR(VLOOKUP($C944,'5-COMPOSIÇÕES PRÓPRIAS'!$C$11:$I$5624,3,0),""))</f>
        <v>CONECTOR CUNHA ALUMÍNIO CABO/ESTRIBO 2AWG - FORNECIMENTO E INSTALAÇÃO</v>
      </c>
      <c r="F944" s="19" t="str">
        <f>IFERROR(VLOOKUP($C944,'SINAPI-MT OUTUBRO 2023'!A:D,3,0),IFERROR(VLOOKUP($C944,'5-COMPOSIÇÕES PRÓPRIAS'!$C$11:$I$5624,4,0),""))</f>
        <v>UN</v>
      </c>
      <c r="G944" s="234">
        <v>18</v>
      </c>
      <c r="H944" s="278">
        <f>IFERROR(VLOOKUP($C944,'SINAPI-MT OUTUBRO 2023'!A:D,4,0),IFERROR(VLOOKUP($C944,'5-COMPOSIÇÕES PRÓPRIAS'!$C$11:$I$5624,7,0),""))</f>
        <v>45.24</v>
      </c>
      <c r="I944" s="278">
        <f>TRUNC(H944 * ('4-BDI'!$E$29), 2)</f>
        <v>58.06</v>
      </c>
      <c r="J944" s="278">
        <f t="shared" si="100"/>
        <v>814.32</v>
      </c>
      <c r="K944" s="279">
        <f t="shared" si="101"/>
        <v>1045.08</v>
      </c>
    </row>
    <row r="945" spans="2:11" ht="28.8">
      <c r="B945" s="32" t="s">
        <v>13971</v>
      </c>
      <c r="C945" s="20">
        <v>101548</v>
      </c>
      <c r="D945" s="19" t="s">
        <v>9</v>
      </c>
      <c r="E945" s="21" t="str">
        <f>IFERROR(VLOOKUP($C945,'SINAPI-MT OUTUBRO 2023'!A:D,2,0),IFERROR(VLOOKUP($C945,'5-COMPOSIÇÕES PRÓPRIAS'!$C$11:$I$5624,3,0),""))</f>
        <v>ISOLADOR, TIPO ROLDANA, PARA BAIXA TENSÃO - FORNECIMENTO E INSTALAÇÃO. AF_07/2020</v>
      </c>
      <c r="F945" s="19" t="str">
        <f>IFERROR(VLOOKUP($C945,'SINAPI-MT OUTUBRO 2023'!A:D,3,0),IFERROR(VLOOKUP($C945,'5-COMPOSIÇÕES PRÓPRIAS'!$C$11:$I$5624,4,0),""))</f>
        <v>UN</v>
      </c>
      <c r="G945" s="234">
        <v>12</v>
      </c>
      <c r="H945" s="278">
        <f>IFERROR(VLOOKUP($C945,'SINAPI-MT OUTUBRO 2023'!A:D,4,0),IFERROR(VLOOKUP($C945,'5-COMPOSIÇÕES PRÓPRIAS'!$C$11:$I$5624,7,0),""))</f>
        <v>8.51</v>
      </c>
      <c r="I945" s="278">
        <f>TRUNC(H945 * ('4-BDI'!$E$29), 2)</f>
        <v>10.92</v>
      </c>
      <c r="J945" s="278">
        <f t="shared" si="100"/>
        <v>102.12</v>
      </c>
      <c r="K945" s="279">
        <f t="shared" si="101"/>
        <v>131.04</v>
      </c>
    </row>
    <row r="946" spans="2:11" ht="28.8">
      <c r="B946" s="32" t="s">
        <v>13972</v>
      </c>
      <c r="C946" s="20" t="str">
        <f>'5-COMPOSIÇÕES PRÓPRIAS'!$C$1064</f>
        <v>CP-ELE-80</v>
      </c>
      <c r="D946" s="19" t="s">
        <v>13553</v>
      </c>
      <c r="E946" s="21" t="str">
        <f>IFERROR(VLOOKUP($C946,'SINAPI-MT OUTUBRO 2023'!A:D,2,0),IFERROR(VLOOKUP($C946,'5-COMPOSIÇÕES PRÓPRIAS'!$C$11:$I$5624,3,0),""))</f>
        <v>CAPA PROTETORA 15 KV CONECTOR CUNHA 131X80X25X47 MM, VERMELHA - FORNECIMENTO E INSTALAÇÃO</v>
      </c>
      <c r="F946" s="19" t="str">
        <f>IFERROR(VLOOKUP($C946,'SINAPI-MT OUTUBRO 2023'!A:D,3,0),IFERROR(VLOOKUP($C946,'5-COMPOSIÇÕES PRÓPRIAS'!$C$11:$I$5624,4,0),""))</f>
        <v>UN</v>
      </c>
      <c r="G946" s="234">
        <v>18</v>
      </c>
      <c r="H946" s="278">
        <f>IFERROR(VLOOKUP($C946,'SINAPI-MT OUTUBRO 2023'!A:D,4,0),IFERROR(VLOOKUP($C946,'5-COMPOSIÇÕES PRÓPRIAS'!$C$11:$I$5624,7,0),""))</f>
        <v>34.93</v>
      </c>
      <c r="I946" s="278">
        <f>TRUNC(H946 * ('4-BDI'!$E$29), 2)</f>
        <v>44.83</v>
      </c>
      <c r="J946" s="278">
        <f t="shared" si="100"/>
        <v>628.74</v>
      </c>
      <c r="K946" s="279">
        <f t="shared" si="101"/>
        <v>806.94</v>
      </c>
    </row>
    <row r="947" spans="2:11" ht="28.8">
      <c r="B947" s="32" t="s">
        <v>13973</v>
      </c>
      <c r="C947" s="20" t="str">
        <f>'5-COMPOSIÇÕES PRÓPRIAS'!$C$1070</f>
        <v>CP-ELE-81</v>
      </c>
      <c r="D947" s="19" t="s">
        <v>13553</v>
      </c>
      <c r="E947" s="21" t="str">
        <f>IFERROR(VLOOKUP($C947,'SINAPI-MT OUTUBRO 2023'!A:D,2,0),IFERROR(VLOOKUP($C947,'5-COMPOSIÇÕES PRÓPRIAS'!$C$11:$I$5624,3,0),""))</f>
        <v>ARMAÇÃO VERTICAL COM HASTE E CONTRA-PINO, EM CHAPA DE AÇO GALVANIZADO 3/16", COM 4 ESTRIBOS, SEM ISOLADOR.</v>
      </c>
      <c r="F947" s="19" t="str">
        <f>IFERROR(VLOOKUP($C947,'SINAPI-MT OUTUBRO 2023'!A:D,3,0),IFERROR(VLOOKUP($C947,'5-COMPOSIÇÕES PRÓPRIAS'!$C$11:$I$5624,4,0),""))</f>
        <v>UN</v>
      </c>
      <c r="G947" s="234">
        <v>3</v>
      </c>
      <c r="H947" s="278">
        <f>IFERROR(VLOOKUP($C947,'SINAPI-MT OUTUBRO 2023'!A:D,4,0),IFERROR(VLOOKUP($C947,'5-COMPOSIÇÕES PRÓPRIAS'!$C$11:$I$5624,7,0),""))</f>
        <v>185.61</v>
      </c>
      <c r="I947" s="278">
        <f>TRUNC(H947 * ('4-BDI'!$E$29), 2)</f>
        <v>238.23</v>
      </c>
      <c r="J947" s="278">
        <f t="shared" si="100"/>
        <v>556.83000000000004</v>
      </c>
      <c r="K947" s="279">
        <f t="shared" si="101"/>
        <v>714.69</v>
      </c>
    </row>
    <row r="948" spans="2:11">
      <c r="B948" s="32" t="s">
        <v>13974</v>
      </c>
      <c r="C948" s="20" t="s">
        <v>14018</v>
      </c>
      <c r="D948" s="19" t="s">
        <v>13553</v>
      </c>
      <c r="E948" s="21" t="str">
        <f>IFERROR(VLOOKUP($C948,'SINAPI-MT OUTUBRO 2023'!A:D,2,0),IFERROR(VLOOKUP($C948,'5-COMPOSIÇÕES PRÓPRIAS'!$C$11:$I$5624,3,0),""))</f>
        <v>ESPAÇADOR LOSANGULAR COM TRAVA 34,5 KV - FORNECIMENTO E INSTALAÇÃO</v>
      </c>
      <c r="F948" s="19" t="str">
        <f>IFERROR(VLOOKUP($C948,'SINAPI-MT OUTUBRO 2023'!A:D,3,0),IFERROR(VLOOKUP($C948,'5-COMPOSIÇÕES PRÓPRIAS'!$C$11:$I$5624,4,0),""))</f>
        <v>UN</v>
      </c>
      <c r="G948" s="234">
        <v>9</v>
      </c>
      <c r="H948" s="278">
        <f>IFERROR(VLOOKUP($C948,'SINAPI-MT OUTUBRO 2023'!A:D,4,0),IFERROR(VLOOKUP($C948,'5-COMPOSIÇÕES PRÓPRIAS'!$C$11:$I$5624,7,0),""))</f>
        <v>69.099999999999994</v>
      </c>
      <c r="I948" s="278">
        <f>TRUNC(H948 * ('4-BDI'!$E$29), 2)</f>
        <v>88.68</v>
      </c>
      <c r="J948" s="278">
        <f t="shared" si="100"/>
        <v>621.9</v>
      </c>
      <c r="K948" s="279">
        <f t="shared" si="101"/>
        <v>798.12</v>
      </c>
    </row>
    <row r="949" spans="2:11">
      <c r="B949" s="32" t="s">
        <v>13975</v>
      </c>
      <c r="C949" s="20" t="str">
        <f>'5-COMPOSIÇÕES PRÓPRIAS'!$C$885</f>
        <v>CP-ELE-52</v>
      </c>
      <c r="D949" s="19" t="s">
        <v>13553</v>
      </c>
      <c r="E949" s="21" t="str">
        <f>IFERROR(VLOOKUP($C949,'SINAPI-MT OUTUBRO 2023'!A:D,2,0),IFERROR(VLOOKUP($C949,'5-COMPOSIÇÕES PRÓPRIAS'!$C$11:$I$5624,3,0),""))</f>
        <v>MANILHA SAPATILHA - FORNECIMENTO E INSTALAÇÃO</v>
      </c>
      <c r="F949" s="19" t="str">
        <f>IFERROR(VLOOKUP($C949,'SINAPI-MT OUTUBRO 2023'!A:D,3,0),IFERROR(VLOOKUP($C949,'5-COMPOSIÇÕES PRÓPRIAS'!$C$11:$I$5624,4,0),""))</f>
        <v>UN</v>
      </c>
      <c r="G949" s="234">
        <v>21</v>
      </c>
      <c r="H949" s="278">
        <f>IFERROR(VLOOKUP($C949,'SINAPI-MT OUTUBRO 2023'!A:D,4,0),IFERROR(VLOOKUP($C949,'5-COMPOSIÇÕES PRÓPRIAS'!$C$11:$I$5624,7,0),""))</f>
        <v>25.24</v>
      </c>
      <c r="I949" s="278">
        <f>TRUNC(H949 * ('4-BDI'!$E$29), 2)</f>
        <v>32.39</v>
      </c>
      <c r="J949" s="278">
        <f t="shared" si="100"/>
        <v>530.04</v>
      </c>
      <c r="K949" s="279">
        <f t="shared" si="101"/>
        <v>680.19</v>
      </c>
    </row>
    <row r="950" spans="2:11" ht="24" customHeight="1">
      <c r="B950" s="272" t="s">
        <v>431</v>
      </c>
      <c r="C950" s="273"/>
      <c r="D950" s="273"/>
      <c r="E950" s="274" t="s">
        <v>14022</v>
      </c>
      <c r="F950" s="352" t="s">
        <v>13344</v>
      </c>
      <c r="G950" s="353"/>
      <c r="H950" s="353"/>
      <c r="I950" s="354"/>
      <c r="J950" s="281">
        <f>SUM(J952+J954+J957+J959+J961+J963+J965)</f>
        <v>92410.209999999992</v>
      </c>
      <c r="K950" s="281">
        <f>SUM(K952+K954+K957+K959+K961+K963+K965)</f>
        <v>118091.82</v>
      </c>
    </row>
    <row r="951" spans="2:11" ht="18">
      <c r="B951" s="272"/>
      <c r="C951" s="273"/>
      <c r="D951" s="273"/>
      <c r="E951" s="274"/>
      <c r="F951" s="44"/>
      <c r="G951" s="171"/>
      <c r="H951" s="175"/>
      <c r="I951" s="181"/>
      <c r="J951" s="283"/>
      <c r="K951" s="280"/>
    </row>
    <row r="952" spans="2:11">
      <c r="B952" s="43" t="s">
        <v>7010</v>
      </c>
      <c r="C952" s="44"/>
      <c r="D952" s="44"/>
      <c r="E952" s="42" t="s">
        <v>14023</v>
      </c>
      <c r="F952" s="44"/>
      <c r="G952" s="171"/>
      <c r="H952" s="175"/>
      <c r="I952" s="181" t="s">
        <v>151</v>
      </c>
      <c r="J952" s="280">
        <f>SUM(J953)</f>
        <v>19873.98</v>
      </c>
      <c r="K952" s="280">
        <f>SUM(K953)</f>
        <v>25394.53</v>
      </c>
    </row>
    <row r="953" spans="2:11" ht="28.8">
      <c r="B953" s="32" t="s">
        <v>14024</v>
      </c>
      <c r="C953" s="20">
        <v>95880</v>
      </c>
      <c r="D953" s="19" t="s">
        <v>9</v>
      </c>
      <c r="E953" s="21" t="str">
        <f>IFERROR(VLOOKUP($C953,'SINAPI-MT OUTUBRO 2023'!A:D,2,0),IFERROR(VLOOKUP($C953,'5-COMPOSIÇÕES PRÓPRIAS'!$C$11:$I$5624,3,0),""))</f>
        <v>TRANSPORTE COM CAMINHÃO BASCULANTE DE 18 M³, EM VIA URBANA PAVIMENTADA, DMT ATÉ 30 KM (UNIDADE: TXKM). AF_07/2020</v>
      </c>
      <c r="F953" s="19" t="str">
        <f>IFERROR(VLOOKUP($C953,'SINAPI-MT OUTUBRO 2023'!A:D,3,0),IFERROR(VLOOKUP($C953,'5-COMPOSIÇÕES PRÓPRIAS'!$C$11:$I$5624,4,0),""))</f>
        <v>TXKM</v>
      </c>
      <c r="G953" s="234">
        <v>15773</v>
      </c>
      <c r="H953" s="278">
        <f>IFERROR(VLOOKUP($C953,'SINAPI-MT OUTUBRO 2023'!A:D,4,0),IFERROR(VLOOKUP($C953,'5-COMPOSIÇÕES PRÓPRIAS'!$C$11:$I$5624,7,0),""))</f>
        <v>1.26</v>
      </c>
      <c r="I953" s="278">
        <f>TRUNC(H953 * ('4-BDI'!$E$29), 2)</f>
        <v>1.61</v>
      </c>
      <c r="J953" s="278">
        <f>TRUNC(G953 * H953, 2)</f>
        <v>19873.98</v>
      </c>
      <c r="K953" s="279">
        <f>TRUNC(G953 * I953, 2)</f>
        <v>25394.53</v>
      </c>
    </row>
    <row r="954" spans="2:11">
      <c r="B954" s="43" t="s">
        <v>7011</v>
      </c>
      <c r="C954" s="44"/>
      <c r="D954" s="44"/>
      <c r="E954" s="42" t="s">
        <v>14025</v>
      </c>
      <c r="F954" s="44"/>
      <c r="G954" s="171"/>
      <c r="H954" s="175"/>
      <c r="I954" s="181" t="s">
        <v>151</v>
      </c>
      <c r="J954" s="280">
        <f>SUM(J955:J956)</f>
        <v>54641.69</v>
      </c>
      <c r="K954" s="280">
        <f>SUM(K955:K956)</f>
        <v>69755.539999999994</v>
      </c>
    </row>
    <row r="955" spans="2:11" ht="28.8">
      <c r="B955" s="32" t="s">
        <v>14027</v>
      </c>
      <c r="C955" s="20">
        <v>95880</v>
      </c>
      <c r="D955" s="19" t="s">
        <v>9</v>
      </c>
      <c r="E955" s="21" t="str">
        <f>IFERROR(VLOOKUP($C955,'SINAPI-MT OUTUBRO 2023'!A:D,2,0),IFERROR(VLOOKUP($C955,'5-COMPOSIÇÕES PRÓPRIAS'!$C$11:$I$5624,3,0),""))</f>
        <v>TRANSPORTE COM CAMINHÃO BASCULANTE DE 18 M³, EM VIA URBANA PAVIMENTADA, DMT ATÉ 30 KM (UNIDADE: TXKM). AF_07/2020</v>
      </c>
      <c r="F955" s="19" t="str">
        <f>IFERROR(VLOOKUP($C955,'SINAPI-MT OUTUBRO 2023'!A:D,3,0),IFERROR(VLOOKUP($C955,'5-COMPOSIÇÕES PRÓPRIAS'!$C$11:$I$5624,4,0),""))</f>
        <v>TXKM</v>
      </c>
      <c r="G955" s="234">
        <v>36005.339999999997</v>
      </c>
      <c r="H955" s="278">
        <f>IFERROR(VLOOKUP($C955,'SINAPI-MT OUTUBRO 2023'!A:D,4,0),IFERROR(VLOOKUP($C955,'5-COMPOSIÇÕES PRÓPRIAS'!$C$11:$I$5624,7,0),""))</f>
        <v>1.26</v>
      </c>
      <c r="I955" s="278">
        <f>TRUNC(H955 * ('4-BDI'!$E$29), 2)</f>
        <v>1.61</v>
      </c>
      <c r="J955" s="278">
        <f>TRUNC(G955 * H955, 2)</f>
        <v>45366.720000000001</v>
      </c>
      <c r="K955" s="279">
        <f>TRUNC(G955 * I955, 2)</f>
        <v>57968.59</v>
      </c>
    </row>
    <row r="956" spans="2:11" ht="28.8">
      <c r="B956" s="32" t="s">
        <v>14028</v>
      </c>
      <c r="C956" s="20">
        <v>95430</v>
      </c>
      <c r="D956" s="19" t="s">
        <v>9</v>
      </c>
      <c r="E956" s="21" t="str">
        <f>IFERROR(VLOOKUP($C956,'SINAPI-MT OUTUBRO 2023'!A:D,2,0),IFERROR(VLOOKUP($C956,'5-COMPOSIÇÕES PRÓPRIAS'!$C$11:$I$5624,3,0),""))</f>
        <v>TRANSPORTE COM CAMINHÃO BASCULANTE DE 18 M³, EM VIA URBANA PAVIMENTADA, ADICIONAL PARA DMT EXCEDENTE A 30 KM (UNIDADE: TXKM). AF_07/2020</v>
      </c>
      <c r="F956" s="19" t="str">
        <f>IFERROR(VLOOKUP($C956,'SINAPI-MT OUTUBRO 2023'!A:D,3,0),IFERROR(VLOOKUP($C956,'5-COMPOSIÇÕES PRÓPRIAS'!$C$11:$I$5624,4,0),""))</f>
        <v>TXKM</v>
      </c>
      <c r="G956" s="234">
        <v>19322.87</v>
      </c>
      <c r="H956" s="278">
        <f>IFERROR(VLOOKUP($C956,'SINAPI-MT OUTUBRO 2023'!A:D,4,0),IFERROR(VLOOKUP($C956,'5-COMPOSIÇÕES PRÓPRIAS'!$C$11:$I$5624,7,0),""))</f>
        <v>0.48</v>
      </c>
      <c r="I956" s="278">
        <f>TRUNC(H956 * ('4-BDI'!$E$29), 2)</f>
        <v>0.61</v>
      </c>
      <c r="J956" s="278">
        <f>TRUNC(G956 * H956, 2)</f>
        <v>9274.9699999999993</v>
      </c>
      <c r="K956" s="279">
        <f>TRUNC(G956 * I956, 2)</f>
        <v>11786.95</v>
      </c>
    </row>
    <row r="957" spans="2:11">
      <c r="B957" s="43" t="s">
        <v>7012</v>
      </c>
      <c r="C957" s="44"/>
      <c r="D957" s="44"/>
      <c r="E957" s="42" t="s">
        <v>14026</v>
      </c>
      <c r="F957" s="44"/>
      <c r="G957" s="171"/>
      <c r="H957" s="175"/>
      <c r="I957" s="181" t="s">
        <v>151</v>
      </c>
      <c r="J957" s="280">
        <f>SUM(J958)</f>
        <v>8704.4</v>
      </c>
      <c r="K957" s="280">
        <f>SUM(K958)</f>
        <v>11159.49</v>
      </c>
    </row>
    <row r="958" spans="2:11" ht="28.8">
      <c r="B958" s="32" t="s">
        <v>14029</v>
      </c>
      <c r="C958" s="20">
        <v>100947</v>
      </c>
      <c r="D958" s="19" t="s">
        <v>9</v>
      </c>
      <c r="E958" s="21" t="str">
        <f>IFERROR(VLOOKUP($C958,'SINAPI-MT OUTUBRO 2023'!A:D,2,0),IFERROR(VLOOKUP($C958,'5-COMPOSIÇÕES PRÓPRIAS'!$C$11:$I$5624,3,0),""))</f>
        <v>TRANSPORTE COM CAMINHÃO CARROCERIA 9T, EM VIA URBANA PAVIMENTADA, DMT ATÉ 30KM (UNIDADE: TXKM). AF_07/2020</v>
      </c>
      <c r="F958" s="19" t="str">
        <f>IFERROR(VLOOKUP($C958,'SINAPI-MT OUTUBRO 2023'!A:D,3,0),IFERROR(VLOOKUP($C958,'5-COMPOSIÇÕES PRÓPRIAS'!$C$11:$I$5624,4,0),""))</f>
        <v>TXKM</v>
      </c>
      <c r="G958" s="234">
        <v>3719.83</v>
      </c>
      <c r="H958" s="278">
        <f>IFERROR(VLOOKUP($C958,'SINAPI-MT OUTUBRO 2023'!A:D,4,0),IFERROR(VLOOKUP($C958,'5-COMPOSIÇÕES PRÓPRIAS'!$C$11:$I$5624,7,0),""))</f>
        <v>2.34</v>
      </c>
      <c r="I958" s="278">
        <f>TRUNC(H958 * ('4-BDI'!$E$29), 2)</f>
        <v>3</v>
      </c>
      <c r="J958" s="278">
        <f>TRUNC(G958 * H958, 2)</f>
        <v>8704.4</v>
      </c>
      <c r="K958" s="279">
        <f>TRUNC(G958 * I958, 2)</f>
        <v>11159.49</v>
      </c>
    </row>
    <row r="959" spans="2:11">
      <c r="B959" s="43" t="s">
        <v>7013</v>
      </c>
      <c r="C959" s="44"/>
      <c r="D959" s="44"/>
      <c r="E959" s="42" t="s">
        <v>14030</v>
      </c>
      <c r="F959" s="44"/>
      <c r="G959" s="171"/>
      <c r="H959" s="175"/>
      <c r="I959" s="181" t="s">
        <v>151</v>
      </c>
      <c r="J959" s="280">
        <f>SUM(J960)</f>
        <v>2185.86</v>
      </c>
      <c r="K959" s="280">
        <f>SUM(K960)</f>
        <v>2802.39</v>
      </c>
    </row>
    <row r="960" spans="2:11" ht="28.8">
      <c r="B960" s="32" t="s">
        <v>14031</v>
      </c>
      <c r="C960" s="20">
        <v>100947</v>
      </c>
      <c r="D960" s="19" t="s">
        <v>9</v>
      </c>
      <c r="E960" s="21" t="str">
        <f>IFERROR(VLOOKUP($C960,'SINAPI-MT OUTUBRO 2023'!A:D,2,0),IFERROR(VLOOKUP($C960,'5-COMPOSIÇÕES PRÓPRIAS'!$C$11:$I$5624,3,0),""))</f>
        <v>TRANSPORTE COM CAMINHÃO CARROCERIA 9T, EM VIA URBANA PAVIMENTADA, DMT ATÉ 30KM (UNIDADE: TXKM). AF_07/2020</v>
      </c>
      <c r="F960" s="19" t="str">
        <f>IFERROR(VLOOKUP($C960,'SINAPI-MT OUTUBRO 2023'!A:D,3,0),IFERROR(VLOOKUP($C960,'5-COMPOSIÇÕES PRÓPRIAS'!$C$11:$I$5624,4,0),""))</f>
        <v>TXKM</v>
      </c>
      <c r="G960" s="234">
        <v>934.13</v>
      </c>
      <c r="H960" s="278">
        <f>IFERROR(VLOOKUP($C960,'SINAPI-MT OUTUBRO 2023'!A:D,4,0),IFERROR(VLOOKUP($C960,'5-COMPOSIÇÕES PRÓPRIAS'!$C$11:$I$5624,7,0),""))</f>
        <v>2.34</v>
      </c>
      <c r="I960" s="278">
        <f>TRUNC(H960 * ('4-BDI'!$E$29), 2)</f>
        <v>3</v>
      </c>
      <c r="J960" s="278">
        <f>TRUNC(G960 * H960, 2)</f>
        <v>2185.86</v>
      </c>
      <c r="K960" s="279">
        <f>TRUNC(G960 * I960, 2)</f>
        <v>2802.39</v>
      </c>
    </row>
    <row r="961" spans="2:11">
      <c r="B961" s="43" t="s">
        <v>7014</v>
      </c>
      <c r="C961" s="44"/>
      <c r="D961" s="44"/>
      <c r="E961" s="42" t="s">
        <v>14032</v>
      </c>
      <c r="F961" s="44"/>
      <c r="G961" s="171"/>
      <c r="H961" s="175"/>
      <c r="I961" s="181" t="s">
        <v>151</v>
      </c>
      <c r="J961" s="280">
        <f>SUM(J962)</f>
        <v>476.72</v>
      </c>
      <c r="K961" s="280">
        <f>SUM(K962)</f>
        <v>611.19000000000005</v>
      </c>
    </row>
    <row r="962" spans="2:11" ht="28.8">
      <c r="B962" s="32" t="s">
        <v>14033</v>
      </c>
      <c r="C962" s="20">
        <v>100947</v>
      </c>
      <c r="D962" s="19" t="s">
        <v>9</v>
      </c>
      <c r="E962" s="21" t="str">
        <f>IFERROR(VLOOKUP($C962,'SINAPI-MT OUTUBRO 2023'!A:D,2,0),IFERROR(VLOOKUP($C962,'5-COMPOSIÇÕES PRÓPRIAS'!$C$11:$I$5624,3,0),""))</f>
        <v>TRANSPORTE COM CAMINHÃO CARROCERIA 9T, EM VIA URBANA PAVIMENTADA, DMT ATÉ 30KM (UNIDADE: TXKM). AF_07/2020</v>
      </c>
      <c r="F962" s="19" t="str">
        <f>IFERROR(VLOOKUP($C962,'SINAPI-MT OUTUBRO 2023'!A:D,3,0),IFERROR(VLOOKUP($C962,'5-COMPOSIÇÕES PRÓPRIAS'!$C$11:$I$5624,4,0),""))</f>
        <v>TXKM</v>
      </c>
      <c r="G962" s="234">
        <v>203.73</v>
      </c>
      <c r="H962" s="278">
        <f>IFERROR(VLOOKUP($C962,'SINAPI-MT OUTUBRO 2023'!A:D,4,0),IFERROR(VLOOKUP($C962,'5-COMPOSIÇÕES PRÓPRIAS'!$C$11:$I$5624,7,0),""))</f>
        <v>2.34</v>
      </c>
      <c r="I962" s="278">
        <f>TRUNC(H962 * ('4-BDI'!$E$29), 2)</f>
        <v>3</v>
      </c>
      <c r="J962" s="278">
        <f>TRUNC(G962 * H962, 2)</f>
        <v>476.72</v>
      </c>
      <c r="K962" s="279">
        <f>TRUNC(G962 * I962, 2)</f>
        <v>611.19000000000005</v>
      </c>
    </row>
    <row r="963" spans="2:11">
      <c r="B963" s="43" t="s">
        <v>7015</v>
      </c>
      <c r="C963" s="44"/>
      <c r="D963" s="44"/>
      <c r="E963" s="42" t="s">
        <v>14034</v>
      </c>
      <c r="F963" s="44"/>
      <c r="G963" s="171"/>
      <c r="H963" s="175"/>
      <c r="I963" s="181" t="s">
        <v>151</v>
      </c>
      <c r="J963" s="280">
        <f>SUM(J964)</f>
        <v>164.33</v>
      </c>
      <c r="K963" s="280">
        <f>SUM(K964)</f>
        <v>210.69</v>
      </c>
    </row>
    <row r="964" spans="2:11" ht="28.8">
      <c r="B964" s="32" t="s">
        <v>14035</v>
      </c>
      <c r="C964" s="20">
        <v>100947</v>
      </c>
      <c r="D964" s="19" t="s">
        <v>9</v>
      </c>
      <c r="E964" s="21" t="str">
        <f>IFERROR(VLOOKUP($C964,'SINAPI-MT OUTUBRO 2023'!A:D,2,0),IFERROR(VLOOKUP($C964,'5-COMPOSIÇÕES PRÓPRIAS'!$C$11:$I$5624,3,0),""))</f>
        <v>TRANSPORTE COM CAMINHÃO CARROCERIA 9T, EM VIA URBANA PAVIMENTADA, DMT ATÉ 30KM (UNIDADE: TXKM). AF_07/2020</v>
      </c>
      <c r="F964" s="19" t="str">
        <f>IFERROR(VLOOKUP($C964,'SINAPI-MT OUTUBRO 2023'!A:D,3,0),IFERROR(VLOOKUP($C964,'5-COMPOSIÇÕES PRÓPRIAS'!$C$11:$I$5624,4,0),""))</f>
        <v>TXKM</v>
      </c>
      <c r="G964" s="234">
        <v>70.23</v>
      </c>
      <c r="H964" s="278">
        <f>IFERROR(VLOOKUP($C964,'SINAPI-MT OUTUBRO 2023'!A:D,4,0),IFERROR(VLOOKUP($C964,'5-COMPOSIÇÕES PRÓPRIAS'!$C$11:$I$5624,7,0),""))</f>
        <v>2.34</v>
      </c>
      <c r="I964" s="278">
        <f>TRUNC(H964 * ('4-BDI'!$E$29), 2)</f>
        <v>3</v>
      </c>
      <c r="J964" s="278">
        <f>TRUNC(G964 * H964, 2)</f>
        <v>164.33</v>
      </c>
      <c r="K964" s="279">
        <f>TRUNC(G964 * I964, 2)</f>
        <v>210.69</v>
      </c>
    </row>
    <row r="965" spans="2:11">
      <c r="B965" s="43" t="s">
        <v>14036</v>
      </c>
      <c r="C965" s="44"/>
      <c r="D965" s="44"/>
      <c r="E965" s="42" t="s">
        <v>14034</v>
      </c>
      <c r="F965" s="44"/>
      <c r="G965" s="171"/>
      <c r="H965" s="175"/>
      <c r="I965" s="181" t="s">
        <v>151</v>
      </c>
      <c r="J965" s="280">
        <f>SUM(J966)</f>
        <v>6363.23</v>
      </c>
      <c r="K965" s="280">
        <f>SUM(K966)</f>
        <v>8157.99</v>
      </c>
    </row>
    <row r="966" spans="2:11" ht="28.8">
      <c r="B966" s="32" t="s">
        <v>14037</v>
      </c>
      <c r="C966" s="20">
        <v>100947</v>
      </c>
      <c r="D966" s="19" t="s">
        <v>9</v>
      </c>
      <c r="E966" s="21" t="str">
        <f>IFERROR(VLOOKUP($C966,'SINAPI-MT OUTUBRO 2023'!A:D,2,0),IFERROR(VLOOKUP($C966,'5-COMPOSIÇÕES PRÓPRIAS'!$C$11:$I$5624,3,0),""))</f>
        <v>TRANSPORTE COM CAMINHÃO CARROCERIA 9T, EM VIA URBANA PAVIMENTADA, DMT ATÉ 30KM (UNIDADE: TXKM). AF_07/2020</v>
      </c>
      <c r="F966" s="19" t="str">
        <f>IFERROR(VLOOKUP($C966,'SINAPI-MT OUTUBRO 2023'!A:D,3,0),IFERROR(VLOOKUP($C966,'5-COMPOSIÇÕES PRÓPRIAS'!$C$11:$I$5624,4,0),""))</f>
        <v>TXKM</v>
      </c>
      <c r="G966" s="234">
        <v>2719.33</v>
      </c>
      <c r="H966" s="278">
        <f>IFERROR(VLOOKUP($C966,'SINAPI-MT OUTUBRO 2023'!A:D,4,0),IFERROR(VLOOKUP($C966,'5-COMPOSIÇÕES PRÓPRIAS'!$C$11:$I$5624,7,0),""))</f>
        <v>2.34</v>
      </c>
      <c r="I966" s="278">
        <f>TRUNC(H966 * ('4-BDI'!$E$29), 2)</f>
        <v>3</v>
      </c>
      <c r="J966" s="278">
        <f>TRUNC(G966 * H966, 2)</f>
        <v>6363.23</v>
      </c>
      <c r="K966" s="279">
        <f>TRUNC(G966 * I966, 2)</f>
        <v>8157.99</v>
      </c>
    </row>
    <row r="967" spans="2:11" ht="15" thickBot="1">
      <c r="B967" s="33"/>
      <c r="C967" s="34"/>
      <c r="D967" s="35"/>
      <c r="E967" s="36"/>
      <c r="F967" s="36"/>
      <c r="G967" s="37"/>
      <c r="H967" s="177"/>
      <c r="I967" s="183"/>
      <c r="J967" s="183"/>
      <c r="K967" s="189"/>
    </row>
    <row r="968" spans="2:11" ht="15" thickBot="1">
      <c r="B968" s="345" t="s">
        <v>5742</v>
      </c>
      <c r="C968" s="346"/>
      <c r="D968" s="346"/>
      <c r="E968" s="346"/>
      <c r="F968" s="346"/>
      <c r="G968" s="346"/>
      <c r="H968" s="346"/>
      <c r="I968" s="347"/>
      <c r="J968" s="185">
        <f>TRUNC(SUM(J10+J18+J42+J474+J703+J793+J816+J837+J879+J950),2)</f>
        <v>9033897.1899999995</v>
      </c>
      <c r="K968" s="190"/>
    </row>
    <row r="969" spans="2:11" ht="15" thickBot="1">
      <c r="B969" s="345" t="s">
        <v>5743</v>
      </c>
      <c r="C969" s="346"/>
      <c r="D969" s="346"/>
      <c r="E969" s="346"/>
      <c r="F969" s="346"/>
      <c r="G969" s="346"/>
      <c r="H969" s="346"/>
      <c r="I969" s="347"/>
      <c r="J969" s="186"/>
      <c r="K969" s="191">
        <f>TRUNC(SUM(K10+K18+K42+K474+K703+K793+K816+K837+K879+K950),2)</f>
        <v>11561214.09</v>
      </c>
    </row>
    <row r="970" spans="2:11" ht="13.8">
      <c r="B970" s="22"/>
      <c r="C970" s="22"/>
      <c r="D970" s="22"/>
      <c r="E970" s="23"/>
      <c r="F970" s="24"/>
      <c r="G970" s="172"/>
      <c r="H970" s="178"/>
      <c r="I970" s="178"/>
      <c r="J970" s="178"/>
      <c r="K970" s="178"/>
    </row>
    <row r="971" spans="2:11">
      <c r="B971" s="25"/>
      <c r="C971" s="26"/>
      <c r="D971" s="25"/>
      <c r="E971" s="24"/>
      <c r="F971" s="24"/>
      <c r="G971" s="27"/>
      <c r="H971" s="179"/>
      <c r="I971" s="184"/>
      <c r="J971" s="184"/>
      <c r="K971" s="184"/>
    </row>
    <row r="972" spans="2:11" ht="45">
      <c r="B972" s="28"/>
      <c r="C972" s="26"/>
      <c r="D972" s="29"/>
      <c r="E972" s="160" t="str">
        <f>'1-RESUMO'!C33</f>
        <v>Enodes Soares Ferreira
Arquiteto e Urbanista
CAU MT A 56.503-2</v>
      </c>
      <c r="F972" s="30"/>
      <c r="G972" s="172"/>
      <c r="H972" s="178"/>
      <c r="I972" s="178"/>
      <c r="J972" s="178"/>
      <c r="K972" s="178"/>
    </row>
    <row r="973" spans="2:11">
      <c r="K973" s="192"/>
    </row>
  </sheetData>
  <mergeCells count="19">
    <mergeCell ref="B2:K2"/>
    <mergeCell ref="B3:K3"/>
    <mergeCell ref="B4:K4"/>
    <mergeCell ref="B5:K5"/>
    <mergeCell ref="B6:K6"/>
    <mergeCell ref="B968:I968"/>
    <mergeCell ref="B969:I969"/>
    <mergeCell ref="B7:K7"/>
    <mergeCell ref="B8:K8"/>
    <mergeCell ref="F703:I703"/>
    <mergeCell ref="F793:I793"/>
    <mergeCell ref="F816:I816"/>
    <mergeCell ref="F837:I837"/>
    <mergeCell ref="F10:I10"/>
    <mergeCell ref="F18:I18"/>
    <mergeCell ref="F42:I42"/>
    <mergeCell ref="F474:I474"/>
    <mergeCell ref="F879:I879"/>
    <mergeCell ref="F950:I950"/>
  </mergeCells>
  <printOptions horizontalCentered="1"/>
  <pageMargins left="0.39370078740157483" right="0.39370078740157483" top="0.59055118110236227" bottom="0.39370078740157483" header="0" footer="0"/>
  <pageSetup paperSize="9" scale="65" fitToHeight="0" orientation="landscape" r:id="rId1"/>
  <headerFooter>
    <oddFooter>Página &amp;P de &amp;N</oddFooter>
  </headerFooter>
  <rowBreaks count="5" manualBreakCount="5">
    <brk id="32" min="1" max="10" man="1"/>
    <brk id="396" min="1" max="10" man="1"/>
    <brk id="438" min="1" max="10" man="1"/>
    <brk id="583" min="1" max="10" man="1"/>
    <brk id="607" min="1" max="10"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6">
    <pageSetUpPr fitToPage="1"/>
  </sheetPr>
  <dimension ref="B1:P37"/>
  <sheetViews>
    <sheetView view="pageBreakPreview" zoomScale="80" zoomScaleNormal="85" zoomScaleSheetLayoutView="80" workbookViewId="0">
      <selection activeCell="B5" sqref="B5:O5"/>
    </sheetView>
  </sheetViews>
  <sheetFormatPr defaultColWidth="9" defaultRowHeight="14.4"/>
  <cols>
    <col min="1" max="1" width="5.8984375" style="59" customWidth="1"/>
    <col min="2" max="2" width="4.69921875" style="59" bestFit="1" customWidth="1"/>
    <col min="3" max="3" width="42.5" style="59" customWidth="1"/>
    <col min="4" max="4" width="14.8984375" style="60" bestFit="1" customWidth="1"/>
    <col min="5" max="5" width="7.3984375" style="59" bestFit="1" customWidth="1"/>
    <col min="6" max="6" width="12.8984375" style="61" bestFit="1" customWidth="1"/>
    <col min="7" max="7" width="13.5" style="59" bestFit="1" customWidth="1"/>
    <col min="8" max="9" width="13.59765625" style="59" bestFit="1" customWidth="1"/>
    <col min="10" max="10" width="14.5" style="59" bestFit="1" customWidth="1"/>
    <col min="11" max="13" width="13.5" style="59" customWidth="1"/>
    <col min="14" max="14" width="13.59765625" style="59" bestFit="1" customWidth="1"/>
    <col min="15" max="15" width="14.3984375" style="59" bestFit="1" customWidth="1"/>
    <col min="16" max="16" width="13.5" style="59" bestFit="1" customWidth="1"/>
    <col min="17" max="16384" width="9" style="59"/>
  </cols>
  <sheetData>
    <row r="1" spans="2:16" ht="22.5" customHeight="1" thickBot="1"/>
    <row r="2" spans="2:16" ht="111" customHeight="1" thickBot="1">
      <c r="B2" s="362"/>
      <c r="C2" s="363"/>
      <c r="D2" s="363"/>
      <c r="E2" s="363"/>
      <c r="F2" s="363"/>
      <c r="G2" s="363"/>
      <c r="H2" s="363"/>
      <c r="I2" s="363"/>
      <c r="J2" s="363"/>
      <c r="K2" s="363"/>
      <c r="L2" s="363"/>
      <c r="M2" s="363"/>
      <c r="N2" s="363"/>
      <c r="O2" s="364"/>
    </row>
    <row r="3" spans="2:16" ht="15" thickBot="1">
      <c r="B3" s="359" t="str">
        <f>'1-RESUMO'!B3:E3</f>
        <v>OBRA: MERCADO MUNICIPAL DE VÁRZEA GRANDE</v>
      </c>
      <c r="C3" s="360"/>
      <c r="D3" s="360"/>
      <c r="E3" s="360"/>
      <c r="F3" s="360"/>
      <c r="G3" s="360"/>
      <c r="H3" s="360"/>
      <c r="I3" s="360"/>
      <c r="J3" s="360"/>
      <c r="K3" s="360"/>
      <c r="L3" s="360"/>
      <c r="M3" s="360"/>
      <c r="N3" s="360"/>
      <c r="O3" s="361"/>
    </row>
    <row r="4" spans="2:16" ht="15" thickBot="1">
      <c r="B4" s="359" t="str">
        <f>'1-RESUMO'!B4:E4</f>
        <v>LOCAL: QUADRA 36 - JARDIM AEROPORTO</v>
      </c>
      <c r="C4" s="360"/>
      <c r="D4" s="360"/>
      <c r="E4" s="360"/>
      <c r="F4" s="360"/>
      <c r="G4" s="360"/>
      <c r="H4" s="360"/>
      <c r="I4" s="360"/>
      <c r="J4" s="360"/>
      <c r="K4" s="360"/>
      <c r="L4" s="360"/>
      <c r="M4" s="360"/>
      <c r="N4" s="360"/>
      <c r="O4" s="361"/>
    </row>
    <row r="5" spans="2:16" ht="15" thickBot="1">
      <c r="B5" s="359" t="str">
        <f>'1-RESUMO'!B5:E5</f>
        <v>ENDEREÇO: RUA PRES. PRUDENTE DE MORAES, S/N, QUADRA: 36 CEP: 78125-060, BAIRRO: JARDIM AEROPORTO</v>
      </c>
      <c r="C5" s="360"/>
      <c r="D5" s="360"/>
      <c r="E5" s="360"/>
      <c r="F5" s="360"/>
      <c r="G5" s="360"/>
      <c r="H5" s="360"/>
      <c r="I5" s="360"/>
      <c r="J5" s="360"/>
      <c r="K5" s="360"/>
      <c r="L5" s="360"/>
      <c r="M5" s="360"/>
      <c r="N5" s="360"/>
      <c r="O5" s="361"/>
    </row>
    <row r="6" spans="2:16" ht="15" thickBot="1">
      <c r="B6" s="359" t="str">
        <f>'1-RESUMO'!B6:E6</f>
        <v>MUNICÍPIO: VÁRZEA GRANDE - MT</v>
      </c>
      <c r="C6" s="360"/>
      <c r="D6" s="360"/>
      <c r="E6" s="360"/>
      <c r="F6" s="360"/>
      <c r="G6" s="360"/>
      <c r="H6" s="360"/>
      <c r="I6" s="360"/>
      <c r="J6" s="360"/>
      <c r="K6" s="360"/>
      <c r="L6" s="360"/>
      <c r="M6" s="360"/>
      <c r="N6" s="360"/>
      <c r="O6" s="361"/>
    </row>
    <row r="7" spans="2:16" ht="15" thickBot="1">
      <c r="B7" s="359" t="str">
        <f>'1-RESUMO'!B7:E7</f>
        <v>DATA BASE: SINAPI OUTUBRO 2023 - MATO GROSSO/SEM DESONERAÇÃO/2023 - BDI - 28,35%</v>
      </c>
      <c r="C7" s="360"/>
      <c r="D7" s="360"/>
      <c r="E7" s="360"/>
      <c r="F7" s="360"/>
      <c r="G7" s="360"/>
      <c r="H7" s="360"/>
      <c r="I7" s="360"/>
      <c r="J7" s="360"/>
      <c r="K7" s="360"/>
      <c r="L7" s="360"/>
      <c r="M7" s="360"/>
      <c r="N7" s="360"/>
      <c r="O7" s="361"/>
    </row>
    <row r="8" spans="2:16" ht="16.5" customHeight="1" thickBot="1">
      <c r="B8" s="362" t="s">
        <v>442</v>
      </c>
      <c r="C8" s="363"/>
      <c r="D8" s="363"/>
      <c r="E8" s="363"/>
      <c r="F8" s="363"/>
      <c r="G8" s="363"/>
      <c r="H8" s="363"/>
      <c r="I8" s="363"/>
      <c r="J8" s="363"/>
      <c r="K8" s="363"/>
      <c r="L8" s="363"/>
      <c r="M8" s="363"/>
      <c r="N8" s="363"/>
      <c r="O8" s="364"/>
    </row>
    <row r="9" spans="2:16" ht="17.25" customHeight="1" thickBot="1">
      <c r="B9" s="365" t="s">
        <v>139</v>
      </c>
      <c r="C9" s="367" t="s">
        <v>434</v>
      </c>
      <c r="D9" s="369" t="s">
        <v>435</v>
      </c>
      <c r="E9" s="370"/>
      <c r="F9" s="371" t="s">
        <v>443</v>
      </c>
      <c r="G9" s="372"/>
      <c r="H9" s="372"/>
      <c r="I9" s="372"/>
      <c r="J9" s="372"/>
      <c r="K9" s="372"/>
      <c r="L9" s="372"/>
      <c r="M9" s="372"/>
      <c r="N9" s="372"/>
      <c r="O9" s="373" t="s">
        <v>435</v>
      </c>
    </row>
    <row r="10" spans="2:16" ht="15" thickBot="1">
      <c r="B10" s="366"/>
      <c r="C10" s="368"/>
      <c r="D10" s="120" t="s">
        <v>436</v>
      </c>
      <c r="E10" s="121" t="s">
        <v>437</v>
      </c>
      <c r="F10" s="62" t="s">
        <v>444</v>
      </c>
      <c r="G10" s="63" t="s">
        <v>445</v>
      </c>
      <c r="H10" s="64" t="s">
        <v>446</v>
      </c>
      <c r="I10" s="64" t="s">
        <v>447</v>
      </c>
      <c r="J10" s="64" t="s">
        <v>448</v>
      </c>
      <c r="K10" s="65" t="s">
        <v>449</v>
      </c>
      <c r="L10" s="65" t="s">
        <v>14038</v>
      </c>
      <c r="M10" s="65" t="s">
        <v>14039</v>
      </c>
      <c r="N10" s="65" t="s">
        <v>14040</v>
      </c>
      <c r="O10" s="374"/>
    </row>
    <row r="11" spans="2:16">
      <c r="B11" s="375" t="str">
        <f>'1-RESUMO'!B11:B12</f>
        <v>1.0</v>
      </c>
      <c r="C11" s="312" t="str">
        <f>'1-RESUMO'!C11:C12</f>
        <v>ADMINISTRAÇÃO DE OBRA</v>
      </c>
      <c r="D11" s="330">
        <f>'1-RESUMO'!D11:D12</f>
        <v>455769.18</v>
      </c>
      <c r="E11" s="332">
        <f>D11/$D$33</f>
        <v>3.9422259327783107E-2</v>
      </c>
      <c r="F11" s="122">
        <f t="shared" ref="F11:N11" si="0">F12*$D11</f>
        <v>31903.842600000004</v>
      </c>
      <c r="G11" s="123">
        <f t="shared" si="0"/>
        <v>36461.534399999997</v>
      </c>
      <c r="H11" s="123">
        <f t="shared" si="0"/>
        <v>41019.226199999997</v>
      </c>
      <c r="I11" s="123">
        <f t="shared" si="0"/>
        <v>68365.376999999993</v>
      </c>
      <c r="J11" s="123">
        <f t="shared" si="0"/>
        <v>86596.144199999995</v>
      </c>
      <c r="K11" s="124">
        <f t="shared" si="0"/>
        <v>63807.685200000007</v>
      </c>
      <c r="L11" s="124">
        <f t="shared" si="0"/>
        <v>50134.609799999998</v>
      </c>
      <c r="M11" s="124">
        <f t="shared" si="0"/>
        <v>45576.918000000005</v>
      </c>
      <c r="N11" s="124">
        <f t="shared" si="0"/>
        <v>31903.842600000004</v>
      </c>
      <c r="O11" s="125">
        <f t="shared" ref="O11:O30" si="1">SUM(F11:N11)</f>
        <v>455769.17999999993</v>
      </c>
      <c r="P11" s="66">
        <f>TRUNC(SUM(D11-F11-G11-H11-I11-J11-K11-L11-M11-N11),2)</f>
        <v>0</v>
      </c>
    </row>
    <row r="12" spans="2:16">
      <c r="B12" s="376"/>
      <c r="C12" s="377"/>
      <c r="D12" s="313"/>
      <c r="E12" s="316"/>
      <c r="F12" s="126">
        <v>7.0000000000000007E-2</v>
      </c>
      <c r="G12" s="126">
        <v>0.08</v>
      </c>
      <c r="H12" s="126">
        <v>0.09</v>
      </c>
      <c r="I12" s="126">
        <v>0.15</v>
      </c>
      <c r="J12" s="126">
        <v>0.19</v>
      </c>
      <c r="K12" s="126">
        <v>0.14000000000000001</v>
      </c>
      <c r="L12" s="126">
        <v>0.11</v>
      </c>
      <c r="M12" s="126">
        <v>0.1</v>
      </c>
      <c r="N12" s="126">
        <v>7.0000000000000007E-2</v>
      </c>
      <c r="O12" s="129">
        <f t="shared" si="1"/>
        <v>1</v>
      </c>
      <c r="P12" s="67">
        <f>P11/D11</f>
        <v>0</v>
      </c>
    </row>
    <row r="13" spans="2:16" ht="18" customHeight="1">
      <c r="B13" s="309" t="str">
        <f>'1-RESUMO'!B13:B14</f>
        <v>2.0</v>
      </c>
      <c r="C13" s="377" t="str">
        <f>'1-RESUMO'!C13:C14</f>
        <v>SERVIÇOS PRELIMINARES</v>
      </c>
      <c r="D13" s="331">
        <f>'1-RESUMO'!D13:D14</f>
        <v>439276.67999999993</v>
      </c>
      <c r="E13" s="316">
        <f>D13/$D$33</f>
        <v>3.7995722298746905E-2</v>
      </c>
      <c r="F13" s="290">
        <f>F14*$D13</f>
        <v>439276.67999999993</v>
      </c>
      <c r="G13" s="290">
        <f t="shared" ref="G13:N13" si="2">G14*$D13</f>
        <v>0</v>
      </c>
      <c r="H13" s="290">
        <f t="shared" si="2"/>
        <v>0</v>
      </c>
      <c r="I13" s="290">
        <f t="shared" si="2"/>
        <v>0</v>
      </c>
      <c r="J13" s="290">
        <f t="shared" si="2"/>
        <v>0</v>
      </c>
      <c r="K13" s="290">
        <f t="shared" si="2"/>
        <v>0</v>
      </c>
      <c r="L13" s="290">
        <f t="shared" si="2"/>
        <v>0</v>
      </c>
      <c r="M13" s="290">
        <f t="shared" si="2"/>
        <v>0</v>
      </c>
      <c r="N13" s="290">
        <f t="shared" si="2"/>
        <v>0</v>
      </c>
      <c r="O13" s="125">
        <f t="shared" si="1"/>
        <v>439276.67999999993</v>
      </c>
      <c r="P13" s="66">
        <f>TRUNC(SUM(D13-F13-G13-H13-I13-J13-N13),2)</f>
        <v>0</v>
      </c>
    </row>
    <row r="14" spans="2:16">
      <c r="B14" s="310"/>
      <c r="C14" s="377"/>
      <c r="D14" s="317"/>
      <c r="E14" s="316"/>
      <c r="F14" s="132">
        <v>1</v>
      </c>
      <c r="G14" s="127"/>
      <c r="H14" s="127"/>
      <c r="I14" s="127"/>
      <c r="J14" s="127"/>
      <c r="K14" s="128"/>
      <c r="L14" s="128"/>
      <c r="M14" s="128"/>
      <c r="N14" s="128"/>
      <c r="O14" s="129">
        <f t="shared" si="1"/>
        <v>1</v>
      </c>
      <c r="P14" s="67">
        <f>P13/D13</f>
        <v>0</v>
      </c>
    </row>
    <row r="15" spans="2:16" ht="18" customHeight="1">
      <c r="B15" s="309" t="str">
        <f>'1-RESUMO'!B15:B16</f>
        <v>3.0</v>
      </c>
      <c r="C15" s="377" t="str">
        <f>'1-RESUMO'!C15:C16</f>
        <v>MERCADO</v>
      </c>
      <c r="D15" s="331">
        <f>'1-RESUMO'!D15:D16</f>
        <v>6084410.9699999988</v>
      </c>
      <c r="E15" s="316">
        <f>D15/$D$33</f>
        <v>0.52627785651532721</v>
      </c>
      <c r="F15" s="290">
        <f>F16*$D15</f>
        <v>304220.54849999998</v>
      </c>
      <c r="G15" s="290">
        <f>G16*$D15</f>
        <v>608441.09699999995</v>
      </c>
      <c r="H15" s="290">
        <f>H16*$D15</f>
        <v>608441.09699999995</v>
      </c>
      <c r="I15" s="290">
        <f t="shared" ref="I15:N15" si="3">I16*$D15</f>
        <v>912661.64549999975</v>
      </c>
      <c r="J15" s="290">
        <f t="shared" si="3"/>
        <v>1216882.1939999999</v>
      </c>
      <c r="K15" s="290">
        <f t="shared" si="3"/>
        <v>912661.64549999975</v>
      </c>
      <c r="L15" s="290">
        <f t="shared" si="3"/>
        <v>608441.09699999995</v>
      </c>
      <c r="M15" s="290">
        <f t="shared" si="3"/>
        <v>608441.09699999995</v>
      </c>
      <c r="N15" s="290">
        <f t="shared" si="3"/>
        <v>304220.54849999998</v>
      </c>
      <c r="O15" s="125">
        <f t="shared" si="1"/>
        <v>6084410.9699999988</v>
      </c>
      <c r="P15" s="66">
        <f>TRUNC(SUM(D15-F15-G15-H15-I15-J15-N15),2)</f>
        <v>2129543.83</v>
      </c>
    </row>
    <row r="16" spans="2:16">
      <c r="B16" s="310"/>
      <c r="C16" s="377"/>
      <c r="D16" s="317"/>
      <c r="E16" s="316"/>
      <c r="F16" s="132">
        <v>0.05</v>
      </c>
      <c r="G16" s="127">
        <v>0.1</v>
      </c>
      <c r="H16" s="127">
        <v>0.1</v>
      </c>
      <c r="I16" s="127">
        <v>0.15</v>
      </c>
      <c r="J16" s="127">
        <v>0.2</v>
      </c>
      <c r="K16" s="128">
        <v>0.15</v>
      </c>
      <c r="L16" s="128">
        <v>0.1</v>
      </c>
      <c r="M16" s="128">
        <v>0.1</v>
      </c>
      <c r="N16" s="128">
        <v>0.05</v>
      </c>
      <c r="O16" s="129">
        <f t="shared" si="1"/>
        <v>1</v>
      </c>
      <c r="P16" s="67">
        <f>P15/D15</f>
        <v>0.34999999843863283</v>
      </c>
    </row>
    <row r="17" spans="2:16">
      <c r="B17" s="309" t="str">
        <f>'1-RESUMO'!B17:B18</f>
        <v>4.0</v>
      </c>
      <c r="C17" s="377" t="str">
        <f>'2-ORÇAMENTO'!$E$474</f>
        <v>PRAÇA DE ALIMENTAÇÃO</v>
      </c>
      <c r="D17" s="331">
        <f>'1-RESUMO'!D17:D18</f>
        <v>1341908.9500000002</v>
      </c>
      <c r="E17" s="316">
        <f>D17/$D$33</f>
        <v>0.11606989884917876</v>
      </c>
      <c r="F17" s="130">
        <f>F18*$D17</f>
        <v>67095.447500000009</v>
      </c>
      <c r="G17" s="131">
        <f>G18*$D17</f>
        <v>134190.89500000002</v>
      </c>
      <c r="H17" s="131">
        <f>H18*$D17</f>
        <v>134190.89500000002</v>
      </c>
      <c r="I17" s="131">
        <f t="shared" ref="I17:N17" si="4">I18*$D17</f>
        <v>201286.34250000003</v>
      </c>
      <c r="J17" s="131">
        <f t="shared" si="4"/>
        <v>268381.79000000004</v>
      </c>
      <c r="K17" s="131">
        <f t="shared" si="4"/>
        <v>201286.34250000003</v>
      </c>
      <c r="L17" s="131">
        <f t="shared" si="4"/>
        <v>134190.89500000002</v>
      </c>
      <c r="M17" s="131">
        <f t="shared" si="4"/>
        <v>134190.89500000002</v>
      </c>
      <c r="N17" s="131">
        <f t="shared" si="4"/>
        <v>67095.447500000009</v>
      </c>
      <c r="O17" s="125">
        <f t="shared" si="1"/>
        <v>1341908.9500000002</v>
      </c>
      <c r="P17" s="66">
        <f>TRUNC(SUM(D17-F17-G17-H17-I17-J17-N17),2)</f>
        <v>469668.13</v>
      </c>
    </row>
    <row r="18" spans="2:16">
      <c r="B18" s="310"/>
      <c r="C18" s="377"/>
      <c r="D18" s="317"/>
      <c r="E18" s="316"/>
      <c r="F18" s="132">
        <v>0.05</v>
      </c>
      <c r="G18" s="127">
        <v>0.1</v>
      </c>
      <c r="H18" s="127">
        <v>0.1</v>
      </c>
      <c r="I18" s="127">
        <v>0.15</v>
      </c>
      <c r="J18" s="127">
        <v>0.2</v>
      </c>
      <c r="K18" s="128">
        <v>0.15</v>
      </c>
      <c r="L18" s="128">
        <v>0.1</v>
      </c>
      <c r="M18" s="128">
        <v>0.1</v>
      </c>
      <c r="N18" s="128">
        <v>0.05</v>
      </c>
      <c r="O18" s="129">
        <f t="shared" si="1"/>
        <v>1</v>
      </c>
      <c r="P18" s="67">
        <f>P17/D17</f>
        <v>0.34999999813698235</v>
      </c>
    </row>
    <row r="19" spans="2:16">
      <c r="B19" s="309" t="str">
        <f>'1-RESUMO'!B19:B20</f>
        <v>5.0</v>
      </c>
      <c r="C19" s="377" t="str">
        <f>'1-RESUMO'!C19:C20</f>
        <v>PLAYGROUND</v>
      </c>
      <c r="D19" s="331">
        <f>'1-RESUMO'!D19:D20</f>
        <v>390242.63</v>
      </c>
      <c r="E19" s="316">
        <f>D19/$D$33</f>
        <v>3.375446790986638E-2</v>
      </c>
      <c r="F19" s="131">
        <f t="shared" ref="F19:G19" si="5">F20*$D19</f>
        <v>0</v>
      </c>
      <c r="G19" s="131">
        <f t="shared" si="5"/>
        <v>0</v>
      </c>
      <c r="H19" s="131">
        <f>H20*$D19</f>
        <v>0</v>
      </c>
      <c r="I19" s="131">
        <f t="shared" ref="I19:N19" si="6">I20*$D19</f>
        <v>0</v>
      </c>
      <c r="J19" s="131">
        <f t="shared" si="6"/>
        <v>0</v>
      </c>
      <c r="K19" s="131">
        <f t="shared" si="6"/>
        <v>0</v>
      </c>
      <c r="L19" s="131">
        <f t="shared" si="6"/>
        <v>97560.657500000001</v>
      </c>
      <c r="M19" s="131">
        <f t="shared" si="6"/>
        <v>195121.315</v>
      </c>
      <c r="N19" s="131">
        <f t="shared" si="6"/>
        <v>97560.657500000001</v>
      </c>
      <c r="O19" s="125">
        <f t="shared" si="1"/>
        <v>390242.63</v>
      </c>
      <c r="P19" s="66">
        <f>TRUNC(SUM(D19-F19-G19-H19-I19-J19-N19),2)</f>
        <v>292681.96999999997</v>
      </c>
    </row>
    <row r="20" spans="2:16">
      <c r="B20" s="310"/>
      <c r="C20" s="377"/>
      <c r="D20" s="317"/>
      <c r="E20" s="316"/>
      <c r="F20" s="126"/>
      <c r="G20" s="127"/>
      <c r="H20" s="127"/>
      <c r="I20" s="127"/>
      <c r="J20" s="127"/>
      <c r="K20" s="128"/>
      <c r="L20" s="128">
        <v>0.25</v>
      </c>
      <c r="M20" s="128">
        <v>0.5</v>
      </c>
      <c r="N20" s="128">
        <v>0.25</v>
      </c>
      <c r="O20" s="129">
        <f t="shared" si="1"/>
        <v>1</v>
      </c>
      <c r="P20" s="67">
        <f>P19/D19</f>
        <v>0.74999999359372904</v>
      </c>
    </row>
    <row r="21" spans="2:16">
      <c r="B21" s="309" t="str">
        <f>'1-RESUMO'!B21:B22</f>
        <v>6.0</v>
      </c>
      <c r="C21" s="377" t="str">
        <f>'1-RESUMO'!C21:C22</f>
        <v>IMPLANTAÇÃO E URBANISMO</v>
      </c>
      <c r="D21" s="331">
        <f>'1-RESUMO'!D21:D22</f>
        <v>2033200.52</v>
      </c>
      <c r="E21" s="316">
        <f>D21/$D$33</f>
        <v>0.17586392779964513</v>
      </c>
      <c r="F21" s="131">
        <f>F22*$D21</f>
        <v>0</v>
      </c>
      <c r="G21" s="131">
        <f>G22*$D21</f>
        <v>142324.03640000001</v>
      </c>
      <c r="H21" s="131">
        <f>H22*$D21</f>
        <v>243984.0624</v>
      </c>
      <c r="I21" s="131">
        <f>I22*$D21</f>
        <v>325312.08319999999</v>
      </c>
      <c r="J21" s="131">
        <f t="shared" ref="J21:N21" si="7">J22*$D21</f>
        <v>467636.11960000003</v>
      </c>
      <c r="K21" s="131">
        <f t="shared" si="7"/>
        <v>365976.09359999996</v>
      </c>
      <c r="L21" s="131">
        <f t="shared" si="7"/>
        <v>243984.0624</v>
      </c>
      <c r="M21" s="131">
        <f t="shared" si="7"/>
        <v>142324.03640000001</v>
      </c>
      <c r="N21" s="131">
        <f t="shared" si="7"/>
        <v>101660.02600000001</v>
      </c>
      <c r="O21" s="125">
        <f t="shared" si="1"/>
        <v>2033200.5200000003</v>
      </c>
      <c r="P21" s="66">
        <f>TRUNC(SUM(D21-F21-G21-H21-I21-J21-N21),2)</f>
        <v>752284.19</v>
      </c>
    </row>
    <row r="22" spans="2:16">
      <c r="B22" s="310"/>
      <c r="C22" s="377"/>
      <c r="D22" s="317"/>
      <c r="E22" s="316"/>
      <c r="F22" s="126"/>
      <c r="G22" s="127">
        <v>7.0000000000000007E-2</v>
      </c>
      <c r="H22" s="127">
        <v>0.12</v>
      </c>
      <c r="I22" s="127">
        <v>0.16</v>
      </c>
      <c r="J22" s="127">
        <v>0.23</v>
      </c>
      <c r="K22" s="133">
        <v>0.18</v>
      </c>
      <c r="L22" s="133">
        <v>0.12</v>
      </c>
      <c r="M22" s="133">
        <v>7.0000000000000007E-2</v>
      </c>
      <c r="N22" s="133">
        <v>0.05</v>
      </c>
      <c r="O22" s="129">
        <f t="shared" si="1"/>
        <v>1</v>
      </c>
      <c r="P22" s="67">
        <f>P21/D21</f>
        <v>0.369999998819595</v>
      </c>
    </row>
    <row r="23" spans="2:16">
      <c r="B23" s="309" t="str">
        <f>'1-RESUMO'!B23:B24</f>
        <v>7.0</v>
      </c>
      <c r="C23" s="377" t="str">
        <f>'1-RESUMO'!C23:C24</f>
        <v>PAVIMENTAÇÃO</v>
      </c>
      <c r="D23" s="331">
        <f>'1-RESUMO'!D23:D24</f>
        <v>259868.72000000003</v>
      </c>
      <c r="E23" s="316">
        <f>D23/$D$33</f>
        <v>2.2477632364301284E-2</v>
      </c>
      <c r="F23" s="131">
        <f t="shared" ref="F23:G23" si="8">F24*$D23</f>
        <v>0</v>
      </c>
      <c r="G23" s="131">
        <f t="shared" si="8"/>
        <v>12993.436000000002</v>
      </c>
      <c r="H23" s="131">
        <f>H24*$D23</f>
        <v>25986.872000000003</v>
      </c>
      <c r="I23" s="131">
        <f t="shared" ref="I23:N23" si="9">I24*$D23</f>
        <v>28585.559200000003</v>
      </c>
      <c r="J23" s="131">
        <f t="shared" si="9"/>
        <v>31184.246400000004</v>
      </c>
      <c r="K23" s="131">
        <f t="shared" si="9"/>
        <v>31184.246400000004</v>
      </c>
      <c r="L23" s="131">
        <f t="shared" si="9"/>
        <v>64967.180000000008</v>
      </c>
      <c r="M23" s="131">
        <f t="shared" si="9"/>
        <v>38980.308000000005</v>
      </c>
      <c r="N23" s="131">
        <f t="shared" si="9"/>
        <v>25986.872000000003</v>
      </c>
      <c r="O23" s="125">
        <f t="shared" si="1"/>
        <v>259868.72000000006</v>
      </c>
      <c r="P23" s="66">
        <f>TRUNC(SUM(D23-F23-G23-H23-I23-J23-N23),2)</f>
        <v>135131.73000000001</v>
      </c>
    </row>
    <row r="24" spans="2:16">
      <c r="B24" s="310"/>
      <c r="C24" s="377"/>
      <c r="D24" s="317"/>
      <c r="E24" s="316"/>
      <c r="F24" s="126"/>
      <c r="G24" s="127">
        <v>0.05</v>
      </c>
      <c r="H24" s="127">
        <v>0.1</v>
      </c>
      <c r="I24" s="127">
        <v>0.11</v>
      </c>
      <c r="J24" s="127">
        <v>0.12</v>
      </c>
      <c r="K24" s="133">
        <v>0.12</v>
      </c>
      <c r="L24" s="133">
        <v>0.25</v>
      </c>
      <c r="M24" s="133">
        <v>0.15</v>
      </c>
      <c r="N24" s="133">
        <v>0.1</v>
      </c>
      <c r="O24" s="129">
        <f t="shared" si="1"/>
        <v>1</v>
      </c>
      <c r="P24" s="67">
        <f>P23/D23</f>
        <v>0.51999998306837392</v>
      </c>
    </row>
    <row r="25" spans="2:16">
      <c r="B25" s="309" t="str">
        <f>'1-RESUMO'!B25:B26</f>
        <v>8.0</v>
      </c>
      <c r="C25" s="377" t="str">
        <f>'1-RESUMO'!C25:C26</f>
        <v>CISTERNA</v>
      </c>
      <c r="D25" s="331">
        <f>'1-RESUMO'!D25:D26</f>
        <v>102676.52</v>
      </c>
      <c r="E25" s="316">
        <f>D25/$D$33</f>
        <v>8.8811191628058502E-3</v>
      </c>
      <c r="F25" s="131">
        <f t="shared" ref="F25:I25" si="10">F26*$D25</f>
        <v>0</v>
      </c>
      <c r="G25" s="131">
        <f t="shared" si="10"/>
        <v>0</v>
      </c>
      <c r="H25" s="131">
        <f t="shared" si="10"/>
        <v>0</v>
      </c>
      <c r="I25" s="131">
        <f t="shared" si="10"/>
        <v>0</v>
      </c>
      <c r="J25" s="131">
        <f>J26*$D25</f>
        <v>0</v>
      </c>
      <c r="K25" s="131">
        <f t="shared" ref="K25:N27" si="11">K26*$D25</f>
        <v>0</v>
      </c>
      <c r="L25" s="131">
        <f t="shared" si="11"/>
        <v>0</v>
      </c>
      <c r="M25" s="131">
        <f t="shared" si="11"/>
        <v>0</v>
      </c>
      <c r="N25" s="131">
        <f t="shared" si="11"/>
        <v>102676.52</v>
      </c>
      <c r="O25" s="125">
        <f t="shared" si="1"/>
        <v>102676.52</v>
      </c>
      <c r="P25" s="66">
        <f>TRUNC(SUM(D25-F25-G25-H25-I25-J25-N25),2)</f>
        <v>0</v>
      </c>
    </row>
    <row r="26" spans="2:16">
      <c r="B26" s="310"/>
      <c r="C26" s="377"/>
      <c r="D26" s="317"/>
      <c r="E26" s="316"/>
      <c r="F26" s="126"/>
      <c r="G26" s="127"/>
      <c r="H26" s="127"/>
      <c r="I26" s="127"/>
      <c r="J26" s="127"/>
      <c r="K26" s="128"/>
      <c r="L26" s="128"/>
      <c r="M26" s="128"/>
      <c r="N26" s="128">
        <v>1</v>
      </c>
      <c r="O26" s="129">
        <f t="shared" si="1"/>
        <v>1</v>
      </c>
      <c r="P26" s="67">
        <f>P25/D25</f>
        <v>0</v>
      </c>
    </row>
    <row r="27" spans="2:16">
      <c r="B27" s="309" t="str">
        <f>'1-RESUMO'!B27:B28</f>
        <v>9.0</v>
      </c>
      <c r="C27" s="377" t="str">
        <f>'1-RESUMO'!C27:C28</f>
        <v>REDE DE MÉDIA TENSÃO</v>
      </c>
      <c r="D27" s="331">
        <f>'1-RESUMO'!D27:D28</f>
        <v>335768.1</v>
      </c>
      <c r="E27" s="316">
        <f>D27/$D$33</f>
        <v>2.9042633185940768E-2</v>
      </c>
      <c r="F27" s="131">
        <f t="shared" ref="F27" si="12">F28*$D27</f>
        <v>0</v>
      </c>
      <c r="G27" s="131">
        <f t="shared" ref="G27" si="13">G28*$D27</f>
        <v>0</v>
      </c>
      <c r="H27" s="131">
        <f t="shared" ref="H27" si="14">H28*$D27</f>
        <v>0</v>
      </c>
      <c r="I27" s="131">
        <f t="shared" ref="I27" si="15">I28*$D27</f>
        <v>0</v>
      </c>
      <c r="J27" s="131">
        <f>J28*$D27</f>
        <v>50365.214999999997</v>
      </c>
      <c r="K27" s="131">
        <f t="shared" ref="K27" si="16">K28*$D27</f>
        <v>50365.214999999997</v>
      </c>
      <c r="L27" s="131">
        <f t="shared" ref="L27" si="17">L28*$D27</f>
        <v>67153.62</v>
      </c>
      <c r="M27" s="131">
        <f t="shared" ref="M27" si="18">M28*$D27</f>
        <v>100730.43</v>
      </c>
      <c r="N27" s="131">
        <f t="shared" si="11"/>
        <v>67153.62</v>
      </c>
      <c r="O27" s="125">
        <f t="shared" si="1"/>
        <v>335768.1</v>
      </c>
      <c r="P27" s="66">
        <f>TRUNC(SUM(D27-F27-G27-H27-I27-J27-N27),2)</f>
        <v>218249.26</v>
      </c>
    </row>
    <row r="28" spans="2:16">
      <c r="B28" s="310"/>
      <c r="C28" s="377"/>
      <c r="D28" s="317"/>
      <c r="E28" s="316"/>
      <c r="F28" s="126"/>
      <c r="G28" s="127"/>
      <c r="H28" s="127"/>
      <c r="I28" s="127"/>
      <c r="J28" s="127">
        <v>0.15</v>
      </c>
      <c r="K28" s="128">
        <v>0.15</v>
      </c>
      <c r="L28" s="128">
        <v>0.2</v>
      </c>
      <c r="M28" s="128">
        <v>0.3</v>
      </c>
      <c r="N28" s="128">
        <v>0.2</v>
      </c>
      <c r="O28" s="129">
        <f t="shared" si="1"/>
        <v>1</v>
      </c>
      <c r="P28" s="67">
        <f>P27/D27</f>
        <v>0.64999998510877011</v>
      </c>
    </row>
    <row r="29" spans="2:16">
      <c r="B29" s="309" t="str">
        <f>'1-RESUMO'!B29:B30</f>
        <v>10.0</v>
      </c>
      <c r="C29" s="377" t="str">
        <f>'1-RESUMO'!C29:C30</f>
        <v>TRANSPORTES GERAIS DA OBRA</v>
      </c>
      <c r="D29" s="331">
        <f>'1-RESUMO'!D29:D30</f>
        <v>118091.82</v>
      </c>
      <c r="E29" s="316">
        <f>D29/$D$33</f>
        <v>1.0214482586404557E-2</v>
      </c>
      <c r="F29" s="131">
        <f t="shared" ref="F29:I29" si="19">F30*$D29</f>
        <v>11809.182000000001</v>
      </c>
      <c r="G29" s="131">
        <f t="shared" si="19"/>
        <v>11809.182000000001</v>
      </c>
      <c r="H29" s="131">
        <f t="shared" si="19"/>
        <v>11809.182000000001</v>
      </c>
      <c r="I29" s="131">
        <f t="shared" si="19"/>
        <v>17713.773000000001</v>
      </c>
      <c r="J29" s="131">
        <f>J30*$D29</f>
        <v>23618.364000000001</v>
      </c>
      <c r="K29" s="131">
        <f>K30*$D29</f>
        <v>17713.773000000001</v>
      </c>
      <c r="L29" s="131">
        <f>L30*$D29</f>
        <v>11809.182000000001</v>
      </c>
      <c r="M29" s="131">
        <f>M30*$D29</f>
        <v>11809.182000000001</v>
      </c>
      <c r="N29" s="131">
        <f>N30*$D29</f>
        <v>0</v>
      </c>
      <c r="O29" s="125">
        <f t="shared" si="1"/>
        <v>118091.82</v>
      </c>
      <c r="P29" s="66">
        <f>TRUNC(SUM(D29-F29-G29-H29-I29-J29-N29),2)</f>
        <v>41332.129999999997</v>
      </c>
    </row>
    <row r="30" spans="2:16" ht="15" thickBot="1">
      <c r="B30" s="310"/>
      <c r="C30" s="377"/>
      <c r="D30" s="317"/>
      <c r="E30" s="316"/>
      <c r="F30" s="126">
        <v>0.1</v>
      </c>
      <c r="G30" s="127">
        <v>0.1</v>
      </c>
      <c r="H30" s="127">
        <v>0.1</v>
      </c>
      <c r="I30" s="127">
        <v>0.15</v>
      </c>
      <c r="J30" s="127">
        <v>0.2</v>
      </c>
      <c r="K30" s="128">
        <v>0.15</v>
      </c>
      <c r="L30" s="128">
        <v>0.1</v>
      </c>
      <c r="M30" s="128">
        <v>0.1</v>
      </c>
      <c r="N30" s="128"/>
      <c r="O30" s="129">
        <f t="shared" si="1"/>
        <v>1.0000000000000002</v>
      </c>
      <c r="P30" s="67">
        <f>P29/D29</f>
        <v>0.34999994072409074</v>
      </c>
    </row>
    <row r="31" spans="2:16" ht="15" thickBot="1">
      <c r="B31" s="380" t="s">
        <v>438</v>
      </c>
      <c r="C31" s="381"/>
      <c r="D31" s="382"/>
      <c r="E31" s="383"/>
      <c r="F31" s="134">
        <f t="shared" ref="F31:O31" si="20">SUM(F11+F13+F15+F17+F19+F21+F23+F25+F27+F29)</f>
        <v>854305.70059999987</v>
      </c>
      <c r="G31" s="134">
        <f t="shared" si="20"/>
        <v>946220.18079999997</v>
      </c>
      <c r="H31" s="134">
        <f t="shared" si="20"/>
        <v>1065431.3345999999</v>
      </c>
      <c r="I31" s="134">
        <f t="shared" si="20"/>
        <v>1553924.7803999998</v>
      </c>
      <c r="J31" s="134">
        <f t="shared" si="20"/>
        <v>2144664.0732</v>
      </c>
      <c r="K31" s="134">
        <f t="shared" si="20"/>
        <v>1642995.0012000001</v>
      </c>
      <c r="L31" s="134">
        <f t="shared" si="20"/>
        <v>1278241.3037</v>
      </c>
      <c r="M31" s="134">
        <f t="shared" si="20"/>
        <v>1277174.1813999999</v>
      </c>
      <c r="N31" s="134">
        <f t="shared" si="20"/>
        <v>798257.53409999993</v>
      </c>
      <c r="O31" s="135">
        <f t="shared" si="20"/>
        <v>11561214.089999998</v>
      </c>
    </row>
    <row r="32" spans="2:16" ht="15" thickBot="1">
      <c r="B32" s="380" t="s">
        <v>439</v>
      </c>
      <c r="C32" s="381"/>
      <c r="D32" s="384"/>
      <c r="E32" s="385"/>
      <c r="F32" s="136">
        <f>F31/$D$33</f>
        <v>7.3894116478557481E-2</v>
      </c>
      <c r="G32" s="137">
        <f t="shared" ref="G32:O32" si="21">G31/$D$33</f>
        <v>8.1844361105503929E-2</v>
      </c>
      <c r="H32" s="137">
        <f t="shared" si="21"/>
        <v>9.2155661706979072E-2</v>
      </c>
      <c r="I32" s="137">
        <f t="shared" si="21"/>
        <v>0.1344084425998204</v>
      </c>
      <c r="J32" s="137">
        <f t="shared" si="21"/>
        <v>0.18550509111798655</v>
      </c>
      <c r="K32" s="137">
        <f>K31/$D$33</f>
        <v>0.14211266986406962</v>
      </c>
      <c r="L32" s="137">
        <f>L31/$D$33</f>
        <v>0.11056289536283469</v>
      </c>
      <c r="M32" s="137">
        <f>M31/$D$33</f>
        <v>0.11047059343920514</v>
      </c>
      <c r="N32" s="137">
        <f t="shared" si="21"/>
        <v>6.9046168325043095E-2</v>
      </c>
      <c r="O32" s="137">
        <f t="shared" si="21"/>
        <v>0.99999999999999989</v>
      </c>
    </row>
    <row r="33" spans="2:15" ht="15" thickBot="1">
      <c r="B33" s="378" t="s">
        <v>440</v>
      </c>
      <c r="C33" s="379"/>
      <c r="D33" s="138">
        <f>TRUNC(SUM(D11:D30),2)</f>
        <v>11561214.09</v>
      </c>
      <c r="E33" s="139">
        <f>SUM(E11:E30)</f>
        <v>1</v>
      </c>
      <c r="F33" s="140">
        <f>F31</f>
        <v>854305.70059999987</v>
      </c>
      <c r="G33" s="141">
        <f>G31+F33</f>
        <v>1800525.8813999998</v>
      </c>
      <c r="H33" s="141">
        <f>H31+G33</f>
        <v>2865957.216</v>
      </c>
      <c r="I33" s="141">
        <f>I31+H33</f>
        <v>4419881.9963999996</v>
      </c>
      <c r="J33" s="141">
        <f>J31+I33</f>
        <v>6564546.0695999991</v>
      </c>
      <c r="K33" s="141">
        <f>K31+I33</f>
        <v>6062876.9975999994</v>
      </c>
      <c r="L33" s="141">
        <f>L31+J33</f>
        <v>7842787.3732999992</v>
      </c>
      <c r="M33" s="141">
        <f>M31+K33</f>
        <v>7340051.1789999995</v>
      </c>
      <c r="N33" s="141">
        <f>N31+J33</f>
        <v>7362803.6036999989</v>
      </c>
      <c r="O33" s="141">
        <f>O31</f>
        <v>11561214.089999998</v>
      </c>
    </row>
    <row r="34" spans="2:15" ht="33.75" customHeight="1">
      <c r="B34" s="142"/>
      <c r="C34" s="143"/>
      <c r="D34" s="68"/>
      <c r="E34" s="143"/>
      <c r="F34" s="144"/>
      <c r="G34" s="143"/>
      <c r="H34" s="143"/>
      <c r="I34" s="143"/>
      <c r="J34" s="143"/>
      <c r="K34" s="143"/>
      <c r="L34" s="143"/>
      <c r="M34" s="143"/>
      <c r="N34" s="143"/>
      <c r="O34" s="145"/>
    </row>
    <row r="35" spans="2:15" ht="49.5" customHeight="1">
      <c r="B35" s="146"/>
      <c r="C35" s="159" t="str">
        <f>'1-RESUMO'!C33</f>
        <v>Enodes Soares Ferreira
Arquiteto e Urbanista
CAU MT A 56.503-2</v>
      </c>
      <c r="D35" s="69"/>
      <c r="E35" s="147"/>
      <c r="F35" s="148"/>
      <c r="G35" s="147"/>
      <c r="H35" s="147"/>
      <c r="I35" s="147"/>
      <c r="J35" s="147"/>
      <c r="K35" s="147"/>
      <c r="L35" s="147"/>
      <c r="M35" s="147"/>
      <c r="N35" s="147"/>
      <c r="O35" s="149"/>
    </row>
    <row r="36" spans="2:15" ht="15" thickBot="1">
      <c r="B36" s="72"/>
      <c r="C36" s="73"/>
      <c r="D36" s="74"/>
      <c r="E36" s="75"/>
      <c r="F36" s="76"/>
      <c r="G36" s="75"/>
      <c r="H36" s="75"/>
      <c r="I36" s="75"/>
      <c r="J36" s="75"/>
      <c r="K36" s="75"/>
      <c r="L36" s="75"/>
      <c r="M36" s="75"/>
      <c r="N36" s="75"/>
      <c r="O36" s="77"/>
    </row>
    <row r="37" spans="2:15">
      <c r="B37" s="70"/>
      <c r="C37" s="70"/>
      <c r="D37" s="69"/>
      <c r="E37" s="70"/>
      <c r="F37" s="71"/>
      <c r="G37" s="70"/>
      <c r="H37" s="70"/>
      <c r="I37" s="70"/>
      <c r="J37" s="70"/>
      <c r="K37" s="70"/>
      <c r="L37" s="70"/>
      <c r="M37" s="70"/>
    </row>
  </sheetData>
  <mergeCells count="56">
    <mergeCell ref="B33:C33"/>
    <mergeCell ref="B31:C31"/>
    <mergeCell ref="D31:E32"/>
    <mergeCell ref="B32:C32"/>
    <mergeCell ref="B27:B28"/>
    <mergeCell ref="C27:C28"/>
    <mergeCell ref="D27:D28"/>
    <mergeCell ref="E27:E28"/>
    <mergeCell ref="B29:B30"/>
    <mergeCell ref="C29:C30"/>
    <mergeCell ref="D29:D30"/>
    <mergeCell ref="E29:E30"/>
    <mergeCell ref="B23:B24"/>
    <mergeCell ref="C23:C24"/>
    <mergeCell ref="D23:D24"/>
    <mergeCell ref="E23:E24"/>
    <mergeCell ref="B25:B26"/>
    <mergeCell ref="C25:C26"/>
    <mergeCell ref="D25:D26"/>
    <mergeCell ref="E25:E26"/>
    <mergeCell ref="B19:B20"/>
    <mergeCell ref="C19:C20"/>
    <mergeCell ref="D19:D20"/>
    <mergeCell ref="E19:E20"/>
    <mergeCell ref="B21:B22"/>
    <mergeCell ref="C21:C22"/>
    <mergeCell ref="D21:D22"/>
    <mergeCell ref="E21:E22"/>
    <mergeCell ref="B15:B16"/>
    <mergeCell ref="C15:C16"/>
    <mergeCell ref="D15:D16"/>
    <mergeCell ref="E15:E16"/>
    <mergeCell ref="B17:B18"/>
    <mergeCell ref="C17:C18"/>
    <mergeCell ref="D17:D18"/>
    <mergeCell ref="E17:E18"/>
    <mergeCell ref="B11:B12"/>
    <mergeCell ref="C11:C12"/>
    <mergeCell ref="D11:D12"/>
    <mergeCell ref="E11:E12"/>
    <mergeCell ref="B13:B14"/>
    <mergeCell ref="C13:C14"/>
    <mergeCell ref="D13:D14"/>
    <mergeCell ref="E13:E14"/>
    <mergeCell ref="B8:O8"/>
    <mergeCell ref="B9:B10"/>
    <mergeCell ref="C9:C10"/>
    <mergeCell ref="D9:E9"/>
    <mergeCell ref="F9:N9"/>
    <mergeCell ref="O9:O10"/>
    <mergeCell ref="B7:O7"/>
    <mergeCell ref="B2:O2"/>
    <mergeCell ref="B3:O3"/>
    <mergeCell ref="B4:O4"/>
    <mergeCell ref="B5:O5"/>
    <mergeCell ref="B6:O6"/>
  </mergeCells>
  <conditionalFormatting sqref="F1:I1 F9 F32:J33 F38:I1048576 O9 O11:O30 F34:M37 F10:J11 N10:N11 N32:N36 N14 F14:J14 F15:H15 N16 F16:J16 F18:J20 F17:H17 N18:N20 F12:F13 F19:N19 F23:N23 F23:J26 F21:I21 F22 F25:N25 N23:N30 F28:J30">
    <cfRule type="containsText" dxfId="6597" priority="16356" operator="containsText" text="%">
      <formula>NOT(ISERROR(SEARCH("%",F1)))</formula>
    </cfRule>
  </conditionalFormatting>
  <conditionalFormatting sqref="F32:F33 F11:J11 N14 N11 F14:J14 F15:H15 N16 F16:J16 F18:J20 F17:H17 N18:N20 F12:F13 F19:N19 F23:N23 F23:J26 F21:I21 F22 F25:N25 N23:N30 F28:J30">
    <cfRule type="containsText" dxfId="6596" priority="16355" operator="containsText" text="%">
      <formula>NOT(ISERROR(SEARCH("%",F11)))</formula>
    </cfRule>
  </conditionalFormatting>
  <conditionalFormatting sqref="F32:F33 F11:F26 F28:F30">
    <cfRule type="containsText" dxfId="6595" priority="16354" operator="containsText" text="%">
      <formula>NOT(ISERROR(SEARCH("%",F11)))</formula>
    </cfRule>
  </conditionalFormatting>
  <conditionalFormatting sqref="G11:J11">
    <cfRule type="containsText" dxfId="6594" priority="16353" operator="containsText" text="%">
      <formula>NOT(ISERROR(SEARCH("%",G11)))</formula>
    </cfRule>
  </conditionalFormatting>
  <conditionalFormatting sqref="H11">
    <cfRule type="containsText" dxfId="6593" priority="16352" operator="containsText" text="%">
      <formula>NOT(ISERROR(SEARCH("%",H11)))</formula>
    </cfRule>
  </conditionalFormatting>
  <conditionalFormatting sqref="I11">
    <cfRule type="containsText" dxfId="6592" priority="16351" operator="containsText" text="%">
      <formula>NOT(ISERROR(SEARCH("%",I11)))</formula>
    </cfRule>
  </conditionalFormatting>
  <conditionalFormatting sqref="N27">
    <cfRule type="containsText" dxfId="6591" priority="14577" operator="containsText" text="%">
      <formula>NOT(ISERROR(SEARCH("%",N27)))</formula>
    </cfRule>
  </conditionalFormatting>
  <conditionalFormatting sqref="N27">
    <cfRule type="containsText" dxfId="6590" priority="14576" operator="containsText" text="%">
      <formula>NOT(ISERROR(SEARCH("%",N27)))</formula>
    </cfRule>
  </conditionalFormatting>
  <conditionalFormatting sqref="N27">
    <cfRule type="containsText" dxfId="6589" priority="14575" operator="containsText" text="%">
      <formula>NOT(ISERROR(SEARCH("%",N27)))</formula>
    </cfRule>
  </conditionalFormatting>
  <conditionalFormatting sqref="N27">
    <cfRule type="containsText" dxfId="6588" priority="14574" operator="containsText" text="%">
      <formula>NOT(ISERROR(SEARCH("%",N27)))</formula>
    </cfRule>
  </conditionalFormatting>
  <conditionalFormatting sqref="N27">
    <cfRule type="containsText" dxfId="6587" priority="14573" operator="containsText" text="%">
      <formula>NOT(ISERROR(SEARCH("%",N27)))</formula>
    </cfRule>
  </conditionalFormatting>
  <conditionalFormatting sqref="N27">
    <cfRule type="containsText" dxfId="6586" priority="14568" operator="containsText" text="%">
      <formula>NOT(ISERROR(SEARCH("%",N27)))</formula>
    </cfRule>
  </conditionalFormatting>
  <conditionalFormatting sqref="N27">
    <cfRule type="containsText" dxfId="6585" priority="14556" operator="containsText" text="%">
      <formula>NOT(ISERROR(SEARCH("%",N27)))</formula>
    </cfRule>
  </conditionalFormatting>
  <conditionalFormatting sqref="N27">
    <cfRule type="containsText" dxfId="6584" priority="14552" operator="containsText" text="%">
      <formula>NOT(ISERROR(SEARCH("%",N27)))</formula>
    </cfRule>
  </conditionalFormatting>
  <conditionalFormatting sqref="N27:N28">
    <cfRule type="containsText" dxfId="6583" priority="14550" operator="containsText" text="%">
      <formula>NOT(ISERROR(SEARCH("%",N27)))</formula>
    </cfRule>
  </conditionalFormatting>
  <conditionalFormatting sqref="N27">
    <cfRule type="containsText" dxfId="6582" priority="14544" operator="containsText" text="%">
      <formula>NOT(ISERROR(SEARCH("%",N27)))</formula>
    </cfRule>
  </conditionalFormatting>
  <conditionalFormatting sqref="N27">
    <cfRule type="containsText" dxfId="6581" priority="14543" operator="containsText" text="%">
      <formula>NOT(ISERROR(SEARCH("%",N27)))</formula>
    </cfRule>
  </conditionalFormatting>
  <conditionalFormatting sqref="N27">
    <cfRule type="containsText" dxfId="6580" priority="14542" operator="containsText" text="%">
      <formula>NOT(ISERROR(SEARCH("%",N27)))</formula>
    </cfRule>
  </conditionalFormatting>
  <conditionalFormatting sqref="G11:J11">
    <cfRule type="containsText" dxfId="6579" priority="16350" operator="containsText" text="%">
      <formula>NOT(ISERROR(SEARCH("%",G11)))</formula>
    </cfRule>
  </conditionalFormatting>
  <conditionalFormatting sqref="H11">
    <cfRule type="containsText" dxfId="6578" priority="16349" operator="containsText" text="%">
      <formula>NOT(ISERROR(SEARCH("%",H11)))</formula>
    </cfRule>
  </conditionalFormatting>
  <conditionalFormatting sqref="I11">
    <cfRule type="containsText" dxfId="6577" priority="16348" operator="containsText" text="%">
      <formula>NOT(ISERROR(SEARCH("%",I11)))</formula>
    </cfRule>
  </conditionalFormatting>
  <conditionalFormatting sqref="J11">
    <cfRule type="containsText" dxfId="6576" priority="16347" operator="containsText" text="%">
      <formula>NOT(ISERROR(SEARCH("%",J11)))</formula>
    </cfRule>
  </conditionalFormatting>
  <conditionalFormatting sqref="N27">
    <cfRule type="containsText" dxfId="6575" priority="14557" operator="containsText" text="%">
      <formula>NOT(ISERROR(SEARCH("%",N27)))</formula>
    </cfRule>
  </conditionalFormatting>
  <conditionalFormatting sqref="J11">
    <cfRule type="containsText" dxfId="6574" priority="16346" operator="containsText" text="%">
      <formula>NOT(ISERROR(SEARCH("%",J11)))</formula>
    </cfRule>
  </conditionalFormatting>
  <conditionalFormatting sqref="N27">
    <cfRule type="containsText" dxfId="6573" priority="14527" operator="containsText" text="%">
      <formula>NOT(ISERROR(SEARCH("%",N27)))</formula>
    </cfRule>
  </conditionalFormatting>
  <conditionalFormatting sqref="N27">
    <cfRule type="containsText" dxfId="6572" priority="14522" operator="containsText" text="%">
      <formula>NOT(ISERROR(SEARCH("%",N27)))</formula>
    </cfRule>
  </conditionalFormatting>
  <conditionalFormatting sqref="N27">
    <cfRule type="containsText" dxfId="6571" priority="14521" operator="containsText" text="%">
      <formula>NOT(ISERROR(SEARCH("%",N27)))</formula>
    </cfRule>
  </conditionalFormatting>
  <conditionalFormatting sqref="J11">
    <cfRule type="containsText" dxfId="6570" priority="16345" operator="containsText" text="%">
      <formula>NOT(ISERROR(SEARCH("%",J11)))</formula>
    </cfRule>
  </conditionalFormatting>
  <conditionalFormatting sqref="N11">
    <cfRule type="containsText" dxfId="6569" priority="16344" operator="containsText" text="%">
      <formula>NOT(ISERROR(SEARCH("%",N11)))</formula>
    </cfRule>
  </conditionalFormatting>
  <conditionalFormatting sqref="N27">
    <cfRule type="containsText" dxfId="6568" priority="14538" operator="containsText" text="%">
      <formula>NOT(ISERROR(SEARCH("%",N27)))</formula>
    </cfRule>
  </conditionalFormatting>
  <conditionalFormatting sqref="N11">
    <cfRule type="containsText" dxfId="6567" priority="16343" operator="containsText" text="%">
      <formula>NOT(ISERROR(SEARCH("%",N11)))</formula>
    </cfRule>
  </conditionalFormatting>
  <conditionalFormatting sqref="N27">
    <cfRule type="containsText" dxfId="6566" priority="14446" operator="containsText" text="%">
      <formula>NOT(ISERROR(SEARCH("%",N27)))</formula>
    </cfRule>
  </conditionalFormatting>
  <conditionalFormatting sqref="N27">
    <cfRule type="containsText" dxfId="6565" priority="14508" operator="containsText" text="%">
      <formula>NOT(ISERROR(SEARCH("%",N27)))</formula>
    </cfRule>
  </conditionalFormatting>
  <conditionalFormatting sqref="N27">
    <cfRule type="containsText" dxfId="6564" priority="14504" operator="containsText" text="%">
      <formula>NOT(ISERROR(SEARCH("%",N27)))</formula>
    </cfRule>
  </conditionalFormatting>
  <conditionalFormatting sqref="N27">
    <cfRule type="containsText" dxfId="6563" priority="14503" operator="containsText" text="%">
      <formula>NOT(ISERROR(SEARCH("%",N27)))</formula>
    </cfRule>
  </conditionalFormatting>
  <conditionalFormatting sqref="N27">
    <cfRule type="containsText" dxfId="6562" priority="14502" operator="containsText" text="%">
      <formula>NOT(ISERROR(SEARCH("%",N27)))</formula>
    </cfRule>
  </conditionalFormatting>
  <conditionalFormatting sqref="N11">
    <cfRule type="containsText" dxfId="6561" priority="16342" operator="containsText" text="%">
      <formula>NOT(ISERROR(SEARCH("%",N11)))</formula>
    </cfRule>
  </conditionalFormatting>
  <conditionalFormatting sqref="N27">
    <cfRule type="containsText" dxfId="6560" priority="14519" operator="containsText" text="%">
      <formula>NOT(ISERROR(SEARCH("%",N27)))</formula>
    </cfRule>
  </conditionalFormatting>
  <conditionalFormatting sqref="N27">
    <cfRule type="containsText" dxfId="6559" priority="14489" operator="containsText" text="%">
      <formula>NOT(ISERROR(SEARCH("%",N27)))</formula>
    </cfRule>
  </conditionalFormatting>
  <conditionalFormatting sqref="N27">
    <cfRule type="containsText" dxfId="6558" priority="14485" operator="containsText" text="%">
      <formula>NOT(ISERROR(SEARCH("%",N27)))</formula>
    </cfRule>
  </conditionalFormatting>
  <conditionalFormatting sqref="N27">
    <cfRule type="containsText" dxfId="6557" priority="14484" operator="containsText" text="%">
      <formula>NOT(ISERROR(SEARCH("%",N27)))</formula>
    </cfRule>
  </conditionalFormatting>
  <conditionalFormatting sqref="J28 N27">
    <cfRule type="containsText" dxfId="6556" priority="14483" operator="containsText" text="%">
      <formula>NOT(ISERROR(SEARCH("%",J27)))</formula>
    </cfRule>
  </conditionalFormatting>
  <conditionalFormatting sqref="N27">
    <cfRule type="containsText" dxfId="6555" priority="14470" operator="containsText" text="%">
      <formula>NOT(ISERROR(SEARCH("%",N27)))</formula>
    </cfRule>
  </conditionalFormatting>
  <conditionalFormatting sqref="N27">
    <cfRule type="containsText" dxfId="6554" priority="14466" operator="containsText" text="%">
      <formula>NOT(ISERROR(SEARCH("%",N27)))</formula>
    </cfRule>
  </conditionalFormatting>
  <conditionalFormatting sqref="N27">
    <cfRule type="containsText" dxfId="6553" priority="14464" operator="containsText" text="%">
      <formula>NOT(ISERROR(SEARCH("%",N27)))</formula>
    </cfRule>
  </conditionalFormatting>
  <conditionalFormatting sqref="J28 N27">
    <cfRule type="containsText" dxfId="6552" priority="14482" operator="containsText" text="%">
      <formula>NOT(ISERROR(SEARCH("%",J27)))</formula>
    </cfRule>
  </conditionalFormatting>
  <conditionalFormatting sqref="N27">
    <cfRule type="containsText" dxfId="6551" priority="14480" operator="containsText" text="%">
      <formula>NOT(ISERROR(SEARCH("%",N27)))</formula>
    </cfRule>
  </conditionalFormatting>
  <conditionalFormatting sqref="N27">
    <cfRule type="containsText" dxfId="6550" priority="14478" operator="containsText" text="%">
      <formula>NOT(ISERROR(SEARCH("%",N27)))</formula>
    </cfRule>
  </conditionalFormatting>
  <conditionalFormatting sqref="N27">
    <cfRule type="containsText" dxfId="6549" priority="14476" operator="containsText" text="%">
      <formula>NOT(ISERROR(SEARCH("%",N27)))</formula>
    </cfRule>
  </conditionalFormatting>
  <conditionalFormatting sqref="J28 N27">
    <cfRule type="containsText" dxfId="6548" priority="14453" operator="containsText" text="%">
      <formula>NOT(ISERROR(SEARCH("%",J27)))</formula>
    </cfRule>
  </conditionalFormatting>
  <conditionalFormatting sqref="N27">
    <cfRule type="containsText" dxfId="6547" priority="14452" operator="containsText" text="%">
      <formula>NOT(ISERROR(SEARCH("%",N27)))</formula>
    </cfRule>
  </conditionalFormatting>
  <conditionalFormatting sqref="J28 N27">
    <cfRule type="containsText" dxfId="6546" priority="14450" operator="containsText" text="%">
      <formula>NOT(ISERROR(SEARCH("%",J27)))</formula>
    </cfRule>
  </conditionalFormatting>
  <conditionalFormatting sqref="N27">
    <cfRule type="containsText" dxfId="6545" priority="14449" operator="containsText" text="%">
      <formula>NOT(ISERROR(SEARCH("%",N27)))</formula>
    </cfRule>
  </conditionalFormatting>
  <conditionalFormatting sqref="J28 N27">
    <cfRule type="containsText" dxfId="6544" priority="14443" operator="containsText" text="%">
      <formula>NOT(ISERROR(SEARCH("%",J27)))</formula>
    </cfRule>
  </conditionalFormatting>
  <conditionalFormatting sqref="N27">
    <cfRule type="containsText" dxfId="6543" priority="14434" operator="containsText" text="%">
      <formula>NOT(ISERROR(SEARCH("%",N27)))</formula>
    </cfRule>
  </conditionalFormatting>
  <conditionalFormatting sqref="N27">
    <cfRule type="containsText" dxfId="6542" priority="14433" operator="containsText" text="%">
      <formula>NOT(ISERROR(SEARCH("%",N27)))</formula>
    </cfRule>
  </conditionalFormatting>
  <conditionalFormatting sqref="N27">
    <cfRule type="containsText" dxfId="6541" priority="14432" operator="containsText" text="%">
      <formula>NOT(ISERROR(SEARCH("%",N27)))</formula>
    </cfRule>
  </conditionalFormatting>
  <conditionalFormatting sqref="N27">
    <cfRule type="containsText" dxfId="6540" priority="14431" operator="containsText" text="%">
      <formula>NOT(ISERROR(SEARCH("%",N27)))</formula>
    </cfRule>
  </conditionalFormatting>
  <conditionalFormatting sqref="N27">
    <cfRule type="containsText" dxfId="6539" priority="14429" operator="containsText" text="%">
      <formula>NOT(ISERROR(SEARCH("%",N27)))</formula>
    </cfRule>
  </conditionalFormatting>
  <conditionalFormatting sqref="N27">
    <cfRule type="containsText" dxfId="6538" priority="14426" operator="containsText" text="%">
      <formula>NOT(ISERROR(SEARCH("%",N27)))</formula>
    </cfRule>
  </conditionalFormatting>
  <conditionalFormatting sqref="N27">
    <cfRule type="containsText" dxfId="6537" priority="14425" operator="containsText" text="%">
      <formula>NOT(ISERROR(SEARCH("%",N27)))</formula>
    </cfRule>
  </conditionalFormatting>
  <conditionalFormatting sqref="N27">
    <cfRule type="containsText" dxfId="6536" priority="14424" operator="containsText" text="%">
      <formula>NOT(ISERROR(SEARCH("%",N27)))</formula>
    </cfRule>
  </conditionalFormatting>
  <conditionalFormatting sqref="N27">
    <cfRule type="containsText" dxfId="6535" priority="14423" operator="containsText" text="%">
      <formula>NOT(ISERROR(SEARCH("%",N27)))</formula>
    </cfRule>
  </conditionalFormatting>
  <conditionalFormatting sqref="N27">
    <cfRule type="containsText" dxfId="6534" priority="14422" operator="containsText" text="%">
      <formula>NOT(ISERROR(SEARCH("%",N27)))</formula>
    </cfRule>
  </conditionalFormatting>
  <conditionalFormatting sqref="N27">
    <cfRule type="containsText" dxfId="6533" priority="14420" operator="containsText" text="%">
      <formula>NOT(ISERROR(SEARCH("%",N27)))</formula>
    </cfRule>
  </conditionalFormatting>
  <conditionalFormatting sqref="N27">
    <cfRule type="containsText" dxfId="6532" priority="14393" operator="containsText" text="%">
      <formula>NOT(ISERROR(SEARCH("%",N27)))</formula>
    </cfRule>
  </conditionalFormatting>
  <conditionalFormatting sqref="N27:N28">
    <cfRule type="containsText" dxfId="6531" priority="14392" operator="containsText" text="%">
      <formula>NOT(ISERROR(SEARCH("%",N27)))</formula>
    </cfRule>
  </conditionalFormatting>
  <conditionalFormatting sqref="N27">
    <cfRule type="containsText" dxfId="6530" priority="14391" operator="containsText" text="%">
      <formula>NOT(ISERROR(SEARCH("%",N27)))</formula>
    </cfRule>
  </conditionalFormatting>
  <conditionalFormatting sqref="N27">
    <cfRule type="containsText" dxfId="6529" priority="14388" operator="containsText" text="%">
      <formula>NOT(ISERROR(SEARCH("%",N27)))</formula>
    </cfRule>
  </conditionalFormatting>
  <conditionalFormatting sqref="N27">
    <cfRule type="containsText" dxfId="6528" priority="14386" operator="containsText" text="%">
      <formula>NOT(ISERROR(SEARCH("%",N27)))</formula>
    </cfRule>
  </conditionalFormatting>
  <conditionalFormatting sqref="N27">
    <cfRule type="containsText" dxfId="6527" priority="14381" operator="containsText" text="%">
      <formula>NOT(ISERROR(SEARCH("%",N27)))</formula>
    </cfRule>
  </conditionalFormatting>
  <conditionalFormatting sqref="N27">
    <cfRule type="containsText" dxfId="6526" priority="14378" operator="containsText" text="%">
      <formula>NOT(ISERROR(SEARCH("%",N27)))</formula>
    </cfRule>
  </conditionalFormatting>
  <conditionalFormatting sqref="N27">
    <cfRule type="containsText" dxfId="6525" priority="14376" operator="containsText" text="%">
      <formula>NOT(ISERROR(SEARCH("%",N27)))</formula>
    </cfRule>
  </conditionalFormatting>
  <conditionalFormatting sqref="G23 G25 G29 G17 G21 N27 G15:H15 F19:N19">
    <cfRule type="containsText" dxfId="6524" priority="16341" operator="containsText" text="%">
      <formula>NOT(ISERROR(SEARCH("%",F15)))</formula>
    </cfRule>
  </conditionalFormatting>
  <conditionalFormatting sqref="H15 H17 H21 N29 F19:N19 F23:N23 F25:N25 F29:J29">
    <cfRule type="containsText" dxfId="6523" priority="16340" operator="containsText" text="%">
      <formula>NOT(ISERROR(SEARCH("%",F15)))</formula>
    </cfRule>
  </conditionalFormatting>
  <conditionalFormatting sqref="I19 I23 I29 I21 F25:N25">
    <cfRule type="containsText" dxfId="6522" priority="16339" operator="containsText" text="%">
      <formula>NOT(ISERROR(SEARCH("%",F19)))</formula>
    </cfRule>
  </conditionalFormatting>
  <conditionalFormatting sqref="G23 G25 G29 G17 G21 N27 G15:H15 F19:N19">
    <cfRule type="containsText" dxfId="6521" priority="16338" operator="containsText" text="%">
      <formula>NOT(ISERROR(SEARCH("%",F15)))</formula>
    </cfRule>
  </conditionalFormatting>
  <conditionalFormatting sqref="H15 H17 H21 N29 F19:N19 F23:N23 F25:N25 F29:J29">
    <cfRule type="containsText" dxfId="6520" priority="16337" operator="containsText" text="%">
      <formula>NOT(ISERROR(SEARCH("%",F15)))</formula>
    </cfRule>
  </conditionalFormatting>
  <conditionalFormatting sqref="I19 I23 I29 I21 F25:N25">
    <cfRule type="containsText" dxfId="6519" priority="16336" operator="containsText" text="%">
      <formula>NOT(ISERROR(SEARCH("%",F19)))</formula>
    </cfRule>
  </conditionalFormatting>
  <conditionalFormatting sqref="J19 J23 J29 N29 F25:N25 N27">
    <cfRule type="containsText" dxfId="6518" priority="16335" operator="containsText" text="%">
      <formula>NOT(ISERROR(SEARCH("%",F19)))</formula>
    </cfRule>
  </conditionalFormatting>
  <conditionalFormatting sqref="J19 J23 J29 N29 F25:N25 N27">
    <cfRule type="containsText" dxfId="6517" priority="16334" operator="containsText" text="%">
      <formula>NOT(ISERROR(SEARCH("%",F19)))</formula>
    </cfRule>
  </conditionalFormatting>
  <conditionalFormatting sqref="N19 N23 N29 F25:N25 N27">
    <cfRule type="containsText" dxfId="6516" priority="16333" operator="containsText" text="%">
      <formula>NOT(ISERROR(SEARCH("%",F19)))</formula>
    </cfRule>
  </conditionalFormatting>
  <conditionalFormatting sqref="N19 N23 N29 F25:N25 N27">
    <cfRule type="containsText" dxfId="6515" priority="16332" operator="containsText" text="%">
      <formula>NOT(ISERROR(SEARCH("%",F19)))</formula>
    </cfRule>
  </conditionalFormatting>
  <conditionalFormatting sqref="G17:G18">
    <cfRule type="containsText" dxfId="6514" priority="16323" operator="containsText" text="%">
      <formula>NOT(ISERROR(SEARCH("%",G17)))</formula>
    </cfRule>
  </conditionalFormatting>
  <conditionalFormatting sqref="G14">
    <cfRule type="containsText" dxfId="6513" priority="16331" operator="containsText" text="%">
      <formula>NOT(ISERROR(SEARCH("%",G14)))</formula>
    </cfRule>
  </conditionalFormatting>
  <conditionalFormatting sqref="G14">
    <cfRule type="containsText" dxfId="6512" priority="16330" operator="containsText" text="%">
      <formula>NOT(ISERROR(SEARCH("%",G14)))</formula>
    </cfRule>
  </conditionalFormatting>
  <conditionalFormatting sqref="G14">
    <cfRule type="containsText" dxfId="6511" priority="16329" operator="containsText" text="%">
      <formula>NOT(ISERROR(SEARCH("%",G14)))</formula>
    </cfRule>
  </conditionalFormatting>
  <conditionalFormatting sqref="G15:G16 H15">
    <cfRule type="containsText" dxfId="6510" priority="16328" operator="containsText" text="%">
      <formula>NOT(ISERROR(SEARCH("%",G15)))</formula>
    </cfRule>
  </conditionalFormatting>
  <conditionalFormatting sqref="G15:G16 H15">
    <cfRule type="containsText" dxfId="6509" priority="16327" operator="containsText" text="%">
      <formula>NOT(ISERROR(SEARCH("%",G15)))</formula>
    </cfRule>
  </conditionalFormatting>
  <conditionalFormatting sqref="G15:G16 H15">
    <cfRule type="containsText" dxfId="6508" priority="16326" operator="containsText" text="%">
      <formula>NOT(ISERROR(SEARCH("%",G15)))</formula>
    </cfRule>
  </conditionalFormatting>
  <conditionalFormatting sqref="G17:G18">
    <cfRule type="containsText" dxfId="6507" priority="16325" operator="containsText" text="%">
      <formula>NOT(ISERROR(SEARCH("%",G17)))</formula>
    </cfRule>
  </conditionalFormatting>
  <conditionalFormatting sqref="G17:G18">
    <cfRule type="containsText" dxfId="6506" priority="16324" operator="containsText" text="%">
      <formula>NOT(ISERROR(SEARCH("%",G17)))</formula>
    </cfRule>
  </conditionalFormatting>
  <conditionalFormatting sqref="F19:N19">
    <cfRule type="containsText" dxfId="6505" priority="16322" operator="containsText" text="%">
      <formula>NOT(ISERROR(SEARCH("%",F19)))</formula>
    </cfRule>
  </conditionalFormatting>
  <conditionalFormatting sqref="F19:N19">
    <cfRule type="containsText" dxfId="6504" priority="16321" operator="containsText" text="%">
      <formula>NOT(ISERROR(SEARCH("%",F19)))</formula>
    </cfRule>
  </conditionalFormatting>
  <conditionalFormatting sqref="H19:H20 F19:N19">
    <cfRule type="containsText" dxfId="6503" priority="16320" operator="containsText" text="%">
      <formula>NOT(ISERROR(SEARCH("%",F19)))</formula>
    </cfRule>
  </conditionalFormatting>
  <conditionalFormatting sqref="H19:H20 F19:N19">
    <cfRule type="containsText" dxfId="6502" priority="16319" operator="containsText" text="%">
      <formula>NOT(ISERROR(SEARCH("%",F19)))</formula>
    </cfRule>
  </conditionalFormatting>
  <conditionalFormatting sqref="H19:H20 F19:N19">
    <cfRule type="containsText" dxfId="6501" priority="16318" operator="containsText" text="%">
      <formula>NOT(ISERROR(SEARCH("%",F19)))</formula>
    </cfRule>
  </conditionalFormatting>
  <conditionalFormatting sqref="I19">
    <cfRule type="containsText" dxfId="6500" priority="16317" operator="containsText" text="%">
      <formula>NOT(ISERROR(SEARCH("%",I19)))</formula>
    </cfRule>
  </conditionalFormatting>
  <conditionalFormatting sqref="I19">
    <cfRule type="containsText" dxfId="6499" priority="16316" operator="containsText" text="%">
      <formula>NOT(ISERROR(SEARCH("%",I19)))</formula>
    </cfRule>
  </conditionalFormatting>
  <conditionalFormatting sqref="I19:I20">
    <cfRule type="containsText" dxfId="6498" priority="16315" operator="containsText" text="%">
      <formula>NOT(ISERROR(SEARCH("%",I19)))</formula>
    </cfRule>
  </conditionalFormatting>
  <conditionalFormatting sqref="I19:I20">
    <cfRule type="containsText" dxfId="6497" priority="16314" operator="containsText" text="%">
      <formula>NOT(ISERROR(SEARCH("%",I19)))</formula>
    </cfRule>
  </conditionalFormatting>
  <conditionalFormatting sqref="I19:I20">
    <cfRule type="containsText" dxfId="6496" priority="16313" operator="containsText" text="%">
      <formula>NOT(ISERROR(SEARCH("%",I19)))</formula>
    </cfRule>
  </conditionalFormatting>
  <conditionalFormatting sqref="G21">
    <cfRule type="containsText" dxfId="6495" priority="16312" operator="containsText" text="%">
      <formula>NOT(ISERROR(SEARCH("%",G21)))</formula>
    </cfRule>
  </conditionalFormatting>
  <conditionalFormatting sqref="G21">
    <cfRule type="containsText" dxfId="6494" priority="16311" operator="containsText" text="%">
      <formula>NOT(ISERROR(SEARCH("%",G21)))</formula>
    </cfRule>
  </conditionalFormatting>
  <conditionalFormatting sqref="G21">
    <cfRule type="containsText" dxfId="6493" priority="16310" operator="containsText" text="%">
      <formula>NOT(ISERROR(SEARCH("%",G21)))</formula>
    </cfRule>
  </conditionalFormatting>
  <conditionalFormatting sqref="H21">
    <cfRule type="containsText" dxfId="6492" priority="16309" operator="containsText" text="%">
      <formula>NOT(ISERROR(SEARCH("%",H21)))</formula>
    </cfRule>
  </conditionalFormatting>
  <conditionalFormatting sqref="H21">
    <cfRule type="containsText" dxfId="6491" priority="16308" operator="containsText" text="%">
      <formula>NOT(ISERROR(SEARCH("%",H21)))</formula>
    </cfRule>
  </conditionalFormatting>
  <conditionalFormatting sqref="H21">
    <cfRule type="containsText" dxfId="6490" priority="16307" operator="containsText" text="%">
      <formula>NOT(ISERROR(SEARCH("%",H21)))</formula>
    </cfRule>
  </conditionalFormatting>
  <conditionalFormatting sqref="H21">
    <cfRule type="containsText" dxfId="6489" priority="16306" operator="containsText" text="%">
      <formula>NOT(ISERROR(SEARCH("%",H21)))</formula>
    </cfRule>
  </conditionalFormatting>
  <conditionalFormatting sqref="H21">
    <cfRule type="containsText" dxfId="6488" priority="16305" operator="containsText" text="%">
      <formula>NOT(ISERROR(SEARCH("%",H21)))</formula>
    </cfRule>
  </conditionalFormatting>
  <conditionalFormatting sqref="N23:N24">
    <cfRule type="containsText" dxfId="6487" priority="16304" operator="containsText" text="%">
      <formula>NOT(ISERROR(SEARCH("%",N23)))</formula>
    </cfRule>
  </conditionalFormatting>
  <conditionalFormatting sqref="N23">
    <cfRule type="containsText" dxfId="6486" priority="16303" operator="containsText" text="%">
      <formula>NOT(ISERROR(SEARCH("%",N23)))</formula>
    </cfRule>
  </conditionalFormatting>
  <conditionalFormatting sqref="N23">
    <cfRule type="containsText" dxfId="6485" priority="16302" operator="containsText" text="%">
      <formula>NOT(ISERROR(SEARCH("%",N23)))</formula>
    </cfRule>
  </conditionalFormatting>
  <conditionalFormatting sqref="N23">
    <cfRule type="containsText" dxfId="6484" priority="16301" operator="containsText" text="%">
      <formula>NOT(ISERROR(SEARCH("%",N23)))</formula>
    </cfRule>
  </conditionalFormatting>
  <conditionalFormatting sqref="N23">
    <cfRule type="containsText" dxfId="6483" priority="16300" operator="containsText" text="%">
      <formula>NOT(ISERROR(SEARCH("%",N23)))</formula>
    </cfRule>
  </conditionalFormatting>
  <conditionalFormatting sqref="N23:N24">
    <cfRule type="containsText" dxfId="6482" priority="16299" operator="containsText" text="%">
      <formula>NOT(ISERROR(SEARCH("%",N23)))</formula>
    </cfRule>
  </conditionalFormatting>
  <conditionalFormatting sqref="N23:N24">
    <cfRule type="containsText" dxfId="6481" priority="16298" operator="containsText" text="%">
      <formula>NOT(ISERROR(SEARCH("%",N23)))</formula>
    </cfRule>
  </conditionalFormatting>
  <conditionalFormatting sqref="N23:N24">
    <cfRule type="containsText" dxfId="6480" priority="16297" operator="containsText" text="%">
      <formula>NOT(ISERROR(SEARCH("%",N23)))</formula>
    </cfRule>
  </conditionalFormatting>
  <conditionalFormatting sqref="F25:N25">
    <cfRule type="containsText" dxfId="6479" priority="16296" operator="containsText" text="%">
      <formula>NOT(ISERROR(SEARCH("%",F25)))</formula>
    </cfRule>
  </conditionalFormatting>
  <conditionalFormatting sqref="F25:N25">
    <cfRule type="containsText" dxfId="6478" priority="16295" operator="containsText" text="%">
      <formula>NOT(ISERROR(SEARCH("%",F25)))</formula>
    </cfRule>
  </conditionalFormatting>
  <conditionalFormatting sqref="I25:I26 F25:N25">
    <cfRule type="containsText" dxfId="6477" priority="16294" operator="containsText" text="%">
      <formula>NOT(ISERROR(SEARCH("%",F25)))</formula>
    </cfRule>
  </conditionalFormatting>
  <conditionalFormatting sqref="I25:I26 F25:N25">
    <cfRule type="containsText" dxfId="6476" priority="16293" operator="containsText" text="%">
      <formula>NOT(ISERROR(SEARCH("%",F25)))</formula>
    </cfRule>
  </conditionalFormatting>
  <conditionalFormatting sqref="I25:I26 F25:N25">
    <cfRule type="containsText" dxfId="6475" priority="16292" operator="containsText" text="%">
      <formula>NOT(ISERROR(SEARCH("%",F25)))</formula>
    </cfRule>
  </conditionalFormatting>
  <conditionalFormatting sqref="J25:J26 F25:N25">
    <cfRule type="containsText" dxfId="6474" priority="16291" operator="containsText" text="%">
      <formula>NOT(ISERROR(SEARCH("%",F25)))</formula>
    </cfRule>
  </conditionalFormatting>
  <conditionalFormatting sqref="F25:N25">
    <cfRule type="containsText" dxfId="6473" priority="16290" operator="containsText" text="%">
      <formula>NOT(ISERROR(SEARCH("%",F25)))</formula>
    </cfRule>
  </conditionalFormatting>
  <conditionalFormatting sqref="F25:N25">
    <cfRule type="containsText" dxfId="6472" priority="16289" operator="containsText" text="%">
      <formula>NOT(ISERROR(SEARCH("%",F25)))</formula>
    </cfRule>
  </conditionalFormatting>
  <conditionalFormatting sqref="J25:J26 F25:N25">
    <cfRule type="containsText" dxfId="6471" priority="16288" operator="containsText" text="%">
      <formula>NOT(ISERROR(SEARCH("%",F25)))</formula>
    </cfRule>
  </conditionalFormatting>
  <conditionalFormatting sqref="J25:J26 F25:N25">
    <cfRule type="containsText" dxfId="6470" priority="16287" operator="containsText" text="%">
      <formula>NOT(ISERROR(SEARCH("%",F25)))</formula>
    </cfRule>
  </conditionalFormatting>
  <conditionalFormatting sqref="J25:J26 F25:N25">
    <cfRule type="containsText" dxfId="6469" priority="16286" operator="containsText" text="%">
      <formula>NOT(ISERROR(SEARCH("%",F25)))</formula>
    </cfRule>
  </conditionalFormatting>
  <conditionalFormatting sqref="G15:H15">
    <cfRule type="containsText" dxfId="6468" priority="16285" operator="containsText" text="%">
      <formula>NOT(ISERROR(SEARCH("%",G15)))</formula>
    </cfRule>
  </conditionalFormatting>
  <conditionalFormatting sqref="G15:H15">
    <cfRule type="containsText" dxfId="6467" priority="16284" operator="containsText" text="%">
      <formula>NOT(ISERROR(SEARCH("%",G15)))</formula>
    </cfRule>
  </conditionalFormatting>
  <conditionalFormatting sqref="G15:H15">
    <cfRule type="containsText" dxfId="6466" priority="16283" operator="containsText" text="%">
      <formula>NOT(ISERROR(SEARCH("%",G15)))</formula>
    </cfRule>
  </conditionalFormatting>
  <conditionalFormatting sqref="G15:H15">
    <cfRule type="containsText" dxfId="6465" priority="16282" operator="containsText" text="%">
      <formula>NOT(ISERROR(SEARCH("%",G15)))</formula>
    </cfRule>
  </conditionalFormatting>
  <conditionalFormatting sqref="G15:H15">
    <cfRule type="containsText" dxfId="6464" priority="16281" operator="containsText" text="%">
      <formula>NOT(ISERROR(SEARCH("%",G15)))</formula>
    </cfRule>
  </conditionalFormatting>
  <conditionalFormatting sqref="G15:H15">
    <cfRule type="containsText" dxfId="6463" priority="16280" operator="containsText" text="%">
      <formula>NOT(ISERROR(SEARCH("%",G15)))</formula>
    </cfRule>
  </conditionalFormatting>
  <conditionalFormatting sqref="G15:H15">
    <cfRule type="containsText" dxfId="6462" priority="16279" operator="containsText" text="%">
      <formula>NOT(ISERROR(SEARCH("%",G15)))</formula>
    </cfRule>
  </conditionalFormatting>
  <conditionalFormatting sqref="G17:G18">
    <cfRule type="containsText" dxfId="6461" priority="16278" operator="containsText" text="%">
      <formula>NOT(ISERROR(SEARCH("%",G17)))</formula>
    </cfRule>
  </conditionalFormatting>
  <conditionalFormatting sqref="G17:G18">
    <cfRule type="containsText" dxfId="6460" priority="16277" operator="containsText" text="%">
      <formula>NOT(ISERROR(SEARCH("%",G17)))</formula>
    </cfRule>
  </conditionalFormatting>
  <conditionalFormatting sqref="G17:G18">
    <cfRule type="containsText" dxfId="6459" priority="16276" operator="containsText" text="%">
      <formula>NOT(ISERROR(SEARCH("%",G17)))</formula>
    </cfRule>
  </conditionalFormatting>
  <conditionalFormatting sqref="G17">
    <cfRule type="containsText" dxfId="6458" priority="16275" operator="containsText" text="%">
      <formula>NOT(ISERROR(SEARCH("%",G17)))</formula>
    </cfRule>
  </conditionalFormatting>
  <conditionalFormatting sqref="G17">
    <cfRule type="containsText" dxfId="6457" priority="16274" operator="containsText" text="%">
      <formula>NOT(ISERROR(SEARCH("%",G17)))</formula>
    </cfRule>
  </conditionalFormatting>
  <conditionalFormatting sqref="G17">
    <cfRule type="containsText" dxfId="6456" priority="16273" operator="containsText" text="%">
      <formula>NOT(ISERROR(SEARCH("%",G17)))</formula>
    </cfRule>
  </conditionalFormatting>
  <conditionalFormatting sqref="G17">
    <cfRule type="containsText" dxfId="6455" priority="16272" operator="containsText" text="%">
      <formula>NOT(ISERROR(SEARCH("%",G17)))</formula>
    </cfRule>
  </conditionalFormatting>
  <conditionalFormatting sqref="G17">
    <cfRule type="containsText" dxfId="6454" priority="16271" operator="containsText" text="%">
      <formula>NOT(ISERROR(SEARCH("%",G17)))</formula>
    </cfRule>
  </conditionalFormatting>
  <conditionalFormatting sqref="G17">
    <cfRule type="containsText" dxfId="6453" priority="16270" operator="containsText" text="%">
      <formula>NOT(ISERROR(SEARCH("%",G17)))</formula>
    </cfRule>
  </conditionalFormatting>
  <conditionalFormatting sqref="G17">
    <cfRule type="containsText" dxfId="6452" priority="16269" operator="containsText" text="%">
      <formula>NOT(ISERROR(SEARCH("%",G17)))</formula>
    </cfRule>
  </conditionalFormatting>
  <conditionalFormatting sqref="F19:N19">
    <cfRule type="containsText" dxfId="6451" priority="16268" operator="containsText" text="%">
      <formula>NOT(ISERROR(SEARCH("%",F19)))</formula>
    </cfRule>
  </conditionalFormatting>
  <conditionalFormatting sqref="F19:N19">
    <cfRule type="containsText" dxfId="6450" priority="16267" operator="containsText" text="%">
      <formula>NOT(ISERROR(SEARCH("%",F19)))</formula>
    </cfRule>
  </conditionalFormatting>
  <conditionalFormatting sqref="H19:H20 F19:N19">
    <cfRule type="containsText" dxfId="6449" priority="16266" operator="containsText" text="%">
      <formula>NOT(ISERROR(SEARCH("%",F19)))</formula>
    </cfRule>
  </conditionalFormatting>
  <conditionalFormatting sqref="H19:H20 F19:N19">
    <cfRule type="containsText" dxfId="6448" priority="16265" operator="containsText" text="%">
      <formula>NOT(ISERROR(SEARCH("%",F19)))</formula>
    </cfRule>
  </conditionalFormatting>
  <conditionalFormatting sqref="H19:H20 F19:N19">
    <cfRule type="containsText" dxfId="6447" priority="16264" operator="containsText" text="%">
      <formula>NOT(ISERROR(SEARCH("%",F19)))</formula>
    </cfRule>
  </conditionalFormatting>
  <conditionalFormatting sqref="F19:N19">
    <cfRule type="containsText" dxfId="6446" priority="16263" operator="containsText" text="%">
      <formula>NOT(ISERROR(SEARCH("%",F19)))</formula>
    </cfRule>
  </conditionalFormatting>
  <conditionalFormatting sqref="F19:N19">
    <cfRule type="containsText" dxfId="6445" priority="16262" operator="containsText" text="%">
      <formula>NOT(ISERROR(SEARCH("%",F19)))</formula>
    </cfRule>
  </conditionalFormatting>
  <conditionalFormatting sqref="F19:N19">
    <cfRule type="containsText" dxfId="6444" priority="16261" operator="containsText" text="%">
      <formula>NOT(ISERROR(SEARCH("%",F19)))</formula>
    </cfRule>
  </conditionalFormatting>
  <conditionalFormatting sqref="F19:N19">
    <cfRule type="containsText" dxfId="6443" priority="16260" operator="containsText" text="%">
      <formula>NOT(ISERROR(SEARCH("%",F19)))</formula>
    </cfRule>
  </conditionalFormatting>
  <conditionalFormatting sqref="F19:N19">
    <cfRule type="containsText" dxfId="6442" priority="16259" operator="containsText" text="%">
      <formula>NOT(ISERROR(SEARCH("%",F19)))</formula>
    </cfRule>
  </conditionalFormatting>
  <conditionalFormatting sqref="F19:N19">
    <cfRule type="containsText" dxfId="6441" priority="16258" operator="containsText" text="%">
      <formula>NOT(ISERROR(SEARCH("%",F19)))</formula>
    </cfRule>
  </conditionalFormatting>
  <conditionalFormatting sqref="F19:N19">
    <cfRule type="containsText" dxfId="6440" priority="16257" operator="containsText" text="%">
      <formula>NOT(ISERROR(SEARCH("%",F19)))</formula>
    </cfRule>
  </conditionalFormatting>
  <conditionalFormatting sqref="I19">
    <cfRule type="containsText" dxfId="6439" priority="16256" operator="containsText" text="%">
      <formula>NOT(ISERROR(SEARCH("%",I19)))</formula>
    </cfRule>
  </conditionalFormatting>
  <conditionalFormatting sqref="I19">
    <cfRule type="containsText" dxfId="6438" priority="16255" operator="containsText" text="%">
      <formula>NOT(ISERROR(SEARCH("%",I19)))</formula>
    </cfRule>
  </conditionalFormatting>
  <conditionalFormatting sqref="I19:I20">
    <cfRule type="containsText" dxfId="6437" priority="16254" operator="containsText" text="%">
      <formula>NOT(ISERROR(SEARCH("%",I19)))</formula>
    </cfRule>
  </conditionalFormatting>
  <conditionalFormatting sqref="I19:I20">
    <cfRule type="containsText" dxfId="6436" priority="16253" operator="containsText" text="%">
      <formula>NOT(ISERROR(SEARCH("%",I19)))</formula>
    </cfRule>
  </conditionalFormatting>
  <conditionalFormatting sqref="I19:I20">
    <cfRule type="containsText" dxfId="6435" priority="16252" operator="containsText" text="%">
      <formula>NOT(ISERROR(SEARCH("%",I19)))</formula>
    </cfRule>
  </conditionalFormatting>
  <conditionalFormatting sqref="I19">
    <cfRule type="containsText" dxfId="6434" priority="16251" operator="containsText" text="%">
      <formula>NOT(ISERROR(SEARCH("%",I19)))</formula>
    </cfRule>
  </conditionalFormatting>
  <conditionalFormatting sqref="I19">
    <cfRule type="containsText" dxfId="6433" priority="16250" operator="containsText" text="%">
      <formula>NOT(ISERROR(SEARCH("%",I19)))</formula>
    </cfRule>
  </conditionalFormatting>
  <conditionalFormatting sqref="I19">
    <cfRule type="containsText" dxfId="6432" priority="16249" operator="containsText" text="%">
      <formula>NOT(ISERROR(SEARCH("%",I19)))</formula>
    </cfRule>
  </conditionalFormatting>
  <conditionalFormatting sqref="I19">
    <cfRule type="containsText" dxfId="6431" priority="16248" operator="containsText" text="%">
      <formula>NOT(ISERROR(SEARCH("%",I19)))</formula>
    </cfRule>
  </conditionalFormatting>
  <conditionalFormatting sqref="I19">
    <cfRule type="containsText" dxfId="6430" priority="16247" operator="containsText" text="%">
      <formula>NOT(ISERROR(SEARCH("%",I19)))</formula>
    </cfRule>
  </conditionalFormatting>
  <conditionalFormatting sqref="I19">
    <cfRule type="containsText" dxfId="6429" priority="16246" operator="containsText" text="%">
      <formula>NOT(ISERROR(SEARCH("%",I19)))</formula>
    </cfRule>
  </conditionalFormatting>
  <conditionalFormatting sqref="I19">
    <cfRule type="containsText" dxfId="6428" priority="16245" operator="containsText" text="%">
      <formula>NOT(ISERROR(SEARCH("%",I19)))</formula>
    </cfRule>
  </conditionalFormatting>
  <conditionalFormatting sqref="N23:N24">
    <cfRule type="containsText" dxfId="6427" priority="16244" operator="containsText" text="%">
      <formula>NOT(ISERROR(SEARCH("%",N23)))</formula>
    </cfRule>
  </conditionalFormatting>
  <conditionalFormatting sqref="N23">
    <cfRule type="containsText" dxfId="6426" priority="16243" operator="containsText" text="%">
      <formula>NOT(ISERROR(SEARCH("%",N23)))</formula>
    </cfRule>
  </conditionalFormatting>
  <conditionalFormatting sqref="N23">
    <cfRule type="containsText" dxfId="6425" priority="16242" operator="containsText" text="%">
      <formula>NOT(ISERROR(SEARCH("%",N23)))</formula>
    </cfRule>
  </conditionalFormatting>
  <conditionalFormatting sqref="N23:N24">
    <cfRule type="containsText" dxfId="6424" priority="16241" operator="containsText" text="%">
      <formula>NOT(ISERROR(SEARCH("%",N23)))</formula>
    </cfRule>
  </conditionalFormatting>
  <conditionalFormatting sqref="N23:N24">
    <cfRule type="containsText" dxfId="6423" priority="16240" operator="containsText" text="%">
      <formula>NOT(ISERROR(SEARCH("%",N23)))</formula>
    </cfRule>
  </conditionalFormatting>
  <conditionalFormatting sqref="N23:N24">
    <cfRule type="containsText" dxfId="6422" priority="16239" operator="containsText" text="%">
      <formula>NOT(ISERROR(SEARCH("%",N23)))</formula>
    </cfRule>
  </conditionalFormatting>
  <conditionalFormatting sqref="N23">
    <cfRule type="containsText" dxfId="6421" priority="16238" operator="containsText" text="%">
      <formula>NOT(ISERROR(SEARCH("%",N23)))</formula>
    </cfRule>
  </conditionalFormatting>
  <conditionalFormatting sqref="N23">
    <cfRule type="containsText" dxfId="6420" priority="16237" operator="containsText" text="%">
      <formula>NOT(ISERROR(SEARCH("%",N23)))</formula>
    </cfRule>
  </conditionalFormatting>
  <conditionalFormatting sqref="N23">
    <cfRule type="containsText" dxfId="6419" priority="16236" operator="containsText" text="%">
      <formula>NOT(ISERROR(SEARCH("%",N23)))</formula>
    </cfRule>
  </conditionalFormatting>
  <conditionalFormatting sqref="N23">
    <cfRule type="containsText" dxfId="6418" priority="16235" operator="containsText" text="%">
      <formula>NOT(ISERROR(SEARCH("%",N23)))</formula>
    </cfRule>
  </conditionalFormatting>
  <conditionalFormatting sqref="N23">
    <cfRule type="containsText" dxfId="6417" priority="16234" operator="containsText" text="%">
      <formula>NOT(ISERROR(SEARCH("%",N23)))</formula>
    </cfRule>
  </conditionalFormatting>
  <conditionalFormatting sqref="N23">
    <cfRule type="containsText" dxfId="6416" priority="16233" operator="containsText" text="%">
      <formula>NOT(ISERROR(SEARCH("%",N23)))</formula>
    </cfRule>
  </conditionalFormatting>
  <conditionalFormatting sqref="N23">
    <cfRule type="containsText" dxfId="6415" priority="16232" operator="containsText" text="%">
      <formula>NOT(ISERROR(SEARCH("%",N23)))</formula>
    </cfRule>
  </conditionalFormatting>
  <conditionalFormatting sqref="G21">
    <cfRule type="containsText" dxfId="6414" priority="16231" operator="containsText" text="%">
      <formula>NOT(ISERROR(SEARCH("%",G21)))</formula>
    </cfRule>
  </conditionalFormatting>
  <conditionalFormatting sqref="G21">
    <cfRule type="containsText" dxfId="6413" priority="16230" operator="containsText" text="%">
      <formula>NOT(ISERROR(SEARCH("%",G21)))</formula>
    </cfRule>
  </conditionalFormatting>
  <conditionalFormatting sqref="G21">
    <cfRule type="containsText" dxfId="6412" priority="16229" operator="containsText" text="%">
      <formula>NOT(ISERROR(SEARCH("%",G21)))</formula>
    </cfRule>
  </conditionalFormatting>
  <conditionalFormatting sqref="G21">
    <cfRule type="containsText" dxfId="6411" priority="16228" operator="containsText" text="%">
      <formula>NOT(ISERROR(SEARCH("%",G21)))</formula>
    </cfRule>
  </conditionalFormatting>
  <conditionalFormatting sqref="G21">
    <cfRule type="containsText" dxfId="6410" priority="16227" operator="containsText" text="%">
      <formula>NOT(ISERROR(SEARCH("%",G21)))</formula>
    </cfRule>
  </conditionalFormatting>
  <conditionalFormatting sqref="G21">
    <cfRule type="containsText" dxfId="6409" priority="16226" operator="containsText" text="%">
      <formula>NOT(ISERROR(SEARCH("%",G21)))</formula>
    </cfRule>
  </conditionalFormatting>
  <conditionalFormatting sqref="G21">
    <cfRule type="containsText" dxfId="6408" priority="16225" operator="containsText" text="%">
      <formula>NOT(ISERROR(SEARCH("%",G21)))</formula>
    </cfRule>
  </conditionalFormatting>
  <conditionalFormatting sqref="G21">
    <cfRule type="containsText" dxfId="6407" priority="16224" operator="containsText" text="%">
      <formula>NOT(ISERROR(SEARCH("%",G21)))</formula>
    </cfRule>
  </conditionalFormatting>
  <conditionalFormatting sqref="G21">
    <cfRule type="containsText" dxfId="6406" priority="16223" operator="containsText" text="%">
      <formula>NOT(ISERROR(SEARCH("%",G21)))</formula>
    </cfRule>
  </conditionalFormatting>
  <conditionalFormatting sqref="G21">
    <cfRule type="containsText" dxfId="6405" priority="16222" operator="containsText" text="%">
      <formula>NOT(ISERROR(SEARCH("%",G21)))</formula>
    </cfRule>
  </conditionalFormatting>
  <conditionalFormatting sqref="H21">
    <cfRule type="containsText" dxfId="6404" priority="16221" operator="containsText" text="%">
      <formula>NOT(ISERROR(SEARCH("%",H21)))</formula>
    </cfRule>
  </conditionalFormatting>
  <conditionalFormatting sqref="H21">
    <cfRule type="containsText" dxfId="6403" priority="16220" operator="containsText" text="%">
      <formula>NOT(ISERROR(SEARCH("%",H21)))</formula>
    </cfRule>
  </conditionalFormatting>
  <conditionalFormatting sqref="H21">
    <cfRule type="containsText" dxfId="6402" priority="16219" operator="containsText" text="%">
      <formula>NOT(ISERROR(SEARCH("%",H21)))</formula>
    </cfRule>
  </conditionalFormatting>
  <conditionalFormatting sqref="H21">
    <cfRule type="containsText" dxfId="6401" priority="16218" operator="containsText" text="%">
      <formula>NOT(ISERROR(SEARCH("%",H21)))</formula>
    </cfRule>
  </conditionalFormatting>
  <conditionalFormatting sqref="H21">
    <cfRule type="containsText" dxfId="6400" priority="16217" operator="containsText" text="%">
      <formula>NOT(ISERROR(SEARCH("%",H21)))</formula>
    </cfRule>
  </conditionalFormatting>
  <conditionalFormatting sqref="H21">
    <cfRule type="containsText" dxfId="6399" priority="16216" operator="containsText" text="%">
      <formula>NOT(ISERROR(SEARCH("%",H21)))</formula>
    </cfRule>
  </conditionalFormatting>
  <conditionalFormatting sqref="H21">
    <cfRule type="containsText" dxfId="6398" priority="16215" operator="containsText" text="%">
      <formula>NOT(ISERROR(SEARCH("%",H21)))</formula>
    </cfRule>
  </conditionalFormatting>
  <conditionalFormatting sqref="H21">
    <cfRule type="containsText" dxfId="6397" priority="16214" operator="containsText" text="%">
      <formula>NOT(ISERROR(SEARCH("%",H21)))</formula>
    </cfRule>
  </conditionalFormatting>
  <conditionalFormatting sqref="H21">
    <cfRule type="containsText" dxfId="6396" priority="16213" operator="containsText" text="%">
      <formula>NOT(ISERROR(SEARCH("%",H21)))</formula>
    </cfRule>
  </conditionalFormatting>
  <conditionalFormatting sqref="H21">
    <cfRule type="containsText" dxfId="6395" priority="16212" operator="containsText" text="%">
      <formula>NOT(ISERROR(SEARCH("%",H21)))</formula>
    </cfRule>
  </conditionalFormatting>
  <conditionalFormatting sqref="H21">
    <cfRule type="containsText" dxfId="6394" priority="16211" operator="containsText" text="%">
      <formula>NOT(ISERROR(SEARCH("%",H21)))</formula>
    </cfRule>
  </conditionalFormatting>
  <conditionalFormatting sqref="H21">
    <cfRule type="containsText" dxfId="6393" priority="16210" operator="containsText" text="%">
      <formula>NOT(ISERROR(SEARCH("%",H21)))</formula>
    </cfRule>
  </conditionalFormatting>
  <conditionalFormatting sqref="J25:J26 F25:N25">
    <cfRule type="containsText" dxfId="6392" priority="16209" operator="containsText" text="%">
      <formula>NOT(ISERROR(SEARCH("%",F25)))</formula>
    </cfRule>
  </conditionalFormatting>
  <conditionalFormatting sqref="F25:N25">
    <cfRule type="containsText" dxfId="6391" priority="16208" operator="containsText" text="%">
      <formula>NOT(ISERROR(SEARCH("%",F25)))</formula>
    </cfRule>
  </conditionalFormatting>
  <conditionalFormatting sqref="F25:N25">
    <cfRule type="containsText" dxfId="6390" priority="16207" operator="containsText" text="%">
      <formula>NOT(ISERROR(SEARCH("%",F25)))</formula>
    </cfRule>
  </conditionalFormatting>
  <conditionalFormatting sqref="F25:N25">
    <cfRule type="containsText" dxfId="6389" priority="16206" operator="containsText" text="%">
      <formula>NOT(ISERROR(SEARCH("%",F25)))</formula>
    </cfRule>
  </conditionalFormatting>
  <conditionalFormatting sqref="F25:N25">
    <cfRule type="containsText" dxfId="6388" priority="16205" operator="containsText" text="%">
      <formula>NOT(ISERROR(SEARCH("%",F25)))</formula>
    </cfRule>
  </conditionalFormatting>
  <conditionalFormatting sqref="J25:J26 F25:N25">
    <cfRule type="containsText" dxfId="6387" priority="16204" operator="containsText" text="%">
      <formula>NOT(ISERROR(SEARCH("%",F25)))</formula>
    </cfRule>
  </conditionalFormatting>
  <conditionalFormatting sqref="J25:J26 F25:N25">
    <cfRule type="containsText" dxfId="6386" priority="16203" operator="containsText" text="%">
      <formula>NOT(ISERROR(SEARCH("%",F25)))</formula>
    </cfRule>
  </conditionalFormatting>
  <conditionalFormatting sqref="J25:J26 F25:N25">
    <cfRule type="containsText" dxfId="6385" priority="16202" operator="containsText" text="%">
      <formula>NOT(ISERROR(SEARCH("%",F25)))</formula>
    </cfRule>
  </conditionalFormatting>
  <conditionalFormatting sqref="N25:N26 F25:N25">
    <cfRule type="containsText" dxfId="6384" priority="16201" operator="containsText" text="%">
      <formula>NOT(ISERROR(SEARCH("%",F25)))</formula>
    </cfRule>
  </conditionalFormatting>
  <conditionalFormatting sqref="F25:N25">
    <cfRule type="containsText" dxfId="6383" priority="16200" operator="containsText" text="%">
      <formula>NOT(ISERROR(SEARCH("%",F25)))</formula>
    </cfRule>
  </conditionalFormatting>
  <conditionalFormatting sqref="F25:N25">
    <cfRule type="containsText" dxfId="6382" priority="16199" operator="containsText" text="%">
      <formula>NOT(ISERROR(SEARCH("%",F25)))</formula>
    </cfRule>
  </conditionalFormatting>
  <conditionalFormatting sqref="F25:N25">
    <cfRule type="containsText" dxfId="6381" priority="16198" operator="containsText" text="%">
      <formula>NOT(ISERROR(SEARCH("%",F25)))</formula>
    </cfRule>
  </conditionalFormatting>
  <conditionalFormatting sqref="F25:N25">
    <cfRule type="containsText" dxfId="6380" priority="16197" operator="containsText" text="%">
      <formula>NOT(ISERROR(SEARCH("%",F25)))</formula>
    </cfRule>
  </conditionalFormatting>
  <conditionalFormatting sqref="N25:N26 F25:N25">
    <cfRule type="containsText" dxfId="6379" priority="16196" operator="containsText" text="%">
      <formula>NOT(ISERROR(SEARCH("%",F25)))</formula>
    </cfRule>
  </conditionalFormatting>
  <conditionalFormatting sqref="N25:N26 F25:N25">
    <cfRule type="containsText" dxfId="6378" priority="16195" operator="containsText" text="%">
      <formula>NOT(ISERROR(SEARCH("%",F25)))</formula>
    </cfRule>
  </conditionalFormatting>
  <conditionalFormatting sqref="N25:N26 F25:N25">
    <cfRule type="containsText" dxfId="6377" priority="16194" operator="containsText" text="%">
      <formula>NOT(ISERROR(SEARCH("%",F25)))</formula>
    </cfRule>
  </conditionalFormatting>
  <conditionalFormatting sqref="F25:N25">
    <cfRule type="containsText" dxfId="6376" priority="16193" operator="containsText" text="%">
      <formula>NOT(ISERROR(SEARCH("%",F25)))</formula>
    </cfRule>
  </conditionalFormatting>
  <conditionalFormatting sqref="F25:N25">
    <cfRule type="containsText" dxfId="6375" priority="16192" operator="containsText" text="%">
      <formula>NOT(ISERROR(SEARCH("%",F25)))</formula>
    </cfRule>
  </conditionalFormatting>
  <conditionalFormatting sqref="F25:N25">
    <cfRule type="containsText" dxfId="6374" priority="16191" operator="containsText" text="%">
      <formula>NOT(ISERROR(SEARCH("%",F25)))</formula>
    </cfRule>
  </conditionalFormatting>
  <conditionalFormatting sqref="F25:N25">
    <cfRule type="containsText" dxfId="6373" priority="16190" operator="containsText" text="%">
      <formula>NOT(ISERROR(SEARCH("%",F25)))</formula>
    </cfRule>
  </conditionalFormatting>
  <conditionalFormatting sqref="F25:N25">
    <cfRule type="containsText" dxfId="6372" priority="16189" operator="containsText" text="%">
      <formula>NOT(ISERROR(SEARCH("%",F25)))</formula>
    </cfRule>
  </conditionalFormatting>
  <conditionalFormatting sqref="F25:N25">
    <cfRule type="containsText" dxfId="6371" priority="16188" operator="containsText" text="%">
      <formula>NOT(ISERROR(SEARCH("%",F25)))</formula>
    </cfRule>
  </conditionalFormatting>
  <conditionalFormatting sqref="F25:N25">
    <cfRule type="containsText" dxfId="6370" priority="16187" operator="containsText" text="%">
      <formula>NOT(ISERROR(SEARCH("%",F25)))</formula>
    </cfRule>
  </conditionalFormatting>
  <conditionalFormatting sqref="F25:N25">
    <cfRule type="containsText" dxfId="6369" priority="16186" operator="containsText" text="%">
      <formula>NOT(ISERROR(SEARCH("%",F25)))</formula>
    </cfRule>
  </conditionalFormatting>
  <conditionalFormatting sqref="F25:N25">
    <cfRule type="containsText" dxfId="6368" priority="16185" operator="containsText" text="%">
      <formula>NOT(ISERROR(SEARCH("%",F25)))</formula>
    </cfRule>
  </conditionalFormatting>
  <conditionalFormatting sqref="F25:N25">
    <cfRule type="containsText" dxfId="6367" priority="16184" operator="containsText" text="%">
      <formula>NOT(ISERROR(SEARCH("%",F25)))</formula>
    </cfRule>
  </conditionalFormatting>
  <conditionalFormatting sqref="F25:N25">
    <cfRule type="containsText" dxfId="6366" priority="16183" operator="containsText" text="%">
      <formula>NOT(ISERROR(SEARCH("%",F25)))</formula>
    </cfRule>
  </conditionalFormatting>
  <conditionalFormatting sqref="F25:N25">
    <cfRule type="containsText" dxfId="6365" priority="16182" operator="containsText" text="%">
      <formula>NOT(ISERROR(SEARCH("%",F25)))</formula>
    </cfRule>
  </conditionalFormatting>
  <conditionalFormatting sqref="F25:N25">
    <cfRule type="containsText" dxfId="6364" priority="16181" operator="containsText" text="%">
      <formula>NOT(ISERROR(SEARCH("%",F25)))</formula>
    </cfRule>
  </conditionalFormatting>
  <conditionalFormatting sqref="F25:N25">
    <cfRule type="containsText" dxfId="6363" priority="16180" operator="containsText" text="%">
      <formula>NOT(ISERROR(SEARCH("%",F25)))</formula>
    </cfRule>
  </conditionalFormatting>
  <conditionalFormatting sqref="F25:N25">
    <cfRule type="containsText" dxfId="6362" priority="16179" operator="containsText" text="%">
      <formula>NOT(ISERROR(SEARCH("%",F25)))</formula>
    </cfRule>
  </conditionalFormatting>
  <conditionalFormatting sqref="F25:N25">
    <cfRule type="containsText" dxfId="6361" priority="16178" operator="containsText" text="%">
      <formula>NOT(ISERROR(SEARCH("%",F25)))</formula>
    </cfRule>
  </conditionalFormatting>
  <conditionalFormatting sqref="F25:N25">
    <cfRule type="containsText" dxfId="6360" priority="16177" operator="containsText" text="%">
      <formula>NOT(ISERROR(SEARCH("%",F25)))</formula>
    </cfRule>
  </conditionalFormatting>
  <conditionalFormatting sqref="F25:N25">
    <cfRule type="containsText" dxfId="6359" priority="16176" operator="containsText" text="%">
      <formula>NOT(ISERROR(SEARCH("%",F25)))</formula>
    </cfRule>
  </conditionalFormatting>
  <conditionalFormatting sqref="F25:N25">
    <cfRule type="containsText" dxfId="6358" priority="16175" operator="containsText" text="%">
      <formula>NOT(ISERROR(SEARCH("%",F25)))</formula>
    </cfRule>
  </conditionalFormatting>
  <conditionalFormatting sqref="F25:N25">
    <cfRule type="containsText" dxfId="6357" priority="16174" operator="containsText" text="%">
      <formula>NOT(ISERROR(SEARCH("%",F25)))</formula>
    </cfRule>
  </conditionalFormatting>
  <conditionalFormatting sqref="F25:N25">
    <cfRule type="containsText" dxfId="6356" priority="16173" operator="containsText" text="%">
      <formula>NOT(ISERROR(SEARCH("%",F25)))</formula>
    </cfRule>
  </conditionalFormatting>
  <conditionalFormatting sqref="F25:N25">
    <cfRule type="containsText" dxfId="6355" priority="16172" operator="containsText" text="%">
      <formula>NOT(ISERROR(SEARCH("%",F25)))</formula>
    </cfRule>
  </conditionalFormatting>
  <conditionalFormatting sqref="F25:N25">
    <cfRule type="containsText" dxfId="6354" priority="16171" operator="containsText" text="%">
      <formula>NOT(ISERROR(SEARCH("%",F25)))</formula>
    </cfRule>
  </conditionalFormatting>
  <conditionalFormatting sqref="F25:N25">
    <cfRule type="containsText" dxfId="6353" priority="16170" operator="containsText" text="%">
      <formula>NOT(ISERROR(SEARCH("%",F25)))</formula>
    </cfRule>
  </conditionalFormatting>
  <conditionalFormatting sqref="F25:N25">
    <cfRule type="containsText" dxfId="6352" priority="16169" operator="containsText" text="%">
      <formula>NOT(ISERROR(SEARCH("%",F25)))</formula>
    </cfRule>
  </conditionalFormatting>
  <conditionalFormatting sqref="F25:N25">
    <cfRule type="containsText" dxfId="6351" priority="16168" operator="containsText" text="%">
      <formula>NOT(ISERROR(SEARCH("%",F25)))</formula>
    </cfRule>
  </conditionalFormatting>
  <conditionalFormatting sqref="F25:N25">
    <cfRule type="containsText" dxfId="6350" priority="16167" operator="containsText" text="%">
      <formula>NOT(ISERROR(SEARCH("%",F25)))</formula>
    </cfRule>
  </conditionalFormatting>
  <conditionalFormatting sqref="F25:N25">
    <cfRule type="containsText" dxfId="6349" priority="16166" operator="containsText" text="%">
      <formula>NOT(ISERROR(SEARCH("%",F25)))</formula>
    </cfRule>
  </conditionalFormatting>
  <conditionalFormatting sqref="F25:N25">
    <cfRule type="containsText" dxfId="6348" priority="16165" operator="containsText" text="%">
      <formula>NOT(ISERROR(SEARCH("%",F25)))</formula>
    </cfRule>
  </conditionalFormatting>
  <conditionalFormatting sqref="F25:N25">
    <cfRule type="containsText" dxfId="6347" priority="16164" operator="containsText" text="%">
      <formula>NOT(ISERROR(SEARCH("%",F25)))</formula>
    </cfRule>
  </conditionalFormatting>
  <conditionalFormatting sqref="F25:N25">
    <cfRule type="containsText" dxfId="6346" priority="16163" operator="containsText" text="%">
      <formula>NOT(ISERROR(SEARCH("%",F25)))</formula>
    </cfRule>
  </conditionalFormatting>
  <conditionalFormatting sqref="F25:N25">
    <cfRule type="containsText" dxfId="6345" priority="16162" operator="containsText" text="%">
      <formula>NOT(ISERROR(SEARCH("%",F25)))</formula>
    </cfRule>
  </conditionalFormatting>
  <conditionalFormatting sqref="F25:N25">
    <cfRule type="containsText" dxfId="6344" priority="16161" operator="containsText" text="%">
      <formula>NOT(ISERROR(SEARCH("%",F25)))</formula>
    </cfRule>
  </conditionalFormatting>
  <conditionalFormatting sqref="F25:N25">
    <cfRule type="containsText" dxfId="6343" priority="16160" operator="containsText" text="%">
      <formula>NOT(ISERROR(SEARCH("%",F25)))</formula>
    </cfRule>
  </conditionalFormatting>
  <conditionalFormatting sqref="F25:N25">
    <cfRule type="containsText" dxfId="6342" priority="16159" operator="containsText" text="%">
      <formula>NOT(ISERROR(SEARCH("%",F25)))</formula>
    </cfRule>
  </conditionalFormatting>
  <conditionalFormatting sqref="F25:N25">
    <cfRule type="containsText" dxfId="6341" priority="16158" operator="containsText" text="%">
      <formula>NOT(ISERROR(SEARCH("%",F25)))</formula>
    </cfRule>
  </conditionalFormatting>
  <conditionalFormatting sqref="F25:N25">
    <cfRule type="containsText" dxfId="6340" priority="16157" operator="containsText" text="%">
      <formula>NOT(ISERROR(SEARCH("%",F25)))</formula>
    </cfRule>
  </conditionalFormatting>
  <conditionalFormatting sqref="F25:N25">
    <cfRule type="containsText" dxfId="6339" priority="16156" operator="containsText" text="%">
      <formula>NOT(ISERROR(SEARCH("%",F25)))</formula>
    </cfRule>
  </conditionalFormatting>
  <conditionalFormatting sqref="F25:N25">
    <cfRule type="containsText" dxfId="6338" priority="16155" operator="containsText" text="%">
      <formula>NOT(ISERROR(SEARCH("%",F25)))</formula>
    </cfRule>
  </conditionalFormatting>
  <conditionalFormatting sqref="F25:N25">
    <cfRule type="containsText" dxfId="6337" priority="16154" operator="containsText" text="%">
      <formula>NOT(ISERROR(SEARCH("%",F25)))</formula>
    </cfRule>
  </conditionalFormatting>
  <conditionalFormatting sqref="F25:N25">
    <cfRule type="containsText" dxfId="6336" priority="16153" operator="containsText" text="%">
      <formula>NOT(ISERROR(SEARCH("%",F25)))</formula>
    </cfRule>
  </conditionalFormatting>
  <conditionalFormatting sqref="F25:N25">
    <cfRule type="containsText" dxfId="6335" priority="16152" operator="containsText" text="%">
      <formula>NOT(ISERROR(SEARCH("%",F25)))</formula>
    </cfRule>
  </conditionalFormatting>
  <conditionalFormatting sqref="F25:N25">
    <cfRule type="containsText" dxfId="6334" priority="16151" operator="containsText" text="%">
      <formula>NOT(ISERROR(SEARCH("%",F25)))</formula>
    </cfRule>
  </conditionalFormatting>
  <conditionalFormatting sqref="F25:N25">
    <cfRule type="containsText" dxfId="6333" priority="16150" operator="containsText" text="%">
      <formula>NOT(ISERROR(SEARCH("%",F25)))</formula>
    </cfRule>
  </conditionalFormatting>
  <conditionalFormatting sqref="F25:N25">
    <cfRule type="containsText" dxfId="6332" priority="16149" operator="containsText" text="%">
      <formula>NOT(ISERROR(SEARCH("%",F25)))</formula>
    </cfRule>
  </conditionalFormatting>
  <conditionalFormatting sqref="F25:N25">
    <cfRule type="containsText" dxfId="6331" priority="16148" operator="containsText" text="%">
      <formula>NOT(ISERROR(SEARCH("%",F25)))</formula>
    </cfRule>
  </conditionalFormatting>
  <conditionalFormatting sqref="F25:N25">
    <cfRule type="containsText" dxfId="6330" priority="16147" operator="containsText" text="%">
      <formula>NOT(ISERROR(SEARCH("%",F25)))</formula>
    </cfRule>
  </conditionalFormatting>
  <conditionalFormatting sqref="F28">
    <cfRule type="containsText" dxfId="6329" priority="16142" operator="containsText" text="%">
      <formula>NOT(ISERROR(SEARCH("%",F28)))</formula>
    </cfRule>
  </conditionalFormatting>
  <conditionalFormatting sqref="F28">
    <cfRule type="containsText" dxfId="6328" priority="16141" operator="containsText" text="%">
      <formula>NOT(ISERROR(SEARCH("%",F28)))</formula>
    </cfRule>
  </conditionalFormatting>
  <conditionalFormatting sqref="F28">
    <cfRule type="containsText" dxfId="6327" priority="16140" operator="containsText" text="%">
      <formula>NOT(ISERROR(SEARCH("%",F28)))</formula>
    </cfRule>
  </conditionalFormatting>
  <conditionalFormatting sqref="N27">
    <cfRule type="containsText" dxfId="6326" priority="16124" operator="containsText" text="%">
      <formula>NOT(ISERROR(SEARCH("%",N27)))</formula>
    </cfRule>
  </conditionalFormatting>
  <conditionalFormatting sqref="N27">
    <cfRule type="containsText" dxfId="6325" priority="16123" operator="containsText" text="%">
      <formula>NOT(ISERROR(SEARCH("%",N27)))</formula>
    </cfRule>
  </conditionalFormatting>
  <conditionalFormatting sqref="N27">
    <cfRule type="containsText" dxfId="6324" priority="16122" operator="containsText" text="%">
      <formula>NOT(ISERROR(SEARCH("%",N27)))</formula>
    </cfRule>
  </conditionalFormatting>
  <conditionalFormatting sqref="N27">
    <cfRule type="containsText" dxfId="6323" priority="16121" operator="containsText" text="%">
      <formula>NOT(ISERROR(SEARCH("%",N27)))</formula>
    </cfRule>
  </conditionalFormatting>
  <conditionalFormatting sqref="G28 N27">
    <cfRule type="containsText" dxfId="6322" priority="16120" operator="containsText" text="%">
      <formula>NOT(ISERROR(SEARCH("%",G27)))</formula>
    </cfRule>
  </conditionalFormatting>
  <conditionalFormatting sqref="G28 N27">
    <cfRule type="containsText" dxfId="6321" priority="16119" operator="containsText" text="%">
      <formula>NOT(ISERROR(SEARCH("%",G27)))</formula>
    </cfRule>
  </conditionalFormatting>
  <conditionalFormatting sqref="G28 N27">
    <cfRule type="containsText" dxfId="6320" priority="16118" operator="containsText" text="%">
      <formula>NOT(ISERROR(SEARCH("%",G27)))</formula>
    </cfRule>
  </conditionalFormatting>
  <conditionalFormatting sqref="N27">
    <cfRule type="containsText" dxfId="6319" priority="16117" operator="containsText" text="%">
      <formula>NOT(ISERROR(SEARCH("%",N27)))</formula>
    </cfRule>
  </conditionalFormatting>
  <conditionalFormatting sqref="N27">
    <cfRule type="containsText" dxfId="6318" priority="16116" operator="containsText" text="%">
      <formula>NOT(ISERROR(SEARCH("%",N27)))</formula>
    </cfRule>
  </conditionalFormatting>
  <conditionalFormatting sqref="N27">
    <cfRule type="containsText" dxfId="6317" priority="16115" operator="containsText" text="%">
      <formula>NOT(ISERROR(SEARCH("%",N27)))</formula>
    </cfRule>
  </conditionalFormatting>
  <conditionalFormatting sqref="N27">
    <cfRule type="containsText" dxfId="6316" priority="16114" operator="containsText" text="%">
      <formula>NOT(ISERROR(SEARCH("%",N27)))</formula>
    </cfRule>
  </conditionalFormatting>
  <conditionalFormatting sqref="N27">
    <cfRule type="containsText" dxfId="6315" priority="16113" operator="containsText" text="%">
      <formula>NOT(ISERROR(SEARCH("%",N27)))</formula>
    </cfRule>
  </conditionalFormatting>
  <conditionalFormatting sqref="N27">
    <cfRule type="containsText" dxfId="6314" priority="16112" operator="containsText" text="%">
      <formula>NOT(ISERROR(SEARCH("%",N27)))</formula>
    </cfRule>
  </conditionalFormatting>
  <conditionalFormatting sqref="N27">
    <cfRule type="containsText" dxfId="6313" priority="16111" operator="containsText" text="%">
      <formula>NOT(ISERROR(SEARCH("%",N27)))</formula>
    </cfRule>
  </conditionalFormatting>
  <conditionalFormatting sqref="N27">
    <cfRule type="containsText" dxfId="6312" priority="16110" operator="containsText" text="%">
      <formula>NOT(ISERROR(SEARCH("%",N27)))</formula>
    </cfRule>
  </conditionalFormatting>
  <conditionalFormatting sqref="N27">
    <cfRule type="containsText" dxfId="6311" priority="16109" operator="containsText" text="%">
      <formula>NOT(ISERROR(SEARCH("%",N27)))</formula>
    </cfRule>
  </conditionalFormatting>
  <conditionalFormatting sqref="N27">
    <cfRule type="containsText" dxfId="6310" priority="16108" operator="containsText" text="%">
      <formula>NOT(ISERROR(SEARCH("%",N27)))</formula>
    </cfRule>
  </conditionalFormatting>
  <conditionalFormatting sqref="N27">
    <cfRule type="containsText" dxfId="6309" priority="16107" operator="containsText" text="%">
      <formula>NOT(ISERROR(SEARCH("%",N27)))</formula>
    </cfRule>
  </conditionalFormatting>
  <conditionalFormatting sqref="N27">
    <cfRule type="containsText" dxfId="6308" priority="16106" operator="containsText" text="%">
      <formula>NOT(ISERROR(SEARCH("%",N27)))</formula>
    </cfRule>
  </conditionalFormatting>
  <conditionalFormatting sqref="N27">
    <cfRule type="containsText" dxfId="6307" priority="16105" operator="containsText" text="%">
      <formula>NOT(ISERROR(SEARCH("%",N27)))</formula>
    </cfRule>
  </conditionalFormatting>
  <conditionalFormatting sqref="N27">
    <cfRule type="containsText" dxfId="6306" priority="16104" operator="containsText" text="%">
      <formula>NOT(ISERROR(SEARCH("%",N27)))</formula>
    </cfRule>
  </conditionalFormatting>
  <conditionalFormatting sqref="N27">
    <cfRule type="containsText" dxfId="6305" priority="16103" operator="containsText" text="%">
      <formula>NOT(ISERROR(SEARCH("%",N27)))</formula>
    </cfRule>
  </conditionalFormatting>
  <conditionalFormatting sqref="H28">
    <cfRule type="containsText" dxfId="6304" priority="16098" operator="containsText" text="%">
      <formula>NOT(ISERROR(SEARCH("%",H28)))</formula>
    </cfRule>
  </conditionalFormatting>
  <conditionalFormatting sqref="H28">
    <cfRule type="containsText" dxfId="6303" priority="16097" operator="containsText" text="%">
      <formula>NOT(ISERROR(SEARCH("%",H28)))</formula>
    </cfRule>
  </conditionalFormatting>
  <conditionalFormatting sqref="H28">
    <cfRule type="containsText" dxfId="6302" priority="16096" operator="containsText" text="%">
      <formula>NOT(ISERROR(SEARCH("%",H28)))</formula>
    </cfRule>
  </conditionalFormatting>
  <conditionalFormatting sqref="I28">
    <cfRule type="containsText" dxfId="6301" priority="16078" operator="containsText" text="%">
      <formula>NOT(ISERROR(SEARCH("%",I28)))</formula>
    </cfRule>
  </conditionalFormatting>
  <conditionalFormatting sqref="I28">
    <cfRule type="containsText" dxfId="6300" priority="16077" operator="containsText" text="%">
      <formula>NOT(ISERROR(SEARCH("%",I28)))</formula>
    </cfRule>
  </conditionalFormatting>
  <conditionalFormatting sqref="I28">
    <cfRule type="containsText" dxfId="6299" priority="16076" operator="containsText" text="%">
      <formula>NOT(ISERROR(SEARCH("%",I28)))</formula>
    </cfRule>
  </conditionalFormatting>
  <conditionalFormatting sqref="J28 N27">
    <cfRule type="containsText" dxfId="6298" priority="16060" operator="containsText" text="%">
      <formula>NOT(ISERROR(SEARCH("%",J27)))</formula>
    </cfRule>
  </conditionalFormatting>
  <conditionalFormatting sqref="N27">
    <cfRule type="containsText" dxfId="6297" priority="16059" operator="containsText" text="%">
      <formula>NOT(ISERROR(SEARCH("%",N27)))</formula>
    </cfRule>
  </conditionalFormatting>
  <conditionalFormatting sqref="N27">
    <cfRule type="containsText" dxfId="6296" priority="16058" operator="containsText" text="%">
      <formula>NOT(ISERROR(SEARCH("%",N27)))</formula>
    </cfRule>
  </conditionalFormatting>
  <conditionalFormatting sqref="N27">
    <cfRule type="containsText" dxfId="6295" priority="16057" operator="containsText" text="%">
      <formula>NOT(ISERROR(SEARCH("%",N27)))</formula>
    </cfRule>
  </conditionalFormatting>
  <conditionalFormatting sqref="N27">
    <cfRule type="containsText" dxfId="6294" priority="16056" operator="containsText" text="%">
      <formula>NOT(ISERROR(SEARCH("%",N27)))</formula>
    </cfRule>
  </conditionalFormatting>
  <conditionalFormatting sqref="J28 N27">
    <cfRule type="containsText" dxfId="6293" priority="16055" operator="containsText" text="%">
      <formula>NOT(ISERROR(SEARCH("%",J27)))</formula>
    </cfRule>
  </conditionalFormatting>
  <conditionalFormatting sqref="J28 N27">
    <cfRule type="containsText" dxfId="6292" priority="16054" operator="containsText" text="%">
      <formula>NOT(ISERROR(SEARCH("%",J27)))</formula>
    </cfRule>
  </conditionalFormatting>
  <conditionalFormatting sqref="J28 N27">
    <cfRule type="containsText" dxfId="6291" priority="16053" operator="containsText" text="%">
      <formula>NOT(ISERROR(SEARCH("%",J27)))</formula>
    </cfRule>
  </conditionalFormatting>
  <conditionalFormatting sqref="N27">
    <cfRule type="containsText" dxfId="6290" priority="16052" operator="containsText" text="%">
      <formula>NOT(ISERROR(SEARCH("%",N27)))</formula>
    </cfRule>
  </conditionalFormatting>
  <conditionalFormatting sqref="N27">
    <cfRule type="containsText" dxfId="6289" priority="16051" operator="containsText" text="%">
      <formula>NOT(ISERROR(SEARCH("%",N27)))</formula>
    </cfRule>
  </conditionalFormatting>
  <conditionalFormatting sqref="N27">
    <cfRule type="containsText" dxfId="6288" priority="16050" operator="containsText" text="%">
      <formula>NOT(ISERROR(SEARCH("%",N27)))</formula>
    </cfRule>
  </conditionalFormatting>
  <conditionalFormatting sqref="N27">
    <cfRule type="containsText" dxfId="6287" priority="16049" operator="containsText" text="%">
      <formula>NOT(ISERROR(SEARCH("%",N27)))</formula>
    </cfRule>
  </conditionalFormatting>
  <conditionalFormatting sqref="N27">
    <cfRule type="containsText" dxfId="6286" priority="16048" operator="containsText" text="%">
      <formula>NOT(ISERROR(SEARCH("%",N27)))</formula>
    </cfRule>
  </conditionalFormatting>
  <conditionalFormatting sqref="N27">
    <cfRule type="containsText" dxfId="6285" priority="16047" operator="containsText" text="%">
      <formula>NOT(ISERROR(SEARCH("%",N27)))</formula>
    </cfRule>
  </conditionalFormatting>
  <conditionalFormatting sqref="N27">
    <cfRule type="containsText" dxfId="6284" priority="16046" operator="containsText" text="%">
      <formula>NOT(ISERROR(SEARCH("%",N27)))</formula>
    </cfRule>
  </conditionalFormatting>
  <conditionalFormatting sqref="N27">
    <cfRule type="containsText" dxfId="6283" priority="16045" operator="containsText" text="%">
      <formula>NOT(ISERROR(SEARCH("%",N27)))</formula>
    </cfRule>
  </conditionalFormatting>
  <conditionalFormatting sqref="N27">
    <cfRule type="containsText" dxfId="6282" priority="16044" operator="containsText" text="%">
      <formula>NOT(ISERROR(SEARCH("%",N27)))</formula>
    </cfRule>
  </conditionalFormatting>
  <conditionalFormatting sqref="N27">
    <cfRule type="containsText" dxfId="6281" priority="16043" operator="containsText" text="%">
      <formula>NOT(ISERROR(SEARCH("%",N27)))</formula>
    </cfRule>
  </conditionalFormatting>
  <conditionalFormatting sqref="N27">
    <cfRule type="containsText" dxfId="6280" priority="16042" operator="containsText" text="%">
      <formula>NOT(ISERROR(SEARCH("%",N27)))</formula>
    </cfRule>
  </conditionalFormatting>
  <conditionalFormatting sqref="N27">
    <cfRule type="containsText" dxfId="6279" priority="16041" operator="containsText" text="%">
      <formula>NOT(ISERROR(SEARCH("%",N27)))</formula>
    </cfRule>
  </conditionalFormatting>
  <conditionalFormatting sqref="N27">
    <cfRule type="containsText" dxfId="6278" priority="16040" operator="containsText" text="%">
      <formula>NOT(ISERROR(SEARCH("%",N27)))</formula>
    </cfRule>
  </conditionalFormatting>
  <conditionalFormatting sqref="N27">
    <cfRule type="containsText" dxfId="6277" priority="16039" operator="containsText" text="%">
      <formula>NOT(ISERROR(SEARCH("%",N27)))</formula>
    </cfRule>
  </conditionalFormatting>
  <conditionalFormatting sqref="N27">
    <cfRule type="containsText" dxfId="6276" priority="16038" operator="containsText" text="%">
      <formula>NOT(ISERROR(SEARCH("%",N27)))</formula>
    </cfRule>
  </conditionalFormatting>
  <conditionalFormatting sqref="N27">
    <cfRule type="containsText" dxfId="6275" priority="16037" operator="containsText" text="%">
      <formula>NOT(ISERROR(SEARCH("%",N27)))</formula>
    </cfRule>
  </conditionalFormatting>
  <conditionalFormatting sqref="N27">
    <cfRule type="containsText" dxfId="6274" priority="16036" operator="containsText" text="%">
      <formula>NOT(ISERROR(SEARCH("%",N27)))</formula>
    </cfRule>
  </conditionalFormatting>
  <conditionalFormatting sqref="N27">
    <cfRule type="containsText" dxfId="6273" priority="16035" operator="containsText" text="%">
      <formula>NOT(ISERROR(SEARCH("%",N27)))</formula>
    </cfRule>
  </conditionalFormatting>
  <conditionalFormatting sqref="N27">
    <cfRule type="containsText" dxfId="6272" priority="16034" operator="containsText" text="%">
      <formula>NOT(ISERROR(SEARCH("%",N27)))</formula>
    </cfRule>
  </conditionalFormatting>
  <conditionalFormatting sqref="N27">
    <cfRule type="containsText" dxfId="6271" priority="16033" operator="containsText" text="%">
      <formula>NOT(ISERROR(SEARCH("%",N27)))</formula>
    </cfRule>
  </conditionalFormatting>
  <conditionalFormatting sqref="N27">
    <cfRule type="containsText" dxfId="6270" priority="16032" operator="containsText" text="%">
      <formula>NOT(ISERROR(SEARCH("%",N27)))</formula>
    </cfRule>
  </conditionalFormatting>
  <conditionalFormatting sqref="N27">
    <cfRule type="containsText" dxfId="6269" priority="16031" operator="containsText" text="%">
      <formula>NOT(ISERROR(SEARCH("%",N27)))</formula>
    </cfRule>
  </conditionalFormatting>
  <conditionalFormatting sqref="N27">
    <cfRule type="containsText" dxfId="6268" priority="16030" operator="containsText" text="%">
      <formula>NOT(ISERROR(SEARCH("%",N27)))</formula>
    </cfRule>
  </conditionalFormatting>
  <conditionalFormatting sqref="N27">
    <cfRule type="containsText" dxfId="6267" priority="16029" operator="containsText" text="%">
      <formula>NOT(ISERROR(SEARCH("%",N27)))</formula>
    </cfRule>
  </conditionalFormatting>
  <conditionalFormatting sqref="N27">
    <cfRule type="containsText" dxfId="6266" priority="16028" operator="containsText" text="%">
      <formula>NOT(ISERROR(SEARCH("%",N27)))</formula>
    </cfRule>
  </conditionalFormatting>
  <conditionalFormatting sqref="N27">
    <cfRule type="containsText" dxfId="6265" priority="16027" operator="containsText" text="%">
      <formula>NOT(ISERROR(SEARCH("%",N27)))</formula>
    </cfRule>
  </conditionalFormatting>
  <conditionalFormatting sqref="N27">
    <cfRule type="containsText" dxfId="6264" priority="16026" operator="containsText" text="%">
      <formula>NOT(ISERROR(SEARCH("%",N27)))</formula>
    </cfRule>
  </conditionalFormatting>
  <conditionalFormatting sqref="N27">
    <cfRule type="containsText" dxfId="6263" priority="16025" operator="containsText" text="%">
      <formula>NOT(ISERROR(SEARCH("%",N27)))</formula>
    </cfRule>
  </conditionalFormatting>
  <conditionalFormatting sqref="N27">
    <cfRule type="containsText" dxfId="6262" priority="16024" operator="containsText" text="%">
      <formula>NOT(ISERROR(SEARCH("%",N27)))</formula>
    </cfRule>
  </conditionalFormatting>
  <conditionalFormatting sqref="N27">
    <cfRule type="containsText" dxfId="6261" priority="16023" operator="containsText" text="%">
      <formula>NOT(ISERROR(SEARCH("%",N27)))</formula>
    </cfRule>
  </conditionalFormatting>
  <conditionalFormatting sqref="N27">
    <cfRule type="containsText" dxfId="6260" priority="16022" operator="containsText" text="%">
      <formula>NOT(ISERROR(SEARCH("%",N27)))</formula>
    </cfRule>
  </conditionalFormatting>
  <conditionalFormatting sqref="N27">
    <cfRule type="containsText" dxfId="6259" priority="16021" operator="containsText" text="%">
      <formula>NOT(ISERROR(SEARCH("%",N27)))</formula>
    </cfRule>
  </conditionalFormatting>
  <conditionalFormatting sqref="N27">
    <cfRule type="containsText" dxfId="6258" priority="16020" operator="containsText" text="%">
      <formula>NOT(ISERROR(SEARCH("%",N27)))</formula>
    </cfRule>
  </conditionalFormatting>
  <conditionalFormatting sqref="N27">
    <cfRule type="containsText" dxfId="6257" priority="16019" operator="containsText" text="%">
      <formula>NOT(ISERROR(SEARCH("%",N27)))</formula>
    </cfRule>
  </conditionalFormatting>
  <conditionalFormatting sqref="N27">
    <cfRule type="containsText" dxfId="6256" priority="16018" operator="containsText" text="%">
      <formula>NOT(ISERROR(SEARCH("%",N27)))</formula>
    </cfRule>
  </conditionalFormatting>
  <conditionalFormatting sqref="N27">
    <cfRule type="containsText" dxfId="6255" priority="16017" operator="containsText" text="%">
      <formula>NOT(ISERROR(SEARCH("%",N27)))</formula>
    </cfRule>
  </conditionalFormatting>
  <conditionalFormatting sqref="N27">
    <cfRule type="containsText" dxfId="6254" priority="16016" operator="containsText" text="%">
      <formula>NOT(ISERROR(SEARCH("%",N27)))</formula>
    </cfRule>
  </conditionalFormatting>
  <conditionalFormatting sqref="N27">
    <cfRule type="containsText" dxfId="6253" priority="16015" operator="containsText" text="%">
      <formula>NOT(ISERROR(SEARCH("%",N27)))</formula>
    </cfRule>
  </conditionalFormatting>
  <conditionalFormatting sqref="N27">
    <cfRule type="containsText" dxfId="6252" priority="16014" operator="containsText" text="%">
      <formula>NOT(ISERROR(SEARCH("%",N27)))</formula>
    </cfRule>
  </conditionalFormatting>
  <conditionalFormatting sqref="N27">
    <cfRule type="containsText" dxfId="6251" priority="16013" operator="containsText" text="%">
      <formula>NOT(ISERROR(SEARCH("%",N27)))</formula>
    </cfRule>
  </conditionalFormatting>
  <conditionalFormatting sqref="N27">
    <cfRule type="containsText" dxfId="6250" priority="16012" operator="containsText" text="%">
      <formula>NOT(ISERROR(SEARCH("%",N27)))</formula>
    </cfRule>
  </conditionalFormatting>
  <conditionalFormatting sqref="H29:H30 N29 F29:J29">
    <cfRule type="containsText" dxfId="6249" priority="15942" operator="containsText" text="%">
      <formula>NOT(ISERROR(SEARCH("%",F29)))</formula>
    </cfRule>
  </conditionalFormatting>
  <conditionalFormatting sqref="N29 F29:J29">
    <cfRule type="containsText" dxfId="6248" priority="15941" operator="containsText" text="%">
      <formula>NOT(ISERROR(SEARCH("%",F29)))</formula>
    </cfRule>
  </conditionalFormatting>
  <conditionalFormatting sqref="N29 F29:J29">
    <cfRule type="containsText" dxfId="6247" priority="15940" operator="containsText" text="%">
      <formula>NOT(ISERROR(SEARCH("%",F29)))</formula>
    </cfRule>
  </conditionalFormatting>
  <conditionalFormatting sqref="H29:H30 N29 F29:J29">
    <cfRule type="containsText" dxfId="6246" priority="15939" operator="containsText" text="%">
      <formula>NOT(ISERROR(SEARCH("%",F29)))</formula>
    </cfRule>
  </conditionalFormatting>
  <conditionalFormatting sqref="N29 F29:J29">
    <cfRule type="containsText" dxfId="6245" priority="15938" operator="containsText" text="%">
      <formula>NOT(ISERROR(SEARCH("%",F29)))</formula>
    </cfRule>
  </conditionalFormatting>
  <conditionalFormatting sqref="N29 F29:J29">
    <cfRule type="containsText" dxfId="6244" priority="15937" operator="containsText" text="%">
      <formula>NOT(ISERROR(SEARCH("%",F29)))</formula>
    </cfRule>
  </conditionalFormatting>
  <conditionalFormatting sqref="N29 F29:J29">
    <cfRule type="containsText" dxfId="6243" priority="15936" operator="containsText" text="%">
      <formula>NOT(ISERROR(SEARCH("%",F29)))</formula>
    </cfRule>
  </conditionalFormatting>
  <conditionalFormatting sqref="N29 F29:J29">
    <cfRule type="containsText" dxfId="6242" priority="15935" operator="containsText" text="%">
      <formula>NOT(ISERROR(SEARCH("%",F29)))</formula>
    </cfRule>
  </conditionalFormatting>
  <conditionalFormatting sqref="H29:H30 N29 F29:J29">
    <cfRule type="containsText" dxfId="6241" priority="15934" operator="containsText" text="%">
      <formula>NOT(ISERROR(SEARCH("%",F29)))</formula>
    </cfRule>
  </conditionalFormatting>
  <conditionalFormatting sqref="H29:H30 N29 F29:J29">
    <cfRule type="containsText" dxfId="6240" priority="15933" operator="containsText" text="%">
      <formula>NOT(ISERROR(SEARCH("%",F29)))</formula>
    </cfRule>
  </conditionalFormatting>
  <conditionalFormatting sqref="H29:H30 N29 F29:J29">
    <cfRule type="containsText" dxfId="6239" priority="15932" operator="containsText" text="%">
      <formula>NOT(ISERROR(SEARCH("%",F29)))</formula>
    </cfRule>
  </conditionalFormatting>
  <conditionalFormatting sqref="N29 F29:J29">
    <cfRule type="containsText" dxfId="6238" priority="15931" operator="containsText" text="%">
      <formula>NOT(ISERROR(SEARCH("%",F29)))</formula>
    </cfRule>
  </conditionalFormatting>
  <conditionalFormatting sqref="N29 F29:J29">
    <cfRule type="containsText" dxfId="6237" priority="15930" operator="containsText" text="%">
      <formula>NOT(ISERROR(SEARCH("%",F29)))</formula>
    </cfRule>
  </conditionalFormatting>
  <conditionalFormatting sqref="N29 F29:J29">
    <cfRule type="containsText" dxfId="6236" priority="15929" operator="containsText" text="%">
      <formula>NOT(ISERROR(SEARCH("%",F29)))</formula>
    </cfRule>
  </conditionalFormatting>
  <conditionalFormatting sqref="N29 F29:J29">
    <cfRule type="containsText" dxfId="6235" priority="15928" operator="containsText" text="%">
      <formula>NOT(ISERROR(SEARCH("%",F29)))</formula>
    </cfRule>
  </conditionalFormatting>
  <conditionalFormatting sqref="N29 F29:J29">
    <cfRule type="containsText" dxfId="6234" priority="15927" operator="containsText" text="%">
      <formula>NOT(ISERROR(SEARCH("%",F29)))</formula>
    </cfRule>
  </conditionalFormatting>
  <conditionalFormatting sqref="N29 F29:J29">
    <cfRule type="containsText" dxfId="6233" priority="15926" operator="containsText" text="%">
      <formula>NOT(ISERROR(SEARCH("%",F29)))</formula>
    </cfRule>
  </conditionalFormatting>
  <conditionalFormatting sqref="N29 F29:J29">
    <cfRule type="containsText" dxfId="6232" priority="15925" operator="containsText" text="%">
      <formula>NOT(ISERROR(SEARCH("%",F29)))</formula>
    </cfRule>
  </conditionalFormatting>
  <conditionalFormatting sqref="N29 F29:J29">
    <cfRule type="containsText" dxfId="6231" priority="15924" operator="containsText" text="%">
      <formula>NOT(ISERROR(SEARCH("%",F29)))</formula>
    </cfRule>
  </conditionalFormatting>
  <conditionalFormatting sqref="N29 F29:J29">
    <cfRule type="containsText" dxfId="6230" priority="15923" operator="containsText" text="%">
      <formula>NOT(ISERROR(SEARCH("%",F29)))</formula>
    </cfRule>
  </conditionalFormatting>
  <conditionalFormatting sqref="N29 F29:J29">
    <cfRule type="containsText" dxfId="6229" priority="15922" operator="containsText" text="%">
      <formula>NOT(ISERROR(SEARCH("%",F29)))</formula>
    </cfRule>
  </conditionalFormatting>
  <conditionalFormatting sqref="N29 F29:J29">
    <cfRule type="containsText" dxfId="6228" priority="15921" operator="containsText" text="%">
      <formula>NOT(ISERROR(SEARCH("%",F29)))</formula>
    </cfRule>
  </conditionalFormatting>
  <conditionalFormatting sqref="N29 F29:J29">
    <cfRule type="containsText" dxfId="6227" priority="15920" operator="containsText" text="%">
      <formula>NOT(ISERROR(SEARCH("%",F29)))</formula>
    </cfRule>
  </conditionalFormatting>
  <conditionalFormatting sqref="N29 F29:J29">
    <cfRule type="containsText" dxfId="6226" priority="15919" operator="containsText" text="%">
      <formula>NOT(ISERROR(SEARCH("%",F29)))</formula>
    </cfRule>
  </conditionalFormatting>
  <conditionalFormatting sqref="N29 F29:J29">
    <cfRule type="containsText" dxfId="6225" priority="15918" operator="containsText" text="%">
      <formula>NOT(ISERROR(SEARCH("%",F29)))</formula>
    </cfRule>
  </conditionalFormatting>
  <conditionalFormatting sqref="N29 F29:J29">
    <cfRule type="containsText" dxfId="6224" priority="15917" operator="containsText" text="%">
      <formula>NOT(ISERROR(SEARCH("%",F29)))</formula>
    </cfRule>
  </conditionalFormatting>
  <conditionalFormatting sqref="F19:N19">
    <cfRule type="containsText" dxfId="6223" priority="15173" operator="containsText" text="%">
      <formula>NOT(ISERROR(SEARCH("%",F19)))</formula>
    </cfRule>
  </conditionalFormatting>
  <conditionalFormatting sqref="F19:N19">
    <cfRule type="containsText" dxfId="6222" priority="15172" operator="containsText" text="%">
      <formula>NOT(ISERROR(SEARCH("%",F19)))</formula>
    </cfRule>
  </conditionalFormatting>
  <conditionalFormatting sqref="F19:N19">
    <cfRule type="containsText" dxfId="6221" priority="15171" operator="containsText" text="%">
      <formula>NOT(ISERROR(SEARCH("%",F19)))</formula>
    </cfRule>
  </conditionalFormatting>
  <conditionalFormatting sqref="F19:N19">
    <cfRule type="containsText" dxfId="6220" priority="15170" operator="containsText" text="%">
      <formula>NOT(ISERROR(SEARCH("%",F19)))</formula>
    </cfRule>
  </conditionalFormatting>
  <conditionalFormatting sqref="G19:G20 F19:N19">
    <cfRule type="containsText" dxfId="6219" priority="15169" operator="containsText" text="%">
      <formula>NOT(ISERROR(SEARCH("%",F19)))</formula>
    </cfRule>
  </conditionalFormatting>
  <conditionalFormatting sqref="G19:G20 F19:N19">
    <cfRule type="containsText" dxfId="6218" priority="15168" operator="containsText" text="%">
      <formula>NOT(ISERROR(SEARCH("%",F19)))</formula>
    </cfRule>
  </conditionalFormatting>
  <conditionalFormatting sqref="G19:G20 F19:N19">
    <cfRule type="containsText" dxfId="6217" priority="15167" operator="containsText" text="%">
      <formula>NOT(ISERROR(SEARCH("%",F19)))</formula>
    </cfRule>
  </conditionalFormatting>
  <conditionalFormatting sqref="F19:N19">
    <cfRule type="containsText" dxfId="6216" priority="15166" operator="containsText" text="%">
      <formula>NOT(ISERROR(SEARCH("%",F19)))</formula>
    </cfRule>
  </conditionalFormatting>
  <conditionalFormatting sqref="F19:N19">
    <cfRule type="containsText" dxfId="6215" priority="15165" operator="containsText" text="%">
      <formula>NOT(ISERROR(SEARCH("%",F19)))</formula>
    </cfRule>
  </conditionalFormatting>
  <conditionalFormatting sqref="G19:G20 F19:N19">
    <cfRule type="containsText" dxfId="6214" priority="15164" operator="containsText" text="%">
      <formula>NOT(ISERROR(SEARCH("%",F19)))</formula>
    </cfRule>
  </conditionalFormatting>
  <conditionalFormatting sqref="G19:G20 F19:N19">
    <cfRule type="containsText" dxfId="6213" priority="15163" operator="containsText" text="%">
      <formula>NOT(ISERROR(SEARCH("%",F19)))</formula>
    </cfRule>
  </conditionalFormatting>
  <conditionalFormatting sqref="G19:G20 F19:N19">
    <cfRule type="containsText" dxfId="6212" priority="15162" operator="containsText" text="%">
      <formula>NOT(ISERROR(SEARCH("%",F19)))</formula>
    </cfRule>
  </conditionalFormatting>
  <conditionalFormatting sqref="F19:N19">
    <cfRule type="containsText" dxfId="6211" priority="15161" operator="containsText" text="%">
      <formula>NOT(ISERROR(SEARCH("%",F19)))</formula>
    </cfRule>
  </conditionalFormatting>
  <conditionalFormatting sqref="F19:N19">
    <cfRule type="containsText" dxfId="6210" priority="15160" operator="containsText" text="%">
      <formula>NOT(ISERROR(SEARCH("%",F19)))</formula>
    </cfRule>
  </conditionalFormatting>
  <conditionalFormatting sqref="F19:N19">
    <cfRule type="containsText" dxfId="6209" priority="15159" operator="containsText" text="%">
      <formula>NOT(ISERROR(SEARCH("%",F19)))</formula>
    </cfRule>
  </conditionalFormatting>
  <conditionalFormatting sqref="F19:N19">
    <cfRule type="containsText" dxfId="6208" priority="15158" operator="containsText" text="%">
      <formula>NOT(ISERROR(SEARCH("%",F19)))</formula>
    </cfRule>
  </conditionalFormatting>
  <conditionalFormatting sqref="F19:N19">
    <cfRule type="containsText" dxfId="6207" priority="15157" operator="containsText" text="%">
      <formula>NOT(ISERROR(SEARCH("%",F19)))</formula>
    </cfRule>
  </conditionalFormatting>
  <conditionalFormatting sqref="F19:N19">
    <cfRule type="containsText" dxfId="6206" priority="15156" operator="containsText" text="%">
      <formula>NOT(ISERROR(SEARCH("%",F19)))</formula>
    </cfRule>
  </conditionalFormatting>
  <conditionalFormatting sqref="F19:N19">
    <cfRule type="containsText" dxfId="6205" priority="15155" operator="containsText" text="%">
      <formula>NOT(ISERROR(SEARCH("%",F19)))</formula>
    </cfRule>
  </conditionalFormatting>
  <conditionalFormatting sqref="H21">
    <cfRule type="containsText" dxfId="6204" priority="15154" operator="containsText" text="%">
      <formula>NOT(ISERROR(SEARCH("%",H21)))</formula>
    </cfRule>
  </conditionalFormatting>
  <conditionalFormatting sqref="I21">
    <cfRule type="containsText" dxfId="6203" priority="15153" operator="containsText" text="%">
      <formula>NOT(ISERROR(SEARCH("%",I21)))</formula>
    </cfRule>
  </conditionalFormatting>
  <conditionalFormatting sqref="H21">
    <cfRule type="containsText" dxfId="6202" priority="15152" operator="containsText" text="%">
      <formula>NOT(ISERROR(SEARCH("%",H21)))</formula>
    </cfRule>
  </conditionalFormatting>
  <conditionalFormatting sqref="I21">
    <cfRule type="containsText" dxfId="6201" priority="15151" operator="containsText" text="%">
      <formula>NOT(ISERROR(SEARCH("%",I21)))</formula>
    </cfRule>
  </conditionalFormatting>
  <conditionalFormatting sqref="H21">
    <cfRule type="containsText" dxfId="6200" priority="15150" operator="containsText" text="%">
      <formula>NOT(ISERROR(SEARCH("%",H21)))</formula>
    </cfRule>
  </conditionalFormatting>
  <conditionalFormatting sqref="H21">
    <cfRule type="containsText" dxfId="6199" priority="15149" operator="containsText" text="%">
      <formula>NOT(ISERROR(SEARCH("%",H21)))</formula>
    </cfRule>
  </conditionalFormatting>
  <conditionalFormatting sqref="H21">
    <cfRule type="containsText" dxfId="6198" priority="15148" operator="containsText" text="%">
      <formula>NOT(ISERROR(SEARCH("%",H21)))</formula>
    </cfRule>
  </conditionalFormatting>
  <conditionalFormatting sqref="I21">
    <cfRule type="containsText" dxfId="6197" priority="15147" operator="containsText" text="%">
      <formula>NOT(ISERROR(SEARCH("%",I21)))</formula>
    </cfRule>
  </conditionalFormatting>
  <conditionalFormatting sqref="I21">
    <cfRule type="containsText" dxfId="6196" priority="15146" operator="containsText" text="%">
      <formula>NOT(ISERROR(SEARCH("%",I21)))</formula>
    </cfRule>
  </conditionalFormatting>
  <conditionalFormatting sqref="I21">
    <cfRule type="containsText" dxfId="6195" priority="15145" operator="containsText" text="%">
      <formula>NOT(ISERROR(SEARCH("%",I21)))</formula>
    </cfRule>
  </conditionalFormatting>
  <conditionalFormatting sqref="I21">
    <cfRule type="containsText" dxfId="6194" priority="15144" operator="containsText" text="%">
      <formula>NOT(ISERROR(SEARCH("%",I21)))</formula>
    </cfRule>
  </conditionalFormatting>
  <conditionalFormatting sqref="I21">
    <cfRule type="containsText" dxfId="6193" priority="15143" operator="containsText" text="%">
      <formula>NOT(ISERROR(SEARCH("%",I21)))</formula>
    </cfRule>
  </conditionalFormatting>
  <conditionalFormatting sqref="H21">
    <cfRule type="containsText" dxfId="6192" priority="15142" operator="containsText" text="%">
      <formula>NOT(ISERROR(SEARCH("%",H21)))</formula>
    </cfRule>
  </conditionalFormatting>
  <conditionalFormatting sqref="H21">
    <cfRule type="containsText" dxfId="6191" priority="15141" operator="containsText" text="%">
      <formula>NOT(ISERROR(SEARCH("%",H21)))</formula>
    </cfRule>
  </conditionalFormatting>
  <conditionalFormatting sqref="H21">
    <cfRule type="containsText" dxfId="6190" priority="15140" operator="containsText" text="%">
      <formula>NOT(ISERROR(SEARCH("%",H21)))</formula>
    </cfRule>
  </conditionalFormatting>
  <conditionalFormatting sqref="H21">
    <cfRule type="containsText" dxfId="6189" priority="15139" operator="containsText" text="%">
      <formula>NOT(ISERROR(SEARCH("%",H21)))</formula>
    </cfRule>
  </conditionalFormatting>
  <conditionalFormatting sqref="H21">
    <cfRule type="containsText" dxfId="6188" priority="15138" operator="containsText" text="%">
      <formula>NOT(ISERROR(SEARCH("%",H21)))</formula>
    </cfRule>
  </conditionalFormatting>
  <conditionalFormatting sqref="H21">
    <cfRule type="containsText" dxfId="6187" priority="15137" operator="containsText" text="%">
      <formula>NOT(ISERROR(SEARCH("%",H21)))</formula>
    </cfRule>
  </conditionalFormatting>
  <conditionalFormatting sqref="H21">
    <cfRule type="containsText" dxfId="6186" priority="15136" operator="containsText" text="%">
      <formula>NOT(ISERROR(SEARCH("%",H21)))</formula>
    </cfRule>
  </conditionalFormatting>
  <conditionalFormatting sqref="H21">
    <cfRule type="containsText" dxfId="6185" priority="15135" operator="containsText" text="%">
      <formula>NOT(ISERROR(SEARCH("%",H21)))</formula>
    </cfRule>
  </conditionalFormatting>
  <conditionalFormatting sqref="H21">
    <cfRule type="containsText" dxfId="6184" priority="15134" operator="containsText" text="%">
      <formula>NOT(ISERROR(SEARCH("%",H21)))</formula>
    </cfRule>
  </conditionalFormatting>
  <conditionalFormatting sqref="H21">
    <cfRule type="containsText" dxfId="6183" priority="15133" operator="containsText" text="%">
      <formula>NOT(ISERROR(SEARCH("%",H21)))</formula>
    </cfRule>
  </conditionalFormatting>
  <conditionalFormatting sqref="I21">
    <cfRule type="containsText" dxfId="6182" priority="15132" operator="containsText" text="%">
      <formula>NOT(ISERROR(SEARCH("%",I21)))</formula>
    </cfRule>
  </conditionalFormatting>
  <conditionalFormatting sqref="I21">
    <cfRule type="containsText" dxfId="6181" priority="15131" operator="containsText" text="%">
      <formula>NOT(ISERROR(SEARCH("%",I21)))</formula>
    </cfRule>
  </conditionalFormatting>
  <conditionalFormatting sqref="I21">
    <cfRule type="containsText" dxfId="6180" priority="15130" operator="containsText" text="%">
      <formula>NOT(ISERROR(SEARCH("%",I21)))</formula>
    </cfRule>
  </conditionalFormatting>
  <conditionalFormatting sqref="I21">
    <cfRule type="containsText" dxfId="6179" priority="15129" operator="containsText" text="%">
      <formula>NOT(ISERROR(SEARCH("%",I21)))</formula>
    </cfRule>
  </conditionalFormatting>
  <conditionalFormatting sqref="I21">
    <cfRule type="containsText" dxfId="6178" priority="15128" operator="containsText" text="%">
      <formula>NOT(ISERROR(SEARCH("%",I21)))</formula>
    </cfRule>
  </conditionalFormatting>
  <conditionalFormatting sqref="I21">
    <cfRule type="containsText" dxfId="6177" priority="15127" operator="containsText" text="%">
      <formula>NOT(ISERROR(SEARCH("%",I21)))</formula>
    </cfRule>
  </conditionalFormatting>
  <conditionalFormatting sqref="I21">
    <cfRule type="containsText" dxfId="6176" priority="15126" operator="containsText" text="%">
      <formula>NOT(ISERROR(SEARCH("%",I21)))</formula>
    </cfRule>
  </conditionalFormatting>
  <conditionalFormatting sqref="I21">
    <cfRule type="containsText" dxfId="6175" priority="15125" operator="containsText" text="%">
      <formula>NOT(ISERROR(SEARCH("%",I21)))</formula>
    </cfRule>
  </conditionalFormatting>
  <conditionalFormatting sqref="I21">
    <cfRule type="containsText" dxfId="6174" priority="15124" operator="containsText" text="%">
      <formula>NOT(ISERROR(SEARCH("%",I21)))</formula>
    </cfRule>
  </conditionalFormatting>
  <conditionalFormatting sqref="I21">
    <cfRule type="containsText" dxfId="6173" priority="15123" operator="containsText" text="%">
      <formula>NOT(ISERROR(SEARCH("%",I21)))</formula>
    </cfRule>
  </conditionalFormatting>
  <conditionalFormatting sqref="I21">
    <cfRule type="containsText" dxfId="6172" priority="15122" operator="containsText" text="%">
      <formula>NOT(ISERROR(SEARCH("%",I21)))</formula>
    </cfRule>
  </conditionalFormatting>
  <conditionalFormatting sqref="I21">
    <cfRule type="containsText" dxfId="6171" priority="15121" operator="containsText" text="%">
      <formula>NOT(ISERROR(SEARCH("%",I21)))</formula>
    </cfRule>
  </conditionalFormatting>
  <conditionalFormatting sqref="I21">
    <cfRule type="containsText" dxfId="6170" priority="15120" operator="containsText" text="%">
      <formula>NOT(ISERROR(SEARCH("%",I21)))</formula>
    </cfRule>
  </conditionalFormatting>
  <conditionalFormatting sqref="I21">
    <cfRule type="containsText" dxfId="6169" priority="15119" operator="containsText" text="%">
      <formula>NOT(ISERROR(SEARCH("%",I21)))</formula>
    </cfRule>
  </conditionalFormatting>
  <conditionalFormatting sqref="I21">
    <cfRule type="containsText" dxfId="6168" priority="15118" operator="containsText" text="%">
      <formula>NOT(ISERROR(SEARCH("%",I21)))</formula>
    </cfRule>
  </conditionalFormatting>
  <conditionalFormatting sqref="I21">
    <cfRule type="containsText" dxfId="6167" priority="15117" operator="containsText" text="%">
      <formula>NOT(ISERROR(SEARCH("%",I21)))</formula>
    </cfRule>
  </conditionalFormatting>
  <conditionalFormatting sqref="I21">
    <cfRule type="containsText" dxfId="6166" priority="15116" operator="containsText" text="%">
      <formula>NOT(ISERROR(SEARCH("%",I21)))</formula>
    </cfRule>
  </conditionalFormatting>
  <conditionalFormatting sqref="I21">
    <cfRule type="containsText" dxfId="6165" priority="15115" operator="containsText" text="%">
      <formula>NOT(ISERROR(SEARCH("%",I21)))</formula>
    </cfRule>
  </conditionalFormatting>
  <conditionalFormatting sqref="I21">
    <cfRule type="containsText" dxfId="6164" priority="15114" operator="containsText" text="%">
      <formula>NOT(ISERROR(SEARCH("%",I21)))</formula>
    </cfRule>
  </conditionalFormatting>
  <conditionalFormatting sqref="I21">
    <cfRule type="containsText" dxfId="6163" priority="15113" operator="containsText" text="%">
      <formula>NOT(ISERROR(SEARCH("%",I21)))</formula>
    </cfRule>
  </conditionalFormatting>
  <conditionalFormatting sqref="I21">
    <cfRule type="containsText" dxfId="6162" priority="15112" operator="containsText" text="%">
      <formula>NOT(ISERROR(SEARCH("%",I21)))</formula>
    </cfRule>
  </conditionalFormatting>
  <conditionalFormatting sqref="I21">
    <cfRule type="containsText" dxfId="6161" priority="15111" operator="containsText" text="%">
      <formula>NOT(ISERROR(SEARCH("%",I21)))</formula>
    </cfRule>
  </conditionalFormatting>
  <conditionalFormatting sqref="I21">
    <cfRule type="containsText" dxfId="6160" priority="15110" operator="containsText" text="%">
      <formula>NOT(ISERROR(SEARCH("%",I21)))</formula>
    </cfRule>
  </conditionalFormatting>
  <conditionalFormatting sqref="I21">
    <cfRule type="containsText" dxfId="6159" priority="15109" operator="containsText" text="%">
      <formula>NOT(ISERROR(SEARCH("%",I21)))</formula>
    </cfRule>
  </conditionalFormatting>
  <conditionalFormatting sqref="I21">
    <cfRule type="containsText" dxfId="6158" priority="15108" operator="containsText" text="%">
      <formula>NOT(ISERROR(SEARCH("%",I21)))</formula>
    </cfRule>
  </conditionalFormatting>
  <conditionalFormatting sqref="I21">
    <cfRule type="containsText" dxfId="6157" priority="15107" operator="containsText" text="%">
      <formula>NOT(ISERROR(SEARCH("%",I21)))</formula>
    </cfRule>
  </conditionalFormatting>
  <conditionalFormatting sqref="I21">
    <cfRule type="containsText" dxfId="6156" priority="15106" operator="containsText" text="%">
      <formula>NOT(ISERROR(SEARCH("%",I21)))</formula>
    </cfRule>
  </conditionalFormatting>
  <conditionalFormatting sqref="I21">
    <cfRule type="containsText" dxfId="6155" priority="15105" operator="containsText" text="%">
      <formula>NOT(ISERROR(SEARCH("%",I21)))</formula>
    </cfRule>
  </conditionalFormatting>
  <conditionalFormatting sqref="I21">
    <cfRule type="containsText" dxfId="6154" priority="15104" operator="containsText" text="%">
      <formula>NOT(ISERROR(SEARCH("%",I21)))</formula>
    </cfRule>
  </conditionalFormatting>
  <conditionalFormatting sqref="I21">
    <cfRule type="containsText" dxfId="6153" priority="15103" operator="containsText" text="%">
      <formula>NOT(ISERROR(SEARCH("%",I21)))</formula>
    </cfRule>
  </conditionalFormatting>
  <conditionalFormatting sqref="I21">
    <cfRule type="containsText" dxfId="6152" priority="15102" operator="containsText" text="%">
      <formula>NOT(ISERROR(SEARCH("%",I21)))</formula>
    </cfRule>
  </conditionalFormatting>
  <conditionalFormatting sqref="I21">
    <cfRule type="containsText" dxfId="6151" priority="15101" operator="containsText" text="%">
      <formula>NOT(ISERROR(SEARCH("%",I21)))</formula>
    </cfRule>
  </conditionalFormatting>
  <conditionalFormatting sqref="I21">
    <cfRule type="containsText" dxfId="6150" priority="15100" operator="containsText" text="%">
      <formula>NOT(ISERROR(SEARCH("%",I21)))</formula>
    </cfRule>
  </conditionalFormatting>
  <conditionalFormatting sqref="I21">
    <cfRule type="containsText" dxfId="6149" priority="15099" operator="containsText" text="%">
      <formula>NOT(ISERROR(SEARCH("%",I21)))</formula>
    </cfRule>
  </conditionalFormatting>
  <conditionalFormatting sqref="I21">
    <cfRule type="containsText" dxfId="6148" priority="15098" operator="containsText" text="%">
      <formula>NOT(ISERROR(SEARCH("%",I21)))</formula>
    </cfRule>
  </conditionalFormatting>
  <conditionalFormatting sqref="I21">
    <cfRule type="containsText" dxfId="6147" priority="15097" operator="containsText" text="%">
      <formula>NOT(ISERROR(SEARCH("%",I21)))</formula>
    </cfRule>
  </conditionalFormatting>
  <conditionalFormatting sqref="I21">
    <cfRule type="containsText" dxfId="6146" priority="15096" operator="containsText" text="%">
      <formula>NOT(ISERROR(SEARCH("%",I21)))</formula>
    </cfRule>
  </conditionalFormatting>
  <conditionalFormatting sqref="I21">
    <cfRule type="containsText" dxfId="6145" priority="15095" operator="containsText" text="%">
      <formula>NOT(ISERROR(SEARCH("%",I21)))</formula>
    </cfRule>
  </conditionalFormatting>
  <conditionalFormatting sqref="I21">
    <cfRule type="containsText" dxfId="6144" priority="15094" operator="containsText" text="%">
      <formula>NOT(ISERROR(SEARCH("%",I21)))</formula>
    </cfRule>
  </conditionalFormatting>
  <conditionalFormatting sqref="I21">
    <cfRule type="containsText" dxfId="6143" priority="15093" operator="containsText" text="%">
      <formula>NOT(ISERROR(SEARCH("%",I21)))</formula>
    </cfRule>
  </conditionalFormatting>
  <conditionalFormatting sqref="I21">
    <cfRule type="containsText" dxfId="6142" priority="15092" operator="containsText" text="%">
      <formula>NOT(ISERROR(SEARCH("%",I21)))</formula>
    </cfRule>
  </conditionalFormatting>
  <conditionalFormatting sqref="I21">
    <cfRule type="containsText" dxfId="6141" priority="15091" operator="containsText" text="%">
      <formula>NOT(ISERROR(SEARCH("%",I21)))</formula>
    </cfRule>
  </conditionalFormatting>
  <conditionalFormatting sqref="I21">
    <cfRule type="containsText" dxfId="6140" priority="15090" operator="containsText" text="%">
      <formula>NOT(ISERROR(SEARCH("%",I21)))</formula>
    </cfRule>
  </conditionalFormatting>
  <conditionalFormatting sqref="I21">
    <cfRule type="containsText" dxfId="6139" priority="15089" operator="containsText" text="%">
      <formula>NOT(ISERROR(SEARCH("%",I21)))</formula>
    </cfRule>
  </conditionalFormatting>
  <conditionalFormatting sqref="I21">
    <cfRule type="containsText" dxfId="6138" priority="15088" operator="containsText" text="%">
      <formula>NOT(ISERROR(SEARCH("%",I21)))</formula>
    </cfRule>
  </conditionalFormatting>
  <conditionalFormatting sqref="I21">
    <cfRule type="containsText" dxfId="6137" priority="15087" operator="containsText" text="%">
      <formula>NOT(ISERROR(SEARCH("%",I21)))</formula>
    </cfRule>
  </conditionalFormatting>
  <conditionalFormatting sqref="N27">
    <cfRule type="containsText" dxfId="6136" priority="14583" operator="containsText" text="%">
      <formula>NOT(ISERROR(SEARCH("%",N27)))</formula>
    </cfRule>
  </conditionalFormatting>
  <conditionalFormatting sqref="N27">
    <cfRule type="containsText" dxfId="6135" priority="14582" operator="containsText" text="%">
      <formula>NOT(ISERROR(SEARCH("%",N27)))</formula>
    </cfRule>
  </conditionalFormatting>
  <conditionalFormatting sqref="N27">
    <cfRule type="containsText" dxfId="6134" priority="14581" operator="containsText" text="%">
      <formula>NOT(ISERROR(SEARCH("%",N27)))</formula>
    </cfRule>
  </conditionalFormatting>
  <conditionalFormatting sqref="N27">
    <cfRule type="containsText" dxfId="6133" priority="14580" operator="containsText" text="%">
      <formula>NOT(ISERROR(SEARCH("%",N27)))</formula>
    </cfRule>
  </conditionalFormatting>
  <conditionalFormatting sqref="N27">
    <cfRule type="containsText" dxfId="6132" priority="14579" operator="containsText" text="%">
      <formula>NOT(ISERROR(SEARCH("%",N27)))</formula>
    </cfRule>
  </conditionalFormatting>
  <conditionalFormatting sqref="N27">
    <cfRule type="containsText" dxfId="6131" priority="14578" operator="containsText" text="%">
      <formula>NOT(ISERROR(SEARCH("%",N27)))</formula>
    </cfRule>
  </conditionalFormatting>
  <conditionalFormatting sqref="N27">
    <cfRule type="containsText" dxfId="6130" priority="14572" operator="containsText" text="%">
      <formula>NOT(ISERROR(SEARCH("%",N27)))</formula>
    </cfRule>
  </conditionalFormatting>
  <conditionalFormatting sqref="N27">
    <cfRule type="containsText" dxfId="6129" priority="14571" operator="containsText" text="%">
      <formula>NOT(ISERROR(SEARCH("%",N27)))</formula>
    </cfRule>
  </conditionalFormatting>
  <conditionalFormatting sqref="N27">
    <cfRule type="containsText" dxfId="6128" priority="14569" operator="containsText" text="%">
      <formula>NOT(ISERROR(SEARCH("%",N27)))</formula>
    </cfRule>
  </conditionalFormatting>
  <conditionalFormatting sqref="N27">
    <cfRule type="containsText" dxfId="6127" priority="14566" operator="containsText" text="%">
      <formula>NOT(ISERROR(SEARCH("%",N27)))</formula>
    </cfRule>
  </conditionalFormatting>
  <conditionalFormatting sqref="N27">
    <cfRule type="containsText" dxfId="6126" priority="14565" operator="containsText" text="%">
      <formula>NOT(ISERROR(SEARCH("%",N27)))</formula>
    </cfRule>
  </conditionalFormatting>
  <conditionalFormatting sqref="N27">
    <cfRule type="containsText" dxfId="6125" priority="14564" operator="containsText" text="%">
      <formula>NOT(ISERROR(SEARCH("%",N27)))</formula>
    </cfRule>
  </conditionalFormatting>
  <conditionalFormatting sqref="N27">
    <cfRule type="containsText" dxfId="6124" priority="14563" operator="containsText" text="%">
      <formula>NOT(ISERROR(SEARCH("%",N27)))</formula>
    </cfRule>
  </conditionalFormatting>
  <conditionalFormatting sqref="N27">
    <cfRule type="containsText" dxfId="6123" priority="14562" operator="containsText" text="%">
      <formula>NOT(ISERROR(SEARCH("%",N27)))</formula>
    </cfRule>
  </conditionalFormatting>
  <conditionalFormatting sqref="N27">
    <cfRule type="containsText" dxfId="6122" priority="14561" operator="containsText" text="%">
      <formula>NOT(ISERROR(SEARCH("%",N27)))</formula>
    </cfRule>
  </conditionalFormatting>
  <conditionalFormatting sqref="N27">
    <cfRule type="containsText" dxfId="6121" priority="14560" operator="containsText" text="%">
      <formula>NOT(ISERROR(SEARCH("%",N27)))</formula>
    </cfRule>
  </conditionalFormatting>
  <conditionalFormatting sqref="N27">
    <cfRule type="containsText" dxfId="6120" priority="14559" operator="containsText" text="%">
      <formula>NOT(ISERROR(SEARCH("%",N27)))</formula>
    </cfRule>
  </conditionalFormatting>
  <conditionalFormatting sqref="N27">
    <cfRule type="containsText" dxfId="6119" priority="14554" operator="containsText" text="%">
      <formula>NOT(ISERROR(SEARCH("%",N27)))</formula>
    </cfRule>
  </conditionalFormatting>
  <conditionalFormatting sqref="N27">
    <cfRule type="containsText" dxfId="6118" priority="14553" operator="containsText" text="%">
      <formula>NOT(ISERROR(SEARCH("%",N27)))</formula>
    </cfRule>
  </conditionalFormatting>
  <conditionalFormatting sqref="N27:N28">
    <cfRule type="containsText" dxfId="6117" priority="14549" operator="containsText" text="%">
      <formula>NOT(ISERROR(SEARCH("%",N27)))</formula>
    </cfRule>
  </conditionalFormatting>
  <conditionalFormatting sqref="N27:N28">
    <cfRule type="containsText" dxfId="6116" priority="14548" operator="containsText" text="%">
      <formula>NOT(ISERROR(SEARCH("%",N27)))</formula>
    </cfRule>
  </conditionalFormatting>
  <conditionalFormatting sqref="N27">
    <cfRule type="containsText" dxfId="6115" priority="14547" operator="containsText" text="%">
      <formula>NOT(ISERROR(SEARCH("%",N27)))</formula>
    </cfRule>
  </conditionalFormatting>
  <conditionalFormatting sqref="N27">
    <cfRule type="containsText" dxfId="6114" priority="14546" operator="containsText" text="%">
      <formula>NOT(ISERROR(SEARCH("%",N27)))</formula>
    </cfRule>
  </conditionalFormatting>
  <conditionalFormatting sqref="N27">
    <cfRule type="containsText" dxfId="6113" priority="14545" operator="containsText" text="%">
      <formula>NOT(ISERROR(SEARCH("%",N27)))</formula>
    </cfRule>
  </conditionalFormatting>
  <conditionalFormatting sqref="N27">
    <cfRule type="containsText" dxfId="6112" priority="14540" operator="containsText" text="%">
      <formula>NOT(ISERROR(SEARCH("%",N27)))</formula>
    </cfRule>
  </conditionalFormatting>
  <conditionalFormatting sqref="N27">
    <cfRule type="containsText" dxfId="6111" priority="14539" operator="containsText" text="%">
      <formula>NOT(ISERROR(SEARCH("%",N27)))</formula>
    </cfRule>
  </conditionalFormatting>
  <conditionalFormatting sqref="N27">
    <cfRule type="containsText" dxfId="6110" priority="14537" operator="containsText" text="%">
      <formula>NOT(ISERROR(SEARCH("%",N27)))</formula>
    </cfRule>
  </conditionalFormatting>
  <conditionalFormatting sqref="N27">
    <cfRule type="containsText" dxfId="6109" priority="14536" operator="containsText" text="%">
      <formula>NOT(ISERROR(SEARCH("%",N27)))</formula>
    </cfRule>
  </conditionalFormatting>
  <conditionalFormatting sqref="N27">
    <cfRule type="containsText" dxfId="6108" priority="14535" operator="containsText" text="%">
      <formula>NOT(ISERROR(SEARCH("%",N27)))</formula>
    </cfRule>
  </conditionalFormatting>
  <conditionalFormatting sqref="N27">
    <cfRule type="containsText" dxfId="6107" priority="14534" operator="containsText" text="%">
      <formula>NOT(ISERROR(SEARCH("%",N27)))</formula>
    </cfRule>
  </conditionalFormatting>
  <conditionalFormatting sqref="N27">
    <cfRule type="containsText" dxfId="6106" priority="14533" operator="containsText" text="%">
      <formula>NOT(ISERROR(SEARCH("%",N27)))</formula>
    </cfRule>
  </conditionalFormatting>
  <conditionalFormatting sqref="N27">
    <cfRule type="containsText" dxfId="6105" priority="14532" operator="containsText" text="%">
      <formula>NOT(ISERROR(SEARCH("%",N27)))</formula>
    </cfRule>
  </conditionalFormatting>
  <conditionalFormatting sqref="N27">
    <cfRule type="containsText" dxfId="6104" priority="14531" operator="containsText" text="%">
      <formula>NOT(ISERROR(SEARCH("%",N27)))</formula>
    </cfRule>
  </conditionalFormatting>
  <conditionalFormatting sqref="N27">
    <cfRule type="containsText" dxfId="6103" priority="14530" operator="containsText" text="%">
      <formula>NOT(ISERROR(SEARCH("%",N27)))</formula>
    </cfRule>
  </conditionalFormatting>
  <conditionalFormatting sqref="N27">
    <cfRule type="containsText" dxfId="6102" priority="14529" operator="containsText" text="%">
      <formula>NOT(ISERROR(SEARCH("%",N27)))</formula>
    </cfRule>
  </conditionalFormatting>
  <conditionalFormatting sqref="N27">
    <cfRule type="containsText" dxfId="6101" priority="14528" operator="containsText" text="%">
      <formula>NOT(ISERROR(SEARCH("%",N27)))</formula>
    </cfRule>
  </conditionalFormatting>
  <conditionalFormatting sqref="N27">
    <cfRule type="containsText" dxfId="6100" priority="14525" operator="containsText" text="%">
      <formula>NOT(ISERROR(SEARCH("%",N27)))</formula>
    </cfRule>
  </conditionalFormatting>
  <conditionalFormatting sqref="N27">
    <cfRule type="containsText" dxfId="6099" priority="14524" operator="containsText" text="%">
      <formula>NOT(ISERROR(SEARCH("%",N27)))</formula>
    </cfRule>
  </conditionalFormatting>
  <conditionalFormatting sqref="N27">
    <cfRule type="containsText" dxfId="6098" priority="14520" operator="containsText" text="%">
      <formula>NOT(ISERROR(SEARCH("%",N27)))</formula>
    </cfRule>
  </conditionalFormatting>
  <conditionalFormatting sqref="G28 N27">
    <cfRule type="containsText" dxfId="6097" priority="14517" operator="containsText" text="%">
      <formula>NOT(ISERROR(SEARCH("%",G27)))</formula>
    </cfRule>
  </conditionalFormatting>
  <conditionalFormatting sqref="G28 N27">
    <cfRule type="containsText" dxfId="6096" priority="14516" operator="containsText" text="%">
      <formula>NOT(ISERROR(SEARCH("%",G27)))</formula>
    </cfRule>
  </conditionalFormatting>
  <conditionalFormatting sqref="N27">
    <cfRule type="containsText" dxfId="6095" priority="14515" operator="containsText" text="%">
      <formula>NOT(ISERROR(SEARCH("%",N27)))</formula>
    </cfRule>
  </conditionalFormatting>
  <conditionalFormatting sqref="N27">
    <cfRule type="containsText" dxfId="6094" priority="14514" operator="containsText" text="%">
      <formula>NOT(ISERROR(SEARCH("%",N27)))</formula>
    </cfRule>
  </conditionalFormatting>
  <conditionalFormatting sqref="N27">
    <cfRule type="containsText" dxfId="6093" priority="14513" operator="containsText" text="%">
      <formula>NOT(ISERROR(SEARCH("%",N27)))</formula>
    </cfRule>
  </conditionalFormatting>
  <conditionalFormatting sqref="N27">
    <cfRule type="containsText" dxfId="6092" priority="14512" operator="containsText" text="%">
      <formula>NOT(ISERROR(SEARCH("%",N27)))</formula>
    </cfRule>
  </conditionalFormatting>
  <conditionalFormatting sqref="N27">
    <cfRule type="containsText" dxfId="6091" priority="14510" operator="containsText" text="%">
      <formula>NOT(ISERROR(SEARCH("%",N27)))</formula>
    </cfRule>
  </conditionalFormatting>
  <conditionalFormatting sqref="N27">
    <cfRule type="containsText" dxfId="6090" priority="14509" operator="containsText" text="%">
      <formula>NOT(ISERROR(SEARCH("%",N27)))</formula>
    </cfRule>
  </conditionalFormatting>
  <conditionalFormatting sqref="N27">
    <cfRule type="containsText" dxfId="6089" priority="14507" operator="containsText" text="%">
      <formula>NOT(ISERROR(SEARCH("%",N27)))</formula>
    </cfRule>
  </conditionalFormatting>
  <conditionalFormatting sqref="N27">
    <cfRule type="containsText" dxfId="6088" priority="14506" operator="containsText" text="%">
      <formula>NOT(ISERROR(SEARCH("%",N27)))</formula>
    </cfRule>
  </conditionalFormatting>
  <conditionalFormatting sqref="N27">
    <cfRule type="containsText" dxfId="6087" priority="14505" operator="containsText" text="%">
      <formula>NOT(ISERROR(SEARCH("%",N27)))</formula>
    </cfRule>
  </conditionalFormatting>
  <conditionalFormatting sqref="N27">
    <cfRule type="containsText" dxfId="6086" priority="14501" operator="containsText" text="%">
      <formula>NOT(ISERROR(SEARCH("%",N27)))</formula>
    </cfRule>
  </conditionalFormatting>
  <conditionalFormatting sqref="N27">
    <cfRule type="containsText" dxfId="6085" priority="14499" operator="containsText" text="%">
      <formula>NOT(ISERROR(SEARCH("%",N27)))</formula>
    </cfRule>
  </conditionalFormatting>
  <conditionalFormatting sqref="N27">
    <cfRule type="containsText" dxfId="6084" priority="14498" operator="containsText" text="%">
      <formula>NOT(ISERROR(SEARCH("%",N27)))</formula>
    </cfRule>
  </conditionalFormatting>
  <conditionalFormatting sqref="N27">
    <cfRule type="containsText" dxfId="6083" priority="14497" operator="containsText" text="%">
      <formula>NOT(ISERROR(SEARCH("%",N27)))</formula>
    </cfRule>
  </conditionalFormatting>
  <conditionalFormatting sqref="N27">
    <cfRule type="containsText" dxfId="6082" priority="14496" operator="containsText" text="%">
      <formula>NOT(ISERROR(SEARCH("%",N27)))</formula>
    </cfRule>
  </conditionalFormatting>
  <conditionalFormatting sqref="N27">
    <cfRule type="containsText" dxfId="6081" priority="14495" operator="containsText" text="%">
      <formula>NOT(ISERROR(SEARCH("%",N27)))</formula>
    </cfRule>
  </conditionalFormatting>
  <conditionalFormatting sqref="N27">
    <cfRule type="containsText" dxfId="6080" priority="14494" operator="containsText" text="%">
      <formula>NOT(ISERROR(SEARCH("%",N27)))</formula>
    </cfRule>
  </conditionalFormatting>
  <conditionalFormatting sqref="N27">
    <cfRule type="containsText" dxfId="6079" priority="14493" operator="containsText" text="%">
      <formula>NOT(ISERROR(SEARCH("%",N27)))</formula>
    </cfRule>
  </conditionalFormatting>
  <conditionalFormatting sqref="N27">
    <cfRule type="containsText" dxfId="6078" priority="14492" operator="containsText" text="%">
      <formula>NOT(ISERROR(SEARCH("%",N27)))</formula>
    </cfRule>
  </conditionalFormatting>
  <conditionalFormatting sqref="N27">
    <cfRule type="containsText" dxfId="6077" priority="14490" operator="containsText" text="%">
      <formula>NOT(ISERROR(SEARCH("%",N27)))</formula>
    </cfRule>
  </conditionalFormatting>
  <conditionalFormatting sqref="N27">
    <cfRule type="containsText" dxfId="6076" priority="14487" operator="containsText" text="%">
      <formula>NOT(ISERROR(SEARCH("%",N27)))</formula>
    </cfRule>
  </conditionalFormatting>
  <conditionalFormatting sqref="N27">
    <cfRule type="containsText" dxfId="6075" priority="14486" operator="containsText" text="%">
      <formula>NOT(ISERROR(SEARCH("%",N27)))</formula>
    </cfRule>
  </conditionalFormatting>
  <conditionalFormatting sqref="J28 N27">
    <cfRule type="containsText" dxfId="6074" priority="14481" operator="containsText" text="%">
      <formula>NOT(ISERROR(SEARCH("%",J27)))</formula>
    </cfRule>
  </conditionalFormatting>
  <conditionalFormatting sqref="N27">
    <cfRule type="containsText" dxfId="6073" priority="14479" operator="containsText" text="%">
      <formula>NOT(ISERROR(SEARCH("%",N27)))</formula>
    </cfRule>
  </conditionalFormatting>
  <conditionalFormatting sqref="N27">
    <cfRule type="containsText" dxfId="6072" priority="14477" operator="containsText" text="%">
      <formula>NOT(ISERROR(SEARCH("%",N27)))</formula>
    </cfRule>
  </conditionalFormatting>
  <conditionalFormatting sqref="N27">
    <cfRule type="containsText" dxfId="6071" priority="14474" operator="containsText" text="%">
      <formula>NOT(ISERROR(SEARCH("%",N27)))</formula>
    </cfRule>
  </conditionalFormatting>
  <conditionalFormatting sqref="N27">
    <cfRule type="containsText" dxfId="6070" priority="14473" operator="containsText" text="%">
      <formula>NOT(ISERROR(SEARCH("%",N27)))</formula>
    </cfRule>
  </conditionalFormatting>
  <conditionalFormatting sqref="N27">
    <cfRule type="containsText" dxfId="6069" priority="14471" operator="containsText" text="%">
      <formula>NOT(ISERROR(SEARCH("%",N27)))</formula>
    </cfRule>
  </conditionalFormatting>
  <conditionalFormatting sqref="N27">
    <cfRule type="containsText" dxfId="6068" priority="14469" operator="containsText" text="%">
      <formula>NOT(ISERROR(SEARCH("%",N27)))</formula>
    </cfRule>
  </conditionalFormatting>
  <conditionalFormatting sqref="N27">
    <cfRule type="containsText" dxfId="6067" priority="14468" operator="containsText" text="%">
      <formula>NOT(ISERROR(SEARCH("%",N27)))</formula>
    </cfRule>
  </conditionalFormatting>
  <conditionalFormatting sqref="N27">
    <cfRule type="containsText" dxfId="6066" priority="14467" operator="containsText" text="%">
      <formula>NOT(ISERROR(SEARCH("%",N27)))</formula>
    </cfRule>
  </conditionalFormatting>
  <conditionalFormatting sqref="N27">
    <cfRule type="containsText" dxfId="6065" priority="14463" operator="containsText" text="%">
      <formula>NOT(ISERROR(SEARCH("%",N27)))</formula>
    </cfRule>
  </conditionalFormatting>
  <conditionalFormatting sqref="N27">
    <cfRule type="containsText" dxfId="6064" priority="14461" operator="containsText" text="%">
      <formula>NOT(ISERROR(SEARCH("%",N27)))</formula>
    </cfRule>
  </conditionalFormatting>
  <conditionalFormatting sqref="N27">
    <cfRule type="containsText" dxfId="6063" priority="14460" operator="containsText" text="%">
      <formula>NOT(ISERROR(SEARCH("%",N27)))</formula>
    </cfRule>
  </conditionalFormatting>
  <conditionalFormatting sqref="N27">
    <cfRule type="containsText" dxfId="6062" priority="14459" operator="containsText" text="%">
      <formula>NOT(ISERROR(SEARCH("%",N27)))</formula>
    </cfRule>
  </conditionalFormatting>
  <conditionalFormatting sqref="N27">
    <cfRule type="containsText" dxfId="6061" priority="14458" operator="containsText" text="%">
      <formula>NOT(ISERROR(SEARCH("%",N27)))</formula>
    </cfRule>
  </conditionalFormatting>
  <conditionalFormatting sqref="N27">
    <cfRule type="containsText" dxfId="6060" priority="14457" operator="containsText" text="%">
      <formula>NOT(ISERROR(SEARCH("%",N27)))</formula>
    </cfRule>
  </conditionalFormatting>
  <conditionalFormatting sqref="N27">
    <cfRule type="containsText" dxfId="6059" priority="14456" operator="containsText" text="%">
      <formula>NOT(ISERROR(SEARCH("%",N27)))</formula>
    </cfRule>
  </conditionalFormatting>
  <conditionalFormatting sqref="N27">
    <cfRule type="containsText" dxfId="6058" priority="14455" operator="containsText" text="%">
      <formula>NOT(ISERROR(SEARCH("%",N27)))</formula>
    </cfRule>
  </conditionalFormatting>
  <conditionalFormatting sqref="N27">
    <cfRule type="containsText" dxfId="6057" priority="14454" operator="containsText" text="%">
      <formula>NOT(ISERROR(SEARCH("%",N27)))</formula>
    </cfRule>
  </conditionalFormatting>
  <conditionalFormatting sqref="N27">
    <cfRule type="containsText" dxfId="6056" priority="14451" operator="containsText" text="%">
      <formula>NOT(ISERROR(SEARCH("%",N27)))</formula>
    </cfRule>
  </conditionalFormatting>
  <conditionalFormatting sqref="N27">
    <cfRule type="containsText" dxfId="6055" priority="14448" operator="containsText" text="%">
      <formula>NOT(ISERROR(SEARCH("%",N27)))</formula>
    </cfRule>
  </conditionalFormatting>
  <conditionalFormatting sqref="N27">
    <cfRule type="containsText" dxfId="6054" priority="14447" operator="containsText" text="%">
      <formula>NOT(ISERROR(SEARCH("%",N27)))</formula>
    </cfRule>
  </conditionalFormatting>
  <conditionalFormatting sqref="J28 N27">
    <cfRule type="containsText" dxfId="6053" priority="14445" operator="containsText" text="%">
      <formula>NOT(ISERROR(SEARCH("%",J27)))</formula>
    </cfRule>
  </conditionalFormatting>
  <conditionalFormatting sqref="J28 N27">
    <cfRule type="containsText" dxfId="6052" priority="14444" operator="containsText" text="%">
      <formula>NOT(ISERROR(SEARCH("%",J27)))</formula>
    </cfRule>
  </conditionalFormatting>
  <conditionalFormatting sqref="N27">
    <cfRule type="containsText" dxfId="6051" priority="14441" operator="containsText" text="%">
      <formula>NOT(ISERROR(SEARCH("%",N27)))</formula>
    </cfRule>
  </conditionalFormatting>
  <conditionalFormatting sqref="N27">
    <cfRule type="containsText" dxfId="6050" priority="14440" operator="containsText" text="%">
      <formula>NOT(ISERROR(SEARCH("%",N27)))</formula>
    </cfRule>
  </conditionalFormatting>
  <conditionalFormatting sqref="N27">
    <cfRule type="containsText" dxfId="6049" priority="14438" operator="containsText" text="%">
      <formula>NOT(ISERROR(SEARCH("%",N27)))</formula>
    </cfRule>
  </conditionalFormatting>
  <conditionalFormatting sqref="N27">
    <cfRule type="containsText" dxfId="6048" priority="14437" operator="containsText" text="%">
      <formula>NOT(ISERROR(SEARCH("%",N27)))</formula>
    </cfRule>
  </conditionalFormatting>
  <conditionalFormatting sqref="N27">
    <cfRule type="containsText" dxfId="6047" priority="14436" operator="containsText" text="%">
      <formula>NOT(ISERROR(SEARCH("%",N27)))</formula>
    </cfRule>
  </conditionalFormatting>
  <conditionalFormatting sqref="N27">
    <cfRule type="containsText" dxfId="6046" priority="14435" operator="containsText" text="%">
      <formula>NOT(ISERROR(SEARCH("%",N27)))</formula>
    </cfRule>
  </conditionalFormatting>
  <conditionalFormatting sqref="N27">
    <cfRule type="containsText" dxfId="6045" priority="14430" operator="containsText" text="%">
      <formula>NOT(ISERROR(SEARCH("%",N27)))</formula>
    </cfRule>
  </conditionalFormatting>
  <conditionalFormatting sqref="N27">
    <cfRule type="containsText" dxfId="6044" priority="14428" operator="containsText" text="%">
      <formula>NOT(ISERROR(SEARCH("%",N27)))</formula>
    </cfRule>
  </conditionalFormatting>
  <conditionalFormatting sqref="N27">
    <cfRule type="containsText" dxfId="6043" priority="14421" operator="containsText" text="%">
      <formula>NOT(ISERROR(SEARCH("%",N27)))</formula>
    </cfRule>
  </conditionalFormatting>
  <conditionalFormatting sqref="N27">
    <cfRule type="containsText" dxfId="6042" priority="14419" operator="containsText" text="%">
      <formula>NOT(ISERROR(SEARCH("%",N27)))</formula>
    </cfRule>
  </conditionalFormatting>
  <conditionalFormatting sqref="N27">
    <cfRule type="containsText" dxfId="6041" priority="14417" operator="containsText" text="%">
      <formula>NOT(ISERROR(SEARCH("%",N27)))</formula>
    </cfRule>
  </conditionalFormatting>
  <conditionalFormatting sqref="N27">
    <cfRule type="containsText" dxfId="6040" priority="14414" operator="containsText" text="%">
      <formula>NOT(ISERROR(SEARCH("%",N27)))</formula>
    </cfRule>
  </conditionalFormatting>
  <conditionalFormatting sqref="N27">
    <cfRule type="containsText" dxfId="6039" priority="14412" operator="containsText" text="%">
      <formula>NOT(ISERROR(SEARCH("%",N27)))</formula>
    </cfRule>
  </conditionalFormatting>
  <conditionalFormatting sqref="N27">
    <cfRule type="containsText" dxfId="6038" priority="14411" operator="containsText" text="%">
      <formula>NOT(ISERROR(SEARCH("%",N27)))</formula>
    </cfRule>
  </conditionalFormatting>
  <conditionalFormatting sqref="N27:N28">
    <cfRule type="containsText" dxfId="6037" priority="14410" operator="containsText" text="%">
      <formula>NOT(ISERROR(SEARCH("%",N27)))</formula>
    </cfRule>
  </conditionalFormatting>
  <conditionalFormatting sqref="N27:N28">
    <cfRule type="containsText" dxfId="6036" priority="14409" operator="containsText" text="%">
      <formula>NOT(ISERROR(SEARCH("%",N27)))</formula>
    </cfRule>
  </conditionalFormatting>
  <conditionalFormatting sqref="N27:N28">
    <cfRule type="containsText" dxfId="6035" priority="14408" operator="containsText" text="%">
      <formula>NOT(ISERROR(SEARCH("%",N27)))</formula>
    </cfRule>
  </conditionalFormatting>
  <conditionalFormatting sqref="N27">
    <cfRule type="containsText" dxfId="6034" priority="14407" operator="containsText" text="%">
      <formula>NOT(ISERROR(SEARCH("%",N27)))</formula>
    </cfRule>
  </conditionalFormatting>
  <conditionalFormatting sqref="N27">
    <cfRule type="containsText" dxfId="6033" priority="14405" operator="containsText" text="%">
      <formula>NOT(ISERROR(SEARCH("%",N27)))</formula>
    </cfRule>
  </conditionalFormatting>
  <conditionalFormatting sqref="N27">
    <cfRule type="containsText" dxfId="6032" priority="14404" operator="containsText" text="%">
      <formula>NOT(ISERROR(SEARCH("%",N27)))</formula>
    </cfRule>
  </conditionalFormatting>
  <conditionalFormatting sqref="N27">
    <cfRule type="containsText" dxfId="6031" priority="14402" operator="containsText" text="%">
      <formula>NOT(ISERROR(SEARCH("%",N27)))</formula>
    </cfRule>
  </conditionalFormatting>
  <conditionalFormatting sqref="N27">
    <cfRule type="containsText" dxfId="6030" priority="14401" operator="containsText" text="%">
      <formula>NOT(ISERROR(SEARCH("%",N27)))</formula>
    </cfRule>
  </conditionalFormatting>
  <conditionalFormatting sqref="N27">
    <cfRule type="containsText" dxfId="6029" priority="14400" operator="containsText" text="%">
      <formula>NOT(ISERROR(SEARCH("%",N27)))</formula>
    </cfRule>
  </conditionalFormatting>
  <conditionalFormatting sqref="N27">
    <cfRule type="containsText" dxfId="6028" priority="14399" operator="containsText" text="%">
      <formula>NOT(ISERROR(SEARCH("%",N27)))</formula>
    </cfRule>
  </conditionalFormatting>
  <conditionalFormatting sqref="N27">
    <cfRule type="containsText" dxfId="6027" priority="14398" operator="containsText" text="%">
      <formula>NOT(ISERROR(SEARCH("%",N27)))</formula>
    </cfRule>
  </conditionalFormatting>
  <conditionalFormatting sqref="N27">
    <cfRule type="containsText" dxfId="6026" priority="14397" operator="containsText" text="%">
      <formula>NOT(ISERROR(SEARCH("%",N27)))</formula>
    </cfRule>
  </conditionalFormatting>
  <conditionalFormatting sqref="N27">
    <cfRule type="containsText" dxfId="6025" priority="14396" operator="containsText" text="%">
      <formula>NOT(ISERROR(SEARCH("%",N27)))</formula>
    </cfRule>
  </conditionalFormatting>
  <conditionalFormatting sqref="N27">
    <cfRule type="containsText" dxfId="6024" priority="14395" operator="containsText" text="%">
      <formula>NOT(ISERROR(SEARCH("%",N27)))</formula>
    </cfRule>
  </conditionalFormatting>
  <conditionalFormatting sqref="N27">
    <cfRule type="containsText" dxfId="6023" priority="14394" operator="containsText" text="%">
      <formula>NOT(ISERROR(SEARCH("%",N27)))</formula>
    </cfRule>
  </conditionalFormatting>
  <conditionalFormatting sqref="N27">
    <cfRule type="containsText" dxfId="6022" priority="14390" operator="containsText" text="%">
      <formula>NOT(ISERROR(SEARCH("%",N27)))</formula>
    </cfRule>
  </conditionalFormatting>
  <conditionalFormatting sqref="N27">
    <cfRule type="containsText" dxfId="6021" priority="14389" operator="containsText" text="%">
      <formula>NOT(ISERROR(SEARCH("%",N27)))</formula>
    </cfRule>
  </conditionalFormatting>
  <conditionalFormatting sqref="N27">
    <cfRule type="containsText" dxfId="6020" priority="14387" operator="containsText" text="%">
      <formula>NOT(ISERROR(SEARCH("%",N27)))</formula>
    </cfRule>
  </conditionalFormatting>
  <conditionalFormatting sqref="N27">
    <cfRule type="containsText" dxfId="6019" priority="14385" operator="containsText" text="%">
      <formula>NOT(ISERROR(SEARCH("%",N27)))</formula>
    </cfRule>
  </conditionalFormatting>
  <conditionalFormatting sqref="N27">
    <cfRule type="containsText" dxfId="6018" priority="14384" operator="containsText" text="%">
      <formula>NOT(ISERROR(SEARCH("%",N27)))</formula>
    </cfRule>
  </conditionalFormatting>
  <conditionalFormatting sqref="N27">
    <cfRule type="containsText" dxfId="6017" priority="14382" operator="containsText" text="%">
      <formula>NOT(ISERROR(SEARCH("%",N27)))</formula>
    </cfRule>
  </conditionalFormatting>
  <conditionalFormatting sqref="N27:N28">
    <cfRule type="containsText" dxfId="6016" priority="14380" operator="containsText" text="%">
      <formula>NOT(ISERROR(SEARCH("%",N27)))</formula>
    </cfRule>
  </conditionalFormatting>
  <conditionalFormatting sqref="N27">
    <cfRule type="containsText" dxfId="6015" priority="14379" operator="containsText" text="%">
      <formula>NOT(ISERROR(SEARCH("%",N27)))</formula>
    </cfRule>
  </conditionalFormatting>
  <conditionalFormatting sqref="N27:N28">
    <cfRule type="containsText" dxfId="6014" priority="14375" operator="containsText" text="%">
      <formula>NOT(ISERROR(SEARCH("%",N27)))</formula>
    </cfRule>
  </conditionalFormatting>
  <conditionalFormatting sqref="N27:N28">
    <cfRule type="containsText" dxfId="6013" priority="14373" operator="containsText" text="%">
      <formula>NOT(ISERROR(SEARCH("%",N27)))</formula>
    </cfRule>
  </conditionalFormatting>
  <conditionalFormatting sqref="N27">
    <cfRule type="containsText" dxfId="6012" priority="14372" operator="containsText" text="%">
      <formula>NOT(ISERROR(SEARCH("%",N27)))</formula>
    </cfRule>
  </conditionalFormatting>
  <conditionalFormatting sqref="N27">
    <cfRule type="containsText" dxfId="6011" priority="14371" operator="containsText" text="%">
      <formula>NOT(ISERROR(SEARCH("%",N27)))</formula>
    </cfRule>
  </conditionalFormatting>
  <conditionalFormatting sqref="N27">
    <cfRule type="containsText" dxfId="6010" priority="14370" operator="containsText" text="%">
      <formula>NOT(ISERROR(SEARCH("%",N27)))</formula>
    </cfRule>
  </conditionalFormatting>
  <conditionalFormatting sqref="N27">
    <cfRule type="containsText" dxfId="6009" priority="14369" operator="containsText" text="%">
      <formula>NOT(ISERROR(SEARCH("%",N27)))</formula>
    </cfRule>
  </conditionalFormatting>
  <conditionalFormatting sqref="N27">
    <cfRule type="containsText" dxfId="6008" priority="14368" operator="containsText" text="%">
      <formula>NOT(ISERROR(SEARCH("%",N27)))</formula>
    </cfRule>
  </conditionalFormatting>
  <conditionalFormatting sqref="N27">
    <cfRule type="containsText" dxfId="6007" priority="14366" operator="containsText" text="%">
      <formula>NOT(ISERROR(SEARCH("%",N27)))</formula>
    </cfRule>
  </conditionalFormatting>
  <conditionalFormatting sqref="N27">
    <cfRule type="containsText" dxfId="6006" priority="14365" operator="containsText" text="%">
      <formula>NOT(ISERROR(SEARCH("%",N27)))</formula>
    </cfRule>
  </conditionalFormatting>
  <conditionalFormatting sqref="N27">
    <cfRule type="containsText" dxfId="6005" priority="14363" operator="containsText" text="%">
      <formula>NOT(ISERROR(SEARCH("%",N27)))</formula>
    </cfRule>
  </conditionalFormatting>
  <conditionalFormatting sqref="N27">
    <cfRule type="containsText" dxfId="6004" priority="14362" operator="containsText" text="%">
      <formula>NOT(ISERROR(SEARCH("%",N27)))</formula>
    </cfRule>
  </conditionalFormatting>
  <conditionalFormatting sqref="N27">
    <cfRule type="containsText" dxfId="6003" priority="14361" operator="containsText" text="%">
      <formula>NOT(ISERROR(SEARCH("%",N27)))</formula>
    </cfRule>
  </conditionalFormatting>
  <conditionalFormatting sqref="N27">
    <cfRule type="containsText" dxfId="6002" priority="14360" operator="containsText" text="%">
      <formula>NOT(ISERROR(SEARCH("%",N27)))</formula>
    </cfRule>
  </conditionalFormatting>
  <conditionalFormatting sqref="N27">
    <cfRule type="containsText" dxfId="6001" priority="14359" operator="containsText" text="%">
      <formula>NOT(ISERROR(SEARCH("%",N27)))</formula>
    </cfRule>
  </conditionalFormatting>
  <conditionalFormatting sqref="N27">
    <cfRule type="containsText" dxfId="6000" priority="14358" operator="containsText" text="%">
      <formula>NOT(ISERROR(SEARCH("%",N27)))</formula>
    </cfRule>
  </conditionalFormatting>
  <conditionalFormatting sqref="G11:J11 N11">
    <cfRule type="containsText" dxfId="5999" priority="14357" operator="containsText" text="%">
      <formula>NOT(ISERROR(SEARCH("%",G11)))</formula>
    </cfRule>
  </conditionalFormatting>
  <conditionalFormatting sqref="J23:J24">
    <cfRule type="containsText" dxfId="5998" priority="14356" operator="containsText" text="%">
      <formula>NOT(ISERROR(SEARCH("%",J23)))</formula>
    </cfRule>
  </conditionalFormatting>
  <conditionalFormatting sqref="J23">
    <cfRule type="containsText" dxfId="5997" priority="14355" operator="containsText" text="%">
      <formula>NOT(ISERROR(SEARCH("%",J23)))</formula>
    </cfRule>
  </conditionalFormatting>
  <conditionalFormatting sqref="J23">
    <cfRule type="containsText" dxfId="5996" priority="14354" operator="containsText" text="%">
      <formula>NOT(ISERROR(SEARCH("%",J23)))</formula>
    </cfRule>
  </conditionalFormatting>
  <conditionalFormatting sqref="J23">
    <cfRule type="containsText" dxfId="5995" priority="14352" operator="containsText" text="%">
      <formula>NOT(ISERROR(SEARCH("%",J23)))</formula>
    </cfRule>
  </conditionalFormatting>
  <conditionalFormatting sqref="J23">
    <cfRule type="containsText" dxfId="5994" priority="14351" operator="containsText" text="%">
      <formula>NOT(ISERROR(SEARCH("%",J23)))</formula>
    </cfRule>
  </conditionalFormatting>
  <conditionalFormatting sqref="J23">
    <cfRule type="containsText" dxfId="5993" priority="14350" operator="containsText" text="%">
      <formula>NOT(ISERROR(SEARCH("%",J23)))</formula>
    </cfRule>
  </conditionalFormatting>
  <conditionalFormatting sqref="J23">
    <cfRule type="containsText" dxfId="5992" priority="14349" operator="containsText" text="%">
      <formula>NOT(ISERROR(SEARCH("%",J23)))</formula>
    </cfRule>
  </conditionalFormatting>
  <conditionalFormatting sqref="J23:J24">
    <cfRule type="containsText" dxfId="5991" priority="14348" operator="containsText" text="%">
      <formula>NOT(ISERROR(SEARCH("%",J23)))</formula>
    </cfRule>
  </conditionalFormatting>
  <conditionalFormatting sqref="J23:J24">
    <cfRule type="containsText" dxfId="5990" priority="14347" operator="containsText" text="%">
      <formula>NOT(ISERROR(SEARCH("%",J23)))</formula>
    </cfRule>
  </conditionalFormatting>
  <conditionalFormatting sqref="J23:J24">
    <cfRule type="containsText" dxfId="5989" priority="14346" operator="containsText" text="%">
      <formula>NOT(ISERROR(SEARCH("%",J23)))</formula>
    </cfRule>
  </conditionalFormatting>
  <conditionalFormatting sqref="J23">
    <cfRule type="containsText" dxfId="5988" priority="14344" operator="containsText" text="%">
      <formula>NOT(ISERROR(SEARCH("%",J23)))</formula>
    </cfRule>
  </conditionalFormatting>
  <conditionalFormatting sqref="J23">
    <cfRule type="containsText" dxfId="5987" priority="14343" operator="containsText" text="%">
      <formula>NOT(ISERROR(SEARCH("%",J23)))</formula>
    </cfRule>
  </conditionalFormatting>
  <conditionalFormatting sqref="J23:J24">
    <cfRule type="containsText" dxfId="5986" priority="14342" operator="containsText" text="%">
      <formula>NOT(ISERROR(SEARCH("%",J23)))</formula>
    </cfRule>
  </conditionalFormatting>
  <conditionalFormatting sqref="J23:J24">
    <cfRule type="containsText" dxfId="5985" priority="14341" operator="containsText" text="%">
      <formula>NOT(ISERROR(SEARCH("%",J23)))</formula>
    </cfRule>
  </conditionalFormatting>
  <conditionalFormatting sqref="J23:J24">
    <cfRule type="containsText" dxfId="5984" priority="14340" operator="containsText" text="%">
      <formula>NOT(ISERROR(SEARCH("%",J23)))</formula>
    </cfRule>
  </conditionalFormatting>
  <conditionalFormatting sqref="J23">
    <cfRule type="containsText" dxfId="5983" priority="14339" operator="containsText" text="%">
      <formula>NOT(ISERROR(SEARCH("%",J23)))</formula>
    </cfRule>
  </conditionalFormatting>
  <conditionalFormatting sqref="J23">
    <cfRule type="containsText" dxfId="5982" priority="14338" operator="containsText" text="%">
      <formula>NOT(ISERROR(SEARCH("%",J23)))</formula>
    </cfRule>
  </conditionalFormatting>
  <conditionalFormatting sqref="J23">
    <cfRule type="containsText" dxfId="5981" priority="14337" operator="containsText" text="%">
      <formula>NOT(ISERROR(SEARCH("%",J23)))</formula>
    </cfRule>
  </conditionalFormatting>
  <conditionalFormatting sqref="J23">
    <cfRule type="containsText" dxfId="5980" priority="14336" operator="containsText" text="%">
      <formula>NOT(ISERROR(SEARCH("%",J23)))</formula>
    </cfRule>
  </conditionalFormatting>
  <conditionalFormatting sqref="J23">
    <cfRule type="containsText" dxfId="5979" priority="14335" operator="containsText" text="%">
      <formula>NOT(ISERROR(SEARCH("%",J23)))</formula>
    </cfRule>
  </conditionalFormatting>
  <conditionalFormatting sqref="J23">
    <cfRule type="containsText" dxfId="5978" priority="14334" operator="containsText" text="%">
      <formula>NOT(ISERROR(SEARCH("%",J23)))</formula>
    </cfRule>
  </conditionalFormatting>
  <conditionalFormatting sqref="N27">
    <cfRule type="containsText" dxfId="5977" priority="14697" operator="containsText" text="%">
      <formula>NOT(ISERROR(SEARCH("%",N27)))</formula>
    </cfRule>
  </conditionalFormatting>
  <conditionalFormatting sqref="N27">
    <cfRule type="containsText" dxfId="5976" priority="14696" operator="containsText" text="%">
      <formula>NOT(ISERROR(SEARCH("%",N27)))</formula>
    </cfRule>
  </conditionalFormatting>
  <conditionalFormatting sqref="N27">
    <cfRule type="containsText" dxfId="5975" priority="14695" operator="containsText" text="%">
      <formula>NOT(ISERROR(SEARCH("%",N27)))</formula>
    </cfRule>
  </conditionalFormatting>
  <conditionalFormatting sqref="N27">
    <cfRule type="containsText" dxfId="5974" priority="14694" operator="containsText" text="%">
      <formula>NOT(ISERROR(SEARCH("%",N27)))</formula>
    </cfRule>
  </conditionalFormatting>
  <conditionalFormatting sqref="G28 N27">
    <cfRule type="containsText" dxfId="5973" priority="14693" operator="containsText" text="%">
      <formula>NOT(ISERROR(SEARCH("%",G27)))</formula>
    </cfRule>
  </conditionalFormatting>
  <conditionalFormatting sqref="N27">
    <cfRule type="containsText" dxfId="5972" priority="14692" operator="containsText" text="%">
      <formula>NOT(ISERROR(SEARCH("%",N27)))</formula>
    </cfRule>
  </conditionalFormatting>
  <conditionalFormatting sqref="N27">
    <cfRule type="containsText" dxfId="5971" priority="14691" operator="containsText" text="%">
      <formula>NOT(ISERROR(SEARCH("%",N27)))</formula>
    </cfRule>
  </conditionalFormatting>
  <conditionalFormatting sqref="G28 N27">
    <cfRule type="containsText" dxfId="5970" priority="14690" operator="containsText" text="%">
      <formula>NOT(ISERROR(SEARCH("%",G27)))</formula>
    </cfRule>
  </conditionalFormatting>
  <conditionalFormatting sqref="N27">
    <cfRule type="containsText" dxfId="5969" priority="14689" operator="containsText" text="%">
      <formula>NOT(ISERROR(SEARCH("%",N27)))</formula>
    </cfRule>
  </conditionalFormatting>
  <conditionalFormatting sqref="N27">
    <cfRule type="containsText" dxfId="5968" priority="14688" operator="containsText" text="%">
      <formula>NOT(ISERROR(SEARCH("%",N27)))</formula>
    </cfRule>
  </conditionalFormatting>
  <conditionalFormatting sqref="N27">
    <cfRule type="containsText" dxfId="5967" priority="14687" operator="containsText" text="%">
      <formula>NOT(ISERROR(SEARCH("%",N27)))</formula>
    </cfRule>
  </conditionalFormatting>
  <conditionalFormatting sqref="N27">
    <cfRule type="containsText" dxfId="5966" priority="14686" operator="containsText" text="%">
      <formula>NOT(ISERROR(SEARCH("%",N27)))</formula>
    </cfRule>
  </conditionalFormatting>
  <conditionalFormatting sqref="G28 N27">
    <cfRule type="containsText" dxfId="5965" priority="14685" operator="containsText" text="%">
      <formula>NOT(ISERROR(SEARCH("%",G27)))</formula>
    </cfRule>
  </conditionalFormatting>
  <conditionalFormatting sqref="G28 N27">
    <cfRule type="containsText" dxfId="5964" priority="14684" operator="containsText" text="%">
      <formula>NOT(ISERROR(SEARCH("%",G27)))</formula>
    </cfRule>
  </conditionalFormatting>
  <conditionalFormatting sqref="G28 N27">
    <cfRule type="containsText" dxfId="5963" priority="14683" operator="containsText" text="%">
      <formula>NOT(ISERROR(SEARCH("%",G27)))</formula>
    </cfRule>
  </conditionalFormatting>
  <conditionalFormatting sqref="N27">
    <cfRule type="containsText" dxfId="5962" priority="14682" operator="containsText" text="%">
      <formula>NOT(ISERROR(SEARCH("%",N27)))</formula>
    </cfRule>
  </conditionalFormatting>
  <conditionalFormatting sqref="N27">
    <cfRule type="containsText" dxfId="5961" priority="14681" operator="containsText" text="%">
      <formula>NOT(ISERROR(SEARCH("%",N27)))</formula>
    </cfRule>
  </conditionalFormatting>
  <conditionalFormatting sqref="N27">
    <cfRule type="containsText" dxfId="5960" priority="14680" operator="containsText" text="%">
      <formula>NOT(ISERROR(SEARCH("%",N27)))</formula>
    </cfRule>
  </conditionalFormatting>
  <conditionalFormatting sqref="N27">
    <cfRule type="containsText" dxfId="5959" priority="14679" operator="containsText" text="%">
      <formula>NOT(ISERROR(SEARCH("%",N27)))</formula>
    </cfRule>
  </conditionalFormatting>
  <conditionalFormatting sqref="N27">
    <cfRule type="containsText" dxfId="5958" priority="14678" operator="containsText" text="%">
      <formula>NOT(ISERROR(SEARCH("%",N27)))</formula>
    </cfRule>
  </conditionalFormatting>
  <conditionalFormatting sqref="N27">
    <cfRule type="containsText" dxfId="5957" priority="14677" operator="containsText" text="%">
      <formula>NOT(ISERROR(SEARCH("%",N27)))</formula>
    </cfRule>
  </conditionalFormatting>
  <conditionalFormatting sqref="N27">
    <cfRule type="containsText" dxfId="5956" priority="14676" operator="containsText" text="%">
      <formula>NOT(ISERROR(SEARCH("%",N27)))</formula>
    </cfRule>
  </conditionalFormatting>
  <conditionalFormatting sqref="N27">
    <cfRule type="containsText" dxfId="5955" priority="14675" operator="containsText" text="%">
      <formula>NOT(ISERROR(SEARCH("%",N27)))</formula>
    </cfRule>
  </conditionalFormatting>
  <conditionalFormatting sqref="N27">
    <cfRule type="containsText" dxfId="5954" priority="14674" operator="containsText" text="%">
      <formula>NOT(ISERROR(SEARCH("%",N27)))</formula>
    </cfRule>
  </conditionalFormatting>
  <conditionalFormatting sqref="N27">
    <cfRule type="containsText" dxfId="5953" priority="14673" operator="containsText" text="%">
      <formula>NOT(ISERROR(SEARCH("%",N27)))</formula>
    </cfRule>
  </conditionalFormatting>
  <conditionalFormatting sqref="N27">
    <cfRule type="containsText" dxfId="5952" priority="14672" operator="containsText" text="%">
      <formula>NOT(ISERROR(SEARCH("%",N27)))</formula>
    </cfRule>
  </conditionalFormatting>
  <conditionalFormatting sqref="N27">
    <cfRule type="containsText" dxfId="5951" priority="14671" operator="containsText" text="%">
      <formula>NOT(ISERROR(SEARCH("%",N27)))</formula>
    </cfRule>
  </conditionalFormatting>
  <conditionalFormatting sqref="N27">
    <cfRule type="containsText" dxfId="5950" priority="14670" operator="containsText" text="%">
      <formula>NOT(ISERROR(SEARCH("%",N27)))</formula>
    </cfRule>
  </conditionalFormatting>
  <conditionalFormatting sqref="N27">
    <cfRule type="containsText" dxfId="5949" priority="14669" operator="containsText" text="%">
      <formula>NOT(ISERROR(SEARCH("%",N27)))</formula>
    </cfRule>
  </conditionalFormatting>
  <conditionalFormatting sqref="N27">
    <cfRule type="containsText" dxfId="5948" priority="14668" operator="containsText" text="%">
      <formula>NOT(ISERROR(SEARCH("%",N27)))</formula>
    </cfRule>
  </conditionalFormatting>
  <conditionalFormatting sqref="H28">
    <cfRule type="containsText" dxfId="5947" priority="14663" operator="containsText" text="%">
      <formula>NOT(ISERROR(SEARCH("%",H28)))</formula>
    </cfRule>
  </conditionalFormatting>
  <conditionalFormatting sqref="H28">
    <cfRule type="containsText" dxfId="5946" priority="14660" operator="containsText" text="%">
      <formula>NOT(ISERROR(SEARCH("%",H28)))</formula>
    </cfRule>
  </conditionalFormatting>
  <conditionalFormatting sqref="H28">
    <cfRule type="containsText" dxfId="5945" priority="14655" operator="containsText" text="%">
      <formula>NOT(ISERROR(SEARCH("%",H28)))</formula>
    </cfRule>
  </conditionalFormatting>
  <conditionalFormatting sqref="H28">
    <cfRule type="containsText" dxfId="5944" priority="14654" operator="containsText" text="%">
      <formula>NOT(ISERROR(SEARCH("%",H28)))</formula>
    </cfRule>
  </conditionalFormatting>
  <conditionalFormatting sqref="H28">
    <cfRule type="containsText" dxfId="5943" priority="14653" operator="containsText" text="%">
      <formula>NOT(ISERROR(SEARCH("%",H28)))</formula>
    </cfRule>
  </conditionalFormatting>
  <conditionalFormatting sqref="I28">
    <cfRule type="containsText" dxfId="5942" priority="14631" operator="containsText" text="%">
      <formula>NOT(ISERROR(SEARCH("%",I28)))</formula>
    </cfRule>
  </conditionalFormatting>
  <conditionalFormatting sqref="I28">
    <cfRule type="containsText" dxfId="5941" priority="14628" operator="containsText" text="%">
      <formula>NOT(ISERROR(SEARCH("%",I28)))</formula>
    </cfRule>
  </conditionalFormatting>
  <conditionalFormatting sqref="I28">
    <cfRule type="containsText" dxfId="5940" priority="14623" operator="containsText" text="%">
      <formula>NOT(ISERROR(SEARCH("%",I28)))</formula>
    </cfRule>
  </conditionalFormatting>
  <conditionalFormatting sqref="I28">
    <cfRule type="containsText" dxfId="5939" priority="14622" operator="containsText" text="%">
      <formula>NOT(ISERROR(SEARCH("%",I28)))</formula>
    </cfRule>
  </conditionalFormatting>
  <conditionalFormatting sqref="I28">
    <cfRule type="containsText" dxfId="5938" priority="14621" operator="containsText" text="%">
      <formula>NOT(ISERROR(SEARCH("%",I28)))</formula>
    </cfRule>
  </conditionalFormatting>
  <conditionalFormatting sqref="J28 N27">
    <cfRule type="containsText" dxfId="5937" priority="14605" operator="containsText" text="%">
      <formula>NOT(ISERROR(SEARCH("%",J27)))</formula>
    </cfRule>
  </conditionalFormatting>
  <conditionalFormatting sqref="N27">
    <cfRule type="containsText" dxfId="5936" priority="14604" operator="containsText" text="%">
      <formula>NOT(ISERROR(SEARCH("%",N27)))</formula>
    </cfRule>
  </conditionalFormatting>
  <conditionalFormatting sqref="N27">
    <cfRule type="containsText" dxfId="5935" priority="14603" operator="containsText" text="%">
      <formula>NOT(ISERROR(SEARCH("%",N27)))</formula>
    </cfRule>
  </conditionalFormatting>
  <conditionalFormatting sqref="N27">
    <cfRule type="containsText" dxfId="5934" priority="14602" operator="containsText" text="%">
      <formula>NOT(ISERROR(SEARCH("%",N27)))</formula>
    </cfRule>
  </conditionalFormatting>
  <conditionalFormatting sqref="N27">
    <cfRule type="containsText" dxfId="5933" priority="14601" operator="containsText" text="%">
      <formula>NOT(ISERROR(SEARCH("%",N27)))</formula>
    </cfRule>
  </conditionalFormatting>
  <conditionalFormatting sqref="N27">
    <cfRule type="containsText" dxfId="5932" priority="14600" operator="containsText" text="%">
      <formula>NOT(ISERROR(SEARCH("%",N27)))</formula>
    </cfRule>
  </conditionalFormatting>
  <conditionalFormatting sqref="N27">
    <cfRule type="containsText" dxfId="5931" priority="14599" operator="containsText" text="%">
      <formula>NOT(ISERROR(SEARCH("%",N27)))</formula>
    </cfRule>
  </conditionalFormatting>
  <conditionalFormatting sqref="N27">
    <cfRule type="containsText" dxfId="5930" priority="14598" operator="containsText" text="%">
      <formula>NOT(ISERROR(SEARCH("%",N27)))</formula>
    </cfRule>
  </conditionalFormatting>
  <conditionalFormatting sqref="N27">
    <cfRule type="containsText" dxfId="5929" priority="14597" operator="containsText" text="%">
      <formula>NOT(ISERROR(SEARCH("%",N27)))</formula>
    </cfRule>
  </conditionalFormatting>
  <conditionalFormatting sqref="J28 N27">
    <cfRule type="containsText" dxfId="5928" priority="14596" operator="containsText" text="%">
      <formula>NOT(ISERROR(SEARCH("%",J27)))</formula>
    </cfRule>
  </conditionalFormatting>
  <conditionalFormatting sqref="N27">
    <cfRule type="containsText" dxfId="5927" priority="14595" operator="containsText" text="%">
      <formula>NOT(ISERROR(SEARCH("%",N27)))</formula>
    </cfRule>
  </conditionalFormatting>
  <conditionalFormatting sqref="N27">
    <cfRule type="containsText" dxfId="5926" priority="14594" operator="containsText" text="%">
      <formula>NOT(ISERROR(SEARCH("%",N27)))</formula>
    </cfRule>
  </conditionalFormatting>
  <conditionalFormatting sqref="J28 N27">
    <cfRule type="containsText" dxfId="5925" priority="14593" operator="containsText" text="%">
      <formula>NOT(ISERROR(SEARCH("%",J27)))</formula>
    </cfRule>
  </conditionalFormatting>
  <conditionalFormatting sqref="N27">
    <cfRule type="containsText" dxfId="5924" priority="14592" operator="containsText" text="%">
      <formula>NOT(ISERROR(SEARCH("%",N27)))</formula>
    </cfRule>
  </conditionalFormatting>
  <conditionalFormatting sqref="N27">
    <cfRule type="containsText" dxfId="5923" priority="14591" operator="containsText" text="%">
      <formula>NOT(ISERROR(SEARCH("%",N27)))</formula>
    </cfRule>
  </conditionalFormatting>
  <conditionalFormatting sqref="N27">
    <cfRule type="containsText" dxfId="5922" priority="14590" operator="containsText" text="%">
      <formula>NOT(ISERROR(SEARCH("%",N27)))</formula>
    </cfRule>
  </conditionalFormatting>
  <conditionalFormatting sqref="N27">
    <cfRule type="containsText" dxfId="5921" priority="14589" operator="containsText" text="%">
      <formula>NOT(ISERROR(SEARCH("%",N27)))</formula>
    </cfRule>
  </conditionalFormatting>
  <conditionalFormatting sqref="J28 N27">
    <cfRule type="containsText" dxfId="5920" priority="14588" operator="containsText" text="%">
      <formula>NOT(ISERROR(SEARCH("%",J27)))</formula>
    </cfRule>
  </conditionalFormatting>
  <conditionalFormatting sqref="J28 N27">
    <cfRule type="containsText" dxfId="5919" priority="14587" operator="containsText" text="%">
      <formula>NOT(ISERROR(SEARCH("%",J27)))</formula>
    </cfRule>
  </conditionalFormatting>
  <conditionalFormatting sqref="J28 N27">
    <cfRule type="containsText" dxfId="5918" priority="14586" operator="containsText" text="%">
      <formula>NOT(ISERROR(SEARCH("%",J27)))</formula>
    </cfRule>
  </conditionalFormatting>
  <conditionalFormatting sqref="N27">
    <cfRule type="containsText" dxfId="5917" priority="14585" operator="containsText" text="%">
      <formula>NOT(ISERROR(SEARCH("%",N27)))</formula>
    </cfRule>
  </conditionalFormatting>
  <conditionalFormatting sqref="N27">
    <cfRule type="containsText" dxfId="5916" priority="14584" operator="containsText" text="%">
      <formula>NOT(ISERROR(SEARCH("%",N27)))</formula>
    </cfRule>
  </conditionalFormatting>
  <conditionalFormatting sqref="N27:N28">
    <cfRule type="containsText" dxfId="5915" priority="14570" operator="containsText" text="%">
      <formula>NOT(ISERROR(SEARCH("%",N27)))</formula>
    </cfRule>
  </conditionalFormatting>
  <conditionalFormatting sqref="N27:N28">
    <cfRule type="containsText" dxfId="5914" priority="14567" operator="containsText" text="%">
      <formula>NOT(ISERROR(SEARCH("%",N27)))</formula>
    </cfRule>
  </conditionalFormatting>
  <conditionalFormatting sqref="N27:N28">
    <cfRule type="containsText" dxfId="5913" priority="14558" operator="containsText" text="%">
      <formula>NOT(ISERROR(SEARCH("%",N27)))</formula>
    </cfRule>
  </conditionalFormatting>
  <conditionalFormatting sqref="N27:N28">
    <cfRule type="containsText" dxfId="5912" priority="14555" operator="containsText" text="%">
      <formula>NOT(ISERROR(SEARCH("%",N27)))</formula>
    </cfRule>
  </conditionalFormatting>
  <conditionalFormatting sqref="N27">
    <cfRule type="containsText" dxfId="5911" priority="14551" operator="containsText" text="%">
      <formula>NOT(ISERROR(SEARCH("%",N27)))</formula>
    </cfRule>
  </conditionalFormatting>
  <conditionalFormatting sqref="N27">
    <cfRule type="containsText" dxfId="5910" priority="14541" operator="containsText" text="%">
      <formula>NOT(ISERROR(SEARCH("%",N27)))</formula>
    </cfRule>
  </conditionalFormatting>
  <conditionalFormatting sqref="G28 N27">
    <cfRule type="containsText" dxfId="5909" priority="14526" operator="containsText" text="%">
      <formula>NOT(ISERROR(SEARCH("%",G27)))</formula>
    </cfRule>
  </conditionalFormatting>
  <conditionalFormatting sqref="G28 N27">
    <cfRule type="containsText" dxfId="5908" priority="14523" operator="containsText" text="%">
      <formula>NOT(ISERROR(SEARCH("%",G27)))</formula>
    </cfRule>
  </conditionalFormatting>
  <conditionalFormatting sqref="G28 N27">
    <cfRule type="containsText" dxfId="5907" priority="14518" operator="containsText" text="%">
      <formula>NOT(ISERROR(SEARCH("%",G27)))</formula>
    </cfRule>
  </conditionalFormatting>
  <conditionalFormatting sqref="N27">
    <cfRule type="containsText" dxfId="5906" priority="14511" operator="containsText" text="%">
      <formula>NOT(ISERROR(SEARCH("%",N27)))</formula>
    </cfRule>
  </conditionalFormatting>
  <conditionalFormatting sqref="J28 N27">
    <cfRule type="containsText" dxfId="5905" priority="14500" operator="containsText" text="%">
      <formula>NOT(ISERROR(SEARCH("%",J27)))</formula>
    </cfRule>
  </conditionalFormatting>
  <conditionalFormatting sqref="J28 N27">
    <cfRule type="containsText" dxfId="5904" priority="14491" operator="containsText" text="%">
      <formula>NOT(ISERROR(SEARCH("%",J27)))</formula>
    </cfRule>
  </conditionalFormatting>
  <conditionalFormatting sqref="J28 N27">
    <cfRule type="containsText" dxfId="5903" priority="14488" operator="containsText" text="%">
      <formula>NOT(ISERROR(SEARCH("%",J27)))</formula>
    </cfRule>
  </conditionalFormatting>
  <conditionalFormatting sqref="N27">
    <cfRule type="containsText" dxfId="5902" priority="14475" operator="containsText" text="%">
      <formula>NOT(ISERROR(SEARCH("%",N27)))</formula>
    </cfRule>
  </conditionalFormatting>
  <conditionalFormatting sqref="N27">
    <cfRule type="containsText" dxfId="5901" priority="14472" operator="containsText" text="%">
      <formula>NOT(ISERROR(SEARCH("%",N27)))</formula>
    </cfRule>
  </conditionalFormatting>
  <conditionalFormatting sqref="J28 N27">
    <cfRule type="containsText" dxfId="5900" priority="14465" operator="containsText" text="%">
      <formula>NOT(ISERROR(SEARCH("%",J27)))</formula>
    </cfRule>
  </conditionalFormatting>
  <conditionalFormatting sqref="N27:N28">
    <cfRule type="containsText" dxfId="5899" priority="14462" operator="containsText" text="%">
      <formula>NOT(ISERROR(SEARCH("%",N27)))</formula>
    </cfRule>
  </conditionalFormatting>
  <conditionalFormatting sqref="N27">
    <cfRule type="containsText" dxfId="5898" priority="14442" operator="containsText" text="%">
      <formula>NOT(ISERROR(SEARCH("%",N27)))</formula>
    </cfRule>
  </conditionalFormatting>
  <conditionalFormatting sqref="N27">
    <cfRule type="containsText" dxfId="5897" priority="14439" operator="containsText" text="%">
      <formula>NOT(ISERROR(SEARCH("%",N27)))</formula>
    </cfRule>
  </conditionalFormatting>
  <conditionalFormatting sqref="N27:N28">
    <cfRule type="containsText" dxfId="5896" priority="14427" operator="containsText" text="%">
      <formula>NOT(ISERROR(SEARCH("%",N27)))</formula>
    </cfRule>
  </conditionalFormatting>
  <conditionalFormatting sqref="N27:N28">
    <cfRule type="containsText" dxfId="5895" priority="14418" operator="containsText" text="%">
      <formula>NOT(ISERROR(SEARCH("%",N27)))</formula>
    </cfRule>
  </conditionalFormatting>
  <conditionalFormatting sqref="N27">
    <cfRule type="containsText" dxfId="5894" priority="14416" operator="containsText" text="%">
      <formula>NOT(ISERROR(SEARCH("%",N27)))</formula>
    </cfRule>
  </conditionalFormatting>
  <conditionalFormatting sqref="N27:N28">
    <cfRule type="containsText" dxfId="5893" priority="14415" operator="containsText" text="%">
      <formula>NOT(ISERROR(SEARCH("%",N27)))</formula>
    </cfRule>
  </conditionalFormatting>
  <conditionalFormatting sqref="N27">
    <cfRule type="containsText" dxfId="5892" priority="14413" operator="containsText" text="%">
      <formula>NOT(ISERROR(SEARCH("%",N27)))</formula>
    </cfRule>
  </conditionalFormatting>
  <conditionalFormatting sqref="N27">
    <cfRule type="containsText" dxfId="5891" priority="14406" operator="containsText" text="%">
      <formula>NOT(ISERROR(SEARCH("%",N27)))</formula>
    </cfRule>
  </conditionalFormatting>
  <conditionalFormatting sqref="N27">
    <cfRule type="containsText" dxfId="5890" priority="14403" operator="containsText" text="%">
      <formula>NOT(ISERROR(SEARCH("%",N27)))</formula>
    </cfRule>
  </conditionalFormatting>
  <conditionalFormatting sqref="N27:N28">
    <cfRule type="containsText" dxfId="5889" priority="14383" operator="containsText" text="%">
      <formula>NOT(ISERROR(SEARCH("%",N27)))</formula>
    </cfRule>
  </conditionalFormatting>
  <conditionalFormatting sqref="N27">
    <cfRule type="containsText" dxfId="5888" priority="14377" operator="containsText" text="%">
      <formula>NOT(ISERROR(SEARCH("%",N27)))</formula>
    </cfRule>
  </conditionalFormatting>
  <conditionalFormatting sqref="N27:N28">
    <cfRule type="containsText" dxfId="5887" priority="14374" operator="containsText" text="%">
      <formula>NOT(ISERROR(SEARCH("%",N27)))</formula>
    </cfRule>
  </conditionalFormatting>
  <conditionalFormatting sqref="N27">
    <cfRule type="containsText" dxfId="5886" priority="14367" operator="containsText" text="%">
      <formula>NOT(ISERROR(SEARCH("%",N27)))</formula>
    </cfRule>
  </conditionalFormatting>
  <conditionalFormatting sqref="N27">
    <cfRule type="containsText" dxfId="5885" priority="14364" operator="containsText" text="%">
      <formula>NOT(ISERROR(SEARCH("%",N27)))</formula>
    </cfRule>
  </conditionalFormatting>
  <conditionalFormatting sqref="J23:J24">
    <cfRule type="containsText" dxfId="5884" priority="14353" operator="containsText" text="%">
      <formula>NOT(ISERROR(SEARCH("%",J23)))</formula>
    </cfRule>
  </conditionalFormatting>
  <conditionalFormatting sqref="J23:J24">
    <cfRule type="containsText" dxfId="5883" priority="14345" operator="containsText" text="%">
      <formula>NOT(ISERROR(SEARCH("%",J23)))</formula>
    </cfRule>
  </conditionalFormatting>
  <conditionalFormatting sqref="J23">
    <cfRule type="containsText" dxfId="5882" priority="14333" operator="containsText" text="%">
      <formula>NOT(ISERROR(SEARCH("%",J23)))</formula>
    </cfRule>
  </conditionalFormatting>
  <conditionalFormatting sqref="F31:J31 N31:O31">
    <cfRule type="containsText" dxfId="5881" priority="13589" operator="containsText" text="%">
      <formula>NOT(ISERROR(SEARCH("%",F31)))</formula>
    </cfRule>
  </conditionalFormatting>
  <conditionalFormatting sqref="F31:J31 N31:O31">
    <cfRule type="containsText" dxfId="5880" priority="13588" operator="containsText" text="%">
      <formula>NOT(ISERROR(SEARCH("%",F31)))</formula>
    </cfRule>
  </conditionalFormatting>
  <conditionalFormatting sqref="F31:J31 N31:O31">
    <cfRule type="containsText" dxfId="5879" priority="13587" operator="containsText" text="%">
      <formula>NOT(ISERROR(SEARCH("%",F31)))</formula>
    </cfRule>
  </conditionalFormatting>
  <conditionalFormatting sqref="O32:O33">
    <cfRule type="containsText" dxfId="5878" priority="13586" operator="containsText" text="%">
      <formula>NOT(ISERROR(SEARCH("%",O32)))</formula>
    </cfRule>
  </conditionalFormatting>
  <conditionalFormatting sqref="O11:O30">
    <cfRule type="containsText" dxfId="5877" priority="13585" operator="containsText" text="%">
      <formula>NOT(ISERROR(SEARCH("%",O11)))</formula>
    </cfRule>
  </conditionalFormatting>
  <conditionalFormatting sqref="O27">
    <cfRule type="containsText" dxfId="5876" priority="13227" operator="containsText" text="%">
      <formula>NOT(ISERROR(SEARCH("%",O27)))</formula>
    </cfRule>
  </conditionalFormatting>
  <conditionalFormatting sqref="O27">
    <cfRule type="containsText" dxfId="5875" priority="13215" operator="containsText" text="%">
      <formula>NOT(ISERROR(SEARCH("%",O27)))</formula>
    </cfRule>
  </conditionalFormatting>
  <conditionalFormatting sqref="O27">
    <cfRule type="containsText" dxfId="5874" priority="13211" operator="containsText" text="%">
      <formula>NOT(ISERROR(SEARCH("%",O27)))</formula>
    </cfRule>
  </conditionalFormatting>
  <conditionalFormatting sqref="O27:O28">
    <cfRule type="containsText" dxfId="5873" priority="13209" operator="containsText" text="%">
      <formula>NOT(ISERROR(SEARCH("%",O27)))</formula>
    </cfRule>
  </conditionalFormatting>
  <conditionalFormatting sqref="O27">
    <cfRule type="containsText" dxfId="5872" priority="13203" operator="containsText" text="%">
      <formula>NOT(ISERROR(SEARCH("%",O27)))</formula>
    </cfRule>
  </conditionalFormatting>
  <conditionalFormatting sqref="O27">
    <cfRule type="containsText" dxfId="5871" priority="13202" operator="containsText" text="%">
      <formula>NOT(ISERROR(SEARCH("%",O27)))</formula>
    </cfRule>
  </conditionalFormatting>
  <conditionalFormatting sqref="O27">
    <cfRule type="containsText" dxfId="5870" priority="13201" operator="containsText" text="%">
      <formula>NOT(ISERROR(SEARCH("%",O27)))</formula>
    </cfRule>
  </conditionalFormatting>
  <conditionalFormatting sqref="O27">
    <cfRule type="containsText" dxfId="5869" priority="13216" operator="containsText" text="%">
      <formula>NOT(ISERROR(SEARCH("%",O27)))</formula>
    </cfRule>
  </conditionalFormatting>
  <conditionalFormatting sqref="O11:O12">
    <cfRule type="containsText" dxfId="5868" priority="13583" operator="containsText" text="%">
      <formula>NOT(ISERROR(SEARCH("%",O11)))</formula>
    </cfRule>
  </conditionalFormatting>
  <conditionalFormatting sqref="O27">
    <cfRule type="containsText" dxfId="5867" priority="13197" operator="containsText" text="%">
      <formula>NOT(ISERROR(SEARCH("%",O27)))</formula>
    </cfRule>
  </conditionalFormatting>
  <conditionalFormatting sqref="O11:O12">
    <cfRule type="containsText" dxfId="5866" priority="13582" operator="containsText" text="%">
      <formula>NOT(ISERROR(SEARCH("%",O11)))</formula>
    </cfRule>
  </conditionalFormatting>
  <conditionalFormatting sqref="O11:O12">
    <cfRule type="containsText" dxfId="5865" priority="13581" operator="containsText" text="%">
      <formula>NOT(ISERROR(SEARCH("%",O11)))</formula>
    </cfRule>
  </conditionalFormatting>
  <conditionalFormatting sqref="O27">
    <cfRule type="containsText" dxfId="5864" priority="13187" operator="containsText" text="%">
      <formula>NOT(ISERROR(SEARCH("%",O27)))</formula>
    </cfRule>
  </conditionalFormatting>
  <conditionalFormatting sqref="O27">
    <cfRule type="containsText" dxfId="5863" priority="13186" operator="containsText" text="%">
      <formula>NOT(ISERROR(SEARCH("%",O27)))</formula>
    </cfRule>
  </conditionalFormatting>
  <conditionalFormatting sqref="O27">
    <cfRule type="containsText" dxfId="5862" priority="13185" operator="containsText" text="%">
      <formula>NOT(ISERROR(SEARCH("%",O27)))</formula>
    </cfRule>
  </conditionalFormatting>
  <conditionalFormatting sqref="O27">
    <cfRule type="containsText" dxfId="5861" priority="13184" operator="containsText" text="%">
      <formula>NOT(ISERROR(SEARCH("%",O27)))</formula>
    </cfRule>
  </conditionalFormatting>
  <conditionalFormatting sqref="O27">
    <cfRule type="containsText" dxfId="5860" priority="13183" operator="containsText" text="%">
      <formula>NOT(ISERROR(SEARCH("%",O27)))</formula>
    </cfRule>
  </conditionalFormatting>
  <conditionalFormatting sqref="O27">
    <cfRule type="containsText" dxfId="5859" priority="13181" operator="containsText" text="%">
      <formula>NOT(ISERROR(SEARCH("%",O27)))</formula>
    </cfRule>
  </conditionalFormatting>
  <conditionalFormatting sqref="O27">
    <cfRule type="containsText" dxfId="5858" priority="13154" operator="containsText" text="%">
      <formula>NOT(ISERROR(SEARCH("%",O27)))</formula>
    </cfRule>
  </conditionalFormatting>
  <conditionalFormatting sqref="O27:O28">
    <cfRule type="containsText" dxfId="5857" priority="13153" operator="containsText" text="%">
      <formula>NOT(ISERROR(SEARCH("%",O27)))</formula>
    </cfRule>
  </conditionalFormatting>
  <conditionalFormatting sqref="O27">
    <cfRule type="containsText" dxfId="5856" priority="13152" operator="containsText" text="%">
      <formula>NOT(ISERROR(SEARCH("%",O27)))</formula>
    </cfRule>
  </conditionalFormatting>
  <conditionalFormatting sqref="O27">
    <cfRule type="containsText" dxfId="5855" priority="13149" operator="containsText" text="%">
      <formula>NOT(ISERROR(SEARCH("%",O27)))</formula>
    </cfRule>
  </conditionalFormatting>
  <conditionalFormatting sqref="O27">
    <cfRule type="containsText" dxfId="5854" priority="13147" operator="containsText" text="%">
      <formula>NOT(ISERROR(SEARCH("%",O27)))</formula>
    </cfRule>
  </conditionalFormatting>
  <conditionalFormatting sqref="O27">
    <cfRule type="containsText" dxfId="5853" priority="13142" operator="containsText" text="%">
      <formula>NOT(ISERROR(SEARCH("%",O27)))</formula>
    </cfRule>
  </conditionalFormatting>
  <conditionalFormatting sqref="O27">
    <cfRule type="containsText" dxfId="5852" priority="13139" operator="containsText" text="%">
      <formula>NOT(ISERROR(SEARCH("%",O27)))</formula>
    </cfRule>
  </conditionalFormatting>
  <conditionalFormatting sqref="O27">
    <cfRule type="containsText" dxfId="5851" priority="13137" operator="containsText" text="%">
      <formula>NOT(ISERROR(SEARCH("%",O27)))</formula>
    </cfRule>
  </conditionalFormatting>
  <conditionalFormatting sqref="O13 O15 O17 O19 O21 O23 O25 O29 O27">
    <cfRule type="containsText" dxfId="5850" priority="13580" operator="containsText" text="%">
      <formula>NOT(ISERROR(SEARCH("%",O13)))</formula>
    </cfRule>
  </conditionalFormatting>
  <conditionalFormatting sqref="O13 O15 O17 O19 O21 O23 O25 O29 O27">
    <cfRule type="containsText" dxfId="5849" priority="13579" operator="containsText" text="%">
      <formula>NOT(ISERROR(SEARCH("%",O13)))</formula>
    </cfRule>
  </conditionalFormatting>
  <conditionalFormatting sqref="O23:O24">
    <cfRule type="containsText" dxfId="5848" priority="13578" operator="containsText" text="%">
      <formula>NOT(ISERROR(SEARCH("%",O23)))</formula>
    </cfRule>
  </conditionalFormatting>
  <conditionalFormatting sqref="O23">
    <cfRule type="containsText" dxfId="5847" priority="13577" operator="containsText" text="%">
      <formula>NOT(ISERROR(SEARCH("%",O23)))</formula>
    </cfRule>
  </conditionalFormatting>
  <conditionalFormatting sqref="O23">
    <cfRule type="containsText" dxfId="5846" priority="13576" operator="containsText" text="%">
      <formula>NOT(ISERROR(SEARCH("%",O23)))</formula>
    </cfRule>
  </conditionalFormatting>
  <conditionalFormatting sqref="O23">
    <cfRule type="containsText" dxfId="5845" priority="13575" operator="containsText" text="%">
      <formula>NOT(ISERROR(SEARCH("%",O23)))</formula>
    </cfRule>
  </conditionalFormatting>
  <conditionalFormatting sqref="O23">
    <cfRule type="containsText" dxfId="5844" priority="13574" operator="containsText" text="%">
      <formula>NOT(ISERROR(SEARCH("%",O23)))</formula>
    </cfRule>
  </conditionalFormatting>
  <conditionalFormatting sqref="O23:O24">
    <cfRule type="containsText" dxfId="5843" priority="13573" operator="containsText" text="%">
      <formula>NOT(ISERROR(SEARCH("%",O23)))</formula>
    </cfRule>
  </conditionalFormatting>
  <conditionalFormatting sqref="O23:O24">
    <cfRule type="containsText" dxfId="5842" priority="13572" operator="containsText" text="%">
      <formula>NOT(ISERROR(SEARCH("%",O23)))</formula>
    </cfRule>
  </conditionalFormatting>
  <conditionalFormatting sqref="O23:O24">
    <cfRule type="containsText" dxfId="5841" priority="13571" operator="containsText" text="%">
      <formula>NOT(ISERROR(SEARCH("%",O23)))</formula>
    </cfRule>
  </conditionalFormatting>
  <conditionalFormatting sqref="O23:O24">
    <cfRule type="containsText" dxfId="5840" priority="13570" operator="containsText" text="%">
      <formula>NOT(ISERROR(SEARCH("%",O23)))</formula>
    </cfRule>
  </conditionalFormatting>
  <conditionalFormatting sqref="O23">
    <cfRule type="containsText" dxfId="5839" priority="13569" operator="containsText" text="%">
      <formula>NOT(ISERROR(SEARCH("%",O23)))</formula>
    </cfRule>
  </conditionalFormatting>
  <conditionalFormatting sqref="O23">
    <cfRule type="containsText" dxfId="5838" priority="13568" operator="containsText" text="%">
      <formula>NOT(ISERROR(SEARCH("%",O23)))</formula>
    </cfRule>
  </conditionalFormatting>
  <conditionalFormatting sqref="O23:O24">
    <cfRule type="containsText" dxfId="5837" priority="13567" operator="containsText" text="%">
      <formula>NOT(ISERROR(SEARCH("%",O23)))</formula>
    </cfRule>
  </conditionalFormatting>
  <conditionalFormatting sqref="O23:O24">
    <cfRule type="containsText" dxfId="5836" priority="13566" operator="containsText" text="%">
      <formula>NOT(ISERROR(SEARCH("%",O23)))</formula>
    </cfRule>
  </conditionalFormatting>
  <conditionalFormatting sqref="O23:O24">
    <cfRule type="containsText" dxfId="5835" priority="13565" operator="containsText" text="%">
      <formula>NOT(ISERROR(SEARCH("%",O23)))</formula>
    </cfRule>
  </conditionalFormatting>
  <conditionalFormatting sqref="O23">
    <cfRule type="containsText" dxfId="5834" priority="13564" operator="containsText" text="%">
      <formula>NOT(ISERROR(SEARCH("%",O23)))</formula>
    </cfRule>
  </conditionalFormatting>
  <conditionalFormatting sqref="O23">
    <cfRule type="containsText" dxfId="5833" priority="13563" operator="containsText" text="%">
      <formula>NOT(ISERROR(SEARCH("%",O23)))</formula>
    </cfRule>
  </conditionalFormatting>
  <conditionalFormatting sqref="O23">
    <cfRule type="containsText" dxfId="5832" priority="13562" operator="containsText" text="%">
      <formula>NOT(ISERROR(SEARCH("%",O23)))</formula>
    </cfRule>
  </conditionalFormatting>
  <conditionalFormatting sqref="O23">
    <cfRule type="containsText" dxfId="5831" priority="13561" operator="containsText" text="%">
      <formula>NOT(ISERROR(SEARCH("%",O23)))</formula>
    </cfRule>
  </conditionalFormatting>
  <conditionalFormatting sqref="O23">
    <cfRule type="containsText" dxfId="5830" priority="13560" operator="containsText" text="%">
      <formula>NOT(ISERROR(SEARCH("%",O23)))</formula>
    </cfRule>
  </conditionalFormatting>
  <conditionalFormatting sqref="O23">
    <cfRule type="containsText" dxfId="5829" priority="13559" operator="containsText" text="%">
      <formula>NOT(ISERROR(SEARCH("%",O23)))</formula>
    </cfRule>
  </conditionalFormatting>
  <conditionalFormatting sqref="O23">
    <cfRule type="containsText" dxfId="5828" priority="13558" operator="containsText" text="%">
      <formula>NOT(ISERROR(SEARCH("%",O23)))</formula>
    </cfRule>
  </conditionalFormatting>
  <conditionalFormatting sqref="O25:O26">
    <cfRule type="containsText" dxfId="5827" priority="13557" operator="containsText" text="%">
      <formula>NOT(ISERROR(SEARCH("%",O25)))</formula>
    </cfRule>
  </conditionalFormatting>
  <conditionalFormatting sqref="O25">
    <cfRule type="containsText" dxfId="5826" priority="13556" operator="containsText" text="%">
      <formula>NOT(ISERROR(SEARCH("%",O25)))</formula>
    </cfRule>
  </conditionalFormatting>
  <conditionalFormatting sqref="O25">
    <cfRule type="containsText" dxfId="5825" priority="13555" operator="containsText" text="%">
      <formula>NOT(ISERROR(SEARCH("%",O25)))</formula>
    </cfRule>
  </conditionalFormatting>
  <conditionalFormatting sqref="O25">
    <cfRule type="containsText" dxfId="5824" priority="13554" operator="containsText" text="%">
      <formula>NOT(ISERROR(SEARCH("%",O25)))</formula>
    </cfRule>
  </conditionalFormatting>
  <conditionalFormatting sqref="O25">
    <cfRule type="containsText" dxfId="5823" priority="13553" operator="containsText" text="%">
      <formula>NOT(ISERROR(SEARCH("%",O25)))</formula>
    </cfRule>
  </conditionalFormatting>
  <conditionalFormatting sqref="O25:O26">
    <cfRule type="containsText" dxfId="5822" priority="13552" operator="containsText" text="%">
      <formula>NOT(ISERROR(SEARCH("%",O25)))</formula>
    </cfRule>
  </conditionalFormatting>
  <conditionalFormatting sqref="O25:O26">
    <cfRule type="containsText" dxfId="5821" priority="13551" operator="containsText" text="%">
      <formula>NOT(ISERROR(SEARCH("%",O25)))</formula>
    </cfRule>
  </conditionalFormatting>
  <conditionalFormatting sqref="O25:O26">
    <cfRule type="containsText" dxfId="5820" priority="13550" operator="containsText" text="%">
      <formula>NOT(ISERROR(SEARCH("%",O25)))</formula>
    </cfRule>
  </conditionalFormatting>
  <conditionalFormatting sqref="O25">
    <cfRule type="containsText" dxfId="5819" priority="13549" operator="containsText" text="%">
      <formula>NOT(ISERROR(SEARCH("%",O25)))</formula>
    </cfRule>
  </conditionalFormatting>
  <conditionalFormatting sqref="O25">
    <cfRule type="containsText" dxfId="5818" priority="13548" operator="containsText" text="%">
      <formula>NOT(ISERROR(SEARCH("%",O25)))</formula>
    </cfRule>
  </conditionalFormatting>
  <conditionalFormatting sqref="O25">
    <cfRule type="containsText" dxfId="5817" priority="13547" operator="containsText" text="%">
      <formula>NOT(ISERROR(SEARCH("%",O25)))</formula>
    </cfRule>
  </conditionalFormatting>
  <conditionalFormatting sqref="O25">
    <cfRule type="containsText" dxfId="5816" priority="13546" operator="containsText" text="%">
      <formula>NOT(ISERROR(SEARCH("%",O25)))</formula>
    </cfRule>
  </conditionalFormatting>
  <conditionalFormatting sqref="O25">
    <cfRule type="containsText" dxfId="5815" priority="13545" operator="containsText" text="%">
      <formula>NOT(ISERROR(SEARCH("%",O25)))</formula>
    </cfRule>
  </conditionalFormatting>
  <conditionalFormatting sqref="O25">
    <cfRule type="containsText" dxfId="5814" priority="13544" operator="containsText" text="%">
      <formula>NOT(ISERROR(SEARCH("%",O25)))</formula>
    </cfRule>
  </conditionalFormatting>
  <conditionalFormatting sqref="O25">
    <cfRule type="containsText" dxfId="5813" priority="13543" operator="containsText" text="%">
      <formula>NOT(ISERROR(SEARCH("%",O25)))</formula>
    </cfRule>
  </conditionalFormatting>
  <conditionalFormatting sqref="O25">
    <cfRule type="containsText" dxfId="5812" priority="13542" operator="containsText" text="%">
      <formula>NOT(ISERROR(SEARCH("%",O25)))</formula>
    </cfRule>
  </conditionalFormatting>
  <conditionalFormatting sqref="O25">
    <cfRule type="containsText" dxfId="5811" priority="13541" operator="containsText" text="%">
      <formula>NOT(ISERROR(SEARCH("%",O25)))</formula>
    </cfRule>
  </conditionalFormatting>
  <conditionalFormatting sqref="O25">
    <cfRule type="containsText" dxfId="5810" priority="13540" operator="containsText" text="%">
      <formula>NOT(ISERROR(SEARCH("%",O25)))</formula>
    </cfRule>
  </conditionalFormatting>
  <conditionalFormatting sqref="O25">
    <cfRule type="containsText" dxfId="5809" priority="13539" operator="containsText" text="%">
      <formula>NOT(ISERROR(SEARCH("%",O25)))</formula>
    </cfRule>
  </conditionalFormatting>
  <conditionalFormatting sqref="O25">
    <cfRule type="containsText" dxfId="5808" priority="13538" operator="containsText" text="%">
      <formula>NOT(ISERROR(SEARCH("%",O25)))</formula>
    </cfRule>
  </conditionalFormatting>
  <conditionalFormatting sqref="O25">
    <cfRule type="containsText" dxfId="5807" priority="13537" operator="containsText" text="%">
      <formula>NOT(ISERROR(SEARCH("%",O25)))</formula>
    </cfRule>
  </conditionalFormatting>
  <conditionalFormatting sqref="O25">
    <cfRule type="containsText" dxfId="5806" priority="13536" operator="containsText" text="%">
      <formula>NOT(ISERROR(SEARCH("%",O25)))</formula>
    </cfRule>
  </conditionalFormatting>
  <conditionalFormatting sqref="O25">
    <cfRule type="containsText" dxfId="5805" priority="13535" operator="containsText" text="%">
      <formula>NOT(ISERROR(SEARCH("%",O25)))</formula>
    </cfRule>
  </conditionalFormatting>
  <conditionalFormatting sqref="O25">
    <cfRule type="containsText" dxfId="5804" priority="13534" operator="containsText" text="%">
      <formula>NOT(ISERROR(SEARCH("%",O25)))</formula>
    </cfRule>
  </conditionalFormatting>
  <conditionalFormatting sqref="O27">
    <cfRule type="containsText" dxfId="5803" priority="13533" operator="containsText" text="%">
      <formula>NOT(ISERROR(SEARCH("%",O27)))</formula>
    </cfRule>
  </conditionalFormatting>
  <conditionalFormatting sqref="O27">
    <cfRule type="containsText" dxfId="5802" priority="13532" operator="containsText" text="%">
      <formula>NOT(ISERROR(SEARCH("%",O27)))</formula>
    </cfRule>
  </conditionalFormatting>
  <conditionalFormatting sqref="O27">
    <cfRule type="containsText" dxfId="5801" priority="13531" operator="containsText" text="%">
      <formula>NOT(ISERROR(SEARCH("%",O27)))</formula>
    </cfRule>
  </conditionalFormatting>
  <conditionalFormatting sqref="O27">
    <cfRule type="containsText" dxfId="5800" priority="13530" operator="containsText" text="%">
      <formula>NOT(ISERROR(SEARCH("%",O27)))</formula>
    </cfRule>
  </conditionalFormatting>
  <conditionalFormatting sqref="O27">
    <cfRule type="containsText" dxfId="5799" priority="13529" operator="containsText" text="%">
      <formula>NOT(ISERROR(SEARCH("%",O27)))</formula>
    </cfRule>
  </conditionalFormatting>
  <conditionalFormatting sqref="O27">
    <cfRule type="containsText" dxfId="5798" priority="13528" operator="containsText" text="%">
      <formula>NOT(ISERROR(SEARCH("%",O27)))</formula>
    </cfRule>
  </conditionalFormatting>
  <conditionalFormatting sqref="O27">
    <cfRule type="containsText" dxfId="5797" priority="13527" operator="containsText" text="%">
      <formula>NOT(ISERROR(SEARCH("%",O27)))</formula>
    </cfRule>
  </conditionalFormatting>
  <conditionalFormatting sqref="O27">
    <cfRule type="containsText" dxfId="5796" priority="13526" operator="containsText" text="%">
      <formula>NOT(ISERROR(SEARCH("%",O27)))</formula>
    </cfRule>
  </conditionalFormatting>
  <conditionalFormatting sqref="O27">
    <cfRule type="containsText" dxfId="5795" priority="13525" operator="containsText" text="%">
      <formula>NOT(ISERROR(SEARCH("%",O27)))</formula>
    </cfRule>
  </conditionalFormatting>
  <conditionalFormatting sqref="O27">
    <cfRule type="containsText" dxfId="5794" priority="13524" operator="containsText" text="%">
      <formula>NOT(ISERROR(SEARCH("%",O27)))</formula>
    </cfRule>
  </conditionalFormatting>
  <conditionalFormatting sqref="O27">
    <cfRule type="containsText" dxfId="5793" priority="13523" operator="containsText" text="%">
      <formula>NOT(ISERROR(SEARCH("%",O27)))</formula>
    </cfRule>
  </conditionalFormatting>
  <conditionalFormatting sqref="O27">
    <cfRule type="containsText" dxfId="5792" priority="13522" operator="containsText" text="%">
      <formula>NOT(ISERROR(SEARCH("%",O27)))</formula>
    </cfRule>
  </conditionalFormatting>
  <conditionalFormatting sqref="O27">
    <cfRule type="containsText" dxfId="5791" priority="13521" operator="containsText" text="%">
      <formula>NOT(ISERROR(SEARCH("%",O27)))</formula>
    </cfRule>
  </conditionalFormatting>
  <conditionalFormatting sqref="O27">
    <cfRule type="containsText" dxfId="5790" priority="13520" operator="containsText" text="%">
      <formula>NOT(ISERROR(SEARCH("%",O27)))</formula>
    </cfRule>
  </conditionalFormatting>
  <conditionalFormatting sqref="O27">
    <cfRule type="containsText" dxfId="5789" priority="13519" operator="containsText" text="%">
      <formula>NOT(ISERROR(SEARCH("%",O27)))</formula>
    </cfRule>
  </conditionalFormatting>
  <conditionalFormatting sqref="O27">
    <cfRule type="containsText" dxfId="5788" priority="13518" operator="containsText" text="%">
      <formula>NOT(ISERROR(SEARCH("%",O27)))</formula>
    </cfRule>
  </conditionalFormatting>
  <conditionalFormatting sqref="O27">
    <cfRule type="containsText" dxfId="5787" priority="13517" operator="containsText" text="%">
      <formula>NOT(ISERROR(SEARCH("%",O27)))</formula>
    </cfRule>
  </conditionalFormatting>
  <conditionalFormatting sqref="O27">
    <cfRule type="containsText" dxfId="5786" priority="13516" operator="containsText" text="%">
      <formula>NOT(ISERROR(SEARCH("%",O27)))</formula>
    </cfRule>
  </conditionalFormatting>
  <conditionalFormatting sqref="O27">
    <cfRule type="containsText" dxfId="5785" priority="13515" operator="containsText" text="%">
      <formula>NOT(ISERROR(SEARCH("%",O27)))</formula>
    </cfRule>
  </conditionalFormatting>
  <conditionalFormatting sqref="O27">
    <cfRule type="containsText" dxfId="5784" priority="13514" operator="containsText" text="%">
      <formula>NOT(ISERROR(SEARCH("%",O27)))</formula>
    </cfRule>
  </conditionalFormatting>
  <conditionalFormatting sqref="O27">
    <cfRule type="containsText" dxfId="5783" priority="13513" operator="containsText" text="%">
      <formula>NOT(ISERROR(SEARCH("%",O27)))</formula>
    </cfRule>
  </conditionalFormatting>
  <conditionalFormatting sqref="O27">
    <cfRule type="containsText" dxfId="5782" priority="13512" operator="containsText" text="%">
      <formula>NOT(ISERROR(SEARCH("%",O27)))</formula>
    </cfRule>
  </conditionalFormatting>
  <conditionalFormatting sqref="O27">
    <cfRule type="containsText" dxfId="5781" priority="13511" operator="containsText" text="%">
      <formula>NOT(ISERROR(SEARCH("%",O27)))</formula>
    </cfRule>
  </conditionalFormatting>
  <conditionalFormatting sqref="O27">
    <cfRule type="containsText" dxfId="5780" priority="13510" operator="containsText" text="%">
      <formula>NOT(ISERROR(SEARCH("%",O27)))</formula>
    </cfRule>
  </conditionalFormatting>
  <conditionalFormatting sqref="O27">
    <cfRule type="containsText" dxfId="5779" priority="13509" operator="containsText" text="%">
      <formula>NOT(ISERROR(SEARCH("%",O27)))</formula>
    </cfRule>
  </conditionalFormatting>
  <conditionalFormatting sqref="O27">
    <cfRule type="containsText" dxfId="5778" priority="13508" operator="containsText" text="%">
      <formula>NOT(ISERROR(SEARCH("%",O27)))</formula>
    </cfRule>
  </conditionalFormatting>
  <conditionalFormatting sqref="O27">
    <cfRule type="containsText" dxfId="5777" priority="13228" operator="containsText" text="%">
      <formula>NOT(ISERROR(SEARCH("%",O27)))</formula>
    </cfRule>
  </conditionalFormatting>
  <conditionalFormatting sqref="O27">
    <cfRule type="containsText" dxfId="5776" priority="13225" operator="containsText" text="%">
      <formula>NOT(ISERROR(SEARCH("%",O27)))</formula>
    </cfRule>
  </conditionalFormatting>
  <conditionalFormatting sqref="O27">
    <cfRule type="containsText" dxfId="5775" priority="13224" operator="containsText" text="%">
      <formula>NOT(ISERROR(SEARCH("%",O27)))</formula>
    </cfRule>
  </conditionalFormatting>
  <conditionalFormatting sqref="O27">
    <cfRule type="containsText" dxfId="5774" priority="13223" operator="containsText" text="%">
      <formula>NOT(ISERROR(SEARCH("%",O27)))</formula>
    </cfRule>
  </conditionalFormatting>
  <conditionalFormatting sqref="O27">
    <cfRule type="containsText" dxfId="5773" priority="13222" operator="containsText" text="%">
      <formula>NOT(ISERROR(SEARCH("%",O27)))</formula>
    </cfRule>
  </conditionalFormatting>
  <conditionalFormatting sqref="O27">
    <cfRule type="containsText" dxfId="5772" priority="13221" operator="containsText" text="%">
      <formula>NOT(ISERROR(SEARCH("%",O27)))</formula>
    </cfRule>
  </conditionalFormatting>
  <conditionalFormatting sqref="O27">
    <cfRule type="containsText" dxfId="5771" priority="13220" operator="containsText" text="%">
      <formula>NOT(ISERROR(SEARCH("%",O27)))</formula>
    </cfRule>
  </conditionalFormatting>
  <conditionalFormatting sqref="O27">
    <cfRule type="containsText" dxfId="5770" priority="13219" operator="containsText" text="%">
      <formula>NOT(ISERROR(SEARCH("%",O27)))</formula>
    </cfRule>
  </conditionalFormatting>
  <conditionalFormatting sqref="O27">
    <cfRule type="containsText" dxfId="5769" priority="13218" operator="containsText" text="%">
      <formula>NOT(ISERROR(SEARCH("%",O27)))</formula>
    </cfRule>
  </conditionalFormatting>
  <conditionalFormatting sqref="O27">
    <cfRule type="containsText" dxfId="5768" priority="13213" operator="containsText" text="%">
      <formula>NOT(ISERROR(SEARCH("%",O27)))</formula>
    </cfRule>
  </conditionalFormatting>
  <conditionalFormatting sqref="O27">
    <cfRule type="containsText" dxfId="5767" priority="13212" operator="containsText" text="%">
      <formula>NOT(ISERROR(SEARCH("%",O27)))</formula>
    </cfRule>
  </conditionalFormatting>
  <conditionalFormatting sqref="O27:O28">
    <cfRule type="containsText" dxfId="5766" priority="13208" operator="containsText" text="%">
      <formula>NOT(ISERROR(SEARCH("%",O27)))</formula>
    </cfRule>
  </conditionalFormatting>
  <conditionalFormatting sqref="O27:O28">
    <cfRule type="containsText" dxfId="5765" priority="13207" operator="containsText" text="%">
      <formula>NOT(ISERROR(SEARCH("%",O27)))</formula>
    </cfRule>
  </conditionalFormatting>
  <conditionalFormatting sqref="O27">
    <cfRule type="containsText" dxfId="5764" priority="13206" operator="containsText" text="%">
      <formula>NOT(ISERROR(SEARCH("%",O27)))</formula>
    </cfRule>
  </conditionalFormatting>
  <conditionalFormatting sqref="O27">
    <cfRule type="containsText" dxfId="5763" priority="13205" operator="containsText" text="%">
      <formula>NOT(ISERROR(SEARCH("%",O27)))</formula>
    </cfRule>
  </conditionalFormatting>
  <conditionalFormatting sqref="O27">
    <cfRule type="containsText" dxfId="5762" priority="13204" operator="containsText" text="%">
      <formula>NOT(ISERROR(SEARCH("%",O27)))</formula>
    </cfRule>
  </conditionalFormatting>
  <conditionalFormatting sqref="O27">
    <cfRule type="containsText" dxfId="5761" priority="13199" operator="containsText" text="%">
      <formula>NOT(ISERROR(SEARCH("%",O27)))</formula>
    </cfRule>
  </conditionalFormatting>
  <conditionalFormatting sqref="O27">
    <cfRule type="containsText" dxfId="5760" priority="13198" operator="containsText" text="%">
      <formula>NOT(ISERROR(SEARCH("%",O27)))</formula>
    </cfRule>
  </conditionalFormatting>
  <conditionalFormatting sqref="O27">
    <cfRule type="containsText" dxfId="5759" priority="13196" operator="containsText" text="%">
      <formula>NOT(ISERROR(SEARCH("%",O27)))</formula>
    </cfRule>
  </conditionalFormatting>
  <conditionalFormatting sqref="O27">
    <cfRule type="containsText" dxfId="5758" priority="13195" operator="containsText" text="%">
      <formula>NOT(ISERROR(SEARCH("%",O27)))</formula>
    </cfRule>
  </conditionalFormatting>
  <conditionalFormatting sqref="O27">
    <cfRule type="containsText" dxfId="5757" priority="13194" operator="containsText" text="%">
      <formula>NOT(ISERROR(SEARCH("%",O27)))</formula>
    </cfRule>
  </conditionalFormatting>
  <conditionalFormatting sqref="O27">
    <cfRule type="containsText" dxfId="5756" priority="13193" operator="containsText" text="%">
      <formula>NOT(ISERROR(SEARCH("%",O27)))</formula>
    </cfRule>
  </conditionalFormatting>
  <conditionalFormatting sqref="O27">
    <cfRule type="containsText" dxfId="5755" priority="13192" operator="containsText" text="%">
      <formula>NOT(ISERROR(SEARCH("%",O27)))</formula>
    </cfRule>
  </conditionalFormatting>
  <conditionalFormatting sqref="O27">
    <cfRule type="containsText" dxfId="5754" priority="13190" operator="containsText" text="%">
      <formula>NOT(ISERROR(SEARCH("%",O27)))</formula>
    </cfRule>
  </conditionalFormatting>
  <conditionalFormatting sqref="O27">
    <cfRule type="containsText" dxfId="5753" priority="13189" operator="containsText" text="%">
      <formula>NOT(ISERROR(SEARCH("%",O27)))</formula>
    </cfRule>
  </conditionalFormatting>
  <conditionalFormatting sqref="O27">
    <cfRule type="containsText" dxfId="5752" priority="13182" operator="containsText" text="%">
      <formula>NOT(ISERROR(SEARCH("%",O27)))</formula>
    </cfRule>
  </conditionalFormatting>
  <conditionalFormatting sqref="O27">
    <cfRule type="containsText" dxfId="5751" priority="13180" operator="containsText" text="%">
      <formula>NOT(ISERROR(SEARCH("%",O27)))</formula>
    </cfRule>
  </conditionalFormatting>
  <conditionalFormatting sqref="O27">
    <cfRule type="containsText" dxfId="5750" priority="13178" operator="containsText" text="%">
      <formula>NOT(ISERROR(SEARCH("%",O27)))</formula>
    </cfRule>
  </conditionalFormatting>
  <conditionalFormatting sqref="O27">
    <cfRule type="containsText" dxfId="5749" priority="13175" operator="containsText" text="%">
      <formula>NOT(ISERROR(SEARCH("%",O27)))</formula>
    </cfRule>
  </conditionalFormatting>
  <conditionalFormatting sqref="O27">
    <cfRule type="containsText" dxfId="5748" priority="13173" operator="containsText" text="%">
      <formula>NOT(ISERROR(SEARCH("%",O27)))</formula>
    </cfRule>
  </conditionalFormatting>
  <conditionalFormatting sqref="O27">
    <cfRule type="containsText" dxfId="5747" priority="13172" operator="containsText" text="%">
      <formula>NOT(ISERROR(SEARCH("%",O27)))</formula>
    </cfRule>
  </conditionalFormatting>
  <conditionalFormatting sqref="O27:O28">
    <cfRule type="containsText" dxfId="5746" priority="13171" operator="containsText" text="%">
      <formula>NOT(ISERROR(SEARCH("%",O27)))</formula>
    </cfRule>
  </conditionalFormatting>
  <conditionalFormatting sqref="O27:O28">
    <cfRule type="containsText" dxfId="5745" priority="13170" operator="containsText" text="%">
      <formula>NOT(ISERROR(SEARCH("%",O27)))</formula>
    </cfRule>
  </conditionalFormatting>
  <conditionalFormatting sqref="O27:O28">
    <cfRule type="containsText" dxfId="5744" priority="13169" operator="containsText" text="%">
      <formula>NOT(ISERROR(SEARCH("%",O27)))</formula>
    </cfRule>
  </conditionalFormatting>
  <conditionalFormatting sqref="O27">
    <cfRule type="containsText" dxfId="5743" priority="13168" operator="containsText" text="%">
      <formula>NOT(ISERROR(SEARCH("%",O27)))</formula>
    </cfRule>
  </conditionalFormatting>
  <conditionalFormatting sqref="O27">
    <cfRule type="containsText" dxfId="5742" priority="13166" operator="containsText" text="%">
      <formula>NOT(ISERROR(SEARCH("%",O27)))</formula>
    </cfRule>
  </conditionalFormatting>
  <conditionalFormatting sqref="O27">
    <cfRule type="containsText" dxfId="5741" priority="13165" operator="containsText" text="%">
      <formula>NOT(ISERROR(SEARCH("%",O27)))</formula>
    </cfRule>
  </conditionalFormatting>
  <conditionalFormatting sqref="O27">
    <cfRule type="containsText" dxfId="5740" priority="13163" operator="containsText" text="%">
      <formula>NOT(ISERROR(SEARCH("%",O27)))</formula>
    </cfRule>
  </conditionalFormatting>
  <conditionalFormatting sqref="O27">
    <cfRule type="containsText" dxfId="5739" priority="13162" operator="containsText" text="%">
      <formula>NOT(ISERROR(SEARCH("%",O27)))</formula>
    </cfRule>
  </conditionalFormatting>
  <conditionalFormatting sqref="O27">
    <cfRule type="containsText" dxfId="5738" priority="13161" operator="containsText" text="%">
      <formula>NOT(ISERROR(SEARCH("%",O27)))</formula>
    </cfRule>
  </conditionalFormatting>
  <conditionalFormatting sqref="O27">
    <cfRule type="containsText" dxfId="5737" priority="13160" operator="containsText" text="%">
      <formula>NOT(ISERROR(SEARCH("%",O27)))</formula>
    </cfRule>
  </conditionalFormatting>
  <conditionalFormatting sqref="O27">
    <cfRule type="containsText" dxfId="5736" priority="13159" operator="containsText" text="%">
      <formula>NOT(ISERROR(SEARCH("%",O27)))</formula>
    </cfRule>
  </conditionalFormatting>
  <conditionalFormatting sqref="O27">
    <cfRule type="containsText" dxfId="5735" priority="13158" operator="containsText" text="%">
      <formula>NOT(ISERROR(SEARCH("%",O27)))</formula>
    </cfRule>
  </conditionalFormatting>
  <conditionalFormatting sqref="O27">
    <cfRule type="containsText" dxfId="5734" priority="13157" operator="containsText" text="%">
      <formula>NOT(ISERROR(SEARCH("%",O27)))</formula>
    </cfRule>
  </conditionalFormatting>
  <conditionalFormatting sqref="O27">
    <cfRule type="containsText" dxfId="5733" priority="13156" operator="containsText" text="%">
      <formula>NOT(ISERROR(SEARCH("%",O27)))</formula>
    </cfRule>
  </conditionalFormatting>
  <conditionalFormatting sqref="O27">
    <cfRule type="containsText" dxfId="5732" priority="13155" operator="containsText" text="%">
      <formula>NOT(ISERROR(SEARCH("%",O27)))</formula>
    </cfRule>
  </conditionalFormatting>
  <conditionalFormatting sqref="O27">
    <cfRule type="containsText" dxfId="5731" priority="13151" operator="containsText" text="%">
      <formula>NOT(ISERROR(SEARCH("%",O27)))</formula>
    </cfRule>
  </conditionalFormatting>
  <conditionalFormatting sqref="O27">
    <cfRule type="containsText" dxfId="5730" priority="13150" operator="containsText" text="%">
      <formula>NOT(ISERROR(SEARCH("%",O27)))</formula>
    </cfRule>
  </conditionalFormatting>
  <conditionalFormatting sqref="O27">
    <cfRule type="containsText" dxfId="5729" priority="13148" operator="containsText" text="%">
      <formula>NOT(ISERROR(SEARCH("%",O27)))</formula>
    </cfRule>
  </conditionalFormatting>
  <conditionalFormatting sqref="O27">
    <cfRule type="containsText" dxfId="5728" priority="13146" operator="containsText" text="%">
      <formula>NOT(ISERROR(SEARCH("%",O27)))</formula>
    </cfRule>
  </conditionalFormatting>
  <conditionalFormatting sqref="O27">
    <cfRule type="containsText" dxfId="5727" priority="13145" operator="containsText" text="%">
      <formula>NOT(ISERROR(SEARCH("%",O27)))</formula>
    </cfRule>
  </conditionalFormatting>
  <conditionalFormatting sqref="O27">
    <cfRule type="containsText" dxfId="5726" priority="13143" operator="containsText" text="%">
      <formula>NOT(ISERROR(SEARCH("%",O27)))</formula>
    </cfRule>
  </conditionalFormatting>
  <conditionalFormatting sqref="O27:O28">
    <cfRule type="containsText" dxfId="5725" priority="13141" operator="containsText" text="%">
      <formula>NOT(ISERROR(SEARCH("%",O27)))</formula>
    </cfRule>
  </conditionalFormatting>
  <conditionalFormatting sqref="O27">
    <cfRule type="containsText" dxfId="5724" priority="13140" operator="containsText" text="%">
      <formula>NOT(ISERROR(SEARCH("%",O27)))</formula>
    </cfRule>
  </conditionalFormatting>
  <conditionalFormatting sqref="O27:O28">
    <cfRule type="containsText" dxfId="5723" priority="13136" operator="containsText" text="%">
      <formula>NOT(ISERROR(SEARCH("%",O27)))</formula>
    </cfRule>
  </conditionalFormatting>
  <conditionalFormatting sqref="O27:O28">
    <cfRule type="containsText" dxfId="5722" priority="13134" operator="containsText" text="%">
      <formula>NOT(ISERROR(SEARCH("%",O27)))</formula>
    </cfRule>
  </conditionalFormatting>
  <conditionalFormatting sqref="O27">
    <cfRule type="containsText" dxfId="5721" priority="13133" operator="containsText" text="%">
      <formula>NOT(ISERROR(SEARCH("%",O27)))</formula>
    </cfRule>
  </conditionalFormatting>
  <conditionalFormatting sqref="O27">
    <cfRule type="containsText" dxfId="5720" priority="13132" operator="containsText" text="%">
      <formula>NOT(ISERROR(SEARCH("%",O27)))</formula>
    </cfRule>
  </conditionalFormatting>
  <conditionalFormatting sqref="O27">
    <cfRule type="containsText" dxfId="5719" priority="13131" operator="containsText" text="%">
      <formula>NOT(ISERROR(SEARCH("%",O27)))</formula>
    </cfRule>
  </conditionalFormatting>
  <conditionalFormatting sqref="O27">
    <cfRule type="containsText" dxfId="5718" priority="13130" operator="containsText" text="%">
      <formula>NOT(ISERROR(SEARCH("%",O27)))</formula>
    </cfRule>
  </conditionalFormatting>
  <conditionalFormatting sqref="O27">
    <cfRule type="containsText" dxfId="5717" priority="13129" operator="containsText" text="%">
      <formula>NOT(ISERROR(SEARCH("%",O27)))</formula>
    </cfRule>
  </conditionalFormatting>
  <conditionalFormatting sqref="O27">
    <cfRule type="containsText" dxfId="5716" priority="13127" operator="containsText" text="%">
      <formula>NOT(ISERROR(SEARCH("%",O27)))</formula>
    </cfRule>
  </conditionalFormatting>
  <conditionalFormatting sqref="O27">
    <cfRule type="containsText" dxfId="5715" priority="13126" operator="containsText" text="%">
      <formula>NOT(ISERROR(SEARCH("%",O27)))</formula>
    </cfRule>
  </conditionalFormatting>
  <conditionalFormatting sqref="O27">
    <cfRule type="containsText" dxfId="5714" priority="13124" operator="containsText" text="%">
      <formula>NOT(ISERROR(SEARCH("%",O27)))</formula>
    </cfRule>
  </conditionalFormatting>
  <conditionalFormatting sqref="O27">
    <cfRule type="containsText" dxfId="5713" priority="13123" operator="containsText" text="%">
      <formula>NOT(ISERROR(SEARCH("%",O27)))</formula>
    </cfRule>
  </conditionalFormatting>
  <conditionalFormatting sqref="O27">
    <cfRule type="containsText" dxfId="5712" priority="13122" operator="containsText" text="%">
      <formula>NOT(ISERROR(SEARCH("%",O27)))</formula>
    </cfRule>
  </conditionalFormatting>
  <conditionalFormatting sqref="O27">
    <cfRule type="containsText" dxfId="5711" priority="13121" operator="containsText" text="%">
      <formula>NOT(ISERROR(SEARCH("%",O27)))</formula>
    </cfRule>
  </conditionalFormatting>
  <conditionalFormatting sqref="O27">
    <cfRule type="containsText" dxfId="5710" priority="13120" operator="containsText" text="%">
      <formula>NOT(ISERROR(SEARCH("%",O27)))</formula>
    </cfRule>
  </conditionalFormatting>
  <conditionalFormatting sqref="O27">
    <cfRule type="containsText" dxfId="5709" priority="13119" operator="containsText" text="%">
      <formula>NOT(ISERROR(SEARCH("%",O27)))</formula>
    </cfRule>
  </conditionalFormatting>
  <conditionalFormatting sqref="O11:O12">
    <cfRule type="containsText" dxfId="5708" priority="13118" operator="containsText" text="%">
      <formula>NOT(ISERROR(SEARCH("%",O11)))</formula>
    </cfRule>
  </conditionalFormatting>
  <conditionalFormatting sqref="O27:O28">
    <cfRule type="containsText" dxfId="5707" priority="13229" operator="containsText" text="%">
      <formula>NOT(ISERROR(SEARCH("%",O27)))</formula>
    </cfRule>
  </conditionalFormatting>
  <conditionalFormatting sqref="O27:O28">
    <cfRule type="containsText" dxfId="5706" priority="13226" operator="containsText" text="%">
      <formula>NOT(ISERROR(SEARCH("%",O27)))</formula>
    </cfRule>
  </conditionalFormatting>
  <conditionalFormatting sqref="O27:O28">
    <cfRule type="containsText" dxfId="5705" priority="13217" operator="containsText" text="%">
      <formula>NOT(ISERROR(SEARCH("%",O27)))</formula>
    </cfRule>
  </conditionalFormatting>
  <conditionalFormatting sqref="O27:O28">
    <cfRule type="containsText" dxfId="5704" priority="13214" operator="containsText" text="%">
      <formula>NOT(ISERROR(SEARCH("%",O27)))</formula>
    </cfRule>
  </conditionalFormatting>
  <conditionalFormatting sqref="O27">
    <cfRule type="containsText" dxfId="5703" priority="13210" operator="containsText" text="%">
      <formula>NOT(ISERROR(SEARCH("%",O27)))</formula>
    </cfRule>
  </conditionalFormatting>
  <conditionalFormatting sqref="O27">
    <cfRule type="containsText" dxfId="5702" priority="13200" operator="containsText" text="%">
      <formula>NOT(ISERROR(SEARCH("%",O27)))</formula>
    </cfRule>
  </conditionalFormatting>
  <conditionalFormatting sqref="O27:O28">
    <cfRule type="containsText" dxfId="5701" priority="13191" operator="containsText" text="%">
      <formula>NOT(ISERROR(SEARCH("%",O27)))</formula>
    </cfRule>
  </conditionalFormatting>
  <conditionalFormatting sqref="O27:O28">
    <cfRule type="containsText" dxfId="5700" priority="13188" operator="containsText" text="%">
      <formula>NOT(ISERROR(SEARCH("%",O27)))</formula>
    </cfRule>
  </conditionalFormatting>
  <conditionalFormatting sqref="O27:O28">
    <cfRule type="containsText" dxfId="5699" priority="13179" operator="containsText" text="%">
      <formula>NOT(ISERROR(SEARCH("%",O27)))</formula>
    </cfRule>
  </conditionalFormatting>
  <conditionalFormatting sqref="O27">
    <cfRule type="containsText" dxfId="5698" priority="13177" operator="containsText" text="%">
      <formula>NOT(ISERROR(SEARCH("%",O27)))</formula>
    </cfRule>
  </conditionalFormatting>
  <conditionalFormatting sqref="O27:O28">
    <cfRule type="containsText" dxfId="5697" priority="13176" operator="containsText" text="%">
      <formula>NOT(ISERROR(SEARCH("%",O27)))</formula>
    </cfRule>
  </conditionalFormatting>
  <conditionalFormatting sqref="O27">
    <cfRule type="containsText" dxfId="5696" priority="13174" operator="containsText" text="%">
      <formula>NOT(ISERROR(SEARCH("%",O27)))</formula>
    </cfRule>
  </conditionalFormatting>
  <conditionalFormatting sqref="O27">
    <cfRule type="containsText" dxfId="5695" priority="13167" operator="containsText" text="%">
      <formula>NOT(ISERROR(SEARCH("%",O27)))</formula>
    </cfRule>
  </conditionalFormatting>
  <conditionalFormatting sqref="O27">
    <cfRule type="containsText" dxfId="5694" priority="13164" operator="containsText" text="%">
      <formula>NOT(ISERROR(SEARCH("%",O27)))</formula>
    </cfRule>
  </conditionalFormatting>
  <conditionalFormatting sqref="O27:O28">
    <cfRule type="containsText" dxfId="5693" priority="13144" operator="containsText" text="%">
      <formula>NOT(ISERROR(SEARCH("%",O27)))</formula>
    </cfRule>
  </conditionalFormatting>
  <conditionalFormatting sqref="O27">
    <cfRule type="containsText" dxfId="5692" priority="13138" operator="containsText" text="%">
      <formula>NOT(ISERROR(SEARCH("%",O27)))</formula>
    </cfRule>
  </conditionalFormatting>
  <conditionalFormatting sqref="O27:O28">
    <cfRule type="containsText" dxfId="5691" priority="13135" operator="containsText" text="%">
      <formula>NOT(ISERROR(SEARCH("%",O27)))</formula>
    </cfRule>
  </conditionalFormatting>
  <conditionalFormatting sqref="O27">
    <cfRule type="containsText" dxfId="5690" priority="13128" operator="containsText" text="%">
      <formula>NOT(ISERROR(SEARCH("%",O27)))</formula>
    </cfRule>
  </conditionalFormatting>
  <conditionalFormatting sqref="O27">
    <cfRule type="containsText" dxfId="5689" priority="13125" operator="containsText" text="%">
      <formula>NOT(ISERROR(SEARCH("%",O27)))</formula>
    </cfRule>
  </conditionalFormatting>
  <conditionalFormatting sqref="O12">
    <cfRule type="containsText" dxfId="5688" priority="13090" operator="containsText" text="%">
      <formula>NOT(ISERROR(SEARCH("%",O12)))</formula>
    </cfRule>
  </conditionalFormatting>
  <conditionalFormatting sqref="O13:O30">
    <cfRule type="containsText" dxfId="5687" priority="13089" operator="containsText" text="%">
      <formula>NOT(ISERROR(SEARCH("%",O13)))</formula>
    </cfRule>
  </conditionalFormatting>
  <conditionalFormatting sqref="O13:O30">
    <cfRule type="containsText" dxfId="5686" priority="13088" operator="containsText" text="%">
      <formula>NOT(ISERROR(SEARCH("%",O13)))</formula>
    </cfRule>
  </conditionalFormatting>
  <conditionalFormatting sqref="O13:O30">
    <cfRule type="containsText" dxfId="5685" priority="13087" operator="containsText" text="%">
      <formula>NOT(ISERROR(SEARCH("%",O13)))</formula>
    </cfRule>
  </conditionalFormatting>
  <conditionalFormatting sqref="O13:O30">
    <cfRule type="containsText" dxfId="5684" priority="13086" operator="containsText" text="%">
      <formula>NOT(ISERROR(SEARCH("%",O13)))</formula>
    </cfRule>
  </conditionalFormatting>
  <conditionalFormatting sqref="O14 O16 O18 O20 O22 O24 O26 O28 O30">
    <cfRule type="containsText" dxfId="5683" priority="13085" operator="containsText" text="%">
      <formula>NOT(ISERROR(SEARCH("%",O14)))</formula>
    </cfRule>
  </conditionalFormatting>
  <conditionalFormatting sqref="I23">
    <cfRule type="containsText" dxfId="5682" priority="13083" operator="containsText" text="%">
      <formula>NOT(ISERROR(SEARCH("%",I23)))</formula>
    </cfRule>
  </conditionalFormatting>
  <conditionalFormatting sqref="I23">
    <cfRule type="containsText" dxfId="5681" priority="13082" operator="containsText" text="%">
      <formula>NOT(ISERROR(SEARCH("%",I23)))</formula>
    </cfRule>
  </conditionalFormatting>
  <conditionalFormatting sqref="I23">
    <cfRule type="containsText" dxfId="5680" priority="13081" operator="containsText" text="%">
      <formula>NOT(ISERROR(SEARCH("%",I23)))</formula>
    </cfRule>
  </conditionalFormatting>
  <conditionalFormatting sqref="I23">
    <cfRule type="containsText" dxfId="5679" priority="13080" operator="containsText" text="%">
      <formula>NOT(ISERROR(SEARCH("%",I23)))</formula>
    </cfRule>
  </conditionalFormatting>
  <conditionalFormatting sqref="I23">
    <cfRule type="containsText" dxfId="5678" priority="13079" operator="containsText" text="%">
      <formula>NOT(ISERROR(SEARCH("%",I23)))</formula>
    </cfRule>
  </conditionalFormatting>
  <conditionalFormatting sqref="I23">
    <cfRule type="containsText" dxfId="5677" priority="13077" operator="containsText" text="%">
      <formula>NOT(ISERROR(SEARCH("%",I23)))</formula>
    </cfRule>
  </conditionalFormatting>
  <conditionalFormatting sqref="I23">
    <cfRule type="containsText" dxfId="5676" priority="13076" operator="containsText" text="%">
      <formula>NOT(ISERROR(SEARCH("%",I23)))</formula>
    </cfRule>
  </conditionalFormatting>
  <conditionalFormatting sqref="I23">
    <cfRule type="containsText" dxfId="5675" priority="13075" operator="containsText" text="%">
      <formula>NOT(ISERROR(SEARCH("%",I23)))</formula>
    </cfRule>
  </conditionalFormatting>
  <conditionalFormatting sqref="I23">
    <cfRule type="containsText" dxfId="5674" priority="13074" operator="containsText" text="%">
      <formula>NOT(ISERROR(SEARCH("%",I23)))</formula>
    </cfRule>
  </conditionalFormatting>
  <conditionalFormatting sqref="I23">
    <cfRule type="containsText" dxfId="5673" priority="13073" operator="containsText" text="%">
      <formula>NOT(ISERROR(SEARCH("%",I23)))</formula>
    </cfRule>
  </conditionalFormatting>
  <conditionalFormatting sqref="I23">
    <cfRule type="containsText" dxfId="5672" priority="13072" operator="containsText" text="%">
      <formula>NOT(ISERROR(SEARCH("%",I23)))</formula>
    </cfRule>
  </conditionalFormatting>
  <conditionalFormatting sqref="I23">
    <cfRule type="containsText" dxfId="5671" priority="13071" operator="containsText" text="%">
      <formula>NOT(ISERROR(SEARCH("%",I23)))</formula>
    </cfRule>
  </conditionalFormatting>
  <conditionalFormatting sqref="I23">
    <cfRule type="containsText" dxfId="5670" priority="13069" operator="containsText" text="%">
      <formula>NOT(ISERROR(SEARCH("%",I23)))</formula>
    </cfRule>
  </conditionalFormatting>
  <conditionalFormatting sqref="I23">
    <cfRule type="containsText" dxfId="5669" priority="13068" operator="containsText" text="%">
      <formula>NOT(ISERROR(SEARCH("%",I23)))</formula>
    </cfRule>
  </conditionalFormatting>
  <conditionalFormatting sqref="I23">
    <cfRule type="containsText" dxfId="5668" priority="13067" operator="containsText" text="%">
      <formula>NOT(ISERROR(SEARCH("%",I23)))</formula>
    </cfRule>
  </conditionalFormatting>
  <conditionalFormatting sqref="I23">
    <cfRule type="containsText" dxfId="5667" priority="13066" operator="containsText" text="%">
      <formula>NOT(ISERROR(SEARCH("%",I23)))</formula>
    </cfRule>
  </conditionalFormatting>
  <conditionalFormatting sqref="I23">
    <cfRule type="containsText" dxfId="5666" priority="13065" operator="containsText" text="%">
      <formula>NOT(ISERROR(SEARCH("%",I23)))</formula>
    </cfRule>
  </conditionalFormatting>
  <conditionalFormatting sqref="I23">
    <cfRule type="containsText" dxfId="5665" priority="13064" operator="containsText" text="%">
      <formula>NOT(ISERROR(SEARCH("%",I23)))</formula>
    </cfRule>
  </conditionalFormatting>
  <conditionalFormatting sqref="I23">
    <cfRule type="containsText" dxfId="5664" priority="13063" operator="containsText" text="%">
      <formula>NOT(ISERROR(SEARCH("%",I23)))</formula>
    </cfRule>
  </conditionalFormatting>
  <conditionalFormatting sqref="I23">
    <cfRule type="containsText" dxfId="5663" priority="13062" operator="containsText" text="%">
      <formula>NOT(ISERROR(SEARCH("%",I23)))</formula>
    </cfRule>
  </conditionalFormatting>
  <conditionalFormatting sqref="I23">
    <cfRule type="containsText" dxfId="5662" priority="13061" operator="containsText" text="%">
      <formula>NOT(ISERROR(SEARCH("%",I23)))</formula>
    </cfRule>
  </conditionalFormatting>
  <conditionalFormatting sqref="I23">
    <cfRule type="containsText" dxfId="5661" priority="13060" operator="containsText" text="%">
      <formula>NOT(ISERROR(SEARCH("%",I23)))</formula>
    </cfRule>
  </conditionalFormatting>
  <conditionalFormatting sqref="I23">
    <cfRule type="containsText" dxfId="5660" priority="13059" operator="containsText" text="%">
      <formula>NOT(ISERROR(SEARCH("%",I23)))</formula>
    </cfRule>
  </conditionalFormatting>
  <conditionalFormatting sqref="I23">
    <cfRule type="containsText" dxfId="5659" priority="13078" operator="containsText" text="%">
      <formula>NOT(ISERROR(SEARCH("%",I23)))</formula>
    </cfRule>
  </conditionalFormatting>
  <conditionalFormatting sqref="I23">
    <cfRule type="containsText" dxfId="5658" priority="13070" operator="containsText" text="%">
      <formula>NOT(ISERROR(SEARCH("%",I23)))</formula>
    </cfRule>
  </conditionalFormatting>
  <conditionalFormatting sqref="I23">
    <cfRule type="containsText" dxfId="5657" priority="13058" operator="containsText" text="%">
      <formula>NOT(ISERROR(SEARCH("%",I23)))</formula>
    </cfRule>
  </conditionalFormatting>
  <conditionalFormatting sqref="I23">
    <cfRule type="containsText" dxfId="5656" priority="13057" operator="containsText" text="%">
      <formula>NOT(ISERROR(SEARCH("%",I23)))</formula>
    </cfRule>
  </conditionalFormatting>
  <conditionalFormatting sqref="I23">
    <cfRule type="containsText" dxfId="5655" priority="13056" operator="containsText" text="%">
      <formula>NOT(ISERROR(SEARCH("%",I23)))</formula>
    </cfRule>
  </conditionalFormatting>
  <conditionalFormatting sqref="I23">
    <cfRule type="containsText" dxfId="5654" priority="13055" operator="containsText" text="%">
      <formula>NOT(ISERROR(SEARCH("%",I23)))</formula>
    </cfRule>
  </conditionalFormatting>
  <conditionalFormatting sqref="I23">
    <cfRule type="containsText" dxfId="5653" priority="13054" operator="containsText" text="%">
      <formula>NOT(ISERROR(SEARCH("%",I23)))</formula>
    </cfRule>
  </conditionalFormatting>
  <conditionalFormatting sqref="I23">
    <cfRule type="containsText" dxfId="5652" priority="13053" operator="containsText" text="%">
      <formula>NOT(ISERROR(SEARCH("%",I23)))</formula>
    </cfRule>
  </conditionalFormatting>
  <conditionalFormatting sqref="I23">
    <cfRule type="containsText" dxfId="5651" priority="13051" operator="containsText" text="%">
      <formula>NOT(ISERROR(SEARCH("%",I23)))</formula>
    </cfRule>
  </conditionalFormatting>
  <conditionalFormatting sqref="I23">
    <cfRule type="containsText" dxfId="5650" priority="13050" operator="containsText" text="%">
      <formula>NOT(ISERROR(SEARCH("%",I23)))</formula>
    </cfRule>
  </conditionalFormatting>
  <conditionalFormatting sqref="I23">
    <cfRule type="containsText" dxfId="5649" priority="13049" operator="containsText" text="%">
      <formula>NOT(ISERROR(SEARCH("%",I23)))</formula>
    </cfRule>
  </conditionalFormatting>
  <conditionalFormatting sqref="I23">
    <cfRule type="containsText" dxfId="5648" priority="13048" operator="containsText" text="%">
      <formula>NOT(ISERROR(SEARCH("%",I23)))</formula>
    </cfRule>
  </conditionalFormatting>
  <conditionalFormatting sqref="I23">
    <cfRule type="containsText" dxfId="5647" priority="13047" operator="containsText" text="%">
      <formula>NOT(ISERROR(SEARCH("%",I23)))</formula>
    </cfRule>
  </conditionalFormatting>
  <conditionalFormatting sqref="I23">
    <cfRule type="containsText" dxfId="5646" priority="13046" operator="containsText" text="%">
      <formula>NOT(ISERROR(SEARCH("%",I23)))</formula>
    </cfRule>
  </conditionalFormatting>
  <conditionalFormatting sqref="I23">
    <cfRule type="containsText" dxfId="5645" priority="13045" operator="containsText" text="%">
      <formula>NOT(ISERROR(SEARCH("%",I23)))</formula>
    </cfRule>
  </conditionalFormatting>
  <conditionalFormatting sqref="I23">
    <cfRule type="containsText" dxfId="5644" priority="13043" operator="containsText" text="%">
      <formula>NOT(ISERROR(SEARCH("%",I23)))</formula>
    </cfRule>
  </conditionalFormatting>
  <conditionalFormatting sqref="I23">
    <cfRule type="containsText" dxfId="5643" priority="13042" operator="containsText" text="%">
      <formula>NOT(ISERROR(SEARCH("%",I23)))</formula>
    </cfRule>
  </conditionalFormatting>
  <conditionalFormatting sqref="I23">
    <cfRule type="containsText" dxfId="5642" priority="13041" operator="containsText" text="%">
      <formula>NOT(ISERROR(SEARCH("%",I23)))</formula>
    </cfRule>
  </conditionalFormatting>
  <conditionalFormatting sqref="I23">
    <cfRule type="containsText" dxfId="5641" priority="13040" operator="containsText" text="%">
      <formula>NOT(ISERROR(SEARCH("%",I23)))</formula>
    </cfRule>
  </conditionalFormatting>
  <conditionalFormatting sqref="I23">
    <cfRule type="containsText" dxfId="5640" priority="13039" operator="containsText" text="%">
      <formula>NOT(ISERROR(SEARCH("%",I23)))</formula>
    </cfRule>
  </conditionalFormatting>
  <conditionalFormatting sqref="I23">
    <cfRule type="containsText" dxfId="5639" priority="13038" operator="containsText" text="%">
      <formula>NOT(ISERROR(SEARCH("%",I23)))</formula>
    </cfRule>
  </conditionalFormatting>
  <conditionalFormatting sqref="I23">
    <cfRule type="containsText" dxfId="5638" priority="13037" operator="containsText" text="%">
      <formula>NOT(ISERROR(SEARCH("%",I23)))</formula>
    </cfRule>
  </conditionalFormatting>
  <conditionalFormatting sqref="I23">
    <cfRule type="containsText" dxfId="5637" priority="13036" operator="containsText" text="%">
      <formula>NOT(ISERROR(SEARCH("%",I23)))</formula>
    </cfRule>
  </conditionalFormatting>
  <conditionalFormatting sqref="I23">
    <cfRule type="containsText" dxfId="5636" priority="13035" operator="containsText" text="%">
      <formula>NOT(ISERROR(SEARCH("%",I23)))</formula>
    </cfRule>
  </conditionalFormatting>
  <conditionalFormatting sqref="I23">
    <cfRule type="containsText" dxfId="5635" priority="13034" operator="containsText" text="%">
      <formula>NOT(ISERROR(SEARCH("%",I23)))</formula>
    </cfRule>
  </conditionalFormatting>
  <conditionalFormatting sqref="I23">
    <cfRule type="containsText" dxfId="5634" priority="13033" operator="containsText" text="%">
      <formula>NOT(ISERROR(SEARCH("%",I23)))</formula>
    </cfRule>
  </conditionalFormatting>
  <conditionalFormatting sqref="I23">
    <cfRule type="containsText" dxfId="5633" priority="13052" operator="containsText" text="%">
      <formula>NOT(ISERROR(SEARCH("%",I23)))</formula>
    </cfRule>
  </conditionalFormatting>
  <conditionalFormatting sqref="I23">
    <cfRule type="containsText" dxfId="5632" priority="13044" operator="containsText" text="%">
      <formula>NOT(ISERROR(SEARCH("%",I23)))</formula>
    </cfRule>
  </conditionalFormatting>
  <conditionalFormatting sqref="I23">
    <cfRule type="containsText" dxfId="5631" priority="13032" operator="containsText" text="%">
      <formula>NOT(ISERROR(SEARCH("%",I23)))</formula>
    </cfRule>
  </conditionalFormatting>
  <conditionalFormatting sqref="G11:J11">
    <cfRule type="containsText" dxfId="5630" priority="13001" operator="containsText" text="%">
      <formula>NOT(ISERROR(SEARCH("%",G11)))</formula>
    </cfRule>
  </conditionalFormatting>
  <conditionalFormatting sqref="G11:J11">
    <cfRule type="containsText" dxfId="5629" priority="13000" operator="containsText" text="%">
      <formula>NOT(ISERROR(SEARCH("%",G11)))</formula>
    </cfRule>
  </conditionalFormatting>
  <conditionalFormatting sqref="G11:J11">
    <cfRule type="containsText" dxfId="5628" priority="12999" operator="containsText" text="%">
      <formula>NOT(ISERROR(SEARCH("%",G11)))</formula>
    </cfRule>
  </conditionalFormatting>
  <conditionalFormatting sqref="G11:J11">
    <cfRule type="containsText" dxfId="5627" priority="12998" operator="containsText" text="%">
      <formula>NOT(ISERROR(SEARCH("%",G11)))</formula>
    </cfRule>
  </conditionalFormatting>
  <conditionalFormatting sqref="G11:J11">
    <cfRule type="containsText" dxfId="5626" priority="12997" operator="containsText" text="%">
      <formula>NOT(ISERROR(SEARCH("%",G11)))</formula>
    </cfRule>
  </conditionalFormatting>
  <conditionalFormatting sqref="G11:J11">
    <cfRule type="containsText" dxfId="5625" priority="12996" operator="containsText" text="%">
      <formula>NOT(ISERROR(SEARCH("%",G11)))</formula>
    </cfRule>
  </conditionalFormatting>
  <conditionalFormatting sqref="G11:J11">
    <cfRule type="containsText" dxfId="5624" priority="12995" operator="containsText" text="%">
      <formula>NOT(ISERROR(SEARCH("%",G11)))</formula>
    </cfRule>
  </conditionalFormatting>
  <conditionalFormatting sqref="G11:J11">
    <cfRule type="containsText" dxfId="5623" priority="12994" operator="containsText" text="%">
      <formula>NOT(ISERROR(SEARCH("%",G11)))</formula>
    </cfRule>
  </conditionalFormatting>
  <conditionalFormatting sqref="G11:J11">
    <cfRule type="containsText" dxfId="5622" priority="12993" operator="containsText" text="%">
      <formula>NOT(ISERROR(SEARCH("%",G11)))</formula>
    </cfRule>
  </conditionalFormatting>
  <conditionalFormatting sqref="G11:J11">
    <cfRule type="containsText" dxfId="5621" priority="12992" operator="containsText" text="%">
      <formula>NOT(ISERROR(SEARCH("%",G11)))</formula>
    </cfRule>
  </conditionalFormatting>
  <conditionalFormatting sqref="G11:J11">
    <cfRule type="containsText" dxfId="5620" priority="12991" operator="containsText" text="%">
      <formula>NOT(ISERROR(SEARCH("%",G11)))</formula>
    </cfRule>
  </conditionalFormatting>
  <conditionalFormatting sqref="G11:J11">
    <cfRule type="containsText" dxfId="5619" priority="12990" operator="containsText" text="%">
      <formula>NOT(ISERROR(SEARCH("%",G11)))</formula>
    </cfRule>
  </conditionalFormatting>
  <conditionalFormatting sqref="J11">
    <cfRule type="containsText" dxfId="5618" priority="12989" operator="containsText" text="%">
      <formula>NOT(ISERROR(SEARCH("%",J11)))</formula>
    </cfRule>
  </conditionalFormatting>
  <conditionalFormatting sqref="J11">
    <cfRule type="containsText" dxfId="5617" priority="12988" operator="containsText" text="%">
      <formula>NOT(ISERROR(SEARCH("%",J11)))</formula>
    </cfRule>
  </conditionalFormatting>
  <conditionalFormatting sqref="G15:H15">
    <cfRule type="containsText" dxfId="5616" priority="11544" operator="containsText" text="%">
      <formula>NOT(ISERROR(SEARCH("%",G15)))</formula>
    </cfRule>
  </conditionalFormatting>
  <conditionalFormatting sqref="G15:H15">
    <cfRule type="containsText" dxfId="5615" priority="11543" operator="containsText" text="%">
      <formula>NOT(ISERROR(SEARCH("%",G15)))</formula>
    </cfRule>
  </conditionalFormatting>
  <conditionalFormatting sqref="G15:H15">
    <cfRule type="containsText" dxfId="5614" priority="11542" operator="containsText" text="%">
      <formula>NOT(ISERROR(SEARCH("%",G15)))</formula>
    </cfRule>
  </conditionalFormatting>
  <conditionalFormatting sqref="G15:H15">
    <cfRule type="containsText" dxfId="5613" priority="11541" operator="containsText" text="%">
      <formula>NOT(ISERROR(SEARCH("%",G15)))</formula>
    </cfRule>
  </conditionalFormatting>
  <conditionalFormatting sqref="G15:H15">
    <cfRule type="containsText" dxfId="5612" priority="11540" operator="containsText" text="%">
      <formula>NOT(ISERROR(SEARCH("%",G15)))</formula>
    </cfRule>
  </conditionalFormatting>
  <conditionalFormatting sqref="G15:H15">
    <cfRule type="containsText" dxfId="5611" priority="11539" operator="containsText" text="%">
      <formula>NOT(ISERROR(SEARCH("%",G15)))</formula>
    </cfRule>
  </conditionalFormatting>
  <conditionalFormatting sqref="G15:H15">
    <cfRule type="containsText" dxfId="5610" priority="11538" operator="containsText" text="%">
      <formula>NOT(ISERROR(SEARCH("%",G15)))</formula>
    </cfRule>
  </conditionalFormatting>
  <conditionalFormatting sqref="G15:H15">
    <cfRule type="containsText" dxfId="5609" priority="11537" operator="containsText" text="%">
      <formula>NOT(ISERROR(SEARCH("%",G15)))</formula>
    </cfRule>
  </conditionalFormatting>
  <conditionalFormatting sqref="G15:H15">
    <cfRule type="containsText" dxfId="5608" priority="11536" operator="containsText" text="%">
      <formula>NOT(ISERROR(SEARCH("%",G15)))</formula>
    </cfRule>
  </conditionalFormatting>
  <conditionalFormatting sqref="G15:H15">
    <cfRule type="containsText" dxfId="5607" priority="11535" operator="containsText" text="%">
      <formula>NOT(ISERROR(SEARCH("%",G15)))</formula>
    </cfRule>
  </conditionalFormatting>
  <conditionalFormatting sqref="G15:H15">
    <cfRule type="containsText" dxfId="5606" priority="11534" operator="containsText" text="%">
      <formula>NOT(ISERROR(SEARCH("%",G15)))</formula>
    </cfRule>
  </conditionalFormatting>
  <conditionalFormatting sqref="G15:H15">
    <cfRule type="containsText" dxfId="5605" priority="11533" operator="containsText" text="%">
      <formula>NOT(ISERROR(SEARCH("%",G15)))</formula>
    </cfRule>
  </conditionalFormatting>
  <conditionalFormatting sqref="G15:H15">
    <cfRule type="containsText" dxfId="5604" priority="11532" operator="containsText" text="%">
      <formula>NOT(ISERROR(SEARCH("%",G15)))</formula>
    </cfRule>
  </conditionalFormatting>
  <conditionalFormatting sqref="G15:H15">
    <cfRule type="containsText" dxfId="5603" priority="11531" operator="containsText" text="%">
      <formula>NOT(ISERROR(SEARCH("%",G15)))</formula>
    </cfRule>
  </conditionalFormatting>
  <conditionalFormatting sqref="G15:H15">
    <cfRule type="containsText" dxfId="5602" priority="11530" operator="containsText" text="%">
      <formula>NOT(ISERROR(SEARCH("%",G15)))</formula>
    </cfRule>
  </conditionalFormatting>
  <conditionalFormatting sqref="G15:H15">
    <cfRule type="containsText" dxfId="5601" priority="11529" operator="containsText" text="%">
      <formula>NOT(ISERROR(SEARCH("%",G15)))</formula>
    </cfRule>
  </conditionalFormatting>
  <conditionalFormatting sqref="G15:H15">
    <cfRule type="containsText" dxfId="5600" priority="11528" operator="containsText" text="%">
      <formula>NOT(ISERROR(SEARCH("%",G15)))</formula>
    </cfRule>
  </conditionalFormatting>
  <conditionalFormatting sqref="G15:H15">
    <cfRule type="containsText" dxfId="5599" priority="11527" operator="containsText" text="%">
      <formula>NOT(ISERROR(SEARCH("%",G15)))</formula>
    </cfRule>
  </conditionalFormatting>
  <conditionalFormatting sqref="G15:H15">
    <cfRule type="containsText" dxfId="5598" priority="11526" operator="containsText" text="%">
      <formula>NOT(ISERROR(SEARCH("%",G15)))</formula>
    </cfRule>
  </conditionalFormatting>
  <conditionalFormatting sqref="G15:H15">
    <cfRule type="containsText" dxfId="5597" priority="11525" operator="containsText" text="%">
      <formula>NOT(ISERROR(SEARCH("%",G15)))</formula>
    </cfRule>
  </conditionalFormatting>
  <conditionalFormatting sqref="G15:H15">
    <cfRule type="containsText" dxfId="5596" priority="11524" operator="containsText" text="%">
      <formula>NOT(ISERROR(SEARCH("%",G15)))</formula>
    </cfRule>
  </conditionalFormatting>
  <conditionalFormatting sqref="G15:H15">
    <cfRule type="containsText" dxfId="5595" priority="11523" operator="containsText" text="%">
      <formula>NOT(ISERROR(SEARCH("%",G15)))</formula>
    </cfRule>
  </conditionalFormatting>
  <conditionalFormatting sqref="G15:H15">
    <cfRule type="containsText" dxfId="5594" priority="11522" operator="containsText" text="%">
      <formula>NOT(ISERROR(SEARCH("%",G15)))</formula>
    </cfRule>
  </conditionalFormatting>
  <conditionalFormatting sqref="G15:H15">
    <cfRule type="containsText" dxfId="5593" priority="11521" operator="containsText" text="%">
      <formula>NOT(ISERROR(SEARCH("%",G15)))</formula>
    </cfRule>
  </conditionalFormatting>
  <conditionalFormatting sqref="G15:H15">
    <cfRule type="containsText" dxfId="5592" priority="11520" operator="containsText" text="%">
      <formula>NOT(ISERROR(SEARCH("%",G15)))</formula>
    </cfRule>
  </conditionalFormatting>
  <conditionalFormatting sqref="G15:H15">
    <cfRule type="containsText" dxfId="5591" priority="11519" operator="containsText" text="%">
      <formula>NOT(ISERROR(SEARCH("%",G15)))</formula>
    </cfRule>
  </conditionalFormatting>
  <conditionalFormatting sqref="G15:H15">
    <cfRule type="containsText" dxfId="5590" priority="11518" operator="containsText" text="%">
      <formula>NOT(ISERROR(SEARCH("%",G15)))</formula>
    </cfRule>
  </conditionalFormatting>
  <conditionalFormatting sqref="G15:H15">
    <cfRule type="containsText" dxfId="5589" priority="11517" operator="containsText" text="%">
      <formula>NOT(ISERROR(SEARCH("%",G15)))</formula>
    </cfRule>
  </conditionalFormatting>
  <conditionalFormatting sqref="G15:H15">
    <cfRule type="containsText" dxfId="5588" priority="11516" operator="containsText" text="%">
      <formula>NOT(ISERROR(SEARCH("%",G15)))</formula>
    </cfRule>
  </conditionalFormatting>
  <conditionalFormatting sqref="G15:H15">
    <cfRule type="containsText" dxfId="5587" priority="11515" operator="containsText" text="%">
      <formula>NOT(ISERROR(SEARCH("%",G15)))</formula>
    </cfRule>
  </conditionalFormatting>
  <conditionalFormatting sqref="G15:H15">
    <cfRule type="containsText" dxfId="5586" priority="11514" operator="containsText" text="%">
      <formula>NOT(ISERROR(SEARCH("%",G15)))</formula>
    </cfRule>
  </conditionalFormatting>
  <conditionalFormatting sqref="G15:H15">
    <cfRule type="containsText" dxfId="5585" priority="11513" operator="containsText" text="%">
      <formula>NOT(ISERROR(SEARCH("%",G15)))</formula>
    </cfRule>
  </conditionalFormatting>
  <conditionalFormatting sqref="G15:H15">
    <cfRule type="containsText" dxfId="5584" priority="11512" operator="containsText" text="%">
      <formula>NOT(ISERROR(SEARCH("%",G15)))</formula>
    </cfRule>
  </conditionalFormatting>
  <conditionalFormatting sqref="G15:H15">
    <cfRule type="containsText" dxfId="5583" priority="11511" operator="containsText" text="%">
      <formula>NOT(ISERROR(SEARCH("%",G15)))</formula>
    </cfRule>
  </conditionalFormatting>
  <conditionalFormatting sqref="G15:H15">
    <cfRule type="containsText" dxfId="5582" priority="11510" operator="containsText" text="%">
      <formula>NOT(ISERROR(SEARCH("%",G15)))</formula>
    </cfRule>
  </conditionalFormatting>
  <conditionalFormatting sqref="G15:H15">
    <cfRule type="containsText" dxfId="5581" priority="11509" operator="containsText" text="%">
      <formula>NOT(ISERROR(SEARCH("%",G15)))</formula>
    </cfRule>
  </conditionalFormatting>
  <conditionalFormatting sqref="G15:H15">
    <cfRule type="containsText" dxfId="5580" priority="11508" operator="containsText" text="%">
      <formula>NOT(ISERROR(SEARCH("%",G15)))</formula>
    </cfRule>
  </conditionalFormatting>
  <conditionalFormatting sqref="G15:H15">
    <cfRule type="containsText" dxfId="5579" priority="11507" operator="containsText" text="%">
      <formula>NOT(ISERROR(SEARCH("%",G15)))</formula>
    </cfRule>
  </conditionalFormatting>
  <conditionalFormatting sqref="G15:H15">
    <cfRule type="containsText" dxfId="5578" priority="11506" operator="containsText" text="%">
      <formula>NOT(ISERROR(SEARCH("%",G15)))</formula>
    </cfRule>
  </conditionalFormatting>
  <conditionalFormatting sqref="G15:H15">
    <cfRule type="containsText" dxfId="5577" priority="11505" operator="containsText" text="%">
      <formula>NOT(ISERROR(SEARCH("%",G15)))</formula>
    </cfRule>
  </conditionalFormatting>
  <conditionalFormatting sqref="G15:H15">
    <cfRule type="containsText" dxfId="5576" priority="11504" operator="containsText" text="%">
      <formula>NOT(ISERROR(SEARCH("%",G15)))</formula>
    </cfRule>
  </conditionalFormatting>
  <conditionalFormatting sqref="G15:H15">
    <cfRule type="containsText" dxfId="5575" priority="11503" operator="containsText" text="%">
      <formula>NOT(ISERROR(SEARCH("%",G15)))</formula>
    </cfRule>
  </conditionalFormatting>
  <conditionalFormatting sqref="G15:H15">
    <cfRule type="containsText" dxfId="5574" priority="11502" operator="containsText" text="%">
      <formula>NOT(ISERROR(SEARCH("%",G15)))</formula>
    </cfRule>
  </conditionalFormatting>
  <conditionalFormatting sqref="G15:H15">
    <cfRule type="containsText" dxfId="5573" priority="11501" operator="containsText" text="%">
      <formula>NOT(ISERROR(SEARCH("%",G15)))</formula>
    </cfRule>
  </conditionalFormatting>
  <conditionalFormatting sqref="G15:H15">
    <cfRule type="containsText" dxfId="5572" priority="11500" operator="containsText" text="%">
      <formula>NOT(ISERROR(SEARCH("%",G15)))</formula>
    </cfRule>
  </conditionalFormatting>
  <conditionalFormatting sqref="G15:H15">
    <cfRule type="containsText" dxfId="5571" priority="11499" operator="containsText" text="%">
      <formula>NOT(ISERROR(SEARCH("%",G15)))</formula>
    </cfRule>
  </conditionalFormatting>
  <conditionalFormatting sqref="G15:H15">
    <cfRule type="containsText" dxfId="5570" priority="11498" operator="containsText" text="%">
      <formula>NOT(ISERROR(SEARCH("%",G15)))</formula>
    </cfRule>
  </conditionalFormatting>
  <conditionalFormatting sqref="G15:H15">
    <cfRule type="containsText" dxfId="5569" priority="11497" operator="containsText" text="%">
      <formula>NOT(ISERROR(SEARCH("%",G15)))</formula>
    </cfRule>
  </conditionalFormatting>
  <conditionalFormatting sqref="G15:H15">
    <cfRule type="containsText" dxfId="5568" priority="11496" operator="containsText" text="%">
      <formula>NOT(ISERROR(SEARCH("%",G15)))</formula>
    </cfRule>
  </conditionalFormatting>
  <conditionalFormatting sqref="G15:H15">
    <cfRule type="containsText" dxfId="5567" priority="11495" operator="containsText" text="%">
      <formula>NOT(ISERROR(SEARCH("%",G15)))</formula>
    </cfRule>
  </conditionalFormatting>
  <conditionalFormatting sqref="G15:H15">
    <cfRule type="containsText" dxfId="5566" priority="11494" operator="containsText" text="%">
      <formula>NOT(ISERROR(SEARCH("%",G15)))</formula>
    </cfRule>
  </conditionalFormatting>
  <conditionalFormatting sqref="G15:H15">
    <cfRule type="containsText" dxfId="5565" priority="11493" operator="containsText" text="%">
      <formula>NOT(ISERROR(SEARCH("%",G15)))</formula>
    </cfRule>
  </conditionalFormatting>
  <conditionalFormatting sqref="G15:H15">
    <cfRule type="containsText" dxfId="5564" priority="11492" operator="containsText" text="%">
      <formula>NOT(ISERROR(SEARCH("%",G15)))</formula>
    </cfRule>
  </conditionalFormatting>
  <conditionalFormatting sqref="G15:H15">
    <cfRule type="containsText" dxfId="5563" priority="11491" operator="containsText" text="%">
      <formula>NOT(ISERROR(SEARCH("%",G15)))</formula>
    </cfRule>
  </conditionalFormatting>
  <conditionalFormatting sqref="G15:H15">
    <cfRule type="containsText" dxfId="5562" priority="11490" operator="containsText" text="%">
      <formula>NOT(ISERROR(SEARCH("%",G15)))</formula>
    </cfRule>
  </conditionalFormatting>
  <conditionalFormatting sqref="G15:H15">
    <cfRule type="containsText" dxfId="5561" priority="11489" operator="containsText" text="%">
      <formula>NOT(ISERROR(SEARCH("%",G15)))</formula>
    </cfRule>
  </conditionalFormatting>
  <conditionalFormatting sqref="G15:H15">
    <cfRule type="containsText" dxfId="5560" priority="11487" operator="containsText" text="%">
      <formula>NOT(ISERROR(SEARCH("%",G15)))</formula>
    </cfRule>
  </conditionalFormatting>
  <conditionalFormatting sqref="G15:H15">
    <cfRule type="containsText" dxfId="5559" priority="11484" operator="containsText" text="%">
      <formula>NOT(ISERROR(SEARCH("%",G15)))</formula>
    </cfRule>
  </conditionalFormatting>
  <conditionalFormatting sqref="G15:H15">
    <cfRule type="containsText" dxfId="5558" priority="11481" operator="containsText" text="%">
      <formula>NOT(ISERROR(SEARCH("%",G15)))</formula>
    </cfRule>
  </conditionalFormatting>
  <conditionalFormatting sqref="G15:H15">
    <cfRule type="containsText" dxfId="5557" priority="11478" operator="containsText" text="%">
      <formula>NOT(ISERROR(SEARCH("%",G15)))</formula>
    </cfRule>
  </conditionalFormatting>
  <conditionalFormatting sqref="G15:H15">
    <cfRule type="containsText" dxfId="5556" priority="11476" operator="containsText" text="%">
      <formula>NOT(ISERROR(SEARCH("%",G15)))</formula>
    </cfRule>
  </conditionalFormatting>
  <conditionalFormatting sqref="G15:H15">
    <cfRule type="containsText" dxfId="5555" priority="11475" operator="containsText" text="%">
      <formula>NOT(ISERROR(SEARCH("%",G15)))</formula>
    </cfRule>
  </conditionalFormatting>
  <conditionalFormatting sqref="G15:H15">
    <cfRule type="containsText" dxfId="5554" priority="11474" operator="containsText" text="%">
      <formula>NOT(ISERROR(SEARCH("%",G15)))</formula>
    </cfRule>
  </conditionalFormatting>
  <conditionalFormatting sqref="G15:H15">
    <cfRule type="containsText" dxfId="5553" priority="11473" operator="containsText" text="%">
      <formula>NOT(ISERROR(SEARCH("%",G15)))</formula>
    </cfRule>
  </conditionalFormatting>
  <conditionalFormatting sqref="G15:H15">
    <cfRule type="containsText" dxfId="5552" priority="11472" operator="containsText" text="%">
      <formula>NOT(ISERROR(SEARCH("%",G15)))</formula>
    </cfRule>
  </conditionalFormatting>
  <conditionalFormatting sqref="G15:H15">
    <cfRule type="containsText" dxfId="5551" priority="11471" operator="containsText" text="%">
      <formula>NOT(ISERROR(SEARCH("%",G15)))</formula>
    </cfRule>
  </conditionalFormatting>
  <conditionalFormatting sqref="G15:H15">
    <cfRule type="containsText" dxfId="5550" priority="11470" operator="containsText" text="%">
      <formula>NOT(ISERROR(SEARCH("%",G15)))</formula>
    </cfRule>
  </conditionalFormatting>
  <conditionalFormatting sqref="G15:H15">
    <cfRule type="containsText" dxfId="5549" priority="11469" operator="containsText" text="%">
      <formula>NOT(ISERROR(SEARCH("%",G15)))</formula>
    </cfRule>
  </conditionalFormatting>
  <conditionalFormatting sqref="G15:H15">
    <cfRule type="containsText" dxfId="5548" priority="11468" operator="containsText" text="%">
      <formula>NOT(ISERROR(SEARCH("%",G15)))</formula>
    </cfRule>
  </conditionalFormatting>
  <conditionalFormatting sqref="G15:H15">
    <cfRule type="containsText" dxfId="5547" priority="11467" operator="containsText" text="%">
      <formula>NOT(ISERROR(SEARCH("%",G15)))</formula>
    </cfRule>
  </conditionalFormatting>
  <conditionalFormatting sqref="G15:H15">
    <cfRule type="containsText" dxfId="5546" priority="11466" operator="containsText" text="%">
      <formula>NOT(ISERROR(SEARCH("%",G15)))</formula>
    </cfRule>
  </conditionalFormatting>
  <conditionalFormatting sqref="G15:H15">
    <cfRule type="containsText" dxfId="5545" priority="11465" operator="containsText" text="%">
      <formula>NOT(ISERROR(SEARCH("%",G15)))</formula>
    </cfRule>
  </conditionalFormatting>
  <conditionalFormatting sqref="G15:H15">
    <cfRule type="containsText" dxfId="5544" priority="11464" operator="containsText" text="%">
      <formula>NOT(ISERROR(SEARCH("%",G15)))</formula>
    </cfRule>
  </conditionalFormatting>
  <conditionalFormatting sqref="G15:H15">
    <cfRule type="containsText" dxfId="5543" priority="11463" operator="containsText" text="%">
      <formula>NOT(ISERROR(SEARCH("%",G15)))</formula>
    </cfRule>
  </conditionalFormatting>
  <conditionalFormatting sqref="G15:H15">
    <cfRule type="containsText" dxfId="5542" priority="11462" operator="containsText" text="%">
      <formula>NOT(ISERROR(SEARCH("%",G15)))</formula>
    </cfRule>
  </conditionalFormatting>
  <conditionalFormatting sqref="G15:H15">
    <cfRule type="containsText" dxfId="5541" priority="11461" operator="containsText" text="%">
      <formula>NOT(ISERROR(SEARCH("%",G15)))</formula>
    </cfRule>
  </conditionalFormatting>
  <conditionalFormatting sqref="G15:H15">
    <cfRule type="containsText" dxfId="5540" priority="11460" operator="containsText" text="%">
      <formula>NOT(ISERROR(SEARCH("%",G15)))</formula>
    </cfRule>
  </conditionalFormatting>
  <conditionalFormatting sqref="G15:H15">
    <cfRule type="containsText" dxfId="5539" priority="11459" operator="containsText" text="%">
      <formula>NOT(ISERROR(SEARCH("%",G15)))</formula>
    </cfRule>
  </conditionalFormatting>
  <conditionalFormatting sqref="G15:H15">
    <cfRule type="containsText" dxfId="5538" priority="11458" operator="containsText" text="%">
      <formula>NOT(ISERROR(SEARCH("%",G15)))</formula>
    </cfRule>
  </conditionalFormatting>
  <conditionalFormatting sqref="G15:H15">
    <cfRule type="containsText" dxfId="5537" priority="11457" operator="containsText" text="%">
      <formula>NOT(ISERROR(SEARCH("%",G15)))</formula>
    </cfRule>
  </conditionalFormatting>
  <conditionalFormatting sqref="G15:H15">
    <cfRule type="containsText" dxfId="5536" priority="11455" operator="containsText" text="%">
      <formula>NOT(ISERROR(SEARCH("%",G15)))</formula>
    </cfRule>
  </conditionalFormatting>
  <conditionalFormatting sqref="G15:H15">
    <cfRule type="containsText" dxfId="5535" priority="11453" operator="containsText" text="%">
      <formula>NOT(ISERROR(SEARCH("%",G15)))</formula>
    </cfRule>
  </conditionalFormatting>
  <conditionalFormatting sqref="G15:H15">
    <cfRule type="containsText" dxfId="5534" priority="11452" operator="containsText" text="%">
      <formula>NOT(ISERROR(SEARCH("%",G15)))</formula>
    </cfRule>
  </conditionalFormatting>
  <conditionalFormatting sqref="G15:H15">
    <cfRule type="containsText" dxfId="5533" priority="11451" operator="containsText" text="%">
      <formula>NOT(ISERROR(SEARCH("%",G15)))</formula>
    </cfRule>
  </conditionalFormatting>
  <conditionalFormatting sqref="G15:H15">
    <cfRule type="containsText" dxfId="5532" priority="11450" operator="containsText" text="%">
      <formula>NOT(ISERROR(SEARCH("%",G15)))</formula>
    </cfRule>
  </conditionalFormatting>
  <conditionalFormatting sqref="G15:H15">
    <cfRule type="containsText" dxfId="5531" priority="11449" operator="containsText" text="%">
      <formula>NOT(ISERROR(SEARCH("%",G15)))</formula>
    </cfRule>
  </conditionalFormatting>
  <conditionalFormatting sqref="G15:H15">
    <cfRule type="containsText" dxfId="5530" priority="11447" operator="containsText" text="%">
      <formula>NOT(ISERROR(SEARCH("%",G15)))</formula>
    </cfRule>
  </conditionalFormatting>
  <conditionalFormatting sqref="G15:H15">
    <cfRule type="containsText" dxfId="5529" priority="11446" operator="containsText" text="%">
      <formula>NOT(ISERROR(SEARCH("%",G15)))</formula>
    </cfRule>
  </conditionalFormatting>
  <conditionalFormatting sqref="G15:H15">
    <cfRule type="containsText" dxfId="5528" priority="11445" operator="containsText" text="%">
      <formula>NOT(ISERROR(SEARCH("%",G15)))</formula>
    </cfRule>
  </conditionalFormatting>
  <conditionalFormatting sqref="G15:H15">
    <cfRule type="containsText" dxfId="5527" priority="11444" operator="containsText" text="%">
      <formula>NOT(ISERROR(SEARCH("%",G15)))</formula>
    </cfRule>
  </conditionalFormatting>
  <conditionalFormatting sqref="G15:H15">
    <cfRule type="containsText" dxfId="5526" priority="11443" operator="containsText" text="%">
      <formula>NOT(ISERROR(SEARCH("%",G15)))</formula>
    </cfRule>
  </conditionalFormatting>
  <conditionalFormatting sqref="G15:H15">
    <cfRule type="containsText" dxfId="5525" priority="11442" operator="containsText" text="%">
      <formula>NOT(ISERROR(SEARCH("%",G15)))</formula>
    </cfRule>
  </conditionalFormatting>
  <conditionalFormatting sqref="G15:H15">
    <cfRule type="containsText" dxfId="5524" priority="11441" operator="containsText" text="%">
      <formula>NOT(ISERROR(SEARCH("%",G15)))</formula>
    </cfRule>
  </conditionalFormatting>
  <conditionalFormatting sqref="G15:H15">
    <cfRule type="containsText" dxfId="5523" priority="11440" operator="containsText" text="%">
      <formula>NOT(ISERROR(SEARCH("%",G15)))</formula>
    </cfRule>
  </conditionalFormatting>
  <conditionalFormatting sqref="G15:H15">
    <cfRule type="containsText" dxfId="5522" priority="11439" operator="containsText" text="%">
      <formula>NOT(ISERROR(SEARCH("%",G15)))</formula>
    </cfRule>
  </conditionalFormatting>
  <conditionalFormatting sqref="G15:H15">
    <cfRule type="containsText" dxfId="5521" priority="11438" operator="containsText" text="%">
      <formula>NOT(ISERROR(SEARCH("%",G15)))</formula>
    </cfRule>
  </conditionalFormatting>
  <conditionalFormatting sqref="G15:H15">
    <cfRule type="containsText" dxfId="5520" priority="11437" operator="containsText" text="%">
      <formula>NOT(ISERROR(SEARCH("%",G15)))</formula>
    </cfRule>
  </conditionalFormatting>
  <conditionalFormatting sqref="G15:H15">
    <cfRule type="containsText" dxfId="5519" priority="11436" operator="containsText" text="%">
      <formula>NOT(ISERROR(SEARCH("%",G15)))</formula>
    </cfRule>
  </conditionalFormatting>
  <conditionalFormatting sqref="G15:H15">
    <cfRule type="containsText" dxfId="5518" priority="11435" operator="containsText" text="%">
      <formula>NOT(ISERROR(SEARCH("%",G15)))</formula>
    </cfRule>
  </conditionalFormatting>
  <conditionalFormatting sqref="G15:H15">
    <cfRule type="containsText" dxfId="5517" priority="11434" operator="containsText" text="%">
      <formula>NOT(ISERROR(SEARCH("%",G15)))</formula>
    </cfRule>
  </conditionalFormatting>
  <conditionalFormatting sqref="G15:H15">
    <cfRule type="containsText" dxfId="5516" priority="11433" operator="containsText" text="%">
      <formula>NOT(ISERROR(SEARCH("%",G15)))</formula>
    </cfRule>
  </conditionalFormatting>
  <conditionalFormatting sqref="G15:H15">
    <cfRule type="containsText" dxfId="5515" priority="11432" operator="containsText" text="%">
      <formula>NOT(ISERROR(SEARCH("%",G15)))</formula>
    </cfRule>
  </conditionalFormatting>
  <conditionalFormatting sqref="G15:H15">
    <cfRule type="containsText" dxfId="5514" priority="11431" operator="containsText" text="%">
      <formula>NOT(ISERROR(SEARCH("%",G15)))</formula>
    </cfRule>
  </conditionalFormatting>
  <conditionalFormatting sqref="G15:H15">
    <cfRule type="containsText" dxfId="5513" priority="11430" operator="containsText" text="%">
      <formula>NOT(ISERROR(SEARCH("%",G15)))</formula>
    </cfRule>
  </conditionalFormatting>
  <conditionalFormatting sqref="G15:H15">
    <cfRule type="containsText" dxfId="5512" priority="11429" operator="containsText" text="%">
      <formula>NOT(ISERROR(SEARCH("%",G15)))</formula>
    </cfRule>
  </conditionalFormatting>
  <conditionalFormatting sqref="G15:H15">
    <cfRule type="containsText" dxfId="5511" priority="11427" operator="containsText" text="%">
      <formula>NOT(ISERROR(SEARCH("%",G15)))</formula>
    </cfRule>
  </conditionalFormatting>
  <conditionalFormatting sqref="G15:H15">
    <cfRule type="containsText" dxfId="5510" priority="11426" operator="containsText" text="%">
      <formula>NOT(ISERROR(SEARCH("%",G15)))</formula>
    </cfRule>
  </conditionalFormatting>
  <conditionalFormatting sqref="G15:H15">
    <cfRule type="containsText" dxfId="5509" priority="11488" operator="containsText" text="%">
      <formula>NOT(ISERROR(SEARCH("%",G15)))</formula>
    </cfRule>
  </conditionalFormatting>
  <conditionalFormatting sqref="G15:H15">
    <cfRule type="containsText" dxfId="5508" priority="11486" operator="containsText" text="%">
      <formula>NOT(ISERROR(SEARCH("%",G15)))</formula>
    </cfRule>
  </conditionalFormatting>
  <conditionalFormatting sqref="G15:H15">
    <cfRule type="containsText" dxfId="5507" priority="11485" operator="containsText" text="%">
      <formula>NOT(ISERROR(SEARCH("%",G15)))</formula>
    </cfRule>
  </conditionalFormatting>
  <conditionalFormatting sqref="G15:H15">
    <cfRule type="containsText" dxfId="5506" priority="11483" operator="containsText" text="%">
      <formula>NOT(ISERROR(SEARCH("%",G15)))</formula>
    </cfRule>
  </conditionalFormatting>
  <conditionalFormatting sqref="G15:H15">
    <cfRule type="containsText" dxfId="5505" priority="11482" operator="containsText" text="%">
      <formula>NOT(ISERROR(SEARCH("%",G15)))</formula>
    </cfRule>
  </conditionalFormatting>
  <conditionalFormatting sqref="G15:H15">
    <cfRule type="containsText" dxfId="5504" priority="11480" operator="containsText" text="%">
      <formula>NOT(ISERROR(SEARCH("%",G15)))</formula>
    </cfRule>
  </conditionalFormatting>
  <conditionalFormatting sqref="G15:H15">
    <cfRule type="containsText" dxfId="5503" priority="11479" operator="containsText" text="%">
      <formula>NOT(ISERROR(SEARCH("%",G15)))</formula>
    </cfRule>
  </conditionalFormatting>
  <conditionalFormatting sqref="G15:H15">
    <cfRule type="containsText" dxfId="5502" priority="11477" operator="containsText" text="%">
      <formula>NOT(ISERROR(SEARCH("%",G15)))</formula>
    </cfRule>
  </conditionalFormatting>
  <conditionalFormatting sqref="G15:H15">
    <cfRule type="containsText" dxfId="5501" priority="11456" operator="containsText" text="%">
      <formula>NOT(ISERROR(SEARCH("%",G15)))</formula>
    </cfRule>
  </conditionalFormatting>
  <conditionalFormatting sqref="G15:H15">
    <cfRule type="containsText" dxfId="5500" priority="11454" operator="containsText" text="%">
      <formula>NOT(ISERROR(SEARCH("%",G15)))</formula>
    </cfRule>
  </conditionalFormatting>
  <conditionalFormatting sqref="G15:H15">
    <cfRule type="containsText" dxfId="5499" priority="11448" operator="containsText" text="%">
      <formula>NOT(ISERROR(SEARCH("%",G15)))</formula>
    </cfRule>
  </conditionalFormatting>
  <conditionalFormatting sqref="G15:H15">
    <cfRule type="containsText" dxfId="5498" priority="11428" operator="containsText" text="%">
      <formula>NOT(ISERROR(SEARCH("%",G15)))</formula>
    </cfRule>
  </conditionalFormatting>
  <conditionalFormatting sqref="F19:N19">
    <cfRule type="containsText" dxfId="5497" priority="11302" operator="containsText" text="%">
      <formula>NOT(ISERROR(SEARCH("%",F19)))</formula>
    </cfRule>
  </conditionalFormatting>
  <conditionalFormatting sqref="F19:N19">
    <cfRule type="containsText" dxfId="5496" priority="11304" operator="containsText" text="%">
      <formula>NOT(ISERROR(SEARCH("%",F19)))</formula>
    </cfRule>
  </conditionalFormatting>
  <conditionalFormatting sqref="F19:N19">
    <cfRule type="containsText" dxfId="5495" priority="11303" operator="containsText" text="%">
      <formula>NOT(ISERROR(SEARCH("%",F19)))</formula>
    </cfRule>
  </conditionalFormatting>
  <conditionalFormatting sqref="F19:N19">
    <cfRule type="containsText" dxfId="5494" priority="11301" operator="containsText" text="%">
      <formula>NOT(ISERROR(SEARCH("%",F19)))</formula>
    </cfRule>
  </conditionalFormatting>
  <conditionalFormatting sqref="F19:N19">
    <cfRule type="containsText" dxfId="5493" priority="11300" operator="containsText" text="%">
      <formula>NOT(ISERROR(SEARCH("%",F19)))</formula>
    </cfRule>
  </conditionalFormatting>
  <conditionalFormatting sqref="F19:N19">
    <cfRule type="containsText" dxfId="5492" priority="11299" operator="containsText" text="%">
      <formula>NOT(ISERROR(SEARCH("%",F19)))</formula>
    </cfRule>
  </conditionalFormatting>
  <conditionalFormatting sqref="F19:N19">
    <cfRule type="containsText" dxfId="5491" priority="11298" operator="containsText" text="%">
      <formula>NOT(ISERROR(SEARCH("%",F19)))</formula>
    </cfRule>
  </conditionalFormatting>
  <conditionalFormatting sqref="F19:N19">
    <cfRule type="containsText" dxfId="5490" priority="11297" operator="containsText" text="%">
      <formula>NOT(ISERROR(SEARCH("%",F19)))</formula>
    </cfRule>
  </conditionalFormatting>
  <conditionalFormatting sqref="F19:N19">
    <cfRule type="containsText" dxfId="5489" priority="11296" operator="containsText" text="%">
      <formula>NOT(ISERROR(SEARCH("%",F19)))</formula>
    </cfRule>
  </conditionalFormatting>
  <conditionalFormatting sqref="F19:N19">
    <cfRule type="containsText" dxfId="5488" priority="11295" operator="containsText" text="%">
      <formula>NOT(ISERROR(SEARCH("%",F19)))</formula>
    </cfRule>
  </conditionalFormatting>
  <conditionalFormatting sqref="F19:N19">
    <cfRule type="containsText" dxfId="5487" priority="11294" operator="containsText" text="%">
      <formula>NOT(ISERROR(SEARCH("%",F19)))</formula>
    </cfRule>
  </conditionalFormatting>
  <conditionalFormatting sqref="F19:N19">
    <cfRule type="containsText" dxfId="5486" priority="11293" operator="containsText" text="%">
      <formula>NOT(ISERROR(SEARCH("%",F19)))</formula>
    </cfRule>
  </conditionalFormatting>
  <conditionalFormatting sqref="F19:N19">
    <cfRule type="containsText" dxfId="5485" priority="11292" operator="containsText" text="%">
      <formula>NOT(ISERROR(SEARCH("%",F19)))</formula>
    </cfRule>
  </conditionalFormatting>
  <conditionalFormatting sqref="G21">
    <cfRule type="containsText" dxfId="5484" priority="11043" operator="containsText" text="%">
      <formula>NOT(ISERROR(SEARCH("%",G21)))</formula>
    </cfRule>
  </conditionalFormatting>
  <conditionalFormatting sqref="G21">
    <cfRule type="containsText" dxfId="5483" priority="11042" operator="containsText" text="%">
      <formula>NOT(ISERROR(SEARCH("%",G21)))</formula>
    </cfRule>
  </conditionalFormatting>
  <conditionalFormatting sqref="G21">
    <cfRule type="containsText" dxfId="5482" priority="11041" operator="containsText" text="%">
      <formula>NOT(ISERROR(SEARCH("%",G21)))</formula>
    </cfRule>
  </conditionalFormatting>
  <conditionalFormatting sqref="G21">
    <cfRule type="containsText" dxfId="5481" priority="11040" operator="containsText" text="%">
      <formula>NOT(ISERROR(SEARCH("%",G21)))</formula>
    </cfRule>
  </conditionalFormatting>
  <conditionalFormatting sqref="G21">
    <cfRule type="containsText" dxfId="5480" priority="11039" operator="containsText" text="%">
      <formula>NOT(ISERROR(SEARCH("%",G21)))</formula>
    </cfRule>
  </conditionalFormatting>
  <conditionalFormatting sqref="G21">
    <cfRule type="containsText" dxfId="5479" priority="11038" operator="containsText" text="%">
      <formula>NOT(ISERROR(SEARCH("%",G21)))</formula>
    </cfRule>
  </conditionalFormatting>
  <conditionalFormatting sqref="G21">
    <cfRule type="containsText" dxfId="5478" priority="11037" operator="containsText" text="%">
      <formula>NOT(ISERROR(SEARCH("%",G21)))</formula>
    </cfRule>
  </conditionalFormatting>
  <conditionalFormatting sqref="G21">
    <cfRule type="containsText" dxfId="5477" priority="11036" operator="containsText" text="%">
      <formula>NOT(ISERROR(SEARCH("%",G21)))</formula>
    </cfRule>
  </conditionalFormatting>
  <conditionalFormatting sqref="G21">
    <cfRule type="containsText" dxfId="5476" priority="11035" operator="containsText" text="%">
      <formula>NOT(ISERROR(SEARCH("%",G21)))</formula>
    </cfRule>
  </conditionalFormatting>
  <conditionalFormatting sqref="G21">
    <cfRule type="containsText" dxfId="5475" priority="11034" operator="containsText" text="%">
      <formula>NOT(ISERROR(SEARCH("%",G21)))</formula>
    </cfRule>
  </conditionalFormatting>
  <conditionalFormatting sqref="G21">
    <cfRule type="containsText" dxfId="5474" priority="11033" operator="containsText" text="%">
      <formula>NOT(ISERROR(SEARCH("%",G21)))</formula>
    </cfRule>
  </conditionalFormatting>
  <conditionalFormatting sqref="G21">
    <cfRule type="containsText" dxfId="5473" priority="11032" operator="containsText" text="%">
      <formula>NOT(ISERROR(SEARCH("%",G21)))</formula>
    </cfRule>
  </conditionalFormatting>
  <conditionalFormatting sqref="G21">
    <cfRule type="containsText" dxfId="5472" priority="11031" operator="containsText" text="%">
      <formula>NOT(ISERROR(SEARCH("%",G21)))</formula>
    </cfRule>
  </conditionalFormatting>
  <conditionalFormatting sqref="G21">
    <cfRule type="containsText" dxfId="5471" priority="11030" operator="containsText" text="%">
      <formula>NOT(ISERROR(SEARCH("%",G21)))</formula>
    </cfRule>
  </conditionalFormatting>
  <conditionalFormatting sqref="G21">
    <cfRule type="containsText" dxfId="5470" priority="11029" operator="containsText" text="%">
      <formula>NOT(ISERROR(SEARCH("%",G21)))</formula>
    </cfRule>
  </conditionalFormatting>
  <conditionalFormatting sqref="G21">
    <cfRule type="containsText" dxfId="5469" priority="11028" operator="containsText" text="%">
      <formula>NOT(ISERROR(SEARCH("%",G21)))</formula>
    </cfRule>
  </conditionalFormatting>
  <conditionalFormatting sqref="G21">
    <cfRule type="containsText" dxfId="5468" priority="11027" operator="containsText" text="%">
      <formula>NOT(ISERROR(SEARCH("%",G21)))</formula>
    </cfRule>
  </conditionalFormatting>
  <conditionalFormatting sqref="G21">
    <cfRule type="containsText" dxfId="5467" priority="11026" operator="containsText" text="%">
      <formula>NOT(ISERROR(SEARCH("%",G21)))</formula>
    </cfRule>
  </conditionalFormatting>
  <conditionalFormatting sqref="G21">
    <cfRule type="containsText" dxfId="5466" priority="11025" operator="containsText" text="%">
      <formula>NOT(ISERROR(SEARCH("%",G21)))</formula>
    </cfRule>
  </conditionalFormatting>
  <conditionalFormatting sqref="G21">
    <cfRule type="containsText" dxfId="5465" priority="11024" operator="containsText" text="%">
      <formula>NOT(ISERROR(SEARCH("%",G21)))</formula>
    </cfRule>
  </conditionalFormatting>
  <conditionalFormatting sqref="G21">
    <cfRule type="containsText" dxfId="5464" priority="11023" operator="containsText" text="%">
      <formula>NOT(ISERROR(SEARCH("%",G21)))</formula>
    </cfRule>
  </conditionalFormatting>
  <conditionalFormatting sqref="G21">
    <cfRule type="containsText" dxfId="5463" priority="11022" operator="containsText" text="%">
      <formula>NOT(ISERROR(SEARCH("%",G21)))</formula>
    </cfRule>
  </conditionalFormatting>
  <conditionalFormatting sqref="G21">
    <cfRule type="containsText" dxfId="5462" priority="11021" operator="containsText" text="%">
      <formula>NOT(ISERROR(SEARCH("%",G21)))</formula>
    </cfRule>
  </conditionalFormatting>
  <conditionalFormatting sqref="G21">
    <cfRule type="containsText" dxfId="5461" priority="11020" operator="containsText" text="%">
      <formula>NOT(ISERROR(SEARCH("%",G21)))</formula>
    </cfRule>
  </conditionalFormatting>
  <conditionalFormatting sqref="G21">
    <cfRule type="containsText" dxfId="5460" priority="11019" operator="containsText" text="%">
      <formula>NOT(ISERROR(SEARCH("%",G21)))</formula>
    </cfRule>
  </conditionalFormatting>
  <conditionalFormatting sqref="G21">
    <cfRule type="containsText" dxfId="5459" priority="11018" operator="containsText" text="%">
      <formula>NOT(ISERROR(SEARCH("%",G21)))</formula>
    </cfRule>
  </conditionalFormatting>
  <conditionalFormatting sqref="G21">
    <cfRule type="containsText" dxfId="5458" priority="11017" operator="containsText" text="%">
      <formula>NOT(ISERROR(SEARCH("%",G21)))</formula>
    </cfRule>
  </conditionalFormatting>
  <conditionalFormatting sqref="G21">
    <cfRule type="containsText" dxfId="5457" priority="11016" operator="containsText" text="%">
      <formula>NOT(ISERROR(SEARCH("%",G21)))</formula>
    </cfRule>
  </conditionalFormatting>
  <conditionalFormatting sqref="G21">
    <cfRule type="containsText" dxfId="5456" priority="11015" operator="containsText" text="%">
      <formula>NOT(ISERROR(SEARCH("%",G21)))</formula>
    </cfRule>
  </conditionalFormatting>
  <conditionalFormatting sqref="G21">
    <cfRule type="containsText" dxfId="5455" priority="11014" operator="containsText" text="%">
      <formula>NOT(ISERROR(SEARCH("%",G21)))</formula>
    </cfRule>
  </conditionalFormatting>
  <conditionalFormatting sqref="G21">
    <cfRule type="containsText" dxfId="5454" priority="11013" operator="containsText" text="%">
      <formula>NOT(ISERROR(SEARCH("%",G21)))</formula>
    </cfRule>
  </conditionalFormatting>
  <conditionalFormatting sqref="G21">
    <cfRule type="containsText" dxfId="5453" priority="11012" operator="containsText" text="%">
      <formula>NOT(ISERROR(SEARCH("%",G21)))</formula>
    </cfRule>
  </conditionalFormatting>
  <conditionalFormatting sqref="G21">
    <cfRule type="containsText" dxfId="5452" priority="11011" operator="containsText" text="%">
      <formula>NOT(ISERROR(SEARCH("%",G21)))</formula>
    </cfRule>
  </conditionalFormatting>
  <conditionalFormatting sqref="G21">
    <cfRule type="containsText" dxfId="5451" priority="11010" operator="containsText" text="%">
      <formula>NOT(ISERROR(SEARCH("%",G21)))</formula>
    </cfRule>
  </conditionalFormatting>
  <conditionalFormatting sqref="G21">
    <cfRule type="containsText" dxfId="5450" priority="11009" operator="containsText" text="%">
      <formula>NOT(ISERROR(SEARCH("%",G21)))</formula>
    </cfRule>
  </conditionalFormatting>
  <conditionalFormatting sqref="G21">
    <cfRule type="containsText" dxfId="5449" priority="11008" operator="containsText" text="%">
      <formula>NOT(ISERROR(SEARCH("%",G21)))</formula>
    </cfRule>
  </conditionalFormatting>
  <conditionalFormatting sqref="G21">
    <cfRule type="containsText" dxfId="5448" priority="11007" operator="containsText" text="%">
      <formula>NOT(ISERROR(SEARCH("%",G21)))</formula>
    </cfRule>
  </conditionalFormatting>
  <conditionalFormatting sqref="G21">
    <cfRule type="containsText" dxfId="5447" priority="11006" operator="containsText" text="%">
      <formula>NOT(ISERROR(SEARCH("%",G21)))</formula>
    </cfRule>
  </conditionalFormatting>
  <conditionalFormatting sqref="G21">
    <cfRule type="containsText" dxfId="5446" priority="11003" operator="containsText" text="%">
      <formula>NOT(ISERROR(SEARCH("%",G21)))</formula>
    </cfRule>
  </conditionalFormatting>
  <conditionalFormatting sqref="G21">
    <cfRule type="containsText" dxfId="5445" priority="11005" operator="containsText" text="%">
      <formula>NOT(ISERROR(SEARCH("%",G21)))</formula>
    </cfRule>
  </conditionalFormatting>
  <conditionalFormatting sqref="G21">
    <cfRule type="containsText" dxfId="5444" priority="11004" operator="containsText" text="%">
      <formula>NOT(ISERROR(SEARCH("%",G21)))</formula>
    </cfRule>
  </conditionalFormatting>
  <conditionalFormatting sqref="G21">
    <cfRule type="containsText" dxfId="5443" priority="11002" operator="containsText" text="%">
      <formula>NOT(ISERROR(SEARCH("%",G21)))</formula>
    </cfRule>
  </conditionalFormatting>
  <conditionalFormatting sqref="G21">
    <cfRule type="containsText" dxfId="5442" priority="11001" operator="containsText" text="%">
      <formula>NOT(ISERROR(SEARCH("%",G21)))</formula>
    </cfRule>
  </conditionalFormatting>
  <conditionalFormatting sqref="G21">
    <cfRule type="containsText" dxfId="5441" priority="11000" operator="containsText" text="%">
      <formula>NOT(ISERROR(SEARCH("%",G21)))</formula>
    </cfRule>
  </conditionalFormatting>
  <conditionalFormatting sqref="G21">
    <cfRule type="containsText" dxfId="5440" priority="10999" operator="containsText" text="%">
      <formula>NOT(ISERROR(SEARCH("%",G21)))</formula>
    </cfRule>
  </conditionalFormatting>
  <conditionalFormatting sqref="G21">
    <cfRule type="containsText" dxfId="5439" priority="10998" operator="containsText" text="%">
      <formula>NOT(ISERROR(SEARCH("%",G21)))</formula>
    </cfRule>
  </conditionalFormatting>
  <conditionalFormatting sqref="G21">
    <cfRule type="containsText" dxfId="5438" priority="10997" operator="containsText" text="%">
      <formula>NOT(ISERROR(SEARCH("%",G21)))</formula>
    </cfRule>
  </conditionalFormatting>
  <conditionalFormatting sqref="G21">
    <cfRule type="containsText" dxfId="5437" priority="10996" operator="containsText" text="%">
      <formula>NOT(ISERROR(SEARCH("%",G21)))</formula>
    </cfRule>
  </conditionalFormatting>
  <conditionalFormatting sqref="G21">
    <cfRule type="containsText" dxfId="5436" priority="10995" operator="containsText" text="%">
      <formula>NOT(ISERROR(SEARCH("%",G21)))</formula>
    </cfRule>
  </conditionalFormatting>
  <conditionalFormatting sqref="G21">
    <cfRule type="containsText" dxfId="5435" priority="10994" operator="containsText" text="%">
      <formula>NOT(ISERROR(SEARCH("%",G21)))</formula>
    </cfRule>
  </conditionalFormatting>
  <conditionalFormatting sqref="G21">
    <cfRule type="containsText" dxfId="5434" priority="10993" operator="containsText" text="%">
      <formula>NOT(ISERROR(SEARCH("%",G21)))</formula>
    </cfRule>
  </conditionalFormatting>
  <conditionalFormatting sqref="H21">
    <cfRule type="containsText" dxfId="5433" priority="10992" operator="containsText" text="%">
      <formula>NOT(ISERROR(SEARCH("%",H21)))</formula>
    </cfRule>
  </conditionalFormatting>
  <conditionalFormatting sqref="H21">
    <cfRule type="containsText" dxfId="5432" priority="10991" operator="containsText" text="%">
      <formula>NOT(ISERROR(SEARCH("%",H21)))</formula>
    </cfRule>
  </conditionalFormatting>
  <conditionalFormatting sqref="H21">
    <cfRule type="containsText" dxfId="5431" priority="10990" operator="containsText" text="%">
      <formula>NOT(ISERROR(SEARCH("%",H21)))</formula>
    </cfRule>
  </conditionalFormatting>
  <conditionalFormatting sqref="H21">
    <cfRule type="containsText" dxfId="5430" priority="10989" operator="containsText" text="%">
      <formula>NOT(ISERROR(SEARCH("%",H21)))</formula>
    </cfRule>
  </conditionalFormatting>
  <conditionalFormatting sqref="H21">
    <cfRule type="containsText" dxfId="5429" priority="10988" operator="containsText" text="%">
      <formula>NOT(ISERROR(SEARCH("%",H21)))</formula>
    </cfRule>
  </conditionalFormatting>
  <conditionalFormatting sqref="H21">
    <cfRule type="containsText" dxfId="5428" priority="10987" operator="containsText" text="%">
      <formula>NOT(ISERROR(SEARCH("%",H21)))</formula>
    </cfRule>
  </conditionalFormatting>
  <conditionalFormatting sqref="H21">
    <cfRule type="containsText" dxfId="5427" priority="10986" operator="containsText" text="%">
      <formula>NOT(ISERROR(SEARCH("%",H21)))</formula>
    </cfRule>
  </conditionalFormatting>
  <conditionalFormatting sqref="H21">
    <cfRule type="containsText" dxfId="5426" priority="10985" operator="containsText" text="%">
      <formula>NOT(ISERROR(SEARCH("%",H21)))</formula>
    </cfRule>
  </conditionalFormatting>
  <conditionalFormatting sqref="H21">
    <cfRule type="containsText" dxfId="5425" priority="10984" operator="containsText" text="%">
      <formula>NOT(ISERROR(SEARCH("%",H21)))</formula>
    </cfRule>
  </conditionalFormatting>
  <conditionalFormatting sqref="H21">
    <cfRule type="containsText" dxfId="5424" priority="10983" operator="containsText" text="%">
      <formula>NOT(ISERROR(SEARCH("%",H21)))</formula>
    </cfRule>
  </conditionalFormatting>
  <conditionalFormatting sqref="H21">
    <cfRule type="containsText" dxfId="5423" priority="10982" operator="containsText" text="%">
      <formula>NOT(ISERROR(SEARCH("%",H21)))</formula>
    </cfRule>
  </conditionalFormatting>
  <conditionalFormatting sqref="H21">
    <cfRule type="containsText" dxfId="5422" priority="10981" operator="containsText" text="%">
      <formula>NOT(ISERROR(SEARCH("%",H21)))</formula>
    </cfRule>
  </conditionalFormatting>
  <conditionalFormatting sqref="H21">
    <cfRule type="containsText" dxfId="5421" priority="10980" operator="containsText" text="%">
      <formula>NOT(ISERROR(SEARCH("%",H21)))</formula>
    </cfRule>
  </conditionalFormatting>
  <conditionalFormatting sqref="H21">
    <cfRule type="containsText" dxfId="5420" priority="10979" operator="containsText" text="%">
      <formula>NOT(ISERROR(SEARCH("%",H21)))</formula>
    </cfRule>
  </conditionalFormatting>
  <conditionalFormatting sqref="H21">
    <cfRule type="containsText" dxfId="5419" priority="10978" operator="containsText" text="%">
      <formula>NOT(ISERROR(SEARCH("%",H21)))</formula>
    </cfRule>
  </conditionalFormatting>
  <conditionalFormatting sqref="H21">
    <cfRule type="containsText" dxfId="5418" priority="10977" operator="containsText" text="%">
      <formula>NOT(ISERROR(SEARCH("%",H21)))</formula>
    </cfRule>
  </conditionalFormatting>
  <conditionalFormatting sqref="H21">
    <cfRule type="containsText" dxfId="5417" priority="10976" operator="containsText" text="%">
      <formula>NOT(ISERROR(SEARCH("%",H21)))</formula>
    </cfRule>
  </conditionalFormatting>
  <conditionalFormatting sqref="H21">
    <cfRule type="containsText" dxfId="5416" priority="10975" operator="containsText" text="%">
      <formula>NOT(ISERROR(SEARCH("%",H21)))</formula>
    </cfRule>
  </conditionalFormatting>
  <conditionalFormatting sqref="H21">
    <cfRule type="containsText" dxfId="5415" priority="10974" operator="containsText" text="%">
      <formula>NOT(ISERROR(SEARCH("%",H21)))</formula>
    </cfRule>
  </conditionalFormatting>
  <conditionalFormatting sqref="H21">
    <cfRule type="containsText" dxfId="5414" priority="10973" operator="containsText" text="%">
      <formula>NOT(ISERROR(SEARCH("%",H21)))</formula>
    </cfRule>
  </conditionalFormatting>
  <conditionalFormatting sqref="H21">
    <cfRule type="containsText" dxfId="5413" priority="10972" operator="containsText" text="%">
      <formula>NOT(ISERROR(SEARCH("%",H21)))</formula>
    </cfRule>
  </conditionalFormatting>
  <conditionalFormatting sqref="H21">
    <cfRule type="containsText" dxfId="5412" priority="10971" operator="containsText" text="%">
      <formula>NOT(ISERROR(SEARCH("%",H21)))</formula>
    </cfRule>
  </conditionalFormatting>
  <conditionalFormatting sqref="H21">
    <cfRule type="containsText" dxfId="5411" priority="10970" operator="containsText" text="%">
      <formula>NOT(ISERROR(SEARCH("%",H21)))</formula>
    </cfRule>
  </conditionalFormatting>
  <conditionalFormatting sqref="H21">
    <cfRule type="containsText" dxfId="5410" priority="10969" operator="containsText" text="%">
      <formula>NOT(ISERROR(SEARCH("%",H21)))</formula>
    </cfRule>
  </conditionalFormatting>
  <conditionalFormatting sqref="H21">
    <cfRule type="containsText" dxfId="5409" priority="10968" operator="containsText" text="%">
      <formula>NOT(ISERROR(SEARCH("%",H21)))</formula>
    </cfRule>
  </conditionalFormatting>
  <conditionalFormatting sqref="H21">
    <cfRule type="containsText" dxfId="5408" priority="10967" operator="containsText" text="%">
      <formula>NOT(ISERROR(SEARCH("%",H21)))</formula>
    </cfRule>
  </conditionalFormatting>
  <conditionalFormatting sqref="H21">
    <cfRule type="containsText" dxfId="5407" priority="10966" operator="containsText" text="%">
      <formula>NOT(ISERROR(SEARCH("%",H21)))</formula>
    </cfRule>
  </conditionalFormatting>
  <conditionalFormatting sqref="H21">
    <cfRule type="containsText" dxfId="5406" priority="10965" operator="containsText" text="%">
      <formula>NOT(ISERROR(SEARCH("%",H21)))</formula>
    </cfRule>
  </conditionalFormatting>
  <conditionalFormatting sqref="H21">
    <cfRule type="containsText" dxfId="5405" priority="10964" operator="containsText" text="%">
      <formula>NOT(ISERROR(SEARCH("%",H21)))</formula>
    </cfRule>
  </conditionalFormatting>
  <conditionalFormatting sqref="H21">
    <cfRule type="containsText" dxfId="5404" priority="10963" operator="containsText" text="%">
      <formula>NOT(ISERROR(SEARCH("%",H21)))</formula>
    </cfRule>
  </conditionalFormatting>
  <conditionalFormatting sqref="H21">
    <cfRule type="containsText" dxfId="5403" priority="10962" operator="containsText" text="%">
      <formula>NOT(ISERROR(SEARCH("%",H21)))</formula>
    </cfRule>
  </conditionalFormatting>
  <conditionalFormatting sqref="H21">
    <cfRule type="containsText" dxfId="5402" priority="10961" operator="containsText" text="%">
      <formula>NOT(ISERROR(SEARCH("%",H21)))</formula>
    </cfRule>
  </conditionalFormatting>
  <conditionalFormatting sqref="H21">
    <cfRule type="containsText" dxfId="5401" priority="10960" operator="containsText" text="%">
      <formula>NOT(ISERROR(SEARCH("%",H21)))</formula>
    </cfRule>
  </conditionalFormatting>
  <conditionalFormatting sqref="H21">
    <cfRule type="containsText" dxfId="5400" priority="10959" operator="containsText" text="%">
      <formula>NOT(ISERROR(SEARCH("%",H21)))</formula>
    </cfRule>
  </conditionalFormatting>
  <conditionalFormatting sqref="H21">
    <cfRule type="containsText" dxfId="5399" priority="10958" operator="containsText" text="%">
      <formula>NOT(ISERROR(SEARCH("%",H21)))</formula>
    </cfRule>
  </conditionalFormatting>
  <conditionalFormatting sqref="H21">
    <cfRule type="containsText" dxfId="5398" priority="10957" operator="containsText" text="%">
      <formula>NOT(ISERROR(SEARCH("%",H21)))</formula>
    </cfRule>
  </conditionalFormatting>
  <conditionalFormatting sqref="H21">
    <cfRule type="containsText" dxfId="5397" priority="10956" operator="containsText" text="%">
      <formula>NOT(ISERROR(SEARCH("%",H21)))</formula>
    </cfRule>
  </conditionalFormatting>
  <conditionalFormatting sqref="H21">
    <cfRule type="containsText" dxfId="5396" priority="10955" operator="containsText" text="%">
      <formula>NOT(ISERROR(SEARCH("%",H21)))</formula>
    </cfRule>
  </conditionalFormatting>
  <conditionalFormatting sqref="H21">
    <cfRule type="containsText" dxfId="5395" priority="10952" operator="containsText" text="%">
      <formula>NOT(ISERROR(SEARCH("%",H21)))</formula>
    </cfRule>
  </conditionalFormatting>
  <conditionalFormatting sqref="H21">
    <cfRule type="containsText" dxfId="5394" priority="10954" operator="containsText" text="%">
      <formula>NOT(ISERROR(SEARCH("%",H21)))</formula>
    </cfRule>
  </conditionalFormatting>
  <conditionalFormatting sqref="H21">
    <cfRule type="containsText" dxfId="5393" priority="10953" operator="containsText" text="%">
      <formula>NOT(ISERROR(SEARCH("%",H21)))</formula>
    </cfRule>
  </conditionalFormatting>
  <conditionalFormatting sqref="H21">
    <cfRule type="containsText" dxfId="5392" priority="10951" operator="containsText" text="%">
      <formula>NOT(ISERROR(SEARCH("%",H21)))</formula>
    </cfRule>
  </conditionalFormatting>
  <conditionalFormatting sqref="H21">
    <cfRule type="containsText" dxfId="5391" priority="10950" operator="containsText" text="%">
      <formula>NOT(ISERROR(SEARCH("%",H21)))</formula>
    </cfRule>
  </conditionalFormatting>
  <conditionalFormatting sqref="H21">
    <cfRule type="containsText" dxfId="5390" priority="10949" operator="containsText" text="%">
      <formula>NOT(ISERROR(SEARCH("%",H21)))</formula>
    </cfRule>
  </conditionalFormatting>
  <conditionalFormatting sqref="H21">
    <cfRule type="containsText" dxfId="5389" priority="10948" operator="containsText" text="%">
      <formula>NOT(ISERROR(SEARCH("%",H21)))</formula>
    </cfRule>
  </conditionalFormatting>
  <conditionalFormatting sqref="H21">
    <cfRule type="containsText" dxfId="5388" priority="10947" operator="containsText" text="%">
      <formula>NOT(ISERROR(SEARCH("%",H21)))</formula>
    </cfRule>
  </conditionalFormatting>
  <conditionalFormatting sqref="H21">
    <cfRule type="containsText" dxfId="5387" priority="10946" operator="containsText" text="%">
      <formula>NOT(ISERROR(SEARCH("%",H21)))</formula>
    </cfRule>
  </conditionalFormatting>
  <conditionalFormatting sqref="H21">
    <cfRule type="containsText" dxfId="5386" priority="10945" operator="containsText" text="%">
      <formula>NOT(ISERROR(SEARCH("%",H21)))</formula>
    </cfRule>
  </conditionalFormatting>
  <conditionalFormatting sqref="H21">
    <cfRule type="containsText" dxfId="5385" priority="10944" operator="containsText" text="%">
      <formula>NOT(ISERROR(SEARCH("%",H21)))</formula>
    </cfRule>
  </conditionalFormatting>
  <conditionalFormatting sqref="H21">
    <cfRule type="containsText" dxfId="5384" priority="10943" operator="containsText" text="%">
      <formula>NOT(ISERROR(SEARCH("%",H21)))</formula>
    </cfRule>
  </conditionalFormatting>
  <conditionalFormatting sqref="H21">
    <cfRule type="containsText" dxfId="5383" priority="10942" operator="containsText" text="%">
      <formula>NOT(ISERROR(SEARCH("%",H21)))</formula>
    </cfRule>
  </conditionalFormatting>
  <conditionalFormatting sqref="I21">
    <cfRule type="containsText" dxfId="5382" priority="10941" operator="containsText" text="%">
      <formula>NOT(ISERROR(SEARCH("%",I21)))</formula>
    </cfRule>
  </conditionalFormatting>
  <conditionalFormatting sqref="I21">
    <cfRule type="containsText" dxfId="5381" priority="10940" operator="containsText" text="%">
      <formula>NOT(ISERROR(SEARCH("%",I21)))</formula>
    </cfRule>
  </conditionalFormatting>
  <conditionalFormatting sqref="I21">
    <cfRule type="containsText" dxfId="5380" priority="10939" operator="containsText" text="%">
      <formula>NOT(ISERROR(SEARCH("%",I21)))</formula>
    </cfRule>
  </conditionalFormatting>
  <conditionalFormatting sqref="I21">
    <cfRule type="containsText" dxfId="5379" priority="10938" operator="containsText" text="%">
      <formula>NOT(ISERROR(SEARCH("%",I21)))</formula>
    </cfRule>
  </conditionalFormatting>
  <conditionalFormatting sqref="I21">
    <cfRule type="containsText" dxfId="5378" priority="10937" operator="containsText" text="%">
      <formula>NOT(ISERROR(SEARCH("%",I21)))</formula>
    </cfRule>
  </conditionalFormatting>
  <conditionalFormatting sqref="I21">
    <cfRule type="containsText" dxfId="5377" priority="10936" operator="containsText" text="%">
      <formula>NOT(ISERROR(SEARCH("%",I21)))</formula>
    </cfRule>
  </conditionalFormatting>
  <conditionalFormatting sqref="I21">
    <cfRule type="containsText" dxfId="5376" priority="10935" operator="containsText" text="%">
      <formula>NOT(ISERROR(SEARCH("%",I21)))</formula>
    </cfRule>
  </conditionalFormatting>
  <conditionalFormatting sqref="I21">
    <cfRule type="containsText" dxfId="5375" priority="10934" operator="containsText" text="%">
      <formula>NOT(ISERROR(SEARCH("%",I21)))</formula>
    </cfRule>
  </conditionalFormatting>
  <conditionalFormatting sqref="I21">
    <cfRule type="containsText" dxfId="5374" priority="10933" operator="containsText" text="%">
      <formula>NOT(ISERROR(SEARCH("%",I21)))</formula>
    </cfRule>
  </conditionalFormatting>
  <conditionalFormatting sqref="I21">
    <cfRule type="containsText" dxfId="5373" priority="10932" operator="containsText" text="%">
      <formula>NOT(ISERROR(SEARCH("%",I21)))</formula>
    </cfRule>
  </conditionalFormatting>
  <conditionalFormatting sqref="I21">
    <cfRule type="containsText" dxfId="5372" priority="10931" operator="containsText" text="%">
      <formula>NOT(ISERROR(SEARCH("%",I21)))</formula>
    </cfRule>
  </conditionalFormatting>
  <conditionalFormatting sqref="I21">
    <cfRule type="containsText" dxfId="5371" priority="10930" operator="containsText" text="%">
      <formula>NOT(ISERROR(SEARCH("%",I21)))</formula>
    </cfRule>
  </conditionalFormatting>
  <conditionalFormatting sqref="I21">
    <cfRule type="containsText" dxfId="5370" priority="10929" operator="containsText" text="%">
      <formula>NOT(ISERROR(SEARCH("%",I21)))</formula>
    </cfRule>
  </conditionalFormatting>
  <conditionalFormatting sqref="I21">
    <cfRule type="containsText" dxfId="5369" priority="10928" operator="containsText" text="%">
      <formula>NOT(ISERROR(SEARCH("%",I21)))</formula>
    </cfRule>
  </conditionalFormatting>
  <conditionalFormatting sqref="I21">
    <cfRule type="containsText" dxfId="5368" priority="10927" operator="containsText" text="%">
      <formula>NOT(ISERROR(SEARCH("%",I21)))</formula>
    </cfRule>
  </conditionalFormatting>
  <conditionalFormatting sqref="I21">
    <cfRule type="containsText" dxfId="5367" priority="10926" operator="containsText" text="%">
      <formula>NOT(ISERROR(SEARCH("%",I21)))</formula>
    </cfRule>
  </conditionalFormatting>
  <conditionalFormatting sqref="I21">
    <cfRule type="containsText" dxfId="5366" priority="10925" operator="containsText" text="%">
      <formula>NOT(ISERROR(SEARCH("%",I21)))</formula>
    </cfRule>
  </conditionalFormatting>
  <conditionalFormatting sqref="I21">
    <cfRule type="containsText" dxfId="5365" priority="10924" operator="containsText" text="%">
      <formula>NOT(ISERROR(SEARCH("%",I21)))</formula>
    </cfRule>
  </conditionalFormatting>
  <conditionalFormatting sqref="I21">
    <cfRule type="containsText" dxfId="5364" priority="10923" operator="containsText" text="%">
      <formula>NOT(ISERROR(SEARCH("%",I21)))</formula>
    </cfRule>
  </conditionalFormatting>
  <conditionalFormatting sqref="I21">
    <cfRule type="containsText" dxfId="5363" priority="10922" operator="containsText" text="%">
      <formula>NOT(ISERROR(SEARCH("%",I21)))</formula>
    </cfRule>
  </conditionalFormatting>
  <conditionalFormatting sqref="I21">
    <cfRule type="containsText" dxfId="5362" priority="10921" operator="containsText" text="%">
      <formula>NOT(ISERROR(SEARCH("%",I21)))</formula>
    </cfRule>
  </conditionalFormatting>
  <conditionalFormatting sqref="I21">
    <cfRule type="containsText" dxfId="5361" priority="10920" operator="containsText" text="%">
      <formula>NOT(ISERROR(SEARCH("%",I21)))</formula>
    </cfRule>
  </conditionalFormatting>
  <conditionalFormatting sqref="I21">
    <cfRule type="containsText" dxfId="5360" priority="10919" operator="containsText" text="%">
      <formula>NOT(ISERROR(SEARCH("%",I21)))</formula>
    </cfRule>
  </conditionalFormatting>
  <conditionalFormatting sqref="I21">
    <cfRule type="containsText" dxfId="5359" priority="10918" operator="containsText" text="%">
      <formula>NOT(ISERROR(SEARCH("%",I21)))</formula>
    </cfRule>
  </conditionalFormatting>
  <conditionalFormatting sqref="I21">
    <cfRule type="containsText" dxfId="5358" priority="10917" operator="containsText" text="%">
      <formula>NOT(ISERROR(SEARCH("%",I21)))</formula>
    </cfRule>
  </conditionalFormatting>
  <conditionalFormatting sqref="I21">
    <cfRule type="containsText" dxfId="5357" priority="10916" operator="containsText" text="%">
      <formula>NOT(ISERROR(SEARCH("%",I21)))</formula>
    </cfRule>
  </conditionalFormatting>
  <conditionalFormatting sqref="I21">
    <cfRule type="containsText" dxfId="5356" priority="10915" operator="containsText" text="%">
      <formula>NOT(ISERROR(SEARCH("%",I21)))</formula>
    </cfRule>
  </conditionalFormatting>
  <conditionalFormatting sqref="I21">
    <cfRule type="containsText" dxfId="5355" priority="10914" operator="containsText" text="%">
      <formula>NOT(ISERROR(SEARCH("%",I21)))</formula>
    </cfRule>
  </conditionalFormatting>
  <conditionalFormatting sqref="I21">
    <cfRule type="containsText" dxfId="5354" priority="10913" operator="containsText" text="%">
      <formula>NOT(ISERROR(SEARCH("%",I21)))</formula>
    </cfRule>
  </conditionalFormatting>
  <conditionalFormatting sqref="I21">
    <cfRule type="containsText" dxfId="5353" priority="10912" operator="containsText" text="%">
      <formula>NOT(ISERROR(SEARCH("%",I21)))</formula>
    </cfRule>
  </conditionalFormatting>
  <conditionalFormatting sqref="I21">
    <cfRule type="containsText" dxfId="5352" priority="10911" operator="containsText" text="%">
      <formula>NOT(ISERROR(SEARCH("%",I21)))</formula>
    </cfRule>
  </conditionalFormatting>
  <conditionalFormatting sqref="I21">
    <cfRule type="containsText" dxfId="5351" priority="10910" operator="containsText" text="%">
      <formula>NOT(ISERROR(SEARCH("%",I21)))</formula>
    </cfRule>
  </conditionalFormatting>
  <conditionalFormatting sqref="I21">
    <cfRule type="containsText" dxfId="5350" priority="10909" operator="containsText" text="%">
      <formula>NOT(ISERROR(SEARCH("%",I21)))</formula>
    </cfRule>
  </conditionalFormatting>
  <conditionalFormatting sqref="I21">
    <cfRule type="containsText" dxfId="5349" priority="10908" operator="containsText" text="%">
      <formula>NOT(ISERROR(SEARCH("%",I21)))</formula>
    </cfRule>
  </conditionalFormatting>
  <conditionalFormatting sqref="I21">
    <cfRule type="containsText" dxfId="5348" priority="10907" operator="containsText" text="%">
      <formula>NOT(ISERROR(SEARCH("%",I21)))</formula>
    </cfRule>
  </conditionalFormatting>
  <conditionalFormatting sqref="I21">
    <cfRule type="containsText" dxfId="5347" priority="10906" operator="containsText" text="%">
      <formula>NOT(ISERROR(SEARCH("%",I21)))</formula>
    </cfRule>
  </conditionalFormatting>
  <conditionalFormatting sqref="I21">
    <cfRule type="containsText" dxfId="5346" priority="10905" operator="containsText" text="%">
      <formula>NOT(ISERROR(SEARCH("%",I21)))</formula>
    </cfRule>
  </conditionalFormatting>
  <conditionalFormatting sqref="I21">
    <cfRule type="containsText" dxfId="5345" priority="10904" operator="containsText" text="%">
      <formula>NOT(ISERROR(SEARCH("%",I21)))</formula>
    </cfRule>
  </conditionalFormatting>
  <conditionalFormatting sqref="I21">
    <cfRule type="containsText" dxfId="5344" priority="10903" operator="containsText" text="%">
      <formula>NOT(ISERROR(SEARCH("%",I21)))</formula>
    </cfRule>
  </conditionalFormatting>
  <conditionalFormatting sqref="I21">
    <cfRule type="containsText" dxfId="5343" priority="10902" operator="containsText" text="%">
      <formula>NOT(ISERROR(SEARCH("%",I21)))</formula>
    </cfRule>
  </conditionalFormatting>
  <conditionalFormatting sqref="I21">
    <cfRule type="containsText" dxfId="5342" priority="10901" operator="containsText" text="%">
      <formula>NOT(ISERROR(SEARCH("%",I21)))</formula>
    </cfRule>
  </conditionalFormatting>
  <conditionalFormatting sqref="I21">
    <cfRule type="containsText" dxfId="5341" priority="10900" operator="containsText" text="%">
      <formula>NOT(ISERROR(SEARCH("%",I21)))</formula>
    </cfRule>
  </conditionalFormatting>
  <conditionalFormatting sqref="I21">
    <cfRule type="containsText" dxfId="5340" priority="10899" operator="containsText" text="%">
      <formula>NOT(ISERROR(SEARCH("%",I21)))</formula>
    </cfRule>
  </conditionalFormatting>
  <conditionalFormatting sqref="I21">
    <cfRule type="containsText" dxfId="5339" priority="10898" operator="containsText" text="%">
      <formula>NOT(ISERROR(SEARCH("%",I21)))</formula>
    </cfRule>
  </conditionalFormatting>
  <conditionalFormatting sqref="I21">
    <cfRule type="containsText" dxfId="5338" priority="10897" operator="containsText" text="%">
      <formula>NOT(ISERROR(SEARCH("%",I21)))</formula>
    </cfRule>
  </conditionalFormatting>
  <conditionalFormatting sqref="I21">
    <cfRule type="containsText" dxfId="5337" priority="10896" operator="containsText" text="%">
      <formula>NOT(ISERROR(SEARCH("%",I21)))</formula>
    </cfRule>
  </conditionalFormatting>
  <conditionalFormatting sqref="I21">
    <cfRule type="containsText" dxfId="5336" priority="10895" operator="containsText" text="%">
      <formula>NOT(ISERROR(SEARCH("%",I21)))</formula>
    </cfRule>
  </conditionalFormatting>
  <conditionalFormatting sqref="I21">
    <cfRule type="containsText" dxfId="5335" priority="10894" operator="containsText" text="%">
      <formula>NOT(ISERROR(SEARCH("%",I21)))</formula>
    </cfRule>
  </conditionalFormatting>
  <conditionalFormatting sqref="I21">
    <cfRule type="containsText" dxfId="5334" priority="10893" operator="containsText" text="%">
      <formula>NOT(ISERROR(SEARCH("%",I21)))</formula>
    </cfRule>
  </conditionalFormatting>
  <conditionalFormatting sqref="I21">
    <cfRule type="containsText" dxfId="5333" priority="10892" operator="containsText" text="%">
      <formula>NOT(ISERROR(SEARCH("%",I21)))</formula>
    </cfRule>
  </conditionalFormatting>
  <conditionalFormatting sqref="I21">
    <cfRule type="containsText" dxfId="5332" priority="10891" operator="containsText" text="%">
      <formula>NOT(ISERROR(SEARCH("%",I21)))</formula>
    </cfRule>
  </conditionalFormatting>
  <conditionalFormatting sqref="I21">
    <cfRule type="containsText" dxfId="5331" priority="10890" operator="containsText" text="%">
      <formula>NOT(ISERROR(SEARCH("%",I21)))</formula>
    </cfRule>
  </conditionalFormatting>
  <conditionalFormatting sqref="I21">
    <cfRule type="containsText" dxfId="5330" priority="10889" operator="containsText" text="%">
      <formula>NOT(ISERROR(SEARCH("%",I21)))</formula>
    </cfRule>
  </conditionalFormatting>
  <conditionalFormatting sqref="I21">
    <cfRule type="containsText" dxfId="5329" priority="10888" operator="containsText" text="%">
      <formula>NOT(ISERROR(SEARCH("%",I21)))</formula>
    </cfRule>
  </conditionalFormatting>
  <conditionalFormatting sqref="I21">
    <cfRule type="containsText" dxfId="5328" priority="10887" operator="containsText" text="%">
      <formula>NOT(ISERROR(SEARCH("%",I21)))</formula>
    </cfRule>
  </conditionalFormatting>
  <conditionalFormatting sqref="I21">
    <cfRule type="containsText" dxfId="5327" priority="10886" operator="containsText" text="%">
      <formula>NOT(ISERROR(SEARCH("%",I21)))</formula>
    </cfRule>
  </conditionalFormatting>
  <conditionalFormatting sqref="I21">
    <cfRule type="containsText" dxfId="5326" priority="10885" operator="containsText" text="%">
      <formula>NOT(ISERROR(SEARCH("%",I21)))</formula>
    </cfRule>
  </conditionalFormatting>
  <conditionalFormatting sqref="I21">
    <cfRule type="containsText" dxfId="5325" priority="10884" operator="containsText" text="%">
      <formula>NOT(ISERROR(SEARCH("%",I21)))</formula>
    </cfRule>
  </conditionalFormatting>
  <conditionalFormatting sqref="I21">
    <cfRule type="containsText" dxfId="5324" priority="10883" operator="containsText" text="%">
      <formula>NOT(ISERROR(SEARCH("%",I21)))</formula>
    </cfRule>
  </conditionalFormatting>
  <conditionalFormatting sqref="I21">
    <cfRule type="containsText" dxfId="5323" priority="10882" operator="containsText" text="%">
      <formula>NOT(ISERROR(SEARCH("%",I21)))</formula>
    </cfRule>
  </conditionalFormatting>
  <conditionalFormatting sqref="I21">
    <cfRule type="containsText" dxfId="5322" priority="10881" operator="containsText" text="%">
      <formula>NOT(ISERROR(SEARCH("%",I21)))</formula>
    </cfRule>
  </conditionalFormatting>
  <conditionalFormatting sqref="I21">
    <cfRule type="containsText" dxfId="5321" priority="10880" operator="containsText" text="%">
      <formula>NOT(ISERROR(SEARCH("%",I21)))</formula>
    </cfRule>
  </conditionalFormatting>
  <conditionalFormatting sqref="I21">
    <cfRule type="containsText" dxfId="5320" priority="10879" operator="containsText" text="%">
      <formula>NOT(ISERROR(SEARCH("%",I21)))</formula>
    </cfRule>
  </conditionalFormatting>
  <conditionalFormatting sqref="I21">
    <cfRule type="containsText" dxfId="5319" priority="10878" operator="containsText" text="%">
      <formula>NOT(ISERROR(SEARCH("%",I21)))</formula>
    </cfRule>
  </conditionalFormatting>
  <conditionalFormatting sqref="I21">
    <cfRule type="containsText" dxfId="5318" priority="10877" operator="containsText" text="%">
      <formula>NOT(ISERROR(SEARCH("%",I21)))</formula>
    </cfRule>
  </conditionalFormatting>
  <conditionalFormatting sqref="I21">
    <cfRule type="containsText" dxfId="5317" priority="10876" operator="containsText" text="%">
      <formula>NOT(ISERROR(SEARCH("%",I21)))</formula>
    </cfRule>
  </conditionalFormatting>
  <conditionalFormatting sqref="I21">
    <cfRule type="containsText" dxfId="5316" priority="10875" operator="containsText" text="%">
      <formula>NOT(ISERROR(SEARCH("%",I21)))</formula>
    </cfRule>
  </conditionalFormatting>
  <conditionalFormatting sqref="I21">
    <cfRule type="containsText" dxfId="5315" priority="10874" operator="containsText" text="%">
      <formula>NOT(ISERROR(SEARCH("%",I21)))</formula>
    </cfRule>
  </conditionalFormatting>
  <conditionalFormatting sqref="I21">
    <cfRule type="containsText" dxfId="5314" priority="10873" operator="containsText" text="%">
      <formula>NOT(ISERROR(SEARCH("%",I21)))</formula>
    </cfRule>
  </conditionalFormatting>
  <conditionalFormatting sqref="I21">
    <cfRule type="containsText" dxfId="5313" priority="10872" operator="containsText" text="%">
      <formula>NOT(ISERROR(SEARCH("%",I21)))</formula>
    </cfRule>
  </conditionalFormatting>
  <conditionalFormatting sqref="I21">
    <cfRule type="containsText" dxfId="5312" priority="10871" operator="containsText" text="%">
      <formula>NOT(ISERROR(SEARCH("%",I21)))</formula>
    </cfRule>
  </conditionalFormatting>
  <conditionalFormatting sqref="I21">
    <cfRule type="containsText" dxfId="5311" priority="10870" operator="containsText" text="%">
      <formula>NOT(ISERROR(SEARCH("%",I21)))</formula>
    </cfRule>
  </conditionalFormatting>
  <conditionalFormatting sqref="I21">
    <cfRule type="containsText" dxfId="5310" priority="10867" operator="containsText" text="%">
      <formula>NOT(ISERROR(SEARCH("%",I21)))</formula>
    </cfRule>
  </conditionalFormatting>
  <conditionalFormatting sqref="I21">
    <cfRule type="containsText" dxfId="5309" priority="10869" operator="containsText" text="%">
      <formula>NOT(ISERROR(SEARCH("%",I21)))</formula>
    </cfRule>
  </conditionalFormatting>
  <conditionalFormatting sqref="I21">
    <cfRule type="containsText" dxfId="5308" priority="10868" operator="containsText" text="%">
      <formula>NOT(ISERROR(SEARCH("%",I21)))</formula>
    </cfRule>
  </conditionalFormatting>
  <conditionalFormatting sqref="I21">
    <cfRule type="containsText" dxfId="5307" priority="10866" operator="containsText" text="%">
      <formula>NOT(ISERROR(SEARCH("%",I21)))</formula>
    </cfRule>
  </conditionalFormatting>
  <conditionalFormatting sqref="I21">
    <cfRule type="containsText" dxfId="5306" priority="10865" operator="containsText" text="%">
      <formula>NOT(ISERROR(SEARCH("%",I21)))</formula>
    </cfRule>
  </conditionalFormatting>
  <conditionalFormatting sqref="I21">
    <cfRule type="containsText" dxfId="5305" priority="10864" operator="containsText" text="%">
      <formula>NOT(ISERROR(SEARCH("%",I21)))</formula>
    </cfRule>
  </conditionalFormatting>
  <conditionalFormatting sqref="I21">
    <cfRule type="containsText" dxfId="5304" priority="10863" operator="containsText" text="%">
      <formula>NOT(ISERROR(SEARCH("%",I21)))</formula>
    </cfRule>
  </conditionalFormatting>
  <conditionalFormatting sqref="I21">
    <cfRule type="containsText" dxfId="5303" priority="10862" operator="containsText" text="%">
      <formula>NOT(ISERROR(SEARCH("%",I21)))</formula>
    </cfRule>
  </conditionalFormatting>
  <conditionalFormatting sqref="I21">
    <cfRule type="containsText" dxfId="5302" priority="10861" operator="containsText" text="%">
      <formula>NOT(ISERROR(SEARCH("%",I21)))</formula>
    </cfRule>
  </conditionalFormatting>
  <conditionalFormatting sqref="I21">
    <cfRule type="containsText" dxfId="5301" priority="10860" operator="containsText" text="%">
      <formula>NOT(ISERROR(SEARCH("%",I21)))</formula>
    </cfRule>
  </conditionalFormatting>
  <conditionalFormatting sqref="I21">
    <cfRule type="containsText" dxfId="5300" priority="10859" operator="containsText" text="%">
      <formula>NOT(ISERROR(SEARCH("%",I21)))</formula>
    </cfRule>
  </conditionalFormatting>
  <conditionalFormatting sqref="I21">
    <cfRule type="containsText" dxfId="5299" priority="10858" operator="containsText" text="%">
      <formula>NOT(ISERROR(SEARCH("%",I21)))</formula>
    </cfRule>
  </conditionalFormatting>
  <conditionalFormatting sqref="I21">
    <cfRule type="containsText" dxfId="5298" priority="10857" operator="containsText" text="%">
      <formula>NOT(ISERROR(SEARCH("%",I21)))</formula>
    </cfRule>
  </conditionalFormatting>
  <conditionalFormatting sqref="I21">
    <cfRule type="containsText" dxfId="5297" priority="10856" operator="containsText" text="%">
      <formula>NOT(ISERROR(SEARCH("%",I21)))</formula>
    </cfRule>
  </conditionalFormatting>
  <conditionalFormatting sqref="I21">
    <cfRule type="containsText" dxfId="5296" priority="10855" operator="containsText" text="%">
      <formula>NOT(ISERROR(SEARCH("%",I21)))</formula>
    </cfRule>
  </conditionalFormatting>
  <conditionalFormatting sqref="I21">
    <cfRule type="containsText" dxfId="5295" priority="10854" operator="containsText" text="%">
      <formula>NOT(ISERROR(SEARCH("%",I21)))</formula>
    </cfRule>
  </conditionalFormatting>
  <conditionalFormatting sqref="I21">
    <cfRule type="containsText" dxfId="5294" priority="10853" operator="containsText" text="%">
      <formula>NOT(ISERROR(SEARCH("%",I21)))</formula>
    </cfRule>
  </conditionalFormatting>
  <conditionalFormatting sqref="I21">
    <cfRule type="containsText" dxfId="5293" priority="10852" operator="containsText" text="%">
      <formula>NOT(ISERROR(SEARCH("%",I21)))</formula>
    </cfRule>
  </conditionalFormatting>
  <conditionalFormatting sqref="I21">
    <cfRule type="containsText" dxfId="5292" priority="10851" operator="containsText" text="%">
      <formula>NOT(ISERROR(SEARCH("%",I21)))</formula>
    </cfRule>
  </conditionalFormatting>
  <conditionalFormatting sqref="I21">
    <cfRule type="containsText" dxfId="5291" priority="10850" operator="containsText" text="%">
      <formula>NOT(ISERROR(SEARCH("%",I21)))</formula>
    </cfRule>
  </conditionalFormatting>
  <conditionalFormatting sqref="I21">
    <cfRule type="containsText" dxfId="5290" priority="10849" operator="containsText" text="%">
      <formula>NOT(ISERROR(SEARCH("%",I21)))</formula>
    </cfRule>
  </conditionalFormatting>
  <conditionalFormatting sqref="I21">
    <cfRule type="containsText" dxfId="5289" priority="10848" operator="containsText" text="%">
      <formula>NOT(ISERROR(SEARCH("%",I21)))</formula>
    </cfRule>
  </conditionalFormatting>
  <conditionalFormatting sqref="I21">
    <cfRule type="containsText" dxfId="5288" priority="10847" operator="containsText" text="%">
      <formula>NOT(ISERROR(SEARCH("%",I21)))</formula>
    </cfRule>
  </conditionalFormatting>
  <conditionalFormatting sqref="I21">
    <cfRule type="containsText" dxfId="5287" priority="10846" operator="containsText" text="%">
      <formula>NOT(ISERROR(SEARCH("%",I21)))</formula>
    </cfRule>
  </conditionalFormatting>
  <conditionalFormatting sqref="I21">
    <cfRule type="containsText" dxfId="5286" priority="10845" operator="containsText" text="%">
      <formula>NOT(ISERROR(SEARCH("%",I21)))</formula>
    </cfRule>
  </conditionalFormatting>
  <conditionalFormatting sqref="I21">
    <cfRule type="containsText" dxfId="5285" priority="10844" operator="containsText" text="%">
      <formula>NOT(ISERROR(SEARCH("%",I21)))</formula>
    </cfRule>
  </conditionalFormatting>
  <conditionalFormatting sqref="I21">
    <cfRule type="containsText" dxfId="5284" priority="10843" operator="containsText" text="%">
      <formula>NOT(ISERROR(SEARCH("%",I21)))</formula>
    </cfRule>
  </conditionalFormatting>
  <conditionalFormatting sqref="I21">
    <cfRule type="containsText" dxfId="5283" priority="10842" operator="containsText" text="%">
      <formula>NOT(ISERROR(SEARCH("%",I21)))</formula>
    </cfRule>
  </conditionalFormatting>
  <conditionalFormatting sqref="I21">
    <cfRule type="containsText" dxfId="5282" priority="10841" operator="containsText" text="%">
      <formula>NOT(ISERROR(SEARCH("%",I21)))</formula>
    </cfRule>
  </conditionalFormatting>
  <conditionalFormatting sqref="I21">
    <cfRule type="containsText" dxfId="5281" priority="10840" operator="containsText" text="%">
      <formula>NOT(ISERROR(SEARCH("%",I21)))</formula>
    </cfRule>
  </conditionalFormatting>
  <conditionalFormatting sqref="I21">
    <cfRule type="containsText" dxfId="5280" priority="10839" operator="containsText" text="%">
      <formula>NOT(ISERROR(SEARCH("%",I21)))</formula>
    </cfRule>
  </conditionalFormatting>
  <conditionalFormatting sqref="I21">
    <cfRule type="containsText" dxfId="5279" priority="10838" operator="containsText" text="%">
      <formula>NOT(ISERROR(SEARCH("%",I21)))</formula>
    </cfRule>
  </conditionalFormatting>
  <conditionalFormatting sqref="I21">
    <cfRule type="containsText" dxfId="5278" priority="10837" operator="containsText" text="%">
      <formula>NOT(ISERROR(SEARCH("%",I21)))</formula>
    </cfRule>
  </conditionalFormatting>
  <conditionalFormatting sqref="I21">
    <cfRule type="containsText" dxfId="5277" priority="10836" operator="containsText" text="%">
      <formula>NOT(ISERROR(SEARCH("%",I21)))</formula>
    </cfRule>
  </conditionalFormatting>
  <conditionalFormatting sqref="I21">
    <cfRule type="containsText" dxfId="5276" priority="10835" operator="containsText" text="%">
      <formula>NOT(ISERROR(SEARCH("%",I21)))</formula>
    </cfRule>
  </conditionalFormatting>
  <conditionalFormatting sqref="I21">
    <cfRule type="containsText" dxfId="5275" priority="10834" operator="containsText" text="%">
      <formula>NOT(ISERROR(SEARCH("%",I21)))</formula>
    </cfRule>
  </conditionalFormatting>
  <conditionalFormatting sqref="I21">
    <cfRule type="containsText" dxfId="5274" priority="10833" operator="containsText" text="%">
      <formula>NOT(ISERROR(SEARCH("%",I21)))</formula>
    </cfRule>
  </conditionalFormatting>
  <conditionalFormatting sqref="I21">
    <cfRule type="containsText" dxfId="5273" priority="10832" operator="containsText" text="%">
      <formula>NOT(ISERROR(SEARCH("%",I21)))</formula>
    </cfRule>
  </conditionalFormatting>
  <conditionalFormatting sqref="I21">
    <cfRule type="containsText" dxfId="5272" priority="10831" operator="containsText" text="%">
      <formula>NOT(ISERROR(SEARCH("%",I21)))</formula>
    </cfRule>
  </conditionalFormatting>
  <conditionalFormatting sqref="I21">
    <cfRule type="containsText" dxfId="5271" priority="10830" operator="containsText" text="%">
      <formula>NOT(ISERROR(SEARCH("%",I21)))</formula>
    </cfRule>
  </conditionalFormatting>
  <conditionalFormatting sqref="I21">
    <cfRule type="containsText" dxfId="5270" priority="10829" operator="containsText" text="%">
      <formula>NOT(ISERROR(SEARCH("%",I21)))</formula>
    </cfRule>
  </conditionalFormatting>
  <conditionalFormatting sqref="I21">
    <cfRule type="containsText" dxfId="5269" priority="10828" operator="containsText" text="%">
      <formula>NOT(ISERROR(SEARCH("%",I21)))</formula>
    </cfRule>
  </conditionalFormatting>
  <conditionalFormatting sqref="I21">
    <cfRule type="containsText" dxfId="5268" priority="10827" operator="containsText" text="%">
      <formula>NOT(ISERROR(SEARCH("%",I21)))</formula>
    </cfRule>
  </conditionalFormatting>
  <conditionalFormatting sqref="I21">
    <cfRule type="containsText" dxfId="5267" priority="10826" operator="containsText" text="%">
      <formula>NOT(ISERROR(SEARCH("%",I21)))</formula>
    </cfRule>
  </conditionalFormatting>
  <conditionalFormatting sqref="I21">
    <cfRule type="containsText" dxfId="5266" priority="10825" operator="containsText" text="%">
      <formula>NOT(ISERROR(SEARCH("%",I21)))</formula>
    </cfRule>
  </conditionalFormatting>
  <conditionalFormatting sqref="I21">
    <cfRule type="containsText" dxfId="5265" priority="10824" operator="containsText" text="%">
      <formula>NOT(ISERROR(SEARCH("%",I21)))</formula>
    </cfRule>
  </conditionalFormatting>
  <conditionalFormatting sqref="I21">
    <cfRule type="containsText" dxfId="5264" priority="10823" operator="containsText" text="%">
      <formula>NOT(ISERROR(SEARCH("%",I21)))</formula>
    </cfRule>
  </conditionalFormatting>
  <conditionalFormatting sqref="I21">
    <cfRule type="containsText" dxfId="5263" priority="10822" operator="containsText" text="%">
      <formula>NOT(ISERROR(SEARCH("%",I21)))</formula>
    </cfRule>
  </conditionalFormatting>
  <conditionalFormatting sqref="I21">
    <cfRule type="containsText" dxfId="5262" priority="10821" operator="containsText" text="%">
      <formula>NOT(ISERROR(SEARCH("%",I21)))</formula>
    </cfRule>
  </conditionalFormatting>
  <conditionalFormatting sqref="I21">
    <cfRule type="containsText" dxfId="5261" priority="10820" operator="containsText" text="%">
      <formula>NOT(ISERROR(SEARCH("%",I21)))</formula>
    </cfRule>
  </conditionalFormatting>
  <conditionalFormatting sqref="I21">
    <cfRule type="containsText" dxfId="5260" priority="10819" operator="containsText" text="%">
      <formula>NOT(ISERROR(SEARCH("%",I21)))</formula>
    </cfRule>
  </conditionalFormatting>
  <conditionalFormatting sqref="I21">
    <cfRule type="containsText" dxfId="5259" priority="10818" operator="containsText" text="%">
      <formula>NOT(ISERROR(SEARCH("%",I21)))</formula>
    </cfRule>
  </conditionalFormatting>
  <conditionalFormatting sqref="I21">
    <cfRule type="containsText" dxfId="5258" priority="10817" operator="containsText" text="%">
      <formula>NOT(ISERROR(SEARCH("%",I21)))</formula>
    </cfRule>
  </conditionalFormatting>
  <conditionalFormatting sqref="I21">
    <cfRule type="containsText" dxfId="5257" priority="10816" operator="containsText" text="%">
      <formula>NOT(ISERROR(SEARCH("%",I21)))</formula>
    </cfRule>
  </conditionalFormatting>
  <conditionalFormatting sqref="I21">
    <cfRule type="containsText" dxfId="5256" priority="10815" operator="containsText" text="%">
      <formula>NOT(ISERROR(SEARCH("%",I21)))</formula>
    </cfRule>
  </conditionalFormatting>
  <conditionalFormatting sqref="I21">
    <cfRule type="containsText" dxfId="5255" priority="10814" operator="containsText" text="%">
      <formula>NOT(ISERROR(SEARCH("%",I21)))</formula>
    </cfRule>
  </conditionalFormatting>
  <conditionalFormatting sqref="I21">
    <cfRule type="containsText" dxfId="5254" priority="10813" operator="containsText" text="%">
      <formula>NOT(ISERROR(SEARCH("%",I21)))</formula>
    </cfRule>
  </conditionalFormatting>
  <conditionalFormatting sqref="I21">
    <cfRule type="containsText" dxfId="5253" priority="10812" operator="containsText" text="%">
      <formula>NOT(ISERROR(SEARCH("%",I21)))</formula>
    </cfRule>
  </conditionalFormatting>
  <conditionalFormatting sqref="I21">
    <cfRule type="containsText" dxfId="5252" priority="10811" operator="containsText" text="%">
      <formula>NOT(ISERROR(SEARCH("%",I21)))</formula>
    </cfRule>
  </conditionalFormatting>
  <conditionalFormatting sqref="I21">
    <cfRule type="containsText" dxfId="5251" priority="10810" operator="containsText" text="%">
      <formula>NOT(ISERROR(SEARCH("%",I21)))</formula>
    </cfRule>
  </conditionalFormatting>
  <conditionalFormatting sqref="I21">
    <cfRule type="containsText" dxfId="5250" priority="10809" operator="containsText" text="%">
      <formula>NOT(ISERROR(SEARCH("%",I21)))</formula>
    </cfRule>
  </conditionalFormatting>
  <conditionalFormatting sqref="I21">
    <cfRule type="containsText" dxfId="5249" priority="10808" operator="containsText" text="%">
      <formula>NOT(ISERROR(SEARCH("%",I21)))</formula>
    </cfRule>
  </conditionalFormatting>
  <conditionalFormatting sqref="I21">
    <cfRule type="containsText" dxfId="5248" priority="10807" operator="containsText" text="%">
      <formula>NOT(ISERROR(SEARCH("%",I21)))</formula>
    </cfRule>
  </conditionalFormatting>
  <conditionalFormatting sqref="I21">
    <cfRule type="containsText" dxfId="5247" priority="10806" operator="containsText" text="%">
      <formula>NOT(ISERROR(SEARCH("%",I21)))</formula>
    </cfRule>
  </conditionalFormatting>
  <conditionalFormatting sqref="I21">
    <cfRule type="containsText" dxfId="5246" priority="10805" operator="containsText" text="%">
      <formula>NOT(ISERROR(SEARCH("%",I21)))</formula>
    </cfRule>
  </conditionalFormatting>
  <conditionalFormatting sqref="I21">
    <cfRule type="containsText" dxfId="5245" priority="10804" operator="containsText" text="%">
      <formula>NOT(ISERROR(SEARCH("%",I21)))</formula>
    </cfRule>
  </conditionalFormatting>
  <conditionalFormatting sqref="I21">
    <cfRule type="containsText" dxfId="5244" priority="10803" operator="containsText" text="%">
      <formula>NOT(ISERROR(SEARCH("%",I21)))</formula>
    </cfRule>
  </conditionalFormatting>
  <conditionalFormatting sqref="I21">
    <cfRule type="containsText" dxfId="5243" priority="10802" operator="containsText" text="%">
      <formula>NOT(ISERROR(SEARCH("%",I21)))</formula>
    </cfRule>
  </conditionalFormatting>
  <conditionalFormatting sqref="I21">
    <cfRule type="containsText" dxfId="5242" priority="10801" operator="containsText" text="%">
      <formula>NOT(ISERROR(SEARCH("%",I21)))</formula>
    </cfRule>
  </conditionalFormatting>
  <conditionalFormatting sqref="I21">
    <cfRule type="containsText" dxfId="5241" priority="10800" operator="containsText" text="%">
      <formula>NOT(ISERROR(SEARCH("%",I21)))</formula>
    </cfRule>
  </conditionalFormatting>
  <conditionalFormatting sqref="I21">
    <cfRule type="containsText" dxfId="5240" priority="10799" operator="containsText" text="%">
      <formula>NOT(ISERROR(SEARCH("%",I21)))</formula>
    </cfRule>
  </conditionalFormatting>
  <conditionalFormatting sqref="I21">
    <cfRule type="containsText" dxfId="5239" priority="10798" operator="containsText" text="%">
      <formula>NOT(ISERROR(SEARCH("%",I21)))</formula>
    </cfRule>
  </conditionalFormatting>
  <conditionalFormatting sqref="I21">
    <cfRule type="containsText" dxfId="5238" priority="10797" operator="containsText" text="%">
      <formula>NOT(ISERROR(SEARCH("%",I21)))</formula>
    </cfRule>
  </conditionalFormatting>
  <conditionalFormatting sqref="I21">
    <cfRule type="containsText" dxfId="5237" priority="10796" operator="containsText" text="%">
      <formula>NOT(ISERROR(SEARCH("%",I21)))</formula>
    </cfRule>
  </conditionalFormatting>
  <conditionalFormatting sqref="I21">
    <cfRule type="containsText" dxfId="5236" priority="10795" operator="containsText" text="%">
      <formula>NOT(ISERROR(SEARCH("%",I21)))</formula>
    </cfRule>
  </conditionalFormatting>
  <conditionalFormatting sqref="I21">
    <cfRule type="containsText" dxfId="5235" priority="10794" operator="containsText" text="%">
      <formula>NOT(ISERROR(SEARCH("%",I21)))</formula>
    </cfRule>
  </conditionalFormatting>
  <conditionalFormatting sqref="I21">
    <cfRule type="containsText" dxfId="5234" priority="10793" operator="containsText" text="%">
      <formula>NOT(ISERROR(SEARCH("%",I21)))</formula>
    </cfRule>
  </conditionalFormatting>
  <conditionalFormatting sqref="I21">
    <cfRule type="containsText" dxfId="5233" priority="10792" operator="containsText" text="%">
      <formula>NOT(ISERROR(SEARCH("%",I21)))</formula>
    </cfRule>
  </conditionalFormatting>
  <conditionalFormatting sqref="I21">
    <cfRule type="containsText" dxfId="5232" priority="10791" operator="containsText" text="%">
      <formula>NOT(ISERROR(SEARCH("%",I21)))</formula>
    </cfRule>
  </conditionalFormatting>
  <conditionalFormatting sqref="I21">
    <cfRule type="containsText" dxfId="5231" priority="10790" operator="containsText" text="%">
      <formula>NOT(ISERROR(SEARCH("%",I21)))</formula>
    </cfRule>
  </conditionalFormatting>
  <conditionalFormatting sqref="I21">
    <cfRule type="containsText" dxfId="5230" priority="10789" operator="containsText" text="%">
      <formula>NOT(ISERROR(SEARCH("%",I21)))</formula>
    </cfRule>
  </conditionalFormatting>
  <conditionalFormatting sqref="I21">
    <cfRule type="containsText" dxfId="5229" priority="10788" operator="containsText" text="%">
      <formula>NOT(ISERROR(SEARCH("%",I21)))</formula>
    </cfRule>
  </conditionalFormatting>
  <conditionalFormatting sqref="I21">
    <cfRule type="containsText" dxfId="5228" priority="10787" operator="containsText" text="%">
      <formula>NOT(ISERROR(SEARCH("%",I21)))</formula>
    </cfRule>
  </conditionalFormatting>
  <conditionalFormatting sqref="I21">
    <cfRule type="containsText" dxfId="5227" priority="10786" operator="containsText" text="%">
      <formula>NOT(ISERROR(SEARCH("%",I21)))</formula>
    </cfRule>
  </conditionalFormatting>
  <conditionalFormatting sqref="I21">
    <cfRule type="containsText" dxfId="5226" priority="10785" operator="containsText" text="%">
      <formula>NOT(ISERROR(SEARCH("%",I21)))</formula>
    </cfRule>
  </conditionalFormatting>
  <conditionalFormatting sqref="I21">
    <cfRule type="containsText" dxfId="5225" priority="10782" operator="containsText" text="%">
      <formula>NOT(ISERROR(SEARCH("%",I21)))</formula>
    </cfRule>
  </conditionalFormatting>
  <conditionalFormatting sqref="I21">
    <cfRule type="containsText" dxfId="5224" priority="10784" operator="containsText" text="%">
      <formula>NOT(ISERROR(SEARCH("%",I21)))</formula>
    </cfRule>
  </conditionalFormatting>
  <conditionalFormatting sqref="I21">
    <cfRule type="containsText" dxfId="5223" priority="10783" operator="containsText" text="%">
      <formula>NOT(ISERROR(SEARCH("%",I21)))</formula>
    </cfRule>
  </conditionalFormatting>
  <conditionalFormatting sqref="I21">
    <cfRule type="containsText" dxfId="5222" priority="10781" operator="containsText" text="%">
      <formula>NOT(ISERROR(SEARCH("%",I21)))</formula>
    </cfRule>
  </conditionalFormatting>
  <conditionalFormatting sqref="I21">
    <cfRule type="containsText" dxfId="5221" priority="10780" operator="containsText" text="%">
      <formula>NOT(ISERROR(SEARCH("%",I21)))</formula>
    </cfRule>
  </conditionalFormatting>
  <conditionalFormatting sqref="I21">
    <cfRule type="containsText" dxfId="5220" priority="10779" operator="containsText" text="%">
      <formula>NOT(ISERROR(SEARCH("%",I21)))</formula>
    </cfRule>
  </conditionalFormatting>
  <conditionalFormatting sqref="I21">
    <cfRule type="containsText" dxfId="5219" priority="10778" operator="containsText" text="%">
      <formula>NOT(ISERROR(SEARCH("%",I21)))</formula>
    </cfRule>
  </conditionalFormatting>
  <conditionalFormatting sqref="I21">
    <cfRule type="containsText" dxfId="5218" priority="10777" operator="containsText" text="%">
      <formula>NOT(ISERROR(SEARCH("%",I21)))</formula>
    </cfRule>
  </conditionalFormatting>
  <conditionalFormatting sqref="I21">
    <cfRule type="containsText" dxfId="5217" priority="10776" operator="containsText" text="%">
      <formula>NOT(ISERROR(SEARCH("%",I21)))</formula>
    </cfRule>
  </conditionalFormatting>
  <conditionalFormatting sqref="I21">
    <cfRule type="containsText" dxfId="5216" priority="10775" operator="containsText" text="%">
      <formula>NOT(ISERROR(SEARCH("%",I21)))</formula>
    </cfRule>
  </conditionalFormatting>
  <conditionalFormatting sqref="I21">
    <cfRule type="containsText" dxfId="5215" priority="10774" operator="containsText" text="%">
      <formula>NOT(ISERROR(SEARCH("%",I21)))</formula>
    </cfRule>
  </conditionalFormatting>
  <conditionalFormatting sqref="I21">
    <cfRule type="containsText" dxfId="5214" priority="10773" operator="containsText" text="%">
      <formula>NOT(ISERROR(SEARCH("%",I21)))</formula>
    </cfRule>
  </conditionalFormatting>
  <conditionalFormatting sqref="I21">
    <cfRule type="containsText" dxfId="5213" priority="10772" operator="containsText" text="%">
      <formula>NOT(ISERROR(SEARCH("%",I21)))</formula>
    </cfRule>
  </conditionalFormatting>
  <conditionalFormatting sqref="F21">
    <cfRule type="containsText" dxfId="5212" priority="10533" operator="containsText" text="%">
      <formula>NOT(ISERROR(SEARCH("%",F21)))</formula>
    </cfRule>
  </conditionalFormatting>
  <conditionalFormatting sqref="F21">
    <cfRule type="containsText" dxfId="5211" priority="10532" operator="containsText" text="%">
      <formula>NOT(ISERROR(SEARCH("%",F21)))</formula>
    </cfRule>
  </conditionalFormatting>
  <conditionalFormatting sqref="F21">
    <cfRule type="containsText" dxfId="5210" priority="10531" operator="containsText" text="%">
      <formula>NOT(ISERROR(SEARCH("%",F21)))</formula>
    </cfRule>
  </conditionalFormatting>
  <conditionalFormatting sqref="F21">
    <cfRule type="containsText" dxfId="5209" priority="10530" operator="containsText" text="%">
      <formula>NOT(ISERROR(SEARCH("%",F21)))</formula>
    </cfRule>
  </conditionalFormatting>
  <conditionalFormatting sqref="F21">
    <cfRule type="containsText" dxfId="5208" priority="10529" operator="containsText" text="%">
      <formula>NOT(ISERROR(SEARCH("%",F21)))</formula>
    </cfRule>
  </conditionalFormatting>
  <conditionalFormatting sqref="F21">
    <cfRule type="containsText" dxfId="5207" priority="10528" operator="containsText" text="%">
      <formula>NOT(ISERROR(SEARCH("%",F21)))</formula>
    </cfRule>
  </conditionalFormatting>
  <conditionalFormatting sqref="F21">
    <cfRule type="containsText" dxfId="5206" priority="10527" operator="containsText" text="%">
      <formula>NOT(ISERROR(SEARCH("%",F21)))</formula>
    </cfRule>
  </conditionalFormatting>
  <conditionalFormatting sqref="F21">
    <cfRule type="containsText" dxfId="5205" priority="10526" operator="containsText" text="%">
      <formula>NOT(ISERROR(SEARCH("%",F21)))</formula>
    </cfRule>
  </conditionalFormatting>
  <conditionalFormatting sqref="F21">
    <cfRule type="containsText" dxfId="5204" priority="10525" operator="containsText" text="%">
      <formula>NOT(ISERROR(SEARCH("%",F21)))</formula>
    </cfRule>
  </conditionalFormatting>
  <conditionalFormatting sqref="F21">
    <cfRule type="containsText" dxfId="5203" priority="10524" operator="containsText" text="%">
      <formula>NOT(ISERROR(SEARCH("%",F21)))</formula>
    </cfRule>
  </conditionalFormatting>
  <conditionalFormatting sqref="F21">
    <cfRule type="containsText" dxfId="5202" priority="10523" operator="containsText" text="%">
      <formula>NOT(ISERROR(SEARCH("%",F21)))</formula>
    </cfRule>
  </conditionalFormatting>
  <conditionalFormatting sqref="F21">
    <cfRule type="containsText" dxfId="5201" priority="10522" operator="containsText" text="%">
      <formula>NOT(ISERROR(SEARCH("%",F21)))</formula>
    </cfRule>
  </conditionalFormatting>
  <conditionalFormatting sqref="F21">
    <cfRule type="containsText" dxfId="5200" priority="10521" operator="containsText" text="%">
      <formula>NOT(ISERROR(SEARCH("%",F21)))</formula>
    </cfRule>
  </conditionalFormatting>
  <conditionalFormatting sqref="F21">
    <cfRule type="containsText" dxfId="5199" priority="10520" operator="containsText" text="%">
      <formula>NOT(ISERROR(SEARCH("%",F21)))</formula>
    </cfRule>
  </conditionalFormatting>
  <conditionalFormatting sqref="F21">
    <cfRule type="containsText" dxfId="5198" priority="10519" operator="containsText" text="%">
      <formula>NOT(ISERROR(SEARCH("%",F21)))</formula>
    </cfRule>
  </conditionalFormatting>
  <conditionalFormatting sqref="F21">
    <cfRule type="containsText" dxfId="5197" priority="10518" operator="containsText" text="%">
      <formula>NOT(ISERROR(SEARCH("%",F21)))</formula>
    </cfRule>
  </conditionalFormatting>
  <conditionalFormatting sqref="F21">
    <cfRule type="containsText" dxfId="5196" priority="10517" operator="containsText" text="%">
      <formula>NOT(ISERROR(SEARCH("%",F21)))</formula>
    </cfRule>
  </conditionalFormatting>
  <conditionalFormatting sqref="F21">
    <cfRule type="containsText" dxfId="5195" priority="10516" operator="containsText" text="%">
      <formula>NOT(ISERROR(SEARCH("%",F21)))</formula>
    </cfRule>
  </conditionalFormatting>
  <conditionalFormatting sqref="F21">
    <cfRule type="containsText" dxfId="5194" priority="10515" operator="containsText" text="%">
      <formula>NOT(ISERROR(SEARCH("%",F21)))</formula>
    </cfRule>
  </conditionalFormatting>
  <conditionalFormatting sqref="F21">
    <cfRule type="containsText" dxfId="5193" priority="10514" operator="containsText" text="%">
      <formula>NOT(ISERROR(SEARCH("%",F21)))</formula>
    </cfRule>
  </conditionalFormatting>
  <conditionalFormatting sqref="F21">
    <cfRule type="containsText" dxfId="5192" priority="10513" operator="containsText" text="%">
      <formula>NOT(ISERROR(SEARCH("%",F21)))</formula>
    </cfRule>
  </conditionalFormatting>
  <conditionalFormatting sqref="F21">
    <cfRule type="containsText" dxfId="5191" priority="10512" operator="containsText" text="%">
      <formula>NOT(ISERROR(SEARCH("%",F21)))</formula>
    </cfRule>
  </conditionalFormatting>
  <conditionalFormatting sqref="F21">
    <cfRule type="containsText" dxfId="5190" priority="10511" operator="containsText" text="%">
      <formula>NOT(ISERROR(SEARCH("%",F21)))</formula>
    </cfRule>
  </conditionalFormatting>
  <conditionalFormatting sqref="F21">
    <cfRule type="containsText" dxfId="5189" priority="10510" operator="containsText" text="%">
      <formula>NOT(ISERROR(SEARCH("%",F21)))</formula>
    </cfRule>
  </conditionalFormatting>
  <conditionalFormatting sqref="F21">
    <cfRule type="containsText" dxfId="5188" priority="10509" operator="containsText" text="%">
      <formula>NOT(ISERROR(SEARCH("%",F21)))</formula>
    </cfRule>
  </conditionalFormatting>
  <conditionalFormatting sqref="F21">
    <cfRule type="containsText" dxfId="5187" priority="10508" operator="containsText" text="%">
      <formula>NOT(ISERROR(SEARCH("%",F21)))</formula>
    </cfRule>
  </conditionalFormatting>
  <conditionalFormatting sqref="F21">
    <cfRule type="containsText" dxfId="5186" priority="10507" operator="containsText" text="%">
      <formula>NOT(ISERROR(SEARCH("%",F21)))</formula>
    </cfRule>
  </conditionalFormatting>
  <conditionalFormatting sqref="F21">
    <cfRule type="containsText" dxfId="5185" priority="10506" operator="containsText" text="%">
      <formula>NOT(ISERROR(SEARCH("%",F21)))</formula>
    </cfRule>
  </conditionalFormatting>
  <conditionalFormatting sqref="F21">
    <cfRule type="containsText" dxfId="5184" priority="10505" operator="containsText" text="%">
      <formula>NOT(ISERROR(SEARCH("%",F21)))</formula>
    </cfRule>
  </conditionalFormatting>
  <conditionalFormatting sqref="F21">
    <cfRule type="containsText" dxfId="5183" priority="10504" operator="containsText" text="%">
      <formula>NOT(ISERROR(SEARCH("%",F21)))</formula>
    </cfRule>
  </conditionalFormatting>
  <conditionalFormatting sqref="F21">
    <cfRule type="containsText" dxfId="5182" priority="10503" operator="containsText" text="%">
      <formula>NOT(ISERROR(SEARCH("%",F21)))</formula>
    </cfRule>
  </conditionalFormatting>
  <conditionalFormatting sqref="F21">
    <cfRule type="containsText" dxfId="5181" priority="10502" operator="containsText" text="%">
      <formula>NOT(ISERROR(SEARCH("%",F21)))</formula>
    </cfRule>
  </conditionalFormatting>
  <conditionalFormatting sqref="F21">
    <cfRule type="containsText" dxfId="5180" priority="10501" operator="containsText" text="%">
      <formula>NOT(ISERROR(SEARCH("%",F21)))</formula>
    </cfRule>
  </conditionalFormatting>
  <conditionalFormatting sqref="F21">
    <cfRule type="containsText" dxfId="5179" priority="10500" operator="containsText" text="%">
      <formula>NOT(ISERROR(SEARCH("%",F21)))</formula>
    </cfRule>
  </conditionalFormatting>
  <conditionalFormatting sqref="F21">
    <cfRule type="containsText" dxfId="5178" priority="10499" operator="containsText" text="%">
      <formula>NOT(ISERROR(SEARCH("%",F21)))</formula>
    </cfRule>
  </conditionalFormatting>
  <conditionalFormatting sqref="F21">
    <cfRule type="containsText" dxfId="5177" priority="10498" operator="containsText" text="%">
      <formula>NOT(ISERROR(SEARCH("%",F21)))</formula>
    </cfRule>
  </conditionalFormatting>
  <conditionalFormatting sqref="F21">
    <cfRule type="containsText" dxfId="5176" priority="10497" operator="containsText" text="%">
      <formula>NOT(ISERROR(SEARCH("%",F21)))</formula>
    </cfRule>
  </conditionalFormatting>
  <conditionalFormatting sqref="F21">
    <cfRule type="containsText" dxfId="5175" priority="10496" operator="containsText" text="%">
      <formula>NOT(ISERROR(SEARCH("%",F21)))</formula>
    </cfRule>
  </conditionalFormatting>
  <conditionalFormatting sqref="F21">
    <cfRule type="containsText" dxfId="5174" priority="10495" operator="containsText" text="%">
      <formula>NOT(ISERROR(SEARCH("%",F21)))</formula>
    </cfRule>
  </conditionalFormatting>
  <conditionalFormatting sqref="F21">
    <cfRule type="containsText" dxfId="5173" priority="10494" operator="containsText" text="%">
      <formula>NOT(ISERROR(SEARCH("%",F21)))</formula>
    </cfRule>
  </conditionalFormatting>
  <conditionalFormatting sqref="F21">
    <cfRule type="containsText" dxfId="5172" priority="10493" operator="containsText" text="%">
      <formula>NOT(ISERROR(SEARCH("%",F21)))</formula>
    </cfRule>
  </conditionalFormatting>
  <conditionalFormatting sqref="F21">
    <cfRule type="containsText" dxfId="5171" priority="10492" operator="containsText" text="%">
      <formula>NOT(ISERROR(SEARCH("%",F21)))</formula>
    </cfRule>
  </conditionalFormatting>
  <conditionalFormatting sqref="F21">
    <cfRule type="containsText" dxfId="5170" priority="10491" operator="containsText" text="%">
      <formula>NOT(ISERROR(SEARCH("%",F21)))</formula>
    </cfRule>
  </conditionalFormatting>
  <conditionalFormatting sqref="F21">
    <cfRule type="containsText" dxfId="5169" priority="10490" operator="containsText" text="%">
      <formula>NOT(ISERROR(SEARCH("%",F21)))</formula>
    </cfRule>
  </conditionalFormatting>
  <conditionalFormatting sqref="F21">
    <cfRule type="containsText" dxfId="5168" priority="10489" operator="containsText" text="%">
      <formula>NOT(ISERROR(SEARCH("%",F21)))</formula>
    </cfRule>
  </conditionalFormatting>
  <conditionalFormatting sqref="F21">
    <cfRule type="containsText" dxfId="5167" priority="10488" operator="containsText" text="%">
      <formula>NOT(ISERROR(SEARCH("%",F21)))</formula>
    </cfRule>
  </conditionalFormatting>
  <conditionalFormatting sqref="F21">
    <cfRule type="containsText" dxfId="5166" priority="10487" operator="containsText" text="%">
      <formula>NOT(ISERROR(SEARCH("%",F21)))</formula>
    </cfRule>
  </conditionalFormatting>
  <conditionalFormatting sqref="F21">
    <cfRule type="containsText" dxfId="5165" priority="10486" operator="containsText" text="%">
      <formula>NOT(ISERROR(SEARCH("%",F21)))</formula>
    </cfRule>
  </conditionalFormatting>
  <conditionalFormatting sqref="F21">
    <cfRule type="containsText" dxfId="5164" priority="10485" operator="containsText" text="%">
      <formula>NOT(ISERROR(SEARCH("%",F21)))</formula>
    </cfRule>
  </conditionalFormatting>
  <conditionalFormatting sqref="F21">
    <cfRule type="containsText" dxfId="5163" priority="10484" operator="containsText" text="%">
      <formula>NOT(ISERROR(SEARCH("%",F21)))</formula>
    </cfRule>
  </conditionalFormatting>
  <conditionalFormatting sqref="F21">
    <cfRule type="containsText" dxfId="5162" priority="10483" operator="containsText" text="%">
      <formula>NOT(ISERROR(SEARCH("%",F21)))</formula>
    </cfRule>
  </conditionalFormatting>
  <conditionalFormatting sqref="F21">
    <cfRule type="containsText" dxfId="5161" priority="10482" operator="containsText" text="%">
      <formula>NOT(ISERROR(SEARCH("%",F21)))</formula>
    </cfRule>
  </conditionalFormatting>
  <conditionalFormatting sqref="F21">
    <cfRule type="containsText" dxfId="5160" priority="10481" operator="containsText" text="%">
      <formula>NOT(ISERROR(SEARCH("%",F21)))</formula>
    </cfRule>
  </conditionalFormatting>
  <conditionalFormatting sqref="F21">
    <cfRule type="containsText" dxfId="5159" priority="10478" operator="containsText" text="%">
      <formula>NOT(ISERROR(SEARCH("%",F21)))</formula>
    </cfRule>
  </conditionalFormatting>
  <conditionalFormatting sqref="F21">
    <cfRule type="containsText" dxfId="5158" priority="10480" operator="containsText" text="%">
      <formula>NOT(ISERROR(SEARCH("%",F21)))</formula>
    </cfRule>
  </conditionalFormatting>
  <conditionalFormatting sqref="F21">
    <cfRule type="containsText" dxfId="5157" priority="10479" operator="containsText" text="%">
      <formula>NOT(ISERROR(SEARCH("%",F21)))</formula>
    </cfRule>
  </conditionalFormatting>
  <conditionalFormatting sqref="F21">
    <cfRule type="containsText" dxfId="5156" priority="10477" operator="containsText" text="%">
      <formula>NOT(ISERROR(SEARCH("%",F21)))</formula>
    </cfRule>
  </conditionalFormatting>
  <conditionalFormatting sqref="F21">
    <cfRule type="containsText" dxfId="5155" priority="10476" operator="containsText" text="%">
      <formula>NOT(ISERROR(SEARCH("%",F21)))</formula>
    </cfRule>
  </conditionalFormatting>
  <conditionalFormatting sqref="F21">
    <cfRule type="containsText" dxfId="5154" priority="10475" operator="containsText" text="%">
      <formula>NOT(ISERROR(SEARCH("%",F21)))</formula>
    </cfRule>
  </conditionalFormatting>
  <conditionalFormatting sqref="F21">
    <cfRule type="containsText" dxfId="5153" priority="10474" operator="containsText" text="%">
      <formula>NOT(ISERROR(SEARCH("%",F21)))</formula>
    </cfRule>
  </conditionalFormatting>
  <conditionalFormatting sqref="F21">
    <cfRule type="containsText" dxfId="5152" priority="10473" operator="containsText" text="%">
      <formula>NOT(ISERROR(SEARCH("%",F21)))</formula>
    </cfRule>
  </conditionalFormatting>
  <conditionalFormatting sqref="F21">
    <cfRule type="containsText" dxfId="5151" priority="10472" operator="containsText" text="%">
      <formula>NOT(ISERROR(SEARCH("%",F21)))</formula>
    </cfRule>
  </conditionalFormatting>
  <conditionalFormatting sqref="F21">
    <cfRule type="containsText" dxfId="5150" priority="10471" operator="containsText" text="%">
      <formula>NOT(ISERROR(SEARCH("%",F21)))</formula>
    </cfRule>
  </conditionalFormatting>
  <conditionalFormatting sqref="F21">
    <cfRule type="containsText" dxfId="5149" priority="10470" operator="containsText" text="%">
      <formula>NOT(ISERROR(SEARCH("%",F21)))</formula>
    </cfRule>
  </conditionalFormatting>
  <conditionalFormatting sqref="F21">
    <cfRule type="containsText" dxfId="5148" priority="10469" operator="containsText" text="%">
      <formula>NOT(ISERROR(SEARCH("%",F21)))</formula>
    </cfRule>
  </conditionalFormatting>
  <conditionalFormatting sqref="F21">
    <cfRule type="containsText" dxfId="5147" priority="10468" operator="containsText" text="%">
      <formula>NOT(ISERROR(SEARCH("%",F21)))</formula>
    </cfRule>
  </conditionalFormatting>
  <conditionalFormatting sqref="F21">
    <cfRule type="containsText" dxfId="5146" priority="10467" operator="containsText" text="%">
      <formula>NOT(ISERROR(SEARCH("%",F21)))</formula>
    </cfRule>
  </conditionalFormatting>
  <conditionalFormatting sqref="F21">
    <cfRule type="containsText" dxfId="5145" priority="10466" operator="containsText" text="%">
      <formula>NOT(ISERROR(SEARCH("%",F21)))</formula>
    </cfRule>
  </conditionalFormatting>
  <conditionalFormatting sqref="F21">
    <cfRule type="containsText" dxfId="5144" priority="10465" operator="containsText" text="%">
      <formula>NOT(ISERROR(SEARCH("%",F21)))</formula>
    </cfRule>
  </conditionalFormatting>
  <conditionalFormatting sqref="F21">
    <cfRule type="containsText" dxfId="5143" priority="10464" operator="containsText" text="%">
      <formula>NOT(ISERROR(SEARCH("%",F21)))</formula>
    </cfRule>
  </conditionalFormatting>
  <conditionalFormatting sqref="F21">
    <cfRule type="containsText" dxfId="5142" priority="10463" operator="containsText" text="%">
      <formula>NOT(ISERROR(SEARCH("%",F21)))</formula>
    </cfRule>
  </conditionalFormatting>
  <conditionalFormatting sqref="F21">
    <cfRule type="containsText" dxfId="5141" priority="10462" operator="containsText" text="%">
      <formula>NOT(ISERROR(SEARCH("%",F21)))</formula>
    </cfRule>
  </conditionalFormatting>
  <conditionalFormatting sqref="F21">
    <cfRule type="containsText" dxfId="5140" priority="10461" operator="containsText" text="%">
      <formula>NOT(ISERROR(SEARCH("%",F21)))</formula>
    </cfRule>
  </conditionalFormatting>
  <conditionalFormatting sqref="F21">
    <cfRule type="containsText" dxfId="5139" priority="10460" operator="containsText" text="%">
      <formula>NOT(ISERROR(SEARCH("%",F21)))</formula>
    </cfRule>
  </conditionalFormatting>
  <conditionalFormatting sqref="F21">
    <cfRule type="containsText" dxfId="5138" priority="10459" operator="containsText" text="%">
      <formula>NOT(ISERROR(SEARCH("%",F21)))</formula>
    </cfRule>
  </conditionalFormatting>
  <conditionalFormatting sqref="F21">
    <cfRule type="containsText" dxfId="5137" priority="10458" operator="containsText" text="%">
      <formula>NOT(ISERROR(SEARCH("%",F21)))</formula>
    </cfRule>
  </conditionalFormatting>
  <conditionalFormatting sqref="F21">
    <cfRule type="containsText" dxfId="5136" priority="10457" operator="containsText" text="%">
      <formula>NOT(ISERROR(SEARCH("%",F21)))</formula>
    </cfRule>
  </conditionalFormatting>
  <conditionalFormatting sqref="F21">
    <cfRule type="containsText" dxfId="5135" priority="10456" operator="containsText" text="%">
      <formula>NOT(ISERROR(SEARCH("%",F21)))</formula>
    </cfRule>
  </conditionalFormatting>
  <conditionalFormatting sqref="F21">
    <cfRule type="containsText" dxfId="5134" priority="10455" operator="containsText" text="%">
      <formula>NOT(ISERROR(SEARCH("%",F21)))</formula>
    </cfRule>
  </conditionalFormatting>
  <conditionalFormatting sqref="F21">
    <cfRule type="containsText" dxfId="5133" priority="10454" operator="containsText" text="%">
      <formula>NOT(ISERROR(SEARCH("%",F21)))</formula>
    </cfRule>
  </conditionalFormatting>
  <conditionalFormatting sqref="F21">
    <cfRule type="containsText" dxfId="5132" priority="10453" operator="containsText" text="%">
      <formula>NOT(ISERROR(SEARCH("%",F21)))</formula>
    </cfRule>
  </conditionalFormatting>
  <conditionalFormatting sqref="F21">
    <cfRule type="containsText" dxfId="5131" priority="10452" operator="containsText" text="%">
      <formula>NOT(ISERROR(SEARCH("%",F21)))</formula>
    </cfRule>
  </conditionalFormatting>
  <conditionalFormatting sqref="F21">
    <cfRule type="containsText" dxfId="5130" priority="10451" operator="containsText" text="%">
      <formula>NOT(ISERROR(SEARCH("%",F21)))</formula>
    </cfRule>
  </conditionalFormatting>
  <conditionalFormatting sqref="F21">
    <cfRule type="containsText" dxfId="5129" priority="10450" operator="containsText" text="%">
      <formula>NOT(ISERROR(SEARCH("%",F21)))</formula>
    </cfRule>
  </conditionalFormatting>
  <conditionalFormatting sqref="F21">
    <cfRule type="containsText" dxfId="5128" priority="10449" operator="containsText" text="%">
      <formula>NOT(ISERROR(SEARCH("%",F21)))</formula>
    </cfRule>
  </conditionalFormatting>
  <conditionalFormatting sqref="F21">
    <cfRule type="containsText" dxfId="5127" priority="10448" operator="containsText" text="%">
      <formula>NOT(ISERROR(SEARCH("%",F21)))</formula>
    </cfRule>
  </conditionalFormatting>
  <conditionalFormatting sqref="F21">
    <cfRule type="containsText" dxfId="5126" priority="10447" operator="containsText" text="%">
      <formula>NOT(ISERROR(SEARCH("%",F21)))</formula>
    </cfRule>
  </conditionalFormatting>
  <conditionalFormatting sqref="F21">
    <cfRule type="containsText" dxfId="5125" priority="10446" operator="containsText" text="%">
      <formula>NOT(ISERROR(SEARCH("%",F21)))</formula>
    </cfRule>
  </conditionalFormatting>
  <conditionalFormatting sqref="F21">
    <cfRule type="containsText" dxfId="5124" priority="10445" operator="containsText" text="%">
      <formula>NOT(ISERROR(SEARCH("%",F21)))</formula>
    </cfRule>
  </conditionalFormatting>
  <conditionalFormatting sqref="F21">
    <cfRule type="containsText" dxfId="5123" priority="10444" operator="containsText" text="%">
      <formula>NOT(ISERROR(SEARCH("%",F21)))</formula>
    </cfRule>
  </conditionalFormatting>
  <conditionalFormatting sqref="F21">
    <cfRule type="containsText" dxfId="5122" priority="10443" operator="containsText" text="%">
      <formula>NOT(ISERROR(SEARCH("%",F21)))</formula>
    </cfRule>
  </conditionalFormatting>
  <conditionalFormatting sqref="F21">
    <cfRule type="containsText" dxfId="5121" priority="10442" operator="containsText" text="%">
      <formula>NOT(ISERROR(SEARCH("%",F21)))</formula>
    </cfRule>
  </conditionalFormatting>
  <conditionalFormatting sqref="F21">
    <cfRule type="containsText" dxfId="5120" priority="10441" operator="containsText" text="%">
      <formula>NOT(ISERROR(SEARCH("%",F21)))</formula>
    </cfRule>
  </conditionalFormatting>
  <conditionalFormatting sqref="F21">
    <cfRule type="containsText" dxfId="5119" priority="10440" operator="containsText" text="%">
      <formula>NOT(ISERROR(SEARCH("%",F21)))</formula>
    </cfRule>
  </conditionalFormatting>
  <conditionalFormatting sqref="F21">
    <cfRule type="containsText" dxfId="5118" priority="10439" operator="containsText" text="%">
      <formula>NOT(ISERROR(SEARCH("%",F21)))</formula>
    </cfRule>
  </conditionalFormatting>
  <conditionalFormatting sqref="F21">
    <cfRule type="containsText" dxfId="5117" priority="10438" operator="containsText" text="%">
      <formula>NOT(ISERROR(SEARCH("%",F21)))</formula>
    </cfRule>
  </conditionalFormatting>
  <conditionalFormatting sqref="F21">
    <cfRule type="containsText" dxfId="5116" priority="10437" operator="containsText" text="%">
      <formula>NOT(ISERROR(SEARCH("%",F21)))</formula>
    </cfRule>
  </conditionalFormatting>
  <conditionalFormatting sqref="F21">
    <cfRule type="containsText" dxfId="5115" priority="10436" operator="containsText" text="%">
      <formula>NOT(ISERROR(SEARCH("%",F21)))</formula>
    </cfRule>
  </conditionalFormatting>
  <conditionalFormatting sqref="F21">
    <cfRule type="containsText" dxfId="5114" priority="10435" operator="containsText" text="%">
      <formula>NOT(ISERROR(SEARCH("%",F21)))</formula>
    </cfRule>
  </conditionalFormatting>
  <conditionalFormatting sqref="F21">
    <cfRule type="containsText" dxfId="5113" priority="10434" operator="containsText" text="%">
      <formula>NOT(ISERROR(SEARCH("%",F21)))</formula>
    </cfRule>
  </conditionalFormatting>
  <conditionalFormatting sqref="F21">
    <cfRule type="containsText" dxfId="5112" priority="10433" operator="containsText" text="%">
      <formula>NOT(ISERROR(SEARCH("%",F21)))</formula>
    </cfRule>
  </conditionalFormatting>
  <conditionalFormatting sqref="F21">
    <cfRule type="containsText" dxfId="5111" priority="10432" operator="containsText" text="%">
      <formula>NOT(ISERROR(SEARCH("%",F21)))</formula>
    </cfRule>
  </conditionalFormatting>
  <conditionalFormatting sqref="F21">
    <cfRule type="containsText" dxfId="5110" priority="10431" operator="containsText" text="%">
      <formula>NOT(ISERROR(SEARCH("%",F21)))</formula>
    </cfRule>
  </conditionalFormatting>
  <conditionalFormatting sqref="F21">
    <cfRule type="containsText" dxfId="5109" priority="10430" operator="containsText" text="%">
      <formula>NOT(ISERROR(SEARCH("%",F21)))</formula>
    </cfRule>
  </conditionalFormatting>
  <conditionalFormatting sqref="F21">
    <cfRule type="containsText" dxfId="5108" priority="10429" operator="containsText" text="%">
      <formula>NOT(ISERROR(SEARCH("%",F21)))</formula>
    </cfRule>
  </conditionalFormatting>
  <conditionalFormatting sqref="F21">
    <cfRule type="containsText" dxfId="5107" priority="10428" operator="containsText" text="%">
      <formula>NOT(ISERROR(SEARCH("%",F21)))</formula>
    </cfRule>
  </conditionalFormatting>
  <conditionalFormatting sqref="F21">
    <cfRule type="containsText" dxfId="5106" priority="10427" operator="containsText" text="%">
      <formula>NOT(ISERROR(SEARCH("%",F21)))</formula>
    </cfRule>
  </conditionalFormatting>
  <conditionalFormatting sqref="F21">
    <cfRule type="containsText" dxfId="5105" priority="10426" operator="containsText" text="%">
      <formula>NOT(ISERROR(SEARCH("%",F21)))</formula>
    </cfRule>
  </conditionalFormatting>
  <conditionalFormatting sqref="F21">
    <cfRule type="containsText" dxfId="5104" priority="10425" operator="containsText" text="%">
      <formula>NOT(ISERROR(SEARCH("%",F21)))</formula>
    </cfRule>
  </conditionalFormatting>
  <conditionalFormatting sqref="F21">
    <cfRule type="containsText" dxfId="5103" priority="10424" operator="containsText" text="%">
      <formula>NOT(ISERROR(SEARCH("%",F21)))</formula>
    </cfRule>
  </conditionalFormatting>
  <conditionalFormatting sqref="F21">
    <cfRule type="containsText" dxfId="5102" priority="10423" operator="containsText" text="%">
      <formula>NOT(ISERROR(SEARCH("%",F21)))</formula>
    </cfRule>
  </conditionalFormatting>
  <conditionalFormatting sqref="F21">
    <cfRule type="containsText" dxfId="5101" priority="10422" operator="containsText" text="%">
      <formula>NOT(ISERROR(SEARCH("%",F21)))</formula>
    </cfRule>
  </conditionalFormatting>
  <conditionalFormatting sqref="F21">
    <cfRule type="containsText" dxfId="5100" priority="10421" operator="containsText" text="%">
      <formula>NOT(ISERROR(SEARCH("%",F21)))</formula>
    </cfRule>
  </conditionalFormatting>
  <conditionalFormatting sqref="F21">
    <cfRule type="containsText" dxfId="5099" priority="10420" operator="containsText" text="%">
      <formula>NOT(ISERROR(SEARCH("%",F21)))</formula>
    </cfRule>
  </conditionalFormatting>
  <conditionalFormatting sqref="F21">
    <cfRule type="containsText" dxfId="5098" priority="10419" operator="containsText" text="%">
      <formula>NOT(ISERROR(SEARCH("%",F21)))</formula>
    </cfRule>
  </conditionalFormatting>
  <conditionalFormatting sqref="F21">
    <cfRule type="containsText" dxfId="5097" priority="10418" operator="containsText" text="%">
      <formula>NOT(ISERROR(SEARCH("%",F21)))</formula>
    </cfRule>
  </conditionalFormatting>
  <conditionalFormatting sqref="F21">
    <cfRule type="containsText" dxfId="5096" priority="10417" operator="containsText" text="%">
      <formula>NOT(ISERROR(SEARCH("%",F21)))</formula>
    </cfRule>
  </conditionalFormatting>
  <conditionalFormatting sqref="F21">
    <cfRule type="containsText" dxfId="5095" priority="10416" operator="containsText" text="%">
      <formula>NOT(ISERROR(SEARCH("%",F21)))</formula>
    </cfRule>
  </conditionalFormatting>
  <conditionalFormatting sqref="F21">
    <cfRule type="containsText" dxfId="5094" priority="10415" operator="containsText" text="%">
      <formula>NOT(ISERROR(SEARCH("%",F21)))</formula>
    </cfRule>
  </conditionalFormatting>
  <conditionalFormatting sqref="F21">
    <cfRule type="containsText" dxfId="5093" priority="10412" operator="containsText" text="%">
      <formula>NOT(ISERROR(SEARCH("%",F21)))</formula>
    </cfRule>
  </conditionalFormatting>
  <conditionalFormatting sqref="F21">
    <cfRule type="containsText" dxfId="5092" priority="10414" operator="containsText" text="%">
      <formula>NOT(ISERROR(SEARCH("%",F21)))</formula>
    </cfRule>
  </conditionalFormatting>
  <conditionalFormatting sqref="F21">
    <cfRule type="containsText" dxfId="5091" priority="10413" operator="containsText" text="%">
      <formula>NOT(ISERROR(SEARCH("%",F21)))</formula>
    </cfRule>
  </conditionalFormatting>
  <conditionalFormatting sqref="F21">
    <cfRule type="containsText" dxfId="5090" priority="10411" operator="containsText" text="%">
      <formula>NOT(ISERROR(SEARCH("%",F21)))</formula>
    </cfRule>
  </conditionalFormatting>
  <conditionalFormatting sqref="F21">
    <cfRule type="containsText" dxfId="5089" priority="10410" operator="containsText" text="%">
      <formula>NOT(ISERROR(SEARCH("%",F21)))</formula>
    </cfRule>
  </conditionalFormatting>
  <conditionalFormatting sqref="F21">
    <cfRule type="containsText" dxfId="5088" priority="10409" operator="containsText" text="%">
      <formula>NOT(ISERROR(SEARCH("%",F21)))</formula>
    </cfRule>
  </conditionalFormatting>
  <conditionalFormatting sqref="F21">
    <cfRule type="containsText" dxfId="5087" priority="10408" operator="containsText" text="%">
      <formula>NOT(ISERROR(SEARCH("%",F21)))</formula>
    </cfRule>
  </conditionalFormatting>
  <conditionalFormatting sqref="F21">
    <cfRule type="containsText" dxfId="5086" priority="10407" operator="containsText" text="%">
      <formula>NOT(ISERROR(SEARCH("%",F21)))</formula>
    </cfRule>
  </conditionalFormatting>
  <conditionalFormatting sqref="F21">
    <cfRule type="containsText" dxfId="5085" priority="10406" operator="containsText" text="%">
      <formula>NOT(ISERROR(SEARCH("%",F21)))</formula>
    </cfRule>
  </conditionalFormatting>
  <conditionalFormatting sqref="F21">
    <cfRule type="containsText" dxfId="5084" priority="10405" operator="containsText" text="%">
      <formula>NOT(ISERROR(SEARCH("%",F21)))</formula>
    </cfRule>
  </conditionalFormatting>
  <conditionalFormatting sqref="F21">
    <cfRule type="containsText" dxfId="5083" priority="10404" operator="containsText" text="%">
      <formula>NOT(ISERROR(SEARCH("%",F21)))</formula>
    </cfRule>
  </conditionalFormatting>
  <conditionalFormatting sqref="F21">
    <cfRule type="containsText" dxfId="5082" priority="10403" operator="containsText" text="%">
      <formula>NOT(ISERROR(SEARCH("%",F21)))</formula>
    </cfRule>
  </conditionalFormatting>
  <conditionalFormatting sqref="F21">
    <cfRule type="containsText" dxfId="5081" priority="10402" operator="containsText" text="%">
      <formula>NOT(ISERROR(SEARCH("%",F21)))</formula>
    </cfRule>
  </conditionalFormatting>
  <conditionalFormatting sqref="N27">
    <cfRule type="containsText" dxfId="5080" priority="8347" operator="containsText" text="%">
      <formula>NOT(ISERROR(SEARCH("%",N27)))</formula>
    </cfRule>
  </conditionalFormatting>
  <conditionalFormatting sqref="N27">
    <cfRule type="containsText" dxfId="5079" priority="8346" operator="containsText" text="%">
      <formula>NOT(ISERROR(SEARCH("%",N27)))</formula>
    </cfRule>
  </conditionalFormatting>
  <conditionalFormatting sqref="N27">
    <cfRule type="containsText" dxfId="5078" priority="8345" operator="containsText" text="%">
      <formula>NOT(ISERROR(SEARCH("%",N27)))</formula>
    </cfRule>
  </conditionalFormatting>
  <conditionalFormatting sqref="N27">
    <cfRule type="containsText" dxfId="5077" priority="8344" operator="containsText" text="%">
      <formula>NOT(ISERROR(SEARCH("%",N27)))</formula>
    </cfRule>
  </conditionalFormatting>
  <conditionalFormatting sqref="N27">
    <cfRule type="containsText" dxfId="5076" priority="8343" operator="containsText" text="%">
      <formula>NOT(ISERROR(SEARCH("%",N27)))</formula>
    </cfRule>
  </conditionalFormatting>
  <conditionalFormatting sqref="N27">
    <cfRule type="containsText" dxfId="5075" priority="8342" operator="containsText" text="%">
      <formula>NOT(ISERROR(SEARCH("%",N27)))</formula>
    </cfRule>
  </conditionalFormatting>
  <conditionalFormatting sqref="N27">
    <cfRule type="containsText" dxfId="5074" priority="8341" operator="containsText" text="%">
      <formula>NOT(ISERROR(SEARCH("%",N27)))</formula>
    </cfRule>
  </conditionalFormatting>
  <conditionalFormatting sqref="N27">
    <cfRule type="containsText" dxfId="5073" priority="8340" operator="containsText" text="%">
      <formula>NOT(ISERROR(SEARCH("%",N27)))</formula>
    </cfRule>
  </conditionalFormatting>
  <conditionalFormatting sqref="N27">
    <cfRule type="containsText" dxfId="5072" priority="8339" operator="containsText" text="%">
      <formula>NOT(ISERROR(SEARCH("%",N27)))</formula>
    </cfRule>
  </conditionalFormatting>
  <conditionalFormatting sqref="N27">
    <cfRule type="containsText" dxfId="5071" priority="8338" operator="containsText" text="%">
      <formula>NOT(ISERROR(SEARCH("%",N27)))</formula>
    </cfRule>
  </conditionalFormatting>
  <conditionalFormatting sqref="N27">
    <cfRule type="containsText" dxfId="5070" priority="8337" operator="containsText" text="%">
      <formula>NOT(ISERROR(SEARCH("%",N27)))</formula>
    </cfRule>
  </conditionalFormatting>
  <conditionalFormatting sqref="N27">
    <cfRule type="containsText" dxfId="5069" priority="8336" operator="containsText" text="%">
      <formula>NOT(ISERROR(SEARCH("%",N27)))</formula>
    </cfRule>
  </conditionalFormatting>
  <conditionalFormatting sqref="N27">
    <cfRule type="containsText" dxfId="5068" priority="8335" operator="containsText" text="%">
      <formula>NOT(ISERROR(SEARCH("%",N27)))</formula>
    </cfRule>
  </conditionalFormatting>
  <conditionalFormatting sqref="N27">
    <cfRule type="containsText" dxfId="5067" priority="8334" operator="containsText" text="%">
      <formula>NOT(ISERROR(SEARCH("%",N27)))</formula>
    </cfRule>
  </conditionalFormatting>
  <conditionalFormatting sqref="N27">
    <cfRule type="containsText" dxfId="5066" priority="8333" operator="containsText" text="%">
      <formula>NOT(ISERROR(SEARCH("%",N27)))</formula>
    </cfRule>
  </conditionalFormatting>
  <conditionalFormatting sqref="N27">
    <cfRule type="containsText" dxfId="5065" priority="8332" operator="containsText" text="%">
      <formula>NOT(ISERROR(SEARCH("%",N27)))</formula>
    </cfRule>
  </conditionalFormatting>
  <conditionalFormatting sqref="N27">
    <cfRule type="containsText" dxfId="5064" priority="8331" operator="containsText" text="%">
      <formula>NOT(ISERROR(SEARCH("%",N27)))</formula>
    </cfRule>
  </conditionalFormatting>
  <conditionalFormatting sqref="N27">
    <cfRule type="containsText" dxfId="5063" priority="8330" operator="containsText" text="%">
      <formula>NOT(ISERROR(SEARCH("%",N27)))</formula>
    </cfRule>
  </conditionalFormatting>
  <conditionalFormatting sqref="N27">
    <cfRule type="containsText" dxfId="5062" priority="8329" operator="containsText" text="%">
      <formula>NOT(ISERROR(SEARCH("%",N27)))</formula>
    </cfRule>
  </conditionalFormatting>
  <conditionalFormatting sqref="N27">
    <cfRule type="containsText" dxfId="5061" priority="8328" operator="containsText" text="%">
      <formula>NOT(ISERROR(SEARCH("%",N27)))</formula>
    </cfRule>
  </conditionalFormatting>
  <conditionalFormatting sqref="N27">
    <cfRule type="containsText" dxfId="5060" priority="8327" operator="containsText" text="%">
      <formula>NOT(ISERROR(SEARCH("%",N27)))</formula>
    </cfRule>
  </conditionalFormatting>
  <conditionalFormatting sqref="N27">
    <cfRule type="containsText" dxfId="5059" priority="8326" operator="containsText" text="%">
      <formula>NOT(ISERROR(SEARCH("%",N27)))</formula>
    </cfRule>
  </conditionalFormatting>
  <conditionalFormatting sqref="N27">
    <cfRule type="containsText" dxfId="5058" priority="8325" operator="containsText" text="%">
      <formula>NOT(ISERROR(SEARCH("%",N27)))</formula>
    </cfRule>
  </conditionalFormatting>
  <conditionalFormatting sqref="N27">
    <cfRule type="containsText" dxfId="5057" priority="8324" operator="containsText" text="%">
      <formula>NOT(ISERROR(SEARCH("%",N27)))</formula>
    </cfRule>
  </conditionalFormatting>
  <conditionalFormatting sqref="N27">
    <cfRule type="containsText" dxfId="5056" priority="8323" operator="containsText" text="%">
      <formula>NOT(ISERROR(SEARCH("%",N27)))</formula>
    </cfRule>
  </conditionalFormatting>
  <conditionalFormatting sqref="N27">
    <cfRule type="containsText" dxfId="5055" priority="8322" operator="containsText" text="%">
      <formula>NOT(ISERROR(SEARCH("%",N27)))</formula>
    </cfRule>
  </conditionalFormatting>
  <conditionalFormatting sqref="N27">
    <cfRule type="containsText" dxfId="5054" priority="8321" operator="containsText" text="%">
      <formula>NOT(ISERROR(SEARCH("%",N27)))</formula>
    </cfRule>
  </conditionalFormatting>
  <conditionalFormatting sqref="N27">
    <cfRule type="containsText" dxfId="5053" priority="8320" operator="containsText" text="%">
      <formula>NOT(ISERROR(SEARCH("%",N27)))</formula>
    </cfRule>
  </conditionalFormatting>
  <conditionalFormatting sqref="N27">
    <cfRule type="containsText" dxfId="5052" priority="8319" operator="containsText" text="%">
      <formula>NOT(ISERROR(SEARCH("%",N27)))</formula>
    </cfRule>
  </conditionalFormatting>
  <conditionalFormatting sqref="N27">
    <cfRule type="containsText" dxfId="5051" priority="8318" operator="containsText" text="%">
      <formula>NOT(ISERROR(SEARCH("%",N27)))</formula>
    </cfRule>
  </conditionalFormatting>
  <conditionalFormatting sqref="N27">
    <cfRule type="containsText" dxfId="5050" priority="8317" operator="containsText" text="%">
      <formula>NOT(ISERROR(SEARCH("%",N27)))</formula>
    </cfRule>
  </conditionalFormatting>
  <conditionalFormatting sqref="N27">
    <cfRule type="containsText" dxfId="5049" priority="8316" operator="containsText" text="%">
      <formula>NOT(ISERROR(SEARCH("%",N27)))</formula>
    </cfRule>
  </conditionalFormatting>
  <conditionalFormatting sqref="N27">
    <cfRule type="containsText" dxfId="5048" priority="8315" operator="containsText" text="%">
      <formula>NOT(ISERROR(SEARCH("%",N27)))</formula>
    </cfRule>
  </conditionalFormatting>
  <conditionalFormatting sqref="N27">
    <cfRule type="containsText" dxfId="5047" priority="8314" operator="containsText" text="%">
      <formula>NOT(ISERROR(SEARCH("%",N27)))</formula>
    </cfRule>
  </conditionalFormatting>
  <conditionalFormatting sqref="N27">
    <cfRule type="containsText" dxfId="5046" priority="8313" operator="containsText" text="%">
      <formula>NOT(ISERROR(SEARCH("%",N27)))</formula>
    </cfRule>
  </conditionalFormatting>
  <conditionalFormatting sqref="N27">
    <cfRule type="containsText" dxfId="5045" priority="8312" operator="containsText" text="%">
      <formula>NOT(ISERROR(SEARCH("%",N27)))</formula>
    </cfRule>
  </conditionalFormatting>
  <conditionalFormatting sqref="N27">
    <cfRule type="containsText" dxfId="5044" priority="8311" operator="containsText" text="%">
      <formula>NOT(ISERROR(SEARCH("%",N27)))</formula>
    </cfRule>
  </conditionalFormatting>
  <conditionalFormatting sqref="N27">
    <cfRule type="containsText" dxfId="5043" priority="8310" operator="containsText" text="%">
      <formula>NOT(ISERROR(SEARCH("%",N27)))</formula>
    </cfRule>
  </conditionalFormatting>
  <conditionalFormatting sqref="N27">
    <cfRule type="containsText" dxfId="5042" priority="8309" operator="containsText" text="%">
      <formula>NOT(ISERROR(SEARCH("%",N27)))</formula>
    </cfRule>
  </conditionalFormatting>
  <conditionalFormatting sqref="N27">
    <cfRule type="containsText" dxfId="5041" priority="8308" operator="containsText" text="%">
      <formula>NOT(ISERROR(SEARCH("%",N27)))</formula>
    </cfRule>
  </conditionalFormatting>
  <conditionalFormatting sqref="N27">
    <cfRule type="containsText" dxfId="5040" priority="8307" operator="containsText" text="%">
      <formula>NOT(ISERROR(SEARCH("%",N27)))</formula>
    </cfRule>
  </conditionalFormatting>
  <conditionalFormatting sqref="N27">
    <cfRule type="containsText" dxfId="5039" priority="8306" operator="containsText" text="%">
      <formula>NOT(ISERROR(SEARCH("%",N27)))</formula>
    </cfRule>
  </conditionalFormatting>
  <conditionalFormatting sqref="N27">
    <cfRule type="containsText" dxfId="5038" priority="8305" operator="containsText" text="%">
      <formula>NOT(ISERROR(SEARCH("%",N27)))</formula>
    </cfRule>
  </conditionalFormatting>
  <conditionalFormatting sqref="N27">
    <cfRule type="containsText" dxfId="5037" priority="8304" operator="containsText" text="%">
      <formula>NOT(ISERROR(SEARCH("%",N27)))</formula>
    </cfRule>
  </conditionalFormatting>
  <conditionalFormatting sqref="N27">
    <cfRule type="containsText" dxfId="5036" priority="8303" operator="containsText" text="%">
      <formula>NOT(ISERROR(SEARCH("%",N27)))</formula>
    </cfRule>
  </conditionalFormatting>
  <conditionalFormatting sqref="N27">
    <cfRule type="containsText" dxfId="5035" priority="8302" operator="containsText" text="%">
      <formula>NOT(ISERROR(SEARCH("%",N27)))</formula>
    </cfRule>
  </conditionalFormatting>
  <conditionalFormatting sqref="N27">
    <cfRule type="containsText" dxfId="5034" priority="8301" operator="containsText" text="%">
      <formula>NOT(ISERROR(SEARCH("%",N27)))</formula>
    </cfRule>
  </conditionalFormatting>
  <conditionalFormatting sqref="N27">
    <cfRule type="containsText" dxfId="5033" priority="8300" operator="containsText" text="%">
      <formula>NOT(ISERROR(SEARCH("%",N27)))</formula>
    </cfRule>
  </conditionalFormatting>
  <conditionalFormatting sqref="N27">
    <cfRule type="containsText" dxfId="5032" priority="8299" operator="containsText" text="%">
      <formula>NOT(ISERROR(SEARCH("%",N27)))</formula>
    </cfRule>
  </conditionalFormatting>
  <conditionalFormatting sqref="N27">
    <cfRule type="containsText" dxfId="5031" priority="8298" operator="containsText" text="%">
      <formula>NOT(ISERROR(SEARCH("%",N27)))</formula>
    </cfRule>
  </conditionalFormatting>
  <conditionalFormatting sqref="N27">
    <cfRule type="containsText" dxfId="5030" priority="8297" operator="containsText" text="%">
      <formula>NOT(ISERROR(SEARCH("%",N27)))</formula>
    </cfRule>
  </conditionalFormatting>
  <conditionalFormatting sqref="N27">
    <cfRule type="containsText" dxfId="5029" priority="8294" operator="containsText" text="%">
      <formula>NOT(ISERROR(SEARCH("%",N27)))</formula>
    </cfRule>
  </conditionalFormatting>
  <conditionalFormatting sqref="N27">
    <cfRule type="containsText" dxfId="5028" priority="8296" operator="containsText" text="%">
      <formula>NOT(ISERROR(SEARCH("%",N27)))</formula>
    </cfRule>
  </conditionalFormatting>
  <conditionalFormatting sqref="N27">
    <cfRule type="containsText" dxfId="5027" priority="8295" operator="containsText" text="%">
      <formula>NOT(ISERROR(SEARCH("%",N27)))</formula>
    </cfRule>
  </conditionalFormatting>
  <conditionalFormatting sqref="N27">
    <cfRule type="containsText" dxfId="5026" priority="8293" operator="containsText" text="%">
      <formula>NOT(ISERROR(SEARCH("%",N27)))</formula>
    </cfRule>
  </conditionalFormatting>
  <conditionalFormatting sqref="N27">
    <cfRule type="containsText" dxfId="5025" priority="8292" operator="containsText" text="%">
      <formula>NOT(ISERROR(SEARCH("%",N27)))</formula>
    </cfRule>
  </conditionalFormatting>
  <conditionalFormatting sqref="N27">
    <cfRule type="containsText" dxfId="5024" priority="8291" operator="containsText" text="%">
      <formula>NOT(ISERROR(SEARCH("%",N27)))</formula>
    </cfRule>
  </conditionalFormatting>
  <conditionalFormatting sqref="N27">
    <cfRule type="containsText" dxfId="5023" priority="8290" operator="containsText" text="%">
      <formula>NOT(ISERROR(SEARCH("%",N27)))</formula>
    </cfRule>
  </conditionalFormatting>
  <conditionalFormatting sqref="N27">
    <cfRule type="containsText" dxfId="5022" priority="8289" operator="containsText" text="%">
      <formula>NOT(ISERROR(SEARCH("%",N27)))</formula>
    </cfRule>
  </conditionalFormatting>
  <conditionalFormatting sqref="N27">
    <cfRule type="containsText" dxfId="5021" priority="8288" operator="containsText" text="%">
      <formula>NOT(ISERROR(SEARCH("%",N27)))</formula>
    </cfRule>
  </conditionalFormatting>
  <conditionalFormatting sqref="N27">
    <cfRule type="containsText" dxfId="5020" priority="8287" operator="containsText" text="%">
      <formula>NOT(ISERROR(SEARCH("%",N27)))</formula>
    </cfRule>
  </conditionalFormatting>
  <conditionalFormatting sqref="N27">
    <cfRule type="containsText" dxfId="5019" priority="8286" operator="containsText" text="%">
      <formula>NOT(ISERROR(SEARCH("%",N27)))</formula>
    </cfRule>
  </conditionalFormatting>
  <conditionalFormatting sqref="N27">
    <cfRule type="containsText" dxfId="5018" priority="8285" operator="containsText" text="%">
      <formula>NOT(ISERROR(SEARCH("%",N27)))</formula>
    </cfRule>
  </conditionalFormatting>
  <conditionalFormatting sqref="N27">
    <cfRule type="containsText" dxfId="5017" priority="8284" operator="containsText" text="%">
      <formula>NOT(ISERROR(SEARCH("%",N27)))</formula>
    </cfRule>
  </conditionalFormatting>
  <conditionalFormatting sqref="F23:N23">
    <cfRule type="containsText" dxfId="5016" priority="8283" operator="containsText" text="%">
      <formula>NOT(ISERROR(SEARCH("%",F23)))</formula>
    </cfRule>
  </conditionalFormatting>
  <conditionalFormatting sqref="F23:N23">
    <cfRule type="containsText" dxfId="5015" priority="8282" operator="containsText" text="%">
      <formula>NOT(ISERROR(SEARCH("%",F23)))</formula>
    </cfRule>
  </conditionalFormatting>
  <conditionalFormatting sqref="F23:N23">
    <cfRule type="containsText" dxfId="5014" priority="8281" operator="containsText" text="%">
      <formula>NOT(ISERROR(SEARCH("%",F23)))</formula>
    </cfRule>
  </conditionalFormatting>
  <conditionalFormatting sqref="F23:N23">
    <cfRule type="containsText" dxfId="5013" priority="8280" operator="containsText" text="%">
      <formula>NOT(ISERROR(SEARCH("%",F23)))</formula>
    </cfRule>
  </conditionalFormatting>
  <conditionalFormatting sqref="F23:N23">
    <cfRule type="containsText" dxfId="5012" priority="8279" operator="containsText" text="%">
      <formula>NOT(ISERROR(SEARCH("%",F23)))</formula>
    </cfRule>
  </conditionalFormatting>
  <conditionalFormatting sqref="F23:N23">
    <cfRule type="containsText" dxfId="5011" priority="8278" operator="containsText" text="%">
      <formula>NOT(ISERROR(SEARCH("%",F23)))</formula>
    </cfRule>
  </conditionalFormatting>
  <conditionalFormatting sqref="F23:N23">
    <cfRule type="containsText" dxfId="5010" priority="8277" operator="containsText" text="%">
      <formula>NOT(ISERROR(SEARCH("%",F23)))</formula>
    </cfRule>
  </conditionalFormatting>
  <conditionalFormatting sqref="F23:N23">
    <cfRule type="containsText" dxfId="5009" priority="8276" operator="containsText" text="%">
      <formula>NOT(ISERROR(SEARCH("%",F23)))</formula>
    </cfRule>
  </conditionalFormatting>
  <conditionalFormatting sqref="F23:N23">
    <cfRule type="containsText" dxfId="5008" priority="8275" operator="containsText" text="%">
      <formula>NOT(ISERROR(SEARCH("%",F23)))</formula>
    </cfRule>
  </conditionalFormatting>
  <conditionalFormatting sqref="F23:N23">
    <cfRule type="containsText" dxfId="5007" priority="8274" operator="containsText" text="%">
      <formula>NOT(ISERROR(SEARCH("%",F23)))</formula>
    </cfRule>
  </conditionalFormatting>
  <conditionalFormatting sqref="F23:N23">
    <cfRule type="containsText" dxfId="5006" priority="8273" operator="containsText" text="%">
      <formula>NOT(ISERROR(SEARCH("%",F23)))</formula>
    </cfRule>
  </conditionalFormatting>
  <conditionalFormatting sqref="F23:N23">
    <cfRule type="containsText" dxfId="5005" priority="8272" operator="containsText" text="%">
      <formula>NOT(ISERROR(SEARCH("%",F23)))</formula>
    </cfRule>
  </conditionalFormatting>
  <conditionalFormatting sqref="F23:N23">
    <cfRule type="containsText" dxfId="5004" priority="8271" operator="containsText" text="%">
      <formula>NOT(ISERROR(SEARCH("%",F23)))</formula>
    </cfRule>
  </conditionalFormatting>
  <conditionalFormatting sqref="F23:N23">
    <cfRule type="containsText" dxfId="5003" priority="8270" operator="containsText" text="%">
      <formula>NOT(ISERROR(SEARCH("%",F23)))</formula>
    </cfRule>
  </conditionalFormatting>
  <conditionalFormatting sqref="F23:N23">
    <cfRule type="containsText" dxfId="5002" priority="8269" operator="containsText" text="%">
      <formula>NOT(ISERROR(SEARCH("%",F23)))</formula>
    </cfRule>
  </conditionalFormatting>
  <conditionalFormatting sqref="F23:N23">
    <cfRule type="containsText" dxfId="5001" priority="8268" operator="containsText" text="%">
      <formula>NOT(ISERROR(SEARCH("%",F23)))</formula>
    </cfRule>
  </conditionalFormatting>
  <conditionalFormatting sqref="F23:N23">
    <cfRule type="containsText" dxfId="5000" priority="8267" operator="containsText" text="%">
      <formula>NOT(ISERROR(SEARCH("%",F23)))</formula>
    </cfRule>
  </conditionalFormatting>
  <conditionalFormatting sqref="F23:N23">
    <cfRule type="containsText" dxfId="4999" priority="8266" operator="containsText" text="%">
      <formula>NOT(ISERROR(SEARCH("%",F23)))</formula>
    </cfRule>
  </conditionalFormatting>
  <conditionalFormatting sqref="F23:N23">
    <cfRule type="containsText" dxfId="4998" priority="8265" operator="containsText" text="%">
      <formula>NOT(ISERROR(SEARCH("%",F23)))</formula>
    </cfRule>
  </conditionalFormatting>
  <conditionalFormatting sqref="F23:N23">
    <cfRule type="containsText" dxfId="4997" priority="8264" operator="containsText" text="%">
      <formula>NOT(ISERROR(SEARCH("%",F23)))</formula>
    </cfRule>
  </conditionalFormatting>
  <conditionalFormatting sqref="F23:N23">
    <cfRule type="containsText" dxfId="4996" priority="8263" operator="containsText" text="%">
      <formula>NOT(ISERROR(SEARCH("%",F23)))</formula>
    </cfRule>
  </conditionalFormatting>
  <conditionalFormatting sqref="F23:N23">
    <cfRule type="containsText" dxfId="4995" priority="8262" operator="containsText" text="%">
      <formula>NOT(ISERROR(SEARCH("%",F23)))</formula>
    </cfRule>
  </conditionalFormatting>
  <conditionalFormatting sqref="F23:N23">
    <cfRule type="containsText" dxfId="4994" priority="8261" operator="containsText" text="%">
      <formula>NOT(ISERROR(SEARCH("%",F23)))</formula>
    </cfRule>
  </conditionalFormatting>
  <conditionalFormatting sqref="F23:N23">
    <cfRule type="containsText" dxfId="4993" priority="8260" operator="containsText" text="%">
      <formula>NOT(ISERROR(SEARCH("%",F23)))</formula>
    </cfRule>
  </conditionalFormatting>
  <conditionalFormatting sqref="F23:N23">
    <cfRule type="containsText" dxfId="4992" priority="8259" operator="containsText" text="%">
      <formula>NOT(ISERROR(SEARCH("%",F23)))</formula>
    </cfRule>
  </conditionalFormatting>
  <conditionalFormatting sqref="F23:N23">
    <cfRule type="containsText" dxfId="4991" priority="8258" operator="containsText" text="%">
      <formula>NOT(ISERROR(SEARCH("%",F23)))</formula>
    </cfRule>
  </conditionalFormatting>
  <conditionalFormatting sqref="F23:N23">
    <cfRule type="containsText" dxfId="4990" priority="8257" operator="containsText" text="%">
      <formula>NOT(ISERROR(SEARCH("%",F23)))</formula>
    </cfRule>
  </conditionalFormatting>
  <conditionalFormatting sqref="F23:N23">
    <cfRule type="containsText" dxfId="4989" priority="8256" operator="containsText" text="%">
      <formula>NOT(ISERROR(SEARCH("%",F23)))</formula>
    </cfRule>
  </conditionalFormatting>
  <conditionalFormatting sqref="F23:N23">
    <cfRule type="containsText" dxfId="4988" priority="8255" operator="containsText" text="%">
      <formula>NOT(ISERROR(SEARCH("%",F23)))</formula>
    </cfRule>
  </conditionalFormatting>
  <conditionalFormatting sqref="F23:N23">
    <cfRule type="containsText" dxfId="4987" priority="8254" operator="containsText" text="%">
      <formula>NOT(ISERROR(SEARCH("%",F23)))</formula>
    </cfRule>
  </conditionalFormatting>
  <conditionalFormatting sqref="F23:N23">
    <cfRule type="containsText" dxfId="4986" priority="8253" operator="containsText" text="%">
      <formula>NOT(ISERROR(SEARCH("%",F23)))</formula>
    </cfRule>
  </conditionalFormatting>
  <conditionalFormatting sqref="F23:N23">
    <cfRule type="containsText" dxfId="4985" priority="8252" operator="containsText" text="%">
      <formula>NOT(ISERROR(SEARCH("%",F23)))</formula>
    </cfRule>
  </conditionalFormatting>
  <conditionalFormatting sqref="F23:N23">
    <cfRule type="containsText" dxfId="4984" priority="8251" operator="containsText" text="%">
      <formula>NOT(ISERROR(SEARCH("%",F23)))</formula>
    </cfRule>
  </conditionalFormatting>
  <conditionalFormatting sqref="F23:N23">
    <cfRule type="containsText" dxfId="4983" priority="8250" operator="containsText" text="%">
      <formula>NOT(ISERROR(SEARCH("%",F23)))</formula>
    </cfRule>
  </conditionalFormatting>
  <conditionalFormatting sqref="F23:N23">
    <cfRule type="containsText" dxfId="4982" priority="8249" operator="containsText" text="%">
      <formula>NOT(ISERROR(SEARCH("%",F23)))</formula>
    </cfRule>
  </conditionalFormatting>
  <conditionalFormatting sqref="F23:N23">
    <cfRule type="containsText" dxfId="4981" priority="8248" operator="containsText" text="%">
      <formula>NOT(ISERROR(SEARCH("%",F23)))</formula>
    </cfRule>
  </conditionalFormatting>
  <conditionalFormatting sqref="F23:N23">
    <cfRule type="containsText" dxfId="4980" priority="8247" operator="containsText" text="%">
      <formula>NOT(ISERROR(SEARCH("%",F23)))</formula>
    </cfRule>
  </conditionalFormatting>
  <conditionalFormatting sqref="F23:N23">
    <cfRule type="containsText" dxfId="4979" priority="8246" operator="containsText" text="%">
      <formula>NOT(ISERROR(SEARCH("%",F23)))</formula>
    </cfRule>
  </conditionalFormatting>
  <conditionalFormatting sqref="F23:N23">
    <cfRule type="containsText" dxfId="4978" priority="8245" operator="containsText" text="%">
      <formula>NOT(ISERROR(SEARCH("%",F23)))</formula>
    </cfRule>
  </conditionalFormatting>
  <conditionalFormatting sqref="F23:N23">
    <cfRule type="containsText" dxfId="4977" priority="8244" operator="containsText" text="%">
      <formula>NOT(ISERROR(SEARCH("%",F23)))</formula>
    </cfRule>
  </conditionalFormatting>
  <conditionalFormatting sqref="F23:N23">
    <cfRule type="containsText" dxfId="4976" priority="8243" operator="containsText" text="%">
      <formula>NOT(ISERROR(SEARCH("%",F23)))</formula>
    </cfRule>
  </conditionalFormatting>
  <conditionalFormatting sqref="F23:N23">
    <cfRule type="containsText" dxfId="4975" priority="8242" operator="containsText" text="%">
      <formula>NOT(ISERROR(SEARCH("%",F23)))</formula>
    </cfRule>
  </conditionalFormatting>
  <conditionalFormatting sqref="F23:N23">
    <cfRule type="containsText" dxfId="4974" priority="8241" operator="containsText" text="%">
      <formula>NOT(ISERROR(SEARCH("%",F23)))</formula>
    </cfRule>
  </conditionalFormatting>
  <conditionalFormatting sqref="F23:N23">
    <cfRule type="containsText" dxfId="4973" priority="8240" operator="containsText" text="%">
      <formula>NOT(ISERROR(SEARCH("%",F23)))</formula>
    </cfRule>
  </conditionalFormatting>
  <conditionalFormatting sqref="F23:N23">
    <cfRule type="containsText" dxfId="4972" priority="8239" operator="containsText" text="%">
      <formula>NOT(ISERROR(SEARCH("%",F23)))</formula>
    </cfRule>
  </conditionalFormatting>
  <conditionalFormatting sqref="F23:N23">
    <cfRule type="containsText" dxfId="4971" priority="8238" operator="containsText" text="%">
      <formula>NOT(ISERROR(SEARCH("%",F23)))</formula>
    </cfRule>
  </conditionalFormatting>
  <conditionalFormatting sqref="F23:N23">
    <cfRule type="containsText" dxfId="4970" priority="8237" operator="containsText" text="%">
      <formula>NOT(ISERROR(SEARCH("%",F23)))</formula>
    </cfRule>
  </conditionalFormatting>
  <conditionalFormatting sqref="F23:N23">
    <cfRule type="containsText" dxfId="4969" priority="8236" operator="containsText" text="%">
      <formula>NOT(ISERROR(SEARCH("%",F23)))</formula>
    </cfRule>
  </conditionalFormatting>
  <conditionalFormatting sqref="F23:N23">
    <cfRule type="containsText" dxfId="4968" priority="8235" operator="containsText" text="%">
      <formula>NOT(ISERROR(SEARCH("%",F23)))</formula>
    </cfRule>
  </conditionalFormatting>
  <conditionalFormatting sqref="F23:N23">
    <cfRule type="containsText" dxfId="4967" priority="8234" operator="containsText" text="%">
      <formula>NOT(ISERROR(SEARCH("%",F23)))</formula>
    </cfRule>
  </conditionalFormatting>
  <conditionalFormatting sqref="F23:N23">
    <cfRule type="containsText" dxfId="4966" priority="8233" operator="containsText" text="%">
      <formula>NOT(ISERROR(SEARCH("%",F23)))</formula>
    </cfRule>
  </conditionalFormatting>
  <conditionalFormatting sqref="F23:N23">
    <cfRule type="containsText" dxfId="4965" priority="8232" operator="containsText" text="%">
      <formula>NOT(ISERROR(SEARCH("%",F23)))</formula>
    </cfRule>
  </conditionalFormatting>
  <conditionalFormatting sqref="F23:N23">
    <cfRule type="containsText" dxfId="4964" priority="8231" operator="containsText" text="%">
      <formula>NOT(ISERROR(SEARCH("%",F23)))</formula>
    </cfRule>
  </conditionalFormatting>
  <conditionalFormatting sqref="F23:N23">
    <cfRule type="containsText" dxfId="4963" priority="8230" operator="containsText" text="%">
      <formula>NOT(ISERROR(SEARCH("%",F23)))</formula>
    </cfRule>
  </conditionalFormatting>
  <conditionalFormatting sqref="F23:N23">
    <cfRule type="containsText" dxfId="4962" priority="8229" operator="containsText" text="%">
      <formula>NOT(ISERROR(SEARCH("%",F23)))</formula>
    </cfRule>
  </conditionalFormatting>
  <conditionalFormatting sqref="F23:N23">
    <cfRule type="containsText" dxfId="4961" priority="8228" operator="containsText" text="%">
      <formula>NOT(ISERROR(SEARCH("%",F23)))</formula>
    </cfRule>
  </conditionalFormatting>
  <conditionalFormatting sqref="F23:N23">
    <cfRule type="containsText" dxfId="4960" priority="8227" operator="containsText" text="%">
      <formula>NOT(ISERROR(SEARCH("%",F23)))</formula>
    </cfRule>
  </conditionalFormatting>
  <conditionalFormatting sqref="F23:N23">
    <cfRule type="containsText" dxfId="4959" priority="8226" operator="containsText" text="%">
      <formula>NOT(ISERROR(SEARCH("%",F23)))</formula>
    </cfRule>
  </conditionalFormatting>
  <conditionalFormatting sqref="F23:N23">
    <cfRule type="containsText" dxfId="4958" priority="8225" operator="containsText" text="%">
      <formula>NOT(ISERROR(SEARCH("%",F23)))</formula>
    </cfRule>
  </conditionalFormatting>
  <conditionalFormatting sqref="F23:N23">
    <cfRule type="containsText" dxfId="4957" priority="8224" operator="containsText" text="%">
      <formula>NOT(ISERROR(SEARCH("%",F23)))</formula>
    </cfRule>
  </conditionalFormatting>
  <conditionalFormatting sqref="F23:N23">
    <cfRule type="containsText" dxfId="4956" priority="8223" operator="containsText" text="%">
      <formula>NOT(ISERROR(SEARCH("%",F23)))</formula>
    </cfRule>
  </conditionalFormatting>
  <conditionalFormatting sqref="F23:N23">
    <cfRule type="containsText" dxfId="4955" priority="8222" operator="containsText" text="%">
      <formula>NOT(ISERROR(SEARCH("%",F23)))</formula>
    </cfRule>
  </conditionalFormatting>
  <conditionalFormatting sqref="F23:N23">
    <cfRule type="containsText" dxfId="4954" priority="8221" operator="containsText" text="%">
      <formula>NOT(ISERROR(SEARCH("%",F23)))</formula>
    </cfRule>
  </conditionalFormatting>
  <conditionalFormatting sqref="F23:N23">
    <cfRule type="containsText" dxfId="4953" priority="8220" operator="containsText" text="%">
      <formula>NOT(ISERROR(SEARCH("%",F23)))</formula>
    </cfRule>
  </conditionalFormatting>
  <conditionalFormatting sqref="F23:N23">
    <cfRule type="containsText" dxfId="4952" priority="8219" operator="containsText" text="%">
      <formula>NOT(ISERROR(SEARCH("%",F23)))</formula>
    </cfRule>
  </conditionalFormatting>
  <conditionalFormatting sqref="F23:N23">
    <cfRule type="containsText" dxfId="4951" priority="8218" operator="containsText" text="%">
      <formula>NOT(ISERROR(SEARCH("%",F23)))</formula>
    </cfRule>
  </conditionalFormatting>
  <conditionalFormatting sqref="F23:N23">
    <cfRule type="containsText" dxfId="4950" priority="8217" operator="containsText" text="%">
      <formula>NOT(ISERROR(SEARCH("%",F23)))</formula>
    </cfRule>
  </conditionalFormatting>
  <conditionalFormatting sqref="F23:N23">
    <cfRule type="containsText" dxfId="4949" priority="8216" operator="containsText" text="%">
      <formula>NOT(ISERROR(SEARCH("%",F23)))</formula>
    </cfRule>
  </conditionalFormatting>
  <conditionalFormatting sqref="F23:N23">
    <cfRule type="containsText" dxfId="4948" priority="8215" operator="containsText" text="%">
      <formula>NOT(ISERROR(SEARCH("%",F23)))</formula>
    </cfRule>
  </conditionalFormatting>
  <conditionalFormatting sqref="F23:N23">
    <cfRule type="containsText" dxfId="4947" priority="8214" operator="containsText" text="%">
      <formula>NOT(ISERROR(SEARCH("%",F23)))</formula>
    </cfRule>
  </conditionalFormatting>
  <conditionalFormatting sqref="F23:N23">
    <cfRule type="containsText" dxfId="4946" priority="8211" operator="containsText" text="%">
      <formula>NOT(ISERROR(SEARCH("%",F23)))</formula>
    </cfRule>
  </conditionalFormatting>
  <conditionalFormatting sqref="F23:N23">
    <cfRule type="containsText" dxfId="4945" priority="8213" operator="containsText" text="%">
      <formula>NOT(ISERROR(SEARCH("%",F23)))</formula>
    </cfRule>
  </conditionalFormatting>
  <conditionalFormatting sqref="F23:N23">
    <cfRule type="containsText" dxfId="4944" priority="8212" operator="containsText" text="%">
      <formula>NOT(ISERROR(SEARCH("%",F23)))</formula>
    </cfRule>
  </conditionalFormatting>
  <conditionalFormatting sqref="F23:N23">
    <cfRule type="containsText" dxfId="4943" priority="8210" operator="containsText" text="%">
      <formula>NOT(ISERROR(SEARCH("%",F23)))</formula>
    </cfRule>
  </conditionalFormatting>
  <conditionalFormatting sqref="F23:N23">
    <cfRule type="containsText" dxfId="4942" priority="8209" operator="containsText" text="%">
      <formula>NOT(ISERROR(SEARCH("%",F23)))</formula>
    </cfRule>
  </conditionalFormatting>
  <conditionalFormatting sqref="F23:N23">
    <cfRule type="containsText" dxfId="4941" priority="8208" operator="containsText" text="%">
      <formula>NOT(ISERROR(SEARCH("%",F23)))</formula>
    </cfRule>
  </conditionalFormatting>
  <conditionalFormatting sqref="F23:N23">
    <cfRule type="containsText" dxfId="4940" priority="8207" operator="containsText" text="%">
      <formula>NOT(ISERROR(SEARCH("%",F23)))</formula>
    </cfRule>
  </conditionalFormatting>
  <conditionalFormatting sqref="F23:N23">
    <cfRule type="containsText" dxfId="4939" priority="8206" operator="containsText" text="%">
      <formula>NOT(ISERROR(SEARCH("%",F23)))</formula>
    </cfRule>
  </conditionalFormatting>
  <conditionalFormatting sqref="F23:N23">
    <cfRule type="containsText" dxfId="4938" priority="8205" operator="containsText" text="%">
      <formula>NOT(ISERROR(SEARCH("%",F23)))</formula>
    </cfRule>
  </conditionalFormatting>
  <conditionalFormatting sqref="F23:N23">
    <cfRule type="containsText" dxfId="4937" priority="8204" operator="containsText" text="%">
      <formula>NOT(ISERROR(SEARCH("%",F23)))</formula>
    </cfRule>
  </conditionalFormatting>
  <conditionalFormatting sqref="F23:N23">
    <cfRule type="containsText" dxfId="4936" priority="8203" operator="containsText" text="%">
      <formula>NOT(ISERROR(SEARCH("%",F23)))</formula>
    </cfRule>
  </conditionalFormatting>
  <conditionalFormatting sqref="F23:N23">
    <cfRule type="containsText" dxfId="4935" priority="8202" operator="containsText" text="%">
      <formula>NOT(ISERROR(SEARCH("%",F23)))</formula>
    </cfRule>
  </conditionalFormatting>
  <conditionalFormatting sqref="F23:N23">
    <cfRule type="containsText" dxfId="4934" priority="8201" operator="containsText" text="%">
      <formula>NOT(ISERROR(SEARCH("%",F23)))</formula>
    </cfRule>
  </conditionalFormatting>
  <conditionalFormatting sqref="I23">
    <cfRule type="containsText" dxfId="4933" priority="8200" operator="containsText" text="%">
      <formula>NOT(ISERROR(SEARCH("%",I23)))</formula>
    </cfRule>
  </conditionalFormatting>
  <conditionalFormatting sqref="I23">
    <cfRule type="containsText" dxfId="4932" priority="8199" operator="containsText" text="%">
      <formula>NOT(ISERROR(SEARCH("%",I23)))</formula>
    </cfRule>
  </conditionalFormatting>
  <conditionalFormatting sqref="I23">
    <cfRule type="containsText" dxfId="4931" priority="8198" operator="containsText" text="%">
      <formula>NOT(ISERROR(SEARCH("%",I23)))</formula>
    </cfRule>
  </conditionalFormatting>
  <conditionalFormatting sqref="I23">
    <cfRule type="containsText" dxfId="4930" priority="8197" operator="containsText" text="%">
      <formula>NOT(ISERROR(SEARCH("%",I23)))</formula>
    </cfRule>
  </conditionalFormatting>
  <conditionalFormatting sqref="I23">
    <cfRule type="containsText" dxfId="4929" priority="8196" operator="containsText" text="%">
      <formula>NOT(ISERROR(SEARCH("%",I23)))</formula>
    </cfRule>
  </conditionalFormatting>
  <conditionalFormatting sqref="I23">
    <cfRule type="containsText" dxfId="4928" priority="8195" operator="containsText" text="%">
      <formula>NOT(ISERROR(SEARCH("%",I23)))</formula>
    </cfRule>
  </conditionalFormatting>
  <conditionalFormatting sqref="I23">
    <cfRule type="containsText" dxfId="4927" priority="8194" operator="containsText" text="%">
      <formula>NOT(ISERROR(SEARCH("%",I23)))</formula>
    </cfRule>
  </conditionalFormatting>
  <conditionalFormatting sqref="I23">
    <cfRule type="containsText" dxfId="4926" priority="8193" operator="containsText" text="%">
      <formula>NOT(ISERROR(SEARCH("%",I23)))</formula>
    </cfRule>
  </conditionalFormatting>
  <conditionalFormatting sqref="I23">
    <cfRule type="containsText" dxfId="4925" priority="8192" operator="containsText" text="%">
      <formula>NOT(ISERROR(SEARCH("%",I23)))</formula>
    </cfRule>
  </conditionalFormatting>
  <conditionalFormatting sqref="I23">
    <cfRule type="containsText" dxfId="4924" priority="8191" operator="containsText" text="%">
      <formula>NOT(ISERROR(SEARCH("%",I23)))</formula>
    </cfRule>
  </conditionalFormatting>
  <conditionalFormatting sqref="I23">
    <cfRule type="containsText" dxfId="4923" priority="8190" operator="containsText" text="%">
      <formula>NOT(ISERROR(SEARCH("%",I23)))</formula>
    </cfRule>
  </conditionalFormatting>
  <conditionalFormatting sqref="I23">
    <cfRule type="containsText" dxfId="4922" priority="8189" operator="containsText" text="%">
      <formula>NOT(ISERROR(SEARCH("%",I23)))</formula>
    </cfRule>
  </conditionalFormatting>
  <conditionalFormatting sqref="I23">
    <cfRule type="containsText" dxfId="4921" priority="8188" operator="containsText" text="%">
      <formula>NOT(ISERROR(SEARCH("%",I23)))</formula>
    </cfRule>
  </conditionalFormatting>
  <conditionalFormatting sqref="I23">
    <cfRule type="containsText" dxfId="4920" priority="8187" operator="containsText" text="%">
      <formula>NOT(ISERROR(SEARCH("%",I23)))</formula>
    </cfRule>
  </conditionalFormatting>
  <conditionalFormatting sqref="I23">
    <cfRule type="containsText" dxfId="4919" priority="8186" operator="containsText" text="%">
      <formula>NOT(ISERROR(SEARCH("%",I23)))</formula>
    </cfRule>
  </conditionalFormatting>
  <conditionalFormatting sqref="I23">
    <cfRule type="containsText" dxfId="4918" priority="8185" operator="containsText" text="%">
      <formula>NOT(ISERROR(SEARCH("%",I23)))</formula>
    </cfRule>
  </conditionalFormatting>
  <conditionalFormatting sqref="I23">
    <cfRule type="containsText" dxfId="4917" priority="8184" operator="containsText" text="%">
      <formula>NOT(ISERROR(SEARCH("%",I23)))</formula>
    </cfRule>
  </conditionalFormatting>
  <conditionalFormatting sqref="I23">
    <cfRule type="containsText" dxfId="4916" priority="8183" operator="containsText" text="%">
      <formula>NOT(ISERROR(SEARCH("%",I23)))</formula>
    </cfRule>
  </conditionalFormatting>
  <conditionalFormatting sqref="I23">
    <cfRule type="containsText" dxfId="4915" priority="8182" operator="containsText" text="%">
      <formula>NOT(ISERROR(SEARCH("%",I23)))</formula>
    </cfRule>
  </conditionalFormatting>
  <conditionalFormatting sqref="I23">
    <cfRule type="containsText" dxfId="4914" priority="8181" operator="containsText" text="%">
      <formula>NOT(ISERROR(SEARCH("%",I23)))</formula>
    </cfRule>
  </conditionalFormatting>
  <conditionalFormatting sqref="I23">
    <cfRule type="containsText" dxfId="4913" priority="8180" operator="containsText" text="%">
      <formula>NOT(ISERROR(SEARCH("%",I23)))</formula>
    </cfRule>
  </conditionalFormatting>
  <conditionalFormatting sqref="I23">
    <cfRule type="containsText" dxfId="4912" priority="8179" operator="containsText" text="%">
      <formula>NOT(ISERROR(SEARCH("%",I23)))</formula>
    </cfRule>
  </conditionalFormatting>
  <conditionalFormatting sqref="I23">
    <cfRule type="containsText" dxfId="4911" priority="8178" operator="containsText" text="%">
      <formula>NOT(ISERROR(SEARCH("%",I23)))</formula>
    </cfRule>
  </conditionalFormatting>
  <conditionalFormatting sqref="I23">
    <cfRule type="containsText" dxfId="4910" priority="8177" operator="containsText" text="%">
      <formula>NOT(ISERROR(SEARCH("%",I23)))</formula>
    </cfRule>
  </conditionalFormatting>
  <conditionalFormatting sqref="I23">
    <cfRule type="containsText" dxfId="4909" priority="8176" operator="containsText" text="%">
      <formula>NOT(ISERROR(SEARCH("%",I23)))</formula>
    </cfRule>
  </conditionalFormatting>
  <conditionalFormatting sqref="I23">
    <cfRule type="containsText" dxfId="4908" priority="8175" operator="containsText" text="%">
      <formula>NOT(ISERROR(SEARCH("%",I23)))</formula>
    </cfRule>
  </conditionalFormatting>
  <conditionalFormatting sqref="I23">
    <cfRule type="containsText" dxfId="4907" priority="8174" operator="containsText" text="%">
      <formula>NOT(ISERROR(SEARCH("%",I23)))</formula>
    </cfRule>
  </conditionalFormatting>
  <conditionalFormatting sqref="I23">
    <cfRule type="containsText" dxfId="4906" priority="8173" operator="containsText" text="%">
      <formula>NOT(ISERROR(SEARCH("%",I23)))</formula>
    </cfRule>
  </conditionalFormatting>
  <conditionalFormatting sqref="I23">
    <cfRule type="containsText" dxfId="4905" priority="8172" operator="containsText" text="%">
      <formula>NOT(ISERROR(SEARCH("%",I23)))</formula>
    </cfRule>
  </conditionalFormatting>
  <conditionalFormatting sqref="I23">
    <cfRule type="containsText" dxfId="4904" priority="8171" operator="containsText" text="%">
      <formula>NOT(ISERROR(SEARCH("%",I23)))</formula>
    </cfRule>
  </conditionalFormatting>
  <conditionalFormatting sqref="I23">
    <cfRule type="containsText" dxfId="4903" priority="8170" operator="containsText" text="%">
      <formula>NOT(ISERROR(SEARCH("%",I23)))</formula>
    </cfRule>
  </conditionalFormatting>
  <conditionalFormatting sqref="I23">
    <cfRule type="containsText" dxfId="4902" priority="8169" operator="containsText" text="%">
      <formula>NOT(ISERROR(SEARCH("%",I23)))</formula>
    </cfRule>
  </conditionalFormatting>
  <conditionalFormatting sqref="I23">
    <cfRule type="containsText" dxfId="4901" priority="8168" operator="containsText" text="%">
      <formula>NOT(ISERROR(SEARCH("%",I23)))</formula>
    </cfRule>
  </conditionalFormatting>
  <conditionalFormatting sqref="I23">
    <cfRule type="containsText" dxfId="4900" priority="8167" operator="containsText" text="%">
      <formula>NOT(ISERROR(SEARCH("%",I23)))</formula>
    </cfRule>
  </conditionalFormatting>
  <conditionalFormatting sqref="I23">
    <cfRule type="containsText" dxfId="4899" priority="8166" operator="containsText" text="%">
      <formula>NOT(ISERROR(SEARCH("%",I23)))</formula>
    </cfRule>
  </conditionalFormatting>
  <conditionalFormatting sqref="I23">
    <cfRule type="containsText" dxfId="4898" priority="8165" operator="containsText" text="%">
      <formula>NOT(ISERROR(SEARCH("%",I23)))</formula>
    </cfRule>
  </conditionalFormatting>
  <conditionalFormatting sqref="I23">
    <cfRule type="containsText" dxfId="4897" priority="8164" operator="containsText" text="%">
      <formula>NOT(ISERROR(SEARCH("%",I23)))</formula>
    </cfRule>
  </conditionalFormatting>
  <conditionalFormatting sqref="I23">
    <cfRule type="containsText" dxfId="4896" priority="8163" operator="containsText" text="%">
      <formula>NOT(ISERROR(SEARCH("%",I23)))</formula>
    </cfRule>
  </conditionalFormatting>
  <conditionalFormatting sqref="I23">
    <cfRule type="containsText" dxfId="4895" priority="8162" operator="containsText" text="%">
      <formula>NOT(ISERROR(SEARCH("%",I23)))</formula>
    </cfRule>
  </conditionalFormatting>
  <conditionalFormatting sqref="I23">
    <cfRule type="containsText" dxfId="4894" priority="8161" operator="containsText" text="%">
      <formula>NOT(ISERROR(SEARCH("%",I23)))</formula>
    </cfRule>
  </conditionalFormatting>
  <conditionalFormatting sqref="I23">
    <cfRule type="containsText" dxfId="4893" priority="8160" operator="containsText" text="%">
      <formula>NOT(ISERROR(SEARCH("%",I23)))</formula>
    </cfRule>
  </conditionalFormatting>
  <conditionalFormatting sqref="I23">
    <cfRule type="containsText" dxfId="4892" priority="8159" operator="containsText" text="%">
      <formula>NOT(ISERROR(SEARCH("%",I23)))</formula>
    </cfRule>
  </conditionalFormatting>
  <conditionalFormatting sqref="I23">
    <cfRule type="containsText" dxfId="4891" priority="8158" operator="containsText" text="%">
      <formula>NOT(ISERROR(SEARCH("%",I23)))</formula>
    </cfRule>
  </conditionalFormatting>
  <conditionalFormatting sqref="I23">
    <cfRule type="containsText" dxfId="4890" priority="8157" operator="containsText" text="%">
      <formula>NOT(ISERROR(SEARCH("%",I23)))</formula>
    </cfRule>
  </conditionalFormatting>
  <conditionalFormatting sqref="I23">
    <cfRule type="containsText" dxfId="4889" priority="8156" operator="containsText" text="%">
      <formula>NOT(ISERROR(SEARCH("%",I23)))</formula>
    </cfRule>
  </conditionalFormatting>
  <conditionalFormatting sqref="I23">
    <cfRule type="containsText" dxfId="4888" priority="8155" operator="containsText" text="%">
      <formula>NOT(ISERROR(SEARCH("%",I23)))</formula>
    </cfRule>
  </conditionalFormatting>
  <conditionalFormatting sqref="I23">
    <cfRule type="containsText" dxfId="4887" priority="8154" operator="containsText" text="%">
      <formula>NOT(ISERROR(SEARCH("%",I23)))</formula>
    </cfRule>
  </conditionalFormatting>
  <conditionalFormatting sqref="I23">
    <cfRule type="containsText" dxfId="4886" priority="8153" operator="containsText" text="%">
      <formula>NOT(ISERROR(SEARCH("%",I23)))</formula>
    </cfRule>
  </conditionalFormatting>
  <conditionalFormatting sqref="I23">
    <cfRule type="containsText" dxfId="4885" priority="8152" operator="containsText" text="%">
      <formula>NOT(ISERROR(SEARCH("%",I23)))</formula>
    </cfRule>
  </conditionalFormatting>
  <conditionalFormatting sqref="I23">
    <cfRule type="containsText" dxfId="4884" priority="8151" operator="containsText" text="%">
      <formula>NOT(ISERROR(SEARCH("%",I23)))</formula>
    </cfRule>
  </conditionalFormatting>
  <conditionalFormatting sqref="I23">
    <cfRule type="containsText" dxfId="4883" priority="8150" operator="containsText" text="%">
      <formula>NOT(ISERROR(SEARCH("%",I23)))</formula>
    </cfRule>
  </conditionalFormatting>
  <conditionalFormatting sqref="I23">
    <cfRule type="containsText" dxfId="4882" priority="8149" operator="containsText" text="%">
      <formula>NOT(ISERROR(SEARCH("%",I23)))</formula>
    </cfRule>
  </conditionalFormatting>
  <conditionalFormatting sqref="I23">
    <cfRule type="containsText" dxfId="4881" priority="8148" operator="containsText" text="%">
      <formula>NOT(ISERROR(SEARCH("%",I23)))</formula>
    </cfRule>
  </conditionalFormatting>
  <conditionalFormatting sqref="I23">
    <cfRule type="containsText" dxfId="4880" priority="8147" operator="containsText" text="%">
      <formula>NOT(ISERROR(SEARCH("%",I23)))</formula>
    </cfRule>
  </conditionalFormatting>
  <conditionalFormatting sqref="I23">
    <cfRule type="containsText" dxfId="4879" priority="8146" operator="containsText" text="%">
      <formula>NOT(ISERROR(SEARCH("%",I23)))</formula>
    </cfRule>
  </conditionalFormatting>
  <conditionalFormatting sqref="I23">
    <cfRule type="containsText" dxfId="4878" priority="8145" operator="containsText" text="%">
      <formula>NOT(ISERROR(SEARCH("%",I23)))</formula>
    </cfRule>
  </conditionalFormatting>
  <conditionalFormatting sqref="I23">
    <cfRule type="containsText" dxfId="4877" priority="8144" operator="containsText" text="%">
      <formula>NOT(ISERROR(SEARCH("%",I23)))</formula>
    </cfRule>
  </conditionalFormatting>
  <conditionalFormatting sqref="I23">
    <cfRule type="containsText" dxfId="4876" priority="8143" operator="containsText" text="%">
      <formula>NOT(ISERROR(SEARCH("%",I23)))</formula>
    </cfRule>
  </conditionalFormatting>
  <conditionalFormatting sqref="I23">
    <cfRule type="containsText" dxfId="4875" priority="8142" operator="containsText" text="%">
      <formula>NOT(ISERROR(SEARCH("%",I23)))</formula>
    </cfRule>
  </conditionalFormatting>
  <conditionalFormatting sqref="I23">
    <cfRule type="containsText" dxfId="4874" priority="8141" operator="containsText" text="%">
      <formula>NOT(ISERROR(SEARCH("%",I23)))</formula>
    </cfRule>
  </conditionalFormatting>
  <conditionalFormatting sqref="I23">
    <cfRule type="containsText" dxfId="4873" priority="8140" operator="containsText" text="%">
      <formula>NOT(ISERROR(SEARCH("%",I23)))</formula>
    </cfRule>
  </conditionalFormatting>
  <conditionalFormatting sqref="I23">
    <cfRule type="containsText" dxfId="4872" priority="8139" operator="containsText" text="%">
      <formula>NOT(ISERROR(SEARCH("%",I23)))</formula>
    </cfRule>
  </conditionalFormatting>
  <conditionalFormatting sqref="I23">
    <cfRule type="containsText" dxfId="4871" priority="8138" operator="containsText" text="%">
      <formula>NOT(ISERROR(SEARCH("%",I23)))</formula>
    </cfRule>
  </conditionalFormatting>
  <conditionalFormatting sqref="I23">
    <cfRule type="containsText" dxfId="4870" priority="8137" operator="containsText" text="%">
      <formula>NOT(ISERROR(SEARCH("%",I23)))</formula>
    </cfRule>
  </conditionalFormatting>
  <conditionalFormatting sqref="I23">
    <cfRule type="containsText" dxfId="4869" priority="8136" operator="containsText" text="%">
      <formula>NOT(ISERROR(SEARCH("%",I23)))</formula>
    </cfRule>
  </conditionalFormatting>
  <conditionalFormatting sqref="I23">
    <cfRule type="containsText" dxfId="4868" priority="8135" operator="containsText" text="%">
      <formula>NOT(ISERROR(SEARCH("%",I23)))</formula>
    </cfRule>
  </conditionalFormatting>
  <conditionalFormatting sqref="I23">
    <cfRule type="containsText" dxfId="4867" priority="8134" operator="containsText" text="%">
      <formula>NOT(ISERROR(SEARCH("%",I23)))</formula>
    </cfRule>
  </conditionalFormatting>
  <conditionalFormatting sqref="I23">
    <cfRule type="containsText" dxfId="4866" priority="8133" operator="containsText" text="%">
      <formula>NOT(ISERROR(SEARCH("%",I23)))</formula>
    </cfRule>
  </conditionalFormatting>
  <conditionalFormatting sqref="I23">
    <cfRule type="containsText" dxfId="4865" priority="8132" operator="containsText" text="%">
      <formula>NOT(ISERROR(SEARCH("%",I23)))</formula>
    </cfRule>
  </conditionalFormatting>
  <conditionalFormatting sqref="I23">
    <cfRule type="containsText" dxfId="4864" priority="8131" operator="containsText" text="%">
      <formula>NOT(ISERROR(SEARCH("%",I23)))</formula>
    </cfRule>
  </conditionalFormatting>
  <conditionalFormatting sqref="I23">
    <cfRule type="containsText" dxfId="4863" priority="8130" operator="containsText" text="%">
      <formula>NOT(ISERROR(SEARCH("%",I23)))</formula>
    </cfRule>
  </conditionalFormatting>
  <conditionalFormatting sqref="I23">
    <cfRule type="containsText" dxfId="4862" priority="8129" operator="containsText" text="%">
      <formula>NOT(ISERROR(SEARCH("%",I23)))</formula>
    </cfRule>
  </conditionalFormatting>
  <conditionalFormatting sqref="I23">
    <cfRule type="containsText" dxfId="4861" priority="8126" operator="containsText" text="%">
      <formula>NOT(ISERROR(SEARCH("%",I23)))</formula>
    </cfRule>
  </conditionalFormatting>
  <conditionalFormatting sqref="I23">
    <cfRule type="containsText" dxfId="4860" priority="8128" operator="containsText" text="%">
      <formula>NOT(ISERROR(SEARCH("%",I23)))</formula>
    </cfRule>
  </conditionalFormatting>
  <conditionalFormatting sqref="I23">
    <cfRule type="containsText" dxfId="4859" priority="8127" operator="containsText" text="%">
      <formula>NOT(ISERROR(SEARCH("%",I23)))</formula>
    </cfRule>
  </conditionalFormatting>
  <conditionalFormatting sqref="I23">
    <cfRule type="containsText" dxfId="4858" priority="8125" operator="containsText" text="%">
      <formula>NOT(ISERROR(SEARCH("%",I23)))</formula>
    </cfRule>
  </conditionalFormatting>
  <conditionalFormatting sqref="I23">
    <cfRule type="containsText" dxfId="4857" priority="8124" operator="containsText" text="%">
      <formula>NOT(ISERROR(SEARCH("%",I23)))</formula>
    </cfRule>
  </conditionalFormatting>
  <conditionalFormatting sqref="I23">
    <cfRule type="containsText" dxfId="4856" priority="8123" operator="containsText" text="%">
      <formula>NOT(ISERROR(SEARCH("%",I23)))</formula>
    </cfRule>
  </conditionalFormatting>
  <conditionalFormatting sqref="I23">
    <cfRule type="containsText" dxfId="4855" priority="8122" operator="containsText" text="%">
      <formula>NOT(ISERROR(SEARCH("%",I23)))</formula>
    </cfRule>
  </conditionalFormatting>
  <conditionalFormatting sqref="I23">
    <cfRule type="containsText" dxfId="4854" priority="8121" operator="containsText" text="%">
      <formula>NOT(ISERROR(SEARCH("%",I23)))</formula>
    </cfRule>
  </conditionalFormatting>
  <conditionalFormatting sqref="I23">
    <cfRule type="containsText" dxfId="4853" priority="8120" operator="containsText" text="%">
      <formula>NOT(ISERROR(SEARCH("%",I23)))</formula>
    </cfRule>
  </conditionalFormatting>
  <conditionalFormatting sqref="I23">
    <cfRule type="containsText" dxfId="4852" priority="8119" operator="containsText" text="%">
      <formula>NOT(ISERROR(SEARCH("%",I23)))</formula>
    </cfRule>
  </conditionalFormatting>
  <conditionalFormatting sqref="I23">
    <cfRule type="containsText" dxfId="4851" priority="8118" operator="containsText" text="%">
      <formula>NOT(ISERROR(SEARCH("%",I23)))</formula>
    </cfRule>
  </conditionalFormatting>
  <conditionalFormatting sqref="I23">
    <cfRule type="containsText" dxfId="4850" priority="8117" operator="containsText" text="%">
      <formula>NOT(ISERROR(SEARCH("%",I23)))</formula>
    </cfRule>
  </conditionalFormatting>
  <conditionalFormatting sqref="I23">
    <cfRule type="containsText" dxfId="4849" priority="8116" operator="containsText" text="%">
      <formula>NOT(ISERROR(SEARCH("%",I23)))</formula>
    </cfRule>
  </conditionalFormatting>
  <conditionalFormatting sqref="I23">
    <cfRule type="containsText" dxfId="4848" priority="8115" operator="containsText" text="%">
      <formula>NOT(ISERROR(SEARCH("%",I23)))</formula>
    </cfRule>
  </conditionalFormatting>
  <conditionalFormatting sqref="I23">
    <cfRule type="containsText" dxfId="4847" priority="8114" operator="containsText" text="%">
      <formula>NOT(ISERROR(SEARCH("%",I23)))</formula>
    </cfRule>
  </conditionalFormatting>
  <conditionalFormatting sqref="I23">
    <cfRule type="containsText" dxfId="4846" priority="8113" operator="containsText" text="%">
      <formula>NOT(ISERROR(SEARCH("%",I23)))</formula>
    </cfRule>
  </conditionalFormatting>
  <conditionalFormatting sqref="I23">
    <cfRule type="containsText" dxfId="4845" priority="8112" operator="containsText" text="%">
      <formula>NOT(ISERROR(SEARCH("%",I23)))</formula>
    </cfRule>
  </conditionalFormatting>
  <conditionalFormatting sqref="I23">
    <cfRule type="containsText" dxfId="4844" priority="8111" operator="containsText" text="%">
      <formula>NOT(ISERROR(SEARCH("%",I23)))</formula>
    </cfRule>
  </conditionalFormatting>
  <conditionalFormatting sqref="I23">
    <cfRule type="containsText" dxfId="4843" priority="8110" operator="containsText" text="%">
      <formula>NOT(ISERROR(SEARCH("%",I23)))</formula>
    </cfRule>
  </conditionalFormatting>
  <conditionalFormatting sqref="I23">
    <cfRule type="containsText" dxfId="4842" priority="8109" operator="containsText" text="%">
      <formula>NOT(ISERROR(SEARCH("%",I23)))</formula>
    </cfRule>
  </conditionalFormatting>
  <conditionalFormatting sqref="I23">
    <cfRule type="containsText" dxfId="4841" priority="8108" operator="containsText" text="%">
      <formula>NOT(ISERROR(SEARCH("%",I23)))</formula>
    </cfRule>
  </conditionalFormatting>
  <conditionalFormatting sqref="I23">
    <cfRule type="containsText" dxfId="4840" priority="8107" operator="containsText" text="%">
      <formula>NOT(ISERROR(SEARCH("%",I23)))</formula>
    </cfRule>
  </conditionalFormatting>
  <conditionalFormatting sqref="I23">
    <cfRule type="containsText" dxfId="4839" priority="8106" operator="containsText" text="%">
      <formula>NOT(ISERROR(SEARCH("%",I23)))</formula>
    </cfRule>
  </conditionalFormatting>
  <conditionalFormatting sqref="I23">
    <cfRule type="containsText" dxfId="4838" priority="8105" operator="containsText" text="%">
      <formula>NOT(ISERROR(SEARCH("%",I23)))</formula>
    </cfRule>
  </conditionalFormatting>
  <conditionalFormatting sqref="I23">
    <cfRule type="containsText" dxfId="4837" priority="8104" operator="containsText" text="%">
      <formula>NOT(ISERROR(SEARCH("%",I23)))</formula>
    </cfRule>
  </conditionalFormatting>
  <conditionalFormatting sqref="I23">
    <cfRule type="containsText" dxfId="4836" priority="8103" operator="containsText" text="%">
      <formula>NOT(ISERROR(SEARCH("%",I23)))</formula>
    </cfRule>
  </conditionalFormatting>
  <conditionalFormatting sqref="I23">
    <cfRule type="containsText" dxfId="4835" priority="8102" operator="containsText" text="%">
      <formula>NOT(ISERROR(SEARCH("%",I23)))</formula>
    </cfRule>
  </conditionalFormatting>
  <conditionalFormatting sqref="I23">
    <cfRule type="containsText" dxfId="4834" priority="8101" operator="containsText" text="%">
      <formula>NOT(ISERROR(SEARCH("%",I23)))</formula>
    </cfRule>
  </conditionalFormatting>
  <conditionalFormatting sqref="I23">
    <cfRule type="containsText" dxfId="4833" priority="8100" operator="containsText" text="%">
      <formula>NOT(ISERROR(SEARCH("%",I23)))</formula>
    </cfRule>
  </conditionalFormatting>
  <conditionalFormatting sqref="I23">
    <cfRule type="containsText" dxfId="4832" priority="8099" operator="containsText" text="%">
      <formula>NOT(ISERROR(SEARCH("%",I23)))</formula>
    </cfRule>
  </conditionalFormatting>
  <conditionalFormatting sqref="I23">
    <cfRule type="containsText" dxfId="4831" priority="8098" operator="containsText" text="%">
      <formula>NOT(ISERROR(SEARCH("%",I23)))</formula>
    </cfRule>
  </conditionalFormatting>
  <conditionalFormatting sqref="I23">
    <cfRule type="containsText" dxfId="4830" priority="8097" operator="containsText" text="%">
      <formula>NOT(ISERROR(SEARCH("%",I23)))</formula>
    </cfRule>
  </conditionalFormatting>
  <conditionalFormatting sqref="I23">
    <cfRule type="containsText" dxfId="4829" priority="8096" operator="containsText" text="%">
      <formula>NOT(ISERROR(SEARCH("%",I23)))</formula>
    </cfRule>
  </conditionalFormatting>
  <conditionalFormatting sqref="I23">
    <cfRule type="containsText" dxfId="4828" priority="8095" operator="containsText" text="%">
      <formula>NOT(ISERROR(SEARCH("%",I23)))</formula>
    </cfRule>
  </conditionalFormatting>
  <conditionalFormatting sqref="I23">
    <cfRule type="containsText" dxfId="4827" priority="8094" operator="containsText" text="%">
      <formula>NOT(ISERROR(SEARCH("%",I23)))</formula>
    </cfRule>
  </conditionalFormatting>
  <conditionalFormatting sqref="I23">
    <cfRule type="containsText" dxfId="4826" priority="8093" operator="containsText" text="%">
      <formula>NOT(ISERROR(SEARCH("%",I23)))</formula>
    </cfRule>
  </conditionalFormatting>
  <conditionalFormatting sqref="I23">
    <cfRule type="containsText" dxfId="4825" priority="8092" operator="containsText" text="%">
      <formula>NOT(ISERROR(SEARCH("%",I23)))</formula>
    </cfRule>
  </conditionalFormatting>
  <conditionalFormatting sqref="I23">
    <cfRule type="containsText" dxfId="4824" priority="8091" operator="containsText" text="%">
      <formula>NOT(ISERROR(SEARCH("%",I23)))</formula>
    </cfRule>
  </conditionalFormatting>
  <conditionalFormatting sqref="I23">
    <cfRule type="containsText" dxfId="4823" priority="8090" operator="containsText" text="%">
      <formula>NOT(ISERROR(SEARCH("%",I23)))</formula>
    </cfRule>
  </conditionalFormatting>
  <conditionalFormatting sqref="I23">
    <cfRule type="containsText" dxfId="4822" priority="8089" operator="containsText" text="%">
      <formula>NOT(ISERROR(SEARCH("%",I23)))</formula>
    </cfRule>
  </conditionalFormatting>
  <conditionalFormatting sqref="I23">
    <cfRule type="containsText" dxfId="4821" priority="8088" operator="containsText" text="%">
      <formula>NOT(ISERROR(SEARCH("%",I23)))</formula>
    </cfRule>
  </conditionalFormatting>
  <conditionalFormatting sqref="I23">
    <cfRule type="containsText" dxfId="4820" priority="8087" operator="containsText" text="%">
      <formula>NOT(ISERROR(SEARCH("%",I23)))</formula>
    </cfRule>
  </conditionalFormatting>
  <conditionalFormatting sqref="I23">
    <cfRule type="containsText" dxfId="4819" priority="8086" operator="containsText" text="%">
      <formula>NOT(ISERROR(SEARCH("%",I23)))</formula>
    </cfRule>
  </conditionalFormatting>
  <conditionalFormatting sqref="I23">
    <cfRule type="containsText" dxfId="4818" priority="8085" operator="containsText" text="%">
      <formula>NOT(ISERROR(SEARCH("%",I23)))</formula>
    </cfRule>
  </conditionalFormatting>
  <conditionalFormatting sqref="I23">
    <cfRule type="containsText" dxfId="4817" priority="8084" operator="containsText" text="%">
      <formula>NOT(ISERROR(SEARCH("%",I23)))</formula>
    </cfRule>
  </conditionalFormatting>
  <conditionalFormatting sqref="I23">
    <cfRule type="containsText" dxfId="4816" priority="8083" operator="containsText" text="%">
      <formula>NOT(ISERROR(SEARCH("%",I23)))</formula>
    </cfRule>
  </conditionalFormatting>
  <conditionalFormatting sqref="I23">
    <cfRule type="containsText" dxfId="4815" priority="8082" operator="containsText" text="%">
      <formula>NOT(ISERROR(SEARCH("%",I23)))</formula>
    </cfRule>
  </conditionalFormatting>
  <conditionalFormatting sqref="I23">
    <cfRule type="containsText" dxfId="4814" priority="8081" operator="containsText" text="%">
      <formula>NOT(ISERROR(SEARCH("%",I23)))</formula>
    </cfRule>
  </conditionalFormatting>
  <conditionalFormatting sqref="I23">
    <cfRule type="containsText" dxfId="4813" priority="8080" operator="containsText" text="%">
      <formula>NOT(ISERROR(SEARCH("%",I23)))</formula>
    </cfRule>
  </conditionalFormatting>
  <conditionalFormatting sqref="I23">
    <cfRule type="containsText" dxfId="4812" priority="8079" operator="containsText" text="%">
      <formula>NOT(ISERROR(SEARCH("%",I23)))</formula>
    </cfRule>
  </conditionalFormatting>
  <conditionalFormatting sqref="I23">
    <cfRule type="containsText" dxfId="4811" priority="8078" operator="containsText" text="%">
      <formula>NOT(ISERROR(SEARCH("%",I23)))</formula>
    </cfRule>
  </conditionalFormatting>
  <conditionalFormatting sqref="I23">
    <cfRule type="containsText" dxfId="4810" priority="8077" operator="containsText" text="%">
      <formula>NOT(ISERROR(SEARCH("%",I23)))</formula>
    </cfRule>
  </conditionalFormatting>
  <conditionalFormatting sqref="I23">
    <cfRule type="containsText" dxfId="4809" priority="8076" operator="containsText" text="%">
      <formula>NOT(ISERROR(SEARCH("%",I23)))</formula>
    </cfRule>
  </conditionalFormatting>
  <conditionalFormatting sqref="I23">
    <cfRule type="containsText" dxfId="4808" priority="8075" operator="containsText" text="%">
      <formula>NOT(ISERROR(SEARCH("%",I23)))</formula>
    </cfRule>
  </conditionalFormatting>
  <conditionalFormatting sqref="I23">
    <cfRule type="containsText" dxfId="4807" priority="8074" operator="containsText" text="%">
      <formula>NOT(ISERROR(SEARCH("%",I23)))</formula>
    </cfRule>
  </conditionalFormatting>
  <conditionalFormatting sqref="I23">
    <cfRule type="containsText" dxfId="4806" priority="8073" operator="containsText" text="%">
      <formula>NOT(ISERROR(SEARCH("%",I23)))</formula>
    </cfRule>
  </conditionalFormatting>
  <conditionalFormatting sqref="I23">
    <cfRule type="containsText" dxfId="4805" priority="8072" operator="containsText" text="%">
      <formula>NOT(ISERROR(SEARCH("%",I23)))</formula>
    </cfRule>
  </conditionalFormatting>
  <conditionalFormatting sqref="I23">
    <cfRule type="containsText" dxfId="4804" priority="8071" operator="containsText" text="%">
      <formula>NOT(ISERROR(SEARCH("%",I23)))</formula>
    </cfRule>
  </conditionalFormatting>
  <conditionalFormatting sqref="I23">
    <cfRule type="containsText" dxfId="4803" priority="8070" operator="containsText" text="%">
      <formula>NOT(ISERROR(SEARCH("%",I23)))</formula>
    </cfRule>
  </conditionalFormatting>
  <conditionalFormatting sqref="I23">
    <cfRule type="containsText" dxfId="4802" priority="8069" operator="containsText" text="%">
      <formula>NOT(ISERROR(SEARCH("%",I23)))</formula>
    </cfRule>
  </conditionalFormatting>
  <conditionalFormatting sqref="I23">
    <cfRule type="containsText" dxfId="4801" priority="8068" operator="containsText" text="%">
      <formula>NOT(ISERROR(SEARCH("%",I23)))</formula>
    </cfRule>
  </conditionalFormatting>
  <conditionalFormatting sqref="I23">
    <cfRule type="containsText" dxfId="4800" priority="8067" operator="containsText" text="%">
      <formula>NOT(ISERROR(SEARCH("%",I23)))</formula>
    </cfRule>
  </conditionalFormatting>
  <conditionalFormatting sqref="I23">
    <cfRule type="containsText" dxfId="4799" priority="8066" operator="containsText" text="%">
      <formula>NOT(ISERROR(SEARCH("%",I23)))</formula>
    </cfRule>
  </conditionalFormatting>
  <conditionalFormatting sqref="I23">
    <cfRule type="containsText" dxfId="4798" priority="8065" operator="containsText" text="%">
      <formula>NOT(ISERROR(SEARCH("%",I23)))</formula>
    </cfRule>
  </conditionalFormatting>
  <conditionalFormatting sqref="I23">
    <cfRule type="containsText" dxfId="4797" priority="8064" operator="containsText" text="%">
      <formula>NOT(ISERROR(SEARCH("%",I23)))</formula>
    </cfRule>
  </conditionalFormatting>
  <conditionalFormatting sqref="I23">
    <cfRule type="containsText" dxfId="4796" priority="8063" operator="containsText" text="%">
      <formula>NOT(ISERROR(SEARCH("%",I23)))</formula>
    </cfRule>
  </conditionalFormatting>
  <conditionalFormatting sqref="I23">
    <cfRule type="containsText" dxfId="4795" priority="8062" operator="containsText" text="%">
      <formula>NOT(ISERROR(SEARCH("%",I23)))</formula>
    </cfRule>
  </conditionalFormatting>
  <conditionalFormatting sqref="I23">
    <cfRule type="containsText" dxfId="4794" priority="8061" operator="containsText" text="%">
      <formula>NOT(ISERROR(SEARCH("%",I23)))</formula>
    </cfRule>
  </conditionalFormatting>
  <conditionalFormatting sqref="I23">
    <cfRule type="containsText" dxfId="4793" priority="8060" operator="containsText" text="%">
      <formula>NOT(ISERROR(SEARCH("%",I23)))</formula>
    </cfRule>
  </conditionalFormatting>
  <conditionalFormatting sqref="I23">
    <cfRule type="containsText" dxfId="4792" priority="8059" operator="containsText" text="%">
      <formula>NOT(ISERROR(SEARCH("%",I23)))</formula>
    </cfRule>
  </conditionalFormatting>
  <conditionalFormatting sqref="I23">
    <cfRule type="containsText" dxfId="4791" priority="8058" operator="containsText" text="%">
      <formula>NOT(ISERROR(SEARCH("%",I23)))</formula>
    </cfRule>
  </conditionalFormatting>
  <conditionalFormatting sqref="I23">
    <cfRule type="containsText" dxfId="4790" priority="8057" operator="containsText" text="%">
      <formula>NOT(ISERROR(SEARCH("%",I23)))</formula>
    </cfRule>
  </conditionalFormatting>
  <conditionalFormatting sqref="I23">
    <cfRule type="containsText" dxfId="4789" priority="8056" operator="containsText" text="%">
      <formula>NOT(ISERROR(SEARCH("%",I23)))</formula>
    </cfRule>
  </conditionalFormatting>
  <conditionalFormatting sqref="I23">
    <cfRule type="containsText" dxfId="4788" priority="8055" operator="containsText" text="%">
      <formula>NOT(ISERROR(SEARCH("%",I23)))</formula>
    </cfRule>
  </conditionalFormatting>
  <conditionalFormatting sqref="I23">
    <cfRule type="containsText" dxfId="4787" priority="8054" operator="containsText" text="%">
      <formula>NOT(ISERROR(SEARCH("%",I23)))</formula>
    </cfRule>
  </conditionalFormatting>
  <conditionalFormatting sqref="I23">
    <cfRule type="containsText" dxfId="4786" priority="8053" operator="containsText" text="%">
      <formula>NOT(ISERROR(SEARCH("%",I23)))</formula>
    </cfRule>
  </conditionalFormatting>
  <conditionalFormatting sqref="I23">
    <cfRule type="containsText" dxfId="4785" priority="8052" operator="containsText" text="%">
      <formula>NOT(ISERROR(SEARCH("%",I23)))</formula>
    </cfRule>
  </conditionalFormatting>
  <conditionalFormatting sqref="I23">
    <cfRule type="containsText" dxfId="4784" priority="8051" operator="containsText" text="%">
      <formula>NOT(ISERROR(SEARCH("%",I23)))</formula>
    </cfRule>
  </conditionalFormatting>
  <conditionalFormatting sqref="I23">
    <cfRule type="containsText" dxfId="4783" priority="8050" operator="containsText" text="%">
      <formula>NOT(ISERROR(SEARCH("%",I23)))</formula>
    </cfRule>
  </conditionalFormatting>
  <conditionalFormatting sqref="I23">
    <cfRule type="containsText" dxfId="4782" priority="8049" operator="containsText" text="%">
      <formula>NOT(ISERROR(SEARCH("%",I23)))</formula>
    </cfRule>
  </conditionalFormatting>
  <conditionalFormatting sqref="I23">
    <cfRule type="containsText" dxfId="4781" priority="8048" operator="containsText" text="%">
      <formula>NOT(ISERROR(SEARCH("%",I23)))</formula>
    </cfRule>
  </conditionalFormatting>
  <conditionalFormatting sqref="I23">
    <cfRule type="containsText" dxfId="4780" priority="8047" operator="containsText" text="%">
      <formula>NOT(ISERROR(SEARCH("%",I23)))</formula>
    </cfRule>
  </conditionalFormatting>
  <conditionalFormatting sqref="I23">
    <cfRule type="containsText" dxfId="4779" priority="8046" operator="containsText" text="%">
      <formula>NOT(ISERROR(SEARCH("%",I23)))</formula>
    </cfRule>
  </conditionalFormatting>
  <conditionalFormatting sqref="I23">
    <cfRule type="containsText" dxfId="4778" priority="8045" operator="containsText" text="%">
      <formula>NOT(ISERROR(SEARCH("%",I23)))</formula>
    </cfRule>
  </conditionalFormatting>
  <conditionalFormatting sqref="I23">
    <cfRule type="containsText" dxfId="4777" priority="8044" operator="containsText" text="%">
      <formula>NOT(ISERROR(SEARCH("%",I23)))</formula>
    </cfRule>
  </conditionalFormatting>
  <conditionalFormatting sqref="I23">
    <cfRule type="containsText" dxfId="4776" priority="8041" operator="containsText" text="%">
      <formula>NOT(ISERROR(SEARCH("%",I23)))</formula>
    </cfRule>
  </conditionalFormatting>
  <conditionalFormatting sqref="I23">
    <cfRule type="containsText" dxfId="4775" priority="8043" operator="containsText" text="%">
      <formula>NOT(ISERROR(SEARCH("%",I23)))</formula>
    </cfRule>
  </conditionalFormatting>
  <conditionalFormatting sqref="I23">
    <cfRule type="containsText" dxfId="4774" priority="8042" operator="containsText" text="%">
      <formula>NOT(ISERROR(SEARCH("%",I23)))</formula>
    </cfRule>
  </conditionalFormatting>
  <conditionalFormatting sqref="I23">
    <cfRule type="containsText" dxfId="4773" priority="8040" operator="containsText" text="%">
      <formula>NOT(ISERROR(SEARCH("%",I23)))</formula>
    </cfRule>
  </conditionalFormatting>
  <conditionalFormatting sqref="I23">
    <cfRule type="containsText" dxfId="4772" priority="8039" operator="containsText" text="%">
      <formula>NOT(ISERROR(SEARCH("%",I23)))</formula>
    </cfRule>
  </conditionalFormatting>
  <conditionalFormatting sqref="I23">
    <cfRule type="containsText" dxfId="4771" priority="8038" operator="containsText" text="%">
      <formula>NOT(ISERROR(SEARCH("%",I23)))</formula>
    </cfRule>
  </conditionalFormatting>
  <conditionalFormatting sqref="I23">
    <cfRule type="containsText" dxfId="4770" priority="8037" operator="containsText" text="%">
      <formula>NOT(ISERROR(SEARCH("%",I23)))</formula>
    </cfRule>
  </conditionalFormatting>
  <conditionalFormatting sqref="I23">
    <cfRule type="containsText" dxfId="4769" priority="8036" operator="containsText" text="%">
      <formula>NOT(ISERROR(SEARCH("%",I23)))</formula>
    </cfRule>
  </conditionalFormatting>
  <conditionalFormatting sqref="I23">
    <cfRule type="containsText" dxfId="4768" priority="8035" operator="containsText" text="%">
      <formula>NOT(ISERROR(SEARCH("%",I23)))</formula>
    </cfRule>
  </conditionalFormatting>
  <conditionalFormatting sqref="I23">
    <cfRule type="containsText" dxfId="4767" priority="8034" operator="containsText" text="%">
      <formula>NOT(ISERROR(SEARCH("%",I23)))</formula>
    </cfRule>
  </conditionalFormatting>
  <conditionalFormatting sqref="I23">
    <cfRule type="containsText" dxfId="4766" priority="8033" operator="containsText" text="%">
      <formula>NOT(ISERROR(SEARCH("%",I23)))</formula>
    </cfRule>
  </conditionalFormatting>
  <conditionalFormatting sqref="I23">
    <cfRule type="containsText" dxfId="4765" priority="8032" operator="containsText" text="%">
      <formula>NOT(ISERROR(SEARCH("%",I23)))</formula>
    </cfRule>
  </conditionalFormatting>
  <conditionalFormatting sqref="I23">
    <cfRule type="containsText" dxfId="4764" priority="8031" operator="containsText" text="%">
      <formula>NOT(ISERROR(SEARCH("%",I23)))</formula>
    </cfRule>
  </conditionalFormatting>
  <conditionalFormatting sqref="F25:N25">
    <cfRule type="containsText" dxfId="4763" priority="8030" operator="containsText" text="%">
      <formula>NOT(ISERROR(SEARCH("%",F25)))</formula>
    </cfRule>
  </conditionalFormatting>
  <conditionalFormatting sqref="F25:N25">
    <cfRule type="containsText" dxfId="4762" priority="8029" operator="containsText" text="%">
      <formula>NOT(ISERROR(SEARCH("%",F25)))</formula>
    </cfRule>
  </conditionalFormatting>
  <conditionalFormatting sqref="F25:N25">
    <cfRule type="containsText" dxfId="4761" priority="8028" operator="containsText" text="%">
      <formula>NOT(ISERROR(SEARCH("%",F25)))</formula>
    </cfRule>
  </conditionalFormatting>
  <conditionalFormatting sqref="F25:N25">
    <cfRule type="containsText" dxfId="4760" priority="8027" operator="containsText" text="%">
      <formula>NOT(ISERROR(SEARCH("%",F25)))</formula>
    </cfRule>
  </conditionalFormatting>
  <conditionalFormatting sqref="F25:N25">
    <cfRule type="containsText" dxfId="4759" priority="8026" operator="containsText" text="%">
      <formula>NOT(ISERROR(SEARCH("%",F25)))</formula>
    </cfRule>
  </conditionalFormatting>
  <conditionalFormatting sqref="F25:N25">
    <cfRule type="containsText" dxfId="4758" priority="8024" operator="containsText" text="%">
      <formula>NOT(ISERROR(SEARCH("%",F25)))</formula>
    </cfRule>
  </conditionalFormatting>
  <conditionalFormatting sqref="F25:N25">
    <cfRule type="containsText" dxfId="4757" priority="8023" operator="containsText" text="%">
      <formula>NOT(ISERROR(SEARCH("%",F25)))</formula>
    </cfRule>
  </conditionalFormatting>
  <conditionalFormatting sqref="F25:N25">
    <cfRule type="containsText" dxfId="4756" priority="8022" operator="containsText" text="%">
      <formula>NOT(ISERROR(SEARCH("%",F25)))</formula>
    </cfRule>
  </conditionalFormatting>
  <conditionalFormatting sqref="F25:N25">
    <cfRule type="containsText" dxfId="4755" priority="8021" operator="containsText" text="%">
      <formula>NOT(ISERROR(SEARCH("%",F25)))</formula>
    </cfRule>
  </conditionalFormatting>
  <conditionalFormatting sqref="F25:N25">
    <cfRule type="containsText" dxfId="4754" priority="8020" operator="containsText" text="%">
      <formula>NOT(ISERROR(SEARCH("%",F25)))</formula>
    </cfRule>
  </conditionalFormatting>
  <conditionalFormatting sqref="F25:N25">
    <cfRule type="containsText" dxfId="4753" priority="8019" operator="containsText" text="%">
      <formula>NOT(ISERROR(SEARCH("%",F25)))</formula>
    </cfRule>
  </conditionalFormatting>
  <conditionalFormatting sqref="F25:N25">
    <cfRule type="containsText" dxfId="4752" priority="8018" operator="containsText" text="%">
      <formula>NOT(ISERROR(SEARCH("%",F25)))</formula>
    </cfRule>
  </conditionalFormatting>
  <conditionalFormatting sqref="F25:N25">
    <cfRule type="containsText" dxfId="4751" priority="8016" operator="containsText" text="%">
      <formula>NOT(ISERROR(SEARCH("%",F25)))</formula>
    </cfRule>
  </conditionalFormatting>
  <conditionalFormatting sqref="F25:N25">
    <cfRule type="containsText" dxfId="4750" priority="8015" operator="containsText" text="%">
      <formula>NOT(ISERROR(SEARCH("%",F25)))</formula>
    </cfRule>
  </conditionalFormatting>
  <conditionalFormatting sqref="F25:N25">
    <cfRule type="containsText" dxfId="4749" priority="8014" operator="containsText" text="%">
      <formula>NOT(ISERROR(SEARCH("%",F25)))</formula>
    </cfRule>
  </conditionalFormatting>
  <conditionalFormatting sqref="F25:N25">
    <cfRule type="containsText" dxfId="4748" priority="8013" operator="containsText" text="%">
      <formula>NOT(ISERROR(SEARCH("%",F25)))</formula>
    </cfRule>
  </conditionalFormatting>
  <conditionalFormatting sqref="F25:N25">
    <cfRule type="containsText" dxfId="4747" priority="8012" operator="containsText" text="%">
      <formula>NOT(ISERROR(SEARCH("%",F25)))</formula>
    </cfRule>
  </conditionalFormatting>
  <conditionalFormatting sqref="F25:N25">
    <cfRule type="containsText" dxfId="4746" priority="8011" operator="containsText" text="%">
      <formula>NOT(ISERROR(SEARCH("%",F25)))</formula>
    </cfRule>
  </conditionalFormatting>
  <conditionalFormatting sqref="F25:N25">
    <cfRule type="containsText" dxfId="4745" priority="8010" operator="containsText" text="%">
      <formula>NOT(ISERROR(SEARCH("%",F25)))</formula>
    </cfRule>
  </conditionalFormatting>
  <conditionalFormatting sqref="F25:N25">
    <cfRule type="containsText" dxfId="4744" priority="8009" operator="containsText" text="%">
      <formula>NOT(ISERROR(SEARCH("%",F25)))</formula>
    </cfRule>
  </conditionalFormatting>
  <conditionalFormatting sqref="F25:N25">
    <cfRule type="containsText" dxfId="4743" priority="8008" operator="containsText" text="%">
      <formula>NOT(ISERROR(SEARCH("%",F25)))</formula>
    </cfRule>
  </conditionalFormatting>
  <conditionalFormatting sqref="F25:N25">
    <cfRule type="containsText" dxfId="4742" priority="8007" operator="containsText" text="%">
      <formula>NOT(ISERROR(SEARCH("%",F25)))</formula>
    </cfRule>
  </conditionalFormatting>
  <conditionalFormatting sqref="F25:N25">
    <cfRule type="containsText" dxfId="4741" priority="8006" operator="containsText" text="%">
      <formula>NOT(ISERROR(SEARCH("%",F25)))</formula>
    </cfRule>
  </conditionalFormatting>
  <conditionalFormatting sqref="F25:N25">
    <cfRule type="containsText" dxfId="4740" priority="8025" operator="containsText" text="%">
      <formula>NOT(ISERROR(SEARCH("%",F25)))</formula>
    </cfRule>
  </conditionalFormatting>
  <conditionalFormatting sqref="F25:N25">
    <cfRule type="containsText" dxfId="4739" priority="8017" operator="containsText" text="%">
      <formula>NOT(ISERROR(SEARCH("%",F25)))</formula>
    </cfRule>
  </conditionalFormatting>
  <conditionalFormatting sqref="F25:N25">
    <cfRule type="containsText" dxfId="4738" priority="8005" operator="containsText" text="%">
      <formula>NOT(ISERROR(SEARCH("%",F25)))</formula>
    </cfRule>
  </conditionalFormatting>
  <conditionalFormatting sqref="F25:N25">
    <cfRule type="containsText" dxfId="4737" priority="8004" operator="containsText" text="%">
      <formula>NOT(ISERROR(SEARCH("%",F25)))</formula>
    </cfRule>
  </conditionalFormatting>
  <conditionalFormatting sqref="F25:N25">
    <cfRule type="containsText" dxfId="4736" priority="8003" operator="containsText" text="%">
      <formula>NOT(ISERROR(SEARCH("%",F25)))</formula>
    </cfRule>
  </conditionalFormatting>
  <conditionalFormatting sqref="F25:N25">
    <cfRule type="containsText" dxfId="4735" priority="8002" operator="containsText" text="%">
      <formula>NOT(ISERROR(SEARCH("%",F25)))</formula>
    </cfRule>
  </conditionalFormatting>
  <conditionalFormatting sqref="F25:N25">
    <cfRule type="containsText" dxfId="4734" priority="8001" operator="containsText" text="%">
      <formula>NOT(ISERROR(SEARCH("%",F25)))</formula>
    </cfRule>
  </conditionalFormatting>
  <conditionalFormatting sqref="F25:N25">
    <cfRule type="containsText" dxfId="4733" priority="8000" operator="containsText" text="%">
      <formula>NOT(ISERROR(SEARCH("%",F25)))</formula>
    </cfRule>
  </conditionalFormatting>
  <conditionalFormatting sqref="F25:N25">
    <cfRule type="containsText" dxfId="4732" priority="7998" operator="containsText" text="%">
      <formula>NOT(ISERROR(SEARCH("%",F25)))</formula>
    </cfRule>
  </conditionalFormatting>
  <conditionalFormatting sqref="F25:N25">
    <cfRule type="containsText" dxfId="4731" priority="7997" operator="containsText" text="%">
      <formula>NOT(ISERROR(SEARCH("%",F25)))</formula>
    </cfRule>
  </conditionalFormatting>
  <conditionalFormatting sqref="F25:N25">
    <cfRule type="containsText" dxfId="4730" priority="7996" operator="containsText" text="%">
      <formula>NOT(ISERROR(SEARCH("%",F25)))</formula>
    </cfRule>
  </conditionalFormatting>
  <conditionalFormatting sqref="F25:N25">
    <cfRule type="containsText" dxfId="4729" priority="7995" operator="containsText" text="%">
      <formula>NOT(ISERROR(SEARCH("%",F25)))</formula>
    </cfRule>
  </conditionalFormatting>
  <conditionalFormatting sqref="F25:N25">
    <cfRule type="containsText" dxfId="4728" priority="7994" operator="containsText" text="%">
      <formula>NOT(ISERROR(SEARCH("%",F25)))</formula>
    </cfRule>
  </conditionalFormatting>
  <conditionalFormatting sqref="F25:N25">
    <cfRule type="containsText" dxfId="4727" priority="7993" operator="containsText" text="%">
      <formula>NOT(ISERROR(SEARCH("%",F25)))</formula>
    </cfRule>
  </conditionalFormatting>
  <conditionalFormatting sqref="F25:N25">
    <cfRule type="containsText" dxfId="4726" priority="7992" operator="containsText" text="%">
      <formula>NOT(ISERROR(SEARCH("%",F25)))</formula>
    </cfRule>
  </conditionalFormatting>
  <conditionalFormatting sqref="F25:N25">
    <cfRule type="containsText" dxfId="4725" priority="7990" operator="containsText" text="%">
      <formula>NOT(ISERROR(SEARCH("%",F25)))</formula>
    </cfRule>
  </conditionalFormatting>
  <conditionalFormatting sqref="F25:N25">
    <cfRule type="containsText" dxfId="4724" priority="7989" operator="containsText" text="%">
      <formula>NOT(ISERROR(SEARCH("%",F25)))</formula>
    </cfRule>
  </conditionalFormatting>
  <conditionalFormatting sqref="F25:N25">
    <cfRule type="containsText" dxfId="4723" priority="7988" operator="containsText" text="%">
      <formula>NOT(ISERROR(SEARCH("%",F25)))</formula>
    </cfRule>
  </conditionalFormatting>
  <conditionalFormatting sqref="F25:N25">
    <cfRule type="containsText" dxfId="4722" priority="7987" operator="containsText" text="%">
      <formula>NOT(ISERROR(SEARCH("%",F25)))</formula>
    </cfRule>
  </conditionalFormatting>
  <conditionalFormatting sqref="F25:N25">
    <cfRule type="containsText" dxfId="4721" priority="7986" operator="containsText" text="%">
      <formula>NOT(ISERROR(SEARCH("%",F25)))</formula>
    </cfRule>
  </conditionalFormatting>
  <conditionalFormatting sqref="F25:N25">
    <cfRule type="containsText" dxfId="4720" priority="7985" operator="containsText" text="%">
      <formula>NOT(ISERROR(SEARCH("%",F25)))</formula>
    </cfRule>
  </conditionalFormatting>
  <conditionalFormatting sqref="F25:N25">
    <cfRule type="containsText" dxfId="4719" priority="7984" operator="containsText" text="%">
      <formula>NOT(ISERROR(SEARCH("%",F25)))</formula>
    </cfRule>
  </conditionalFormatting>
  <conditionalFormatting sqref="F25:N25">
    <cfRule type="containsText" dxfId="4718" priority="7983" operator="containsText" text="%">
      <formula>NOT(ISERROR(SEARCH("%",F25)))</formula>
    </cfRule>
  </conditionalFormatting>
  <conditionalFormatting sqref="F25:N25">
    <cfRule type="containsText" dxfId="4717" priority="7982" operator="containsText" text="%">
      <formula>NOT(ISERROR(SEARCH("%",F25)))</formula>
    </cfRule>
  </conditionalFormatting>
  <conditionalFormatting sqref="F25:N25">
    <cfRule type="containsText" dxfId="4716" priority="7981" operator="containsText" text="%">
      <formula>NOT(ISERROR(SEARCH("%",F25)))</formula>
    </cfRule>
  </conditionalFormatting>
  <conditionalFormatting sqref="F25:N25">
    <cfRule type="containsText" dxfId="4715" priority="7980" operator="containsText" text="%">
      <formula>NOT(ISERROR(SEARCH("%",F25)))</formula>
    </cfRule>
  </conditionalFormatting>
  <conditionalFormatting sqref="F25:N25">
    <cfRule type="containsText" dxfId="4714" priority="7999" operator="containsText" text="%">
      <formula>NOT(ISERROR(SEARCH("%",F25)))</formula>
    </cfRule>
  </conditionalFormatting>
  <conditionalFormatting sqref="F25:N25">
    <cfRule type="containsText" dxfId="4713" priority="7991" operator="containsText" text="%">
      <formula>NOT(ISERROR(SEARCH("%",F25)))</formula>
    </cfRule>
  </conditionalFormatting>
  <conditionalFormatting sqref="F25:N25">
    <cfRule type="containsText" dxfId="4712" priority="7979" operator="containsText" text="%">
      <formula>NOT(ISERROR(SEARCH("%",F25)))</formula>
    </cfRule>
  </conditionalFormatting>
  <conditionalFormatting sqref="F25:N25">
    <cfRule type="containsText" dxfId="4711" priority="7978" operator="containsText" text="%">
      <formula>NOT(ISERROR(SEARCH("%",F25)))</formula>
    </cfRule>
  </conditionalFormatting>
  <conditionalFormatting sqref="F25:N25">
    <cfRule type="containsText" dxfId="4710" priority="7977" operator="containsText" text="%">
      <formula>NOT(ISERROR(SEARCH("%",F25)))</formula>
    </cfRule>
  </conditionalFormatting>
  <conditionalFormatting sqref="F25:N25">
    <cfRule type="containsText" dxfId="4709" priority="7976" operator="containsText" text="%">
      <formula>NOT(ISERROR(SEARCH("%",F25)))</formula>
    </cfRule>
  </conditionalFormatting>
  <conditionalFormatting sqref="F25:N25">
    <cfRule type="containsText" dxfId="4708" priority="7975" operator="containsText" text="%">
      <formula>NOT(ISERROR(SEARCH("%",F25)))</formula>
    </cfRule>
  </conditionalFormatting>
  <conditionalFormatting sqref="F25:N25">
    <cfRule type="containsText" dxfId="4707" priority="7974" operator="containsText" text="%">
      <formula>NOT(ISERROR(SEARCH("%",F25)))</formula>
    </cfRule>
  </conditionalFormatting>
  <conditionalFormatting sqref="F25:N25">
    <cfRule type="containsText" dxfId="4706" priority="7973" operator="containsText" text="%">
      <formula>NOT(ISERROR(SEARCH("%",F25)))</formula>
    </cfRule>
  </conditionalFormatting>
  <conditionalFormatting sqref="F25:N25">
    <cfRule type="containsText" dxfId="4705" priority="7972" operator="containsText" text="%">
      <formula>NOT(ISERROR(SEARCH("%",F25)))</formula>
    </cfRule>
  </conditionalFormatting>
  <conditionalFormatting sqref="F25:N25">
    <cfRule type="containsText" dxfId="4704" priority="7971" operator="containsText" text="%">
      <formula>NOT(ISERROR(SEARCH("%",F25)))</formula>
    </cfRule>
  </conditionalFormatting>
  <conditionalFormatting sqref="F25:N25">
    <cfRule type="containsText" dxfId="4703" priority="7970" operator="containsText" text="%">
      <formula>NOT(ISERROR(SEARCH("%",F25)))</formula>
    </cfRule>
  </conditionalFormatting>
  <conditionalFormatting sqref="F25:N25">
    <cfRule type="containsText" dxfId="4702" priority="7969" operator="containsText" text="%">
      <formula>NOT(ISERROR(SEARCH("%",F25)))</formula>
    </cfRule>
  </conditionalFormatting>
  <conditionalFormatting sqref="F25:N25">
    <cfRule type="containsText" dxfId="4701" priority="7968" operator="containsText" text="%">
      <formula>NOT(ISERROR(SEARCH("%",F25)))</formula>
    </cfRule>
  </conditionalFormatting>
  <conditionalFormatting sqref="F25:N25">
    <cfRule type="containsText" dxfId="4700" priority="7967" operator="containsText" text="%">
      <formula>NOT(ISERROR(SEARCH("%",F25)))</formula>
    </cfRule>
  </conditionalFormatting>
  <conditionalFormatting sqref="F25:N25">
    <cfRule type="containsText" dxfId="4699" priority="7966" operator="containsText" text="%">
      <formula>NOT(ISERROR(SEARCH("%",F25)))</formula>
    </cfRule>
  </conditionalFormatting>
  <conditionalFormatting sqref="F25:N25">
    <cfRule type="containsText" dxfId="4698" priority="7965" operator="containsText" text="%">
      <formula>NOT(ISERROR(SEARCH("%",F25)))</formula>
    </cfRule>
  </conditionalFormatting>
  <conditionalFormatting sqref="F25:N25">
    <cfRule type="containsText" dxfId="4697" priority="7964" operator="containsText" text="%">
      <formula>NOT(ISERROR(SEARCH("%",F25)))</formula>
    </cfRule>
  </conditionalFormatting>
  <conditionalFormatting sqref="F25:N25">
    <cfRule type="containsText" dxfId="4696" priority="7963" operator="containsText" text="%">
      <formula>NOT(ISERROR(SEARCH("%",F25)))</formula>
    </cfRule>
  </conditionalFormatting>
  <conditionalFormatting sqref="F25:N25">
    <cfRule type="containsText" dxfId="4695" priority="7962" operator="containsText" text="%">
      <formula>NOT(ISERROR(SEARCH("%",F25)))</formula>
    </cfRule>
  </conditionalFormatting>
  <conditionalFormatting sqref="F25:N25">
    <cfRule type="containsText" dxfId="4694" priority="7961" operator="containsText" text="%">
      <formula>NOT(ISERROR(SEARCH("%",F25)))</formula>
    </cfRule>
  </conditionalFormatting>
  <conditionalFormatting sqref="F25:N25">
    <cfRule type="containsText" dxfId="4693" priority="7960" operator="containsText" text="%">
      <formula>NOT(ISERROR(SEARCH("%",F25)))</formula>
    </cfRule>
  </conditionalFormatting>
  <conditionalFormatting sqref="F25:N25">
    <cfRule type="containsText" dxfId="4692" priority="7959" operator="containsText" text="%">
      <formula>NOT(ISERROR(SEARCH("%",F25)))</formula>
    </cfRule>
  </conditionalFormatting>
  <conditionalFormatting sqref="F25:N25">
    <cfRule type="containsText" dxfId="4691" priority="7958" operator="containsText" text="%">
      <formula>NOT(ISERROR(SEARCH("%",F25)))</formula>
    </cfRule>
  </conditionalFormatting>
  <conditionalFormatting sqref="F25:N25">
    <cfRule type="containsText" dxfId="4690" priority="7957" operator="containsText" text="%">
      <formula>NOT(ISERROR(SEARCH("%",F25)))</formula>
    </cfRule>
  </conditionalFormatting>
  <conditionalFormatting sqref="F25:N25">
    <cfRule type="containsText" dxfId="4689" priority="7956" operator="containsText" text="%">
      <formula>NOT(ISERROR(SEARCH("%",F25)))</formula>
    </cfRule>
  </conditionalFormatting>
  <conditionalFormatting sqref="F25:N25">
    <cfRule type="containsText" dxfId="4688" priority="7955" operator="containsText" text="%">
      <formula>NOT(ISERROR(SEARCH("%",F25)))</formula>
    </cfRule>
  </conditionalFormatting>
  <conditionalFormatting sqref="F25:N25">
    <cfRule type="containsText" dxfId="4687" priority="7954" operator="containsText" text="%">
      <formula>NOT(ISERROR(SEARCH("%",F25)))</formula>
    </cfRule>
  </conditionalFormatting>
  <conditionalFormatting sqref="F25:N25">
    <cfRule type="containsText" dxfId="4686" priority="7953" operator="containsText" text="%">
      <formula>NOT(ISERROR(SEARCH("%",F25)))</formula>
    </cfRule>
  </conditionalFormatting>
  <conditionalFormatting sqref="F25:N25">
    <cfRule type="containsText" dxfId="4685" priority="7952" operator="containsText" text="%">
      <formula>NOT(ISERROR(SEARCH("%",F25)))</formula>
    </cfRule>
  </conditionalFormatting>
  <conditionalFormatting sqref="F25:N25">
    <cfRule type="containsText" dxfId="4684" priority="7951" operator="containsText" text="%">
      <formula>NOT(ISERROR(SEARCH("%",F25)))</formula>
    </cfRule>
  </conditionalFormatting>
  <conditionalFormatting sqref="F25:N25">
    <cfRule type="containsText" dxfId="4683" priority="7950" operator="containsText" text="%">
      <formula>NOT(ISERROR(SEARCH("%",F25)))</formula>
    </cfRule>
  </conditionalFormatting>
  <conditionalFormatting sqref="F25:N25">
    <cfRule type="containsText" dxfId="4682" priority="7949" operator="containsText" text="%">
      <formula>NOT(ISERROR(SEARCH("%",F25)))</formula>
    </cfRule>
  </conditionalFormatting>
  <conditionalFormatting sqref="F25:N25">
    <cfRule type="containsText" dxfId="4681" priority="7948" operator="containsText" text="%">
      <formula>NOT(ISERROR(SEARCH("%",F25)))</formula>
    </cfRule>
  </conditionalFormatting>
  <conditionalFormatting sqref="F25:N25">
    <cfRule type="containsText" dxfId="4680" priority="7947" operator="containsText" text="%">
      <formula>NOT(ISERROR(SEARCH("%",F25)))</formula>
    </cfRule>
  </conditionalFormatting>
  <conditionalFormatting sqref="F25:N25">
    <cfRule type="containsText" dxfId="4679" priority="7946" operator="containsText" text="%">
      <formula>NOT(ISERROR(SEARCH("%",F25)))</formula>
    </cfRule>
  </conditionalFormatting>
  <conditionalFormatting sqref="F25:N25">
    <cfRule type="containsText" dxfId="4678" priority="7945" operator="containsText" text="%">
      <formula>NOT(ISERROR(SEARCH("%",F25)))</formula>
    </cfRule>
  </conditionalFormatting>
  <conditionalFormatting sqref="F25:N25">
    <cfRule type="containsText" dxfId="4677" priority="7944" operator="containsText" text="%">
      <formula>NOT(ISERROR(SEARCH("%",F25)))</formula>
    </cfRule>
  </conditionalFormatting>
  <conditionalFormatting sqref="F25:N25">
    <cfRule type="containsText" dxfId="4676" priority="7943" operator="containsText" text="%">
      <formula>NOT(ISERROR(SEARCH("%",F25)))</formula>
    </cfRule>
  </conditionalFormatting>
  <conditionalFormatting sqref="F25:N25">
    <cfRule type="containsText" dxfId="4675" priority="7942" operator="containsText" text="%">
      <formula>NOT(ISERROR(SEARCH("%",F25)))</formula>
    </cfRule>
  </conditionalFormatting>
  <conditionalFormatting sqref="F25:N25">
    <cfRule type="containsText" dxfId="4674" priority="7941" operator="containsText" text="%">
      <formula>NOT(ISERROR(SEARCH("%",F25)))</formula>
    </cfRule>
  </conditionalFormatting>
  <conditionalFormatting sqref="F25:N25">
    <cfRule type="containsText" dxfId="4673" priority="7940" operator="containsText" text="%">
      <formula>NOT(ISERROR(SEARCH("%",F25)))</formula>
    </cfRule>
  </conditionalFormatting>
  <conditionalFormatting sqref="F25:N25">
    <cfRule type="containsText" dxfId="4672" priority="7939" operator="containsText" text="%">
      <formula>NOT(ISERROR(SEARCH("%",F25)))</formula>
    </cfRule>
  </conditionalFormatting>
  <conditionalFormatting sqref="F25:N25">
    <cfRule type="containsText" dxfId="4671" priority="7938" operator="containsText" text="%">
      <formula>NOT(ISERROR(SEARCH("%",F25)))</formula>
    </cfRule>
  </conditionalFormatting>
  <conditionalFormatting sqref="F25:N25">
    <cfRule type="containsText" dxfId="4670" priority="7937" operator="containsText" text="%">
      <formula>NOT(ISERROR(SEARCH("%",F25)))</formula>
    </cfRule>
  </conditionalFormatting>
  <conditionalFormatting sqref="F25:N25">
    <cfRule type="containsText" dxfId="4669" priority="7936" operator="containsText" text="%">
      <formula>NOT(ISERROR(SEARCH("%",F25)))</formula>
    </cfRule>
  </conditionalFormatting>
  <conditionalFormatting sqref="F25:N25">
    <cfRule type="containsText" dxfId="4668" priority="7935" operator="containsText" text="%">
      <formula>NOT(ISERROR(SEARCH("%",F25)))</formula>
    </cfRule>
  </conditionalFormatting>
  <conditionalFormatting sqref="F25:N25">
    <cfRule type="containsText" dxfId="4667" priority="7934" operator="containsText" text="%">
      <formula>NOT(ISERROR(SEARCH("%",F25)))</formula>
    </cfRule>
  </conditionalFormatting>
  <conditionalFormatting sqref="F25:N25">
    <cfRule type="containsText" dxfId="4666" priority="7933" operator="containsText" text="%">
      <formula>NOT(ISERROR(SEARCH("%",F25)))</formula>
    </cfRule>
  </conditionalFormatting>
  <conditionalFormatting sqref="F25:N25">
    <cfRule type="containsText" dxfId="4665" priority="7932" operator="containsText" text="%">
      <formula>NOT(ISERROR(SEARCH("%",F25)))</formula>
    </cfRule>
  </conditionalFormatting>
  <conditionalFormatting sqref="F25:N25">
    <cfRule type="containsText" dxfId="4664" priority="7931" operator="containsText" text="%">
      <formula>NOT(ISERROR(SEARCH("%",F25)))</formula>
    </cfRule>
  </conditionalFormatting>
  <conditionalFormatting sqref="F25:N25">
    <cfRule type="containsText" dxfId="4663" priority="7930" operator="containsText" text="%">
      <formula>NOT(ISERROR(SEARCH("%",F25)))</formula>
    </cfRule>
  </conditionalFormatting>
  <conditionalFormatting sqref="F25:N25">
    <cfRule type="containsText" dxfId="4662" priority="7929" operator="containsText" text="%">
      <formula>NOT(ISERROR(SEARCH("%",F25)))</formula>
    </cfRule>
  </conditionalFormatting>
  <conditionalFormatting sqref="F25:N25">
    <cfRule type="containsText" dxfId="4661" priority="7928" operator="containsText" text="%">
      <formula>NOT(ISERROR(SEARCH("%",F25)))</formula>
    </cfRule>
  </conditionalFormatting>
  <conditionalFormatting sqref="F25:N25">
    <cfRule type="containsText" dxfId="4660" priority="7927" operator="containsText" text="%">
      <formula>NOT(ISERROR(SEARCH("%",F25)))</formula>
    </cfRule>
  </conditionalFormatting>
  <conditionalFormatting sqref="F25:N25">
    <cfRule type="containsText" dxfId="4659" priority="7926" operator="containsText" text="%">
      <formula>NOT(ISERROR(SEARCH("%",F25)))</formula>
    </cfRule>
  </conditionalFormatting>
  <conditionalFormatting sqref="F25:N25">
    <cfRule type="containsText" dxfId="4658" priority="7925" operator="containsText" text="%">
      <formula>NOT(ISERROR(SEARCH("%",F25)))</formula>
    </cfRule>
  </conditionalFormatting>
  <conditionalFormatting sqref="F25:N25">
    <cfRule type="containsText" dxfId="4657" priority="7924" operator="containsText" text="%">
      <formula>NOT(ISERROR(SEARCH("%",F25)))</formula>
    </cfRule>
  </conditionalFormatting>
  <conditionalFormatting sqref="F25:N25">
    <cfRule type="containsText" dxfId="4656" priority="7923" operator="containsText" text="%">
      <formula>NOT(ISERROR(SEARCH("%",F25)))</formula>
    </cfRule>
  </conditionalFormatting>
  <conditionalFormatting sqref="F25:N25">
    <cfRule type="containsText" dxfId="4655" priority="7922" operator="containsText" text="%">
      <formula>NOT(ISERROR(SEARCH("%",F25)))</formula>
    </cfRule>
  </conditionalFormatting>
  <conditionalFormatting sqref="F25:N25">
    <cfRule type="containsText" dxfId="4654" priority="7921" operator="containsText" text="%">
      <formula>NOT(ISERROR(SEARCH("%",F25)))</formula>
    </cfRule>
  </conditionalFormatting>
  <conditionalFormatting sqref="F25:N25">
    <cfRule type="containsText" dxfId="4653" priority="7920" operator="containsText" text="%">
      <formula>NOT(ISERROR(SEARCH("%",F25)))</formula>
    </cfRule>
  </conditionalFormatting>
  <conditionalFormatting sqref="F25:N25">
    <cfRule type="containsText" dxfId="4652" priority="7919" operator="containsText" text="%">
      <formula>NOT(ISERROR(SEARCH("%",F25)))</formula>
    </cfRule>
  </conditionalFormatting>
  <conditionalFormatting sqref="F25:N25">
    <cfRule type="containsText" dxfId="4651" priority="7918" operator="containsText" text="%">
      <formula>NOT(ISERROR(SEARCH("%",F25)))</formula>
    </cfRule>
  </conditionalFormatting>
  <conditionalFormatting sqref="F25:N25">
    <cfRule type="containsText" dxfId="4650" priority="7917" operator="containsText" text="%">
      <formula>NOT(ISERROR(SEARCH("%",F25)))</formula>
    </cfRule>
  </conditionalFormatting>
  <conditionalFormatting sqref="F25:N25">
    <cfRule type="containsText" dxfId="4649" priority="7916" operator="containsText" text="%">
      <formula>NOT(ISERROR(SEARCH("%",F25)))</formula>
    </cfRule>
  </conditionalFormatting>
  <conditionalFormatting sqref="F25:N25">
    <cfRule type="containsText" dxfId="4648" priority="7915" operator="containsText" text="%">
      <formula>NOT(ISERROR(SEARCH("%",F25)))</formula>
    </cfRule>
  </conditionalFormatting>
  <conditionalFormatting sqref="F25:N25">
    <cfRule type="containsText" dxfId="4647" priority="7914" operator="containsText" text="%">
      <formula>NOT(ISERROR(SEARCH("%",F25)))</formula>
    </cfRule>
  </conditionalFormatting>
  <conditionalFormatting sqref="F25:N25">
    <cfRule type="containsText" dxfId="4646" priority="7913" operator="containsText" text="%">
      <formula>NOT(ISERROR(SEARCH("%",F25)))</formula>
    </cfRule>
  </conditionalFormatting>
  <conditionalFormatting sqref="F25:N25">
    <cfRule type="containsText" dxfId="4645" priority="7912" operator="containsText" text="%">
      <formula>NOT(ISERROR(SEARCH("%",F25)))</formula>
    </cfRule>
  </conditionalFormatting>
  <conditionalFormatting sqref="F25:N25">
    <cfRule type="containsText" dxfId="4644" priority="7911" operator="containsText" text="%">
      <formula>NOT(ISERROR(SEARCH("%",F25)))</formula>
    </cfRule>
  </conditionalFormatting>
  <conditionalFormatting sqref="F25:N25">
    <cfRule type="containsText" dxfId="4643" priority="7910" operator="containsText" text="%">
      <formula>NOT(ISERROR(SEARCH("%",F25)))</formula>
    </cfRule>
  </conditionalFormatting>
  <conditionalFormatting sqref="F25:N25">
    <cfRule type="containsText" dxfId="4642" priority="7909" operator="containsText" text="%">
      <formula>NOT(ISERROR(SEARCH("%",F25)))</formula>
    </cfRule>
  </conditionalFormatting>
  <conditionalFormatting sqref="F25:N25">
    <cfRule type="containsText" dxfId="4641" priority="7908" operator="containsText" text="%">
      <formula>NOT(ISERROR(SEARCH("%",F25)))</formula>
    </cfRule>
  </conditionalFormatting>
  <conditionalFormatting sqref="F25:N25">
    <cfRule type="containsText" dxfId="4640" priority="7907" operator="containsText" text="%">
      <formula>NOT(ISERROR(SEARCH("%",F25)))</formula>
    </cfRule>
  </conditionalFormatting>
  <conditionalFormatting sqref="F25:N25">
    <cfRule type="containsText" dxfId="4639" priority="7904" operator="containsText" text="%">
      <formula>NOT(ISERROR(SEARCH("%",F25)))</formula>
    </cfRule>
  </conditionalFormatting>
  <conditionalFormatting sqref="F25:N25">
    <cfRule type="containsText" dxfId="4638" priority="7906" operator="containsText" text="%">
      <formula>NOT(ISERROR(SEARCH("%",F25)))</formula>
    </cfRule>
  </conditionalFormatting>
  <conditionalFormatting sqref="F25:N25">
    <cfRule type="containsText" dxfId="4637" priority="7905" operator="containsText" text="%">
      <formula>NOT(ISERROR(SEARCH("%",F25)))</formula>
    </cfRule>
  </conditionalFormatting>
  <conditionalFormatting sqref="F25:N25">
    <cfRule type="containsText" dxfId="4636" priority="7903" operator="containsText" text="%">
      <formula>NOT(ISERROR(SEARCH("%",F25)))</formula>
    </cfRule>
  </conditionalFormatting>
  <conditionalFormatting sqref="F25:N25">
    <cfRule type="containsText" dxfId="4635" priority="7902" operator="containsText" text="%">
      <formula>NOT(ISERROR(SEARCH("%",F25)))</formula>
    </cfRule>
  </conditionalFormatting>
  <conditionalFormatting sqref="F25:N25">
    <cfRule type="containsText" dxfId="4634" priority="7901" operator="containsText" text="%">
      <formula>NOT(ISERROR(SEARCH("%",F25)))</formula>
    </cfRule>
  </conditionalFormatting>
  <conditionalFormatting sqref="F25:N25">
    <cfRule type="containsText" dxfId="4633" priority="7900" operator="containsText" text="%">
      <formula>NOT(ISERROR(SEARCH("%",F25)))</formula>
    </cfRule>
  </conditionalFormatting>
  <conditionalFormatting sqref="F25:N25">
    <cfRule type="containsText" dxfId="4632" priority="7899" operator="containsText" text="%">
      <formula>NOT(ISERROR(SEARCH("%",F25)))</formula>
    </cfRule>
  </conditionalFormatting>
  <conditionalFormatting sqref="F25:N25">
    <cfRule type="containsText" dxfId="4631" priority="7898" operator="containsText" text="%">
      <formula>NOT(ISERROR(SEARCH("%",F25)))</formula>
    </cfRule>
  </conditionalFormatting>
  <conditionalFormatting sqref="F25:N25">
    <cfRule type="containsText" dxfId="4630" priority="7897" operator="containsText" text="%">
      <formula>NOT(ISERROR(SEARCH("%",F25)))</formula>
    </cfRule>
  </conditionalFormatting>
  <conditionalFormatting sqref="F25:N25">
    <cfRule type="containsText" dxfId="4629" priority="7896" operator="containsText" text="%">
      <formula>NOT(ISERROR(SEARCH("%",F25)))</formula>
    </cfRule>
  </conditionalFormatting>
  <conditionalFormatting sqref="F25:N25">
    <cfRule type="containsText" dxfId="4628" priority="7895" operator="containsText" text="%">
      <formula>NOT(ISERROR(SEARCH("%",F25)))</formula>
    </cfRule>
  </conditionalFormatting>
  <conditionalFormatting sqref="F25:N25">
    <cfRule type="containsText" dxfId="4627" priority="7894" operator="containsText" text="%">
      <formula>NOT(ISERROR(SEARCH("%",F25)))</formula>
    </cfRule>
  </conditionalFormatting>
  <conditionalFormatting sqref="F25:N25">
    <cfRule type="containsText" dxfId="4626" priority="7893" operator="containsText" text="%">
      <formula>NOT(ISERROR(SEARCH("%",F25)))</formula>
    </cfRule>
  </conditionalFormatting>
  <conditionalFormatting sqref="F25:N25">
    <cfRule type="containsText" dxfId="4625" priority="7892" operator="containsText" text="%">
      <formula>NOT(ISERROR(SEARCH("%",F25)))</formula>
    </cfRule>
  </conditionalFormatting>
  <conditionalFormatting sqref="F25:N25">
    <cfRule type="containsText" dxfId="4624" priority="7891" operator="containsText" text="%">
      <formula>NOT(ISERROR(SEARCH("%",F25)))</formula>
    </cfRule>
  </conditionalFormatting>
  <conditionalFormatting sqref="F25:N25">
    <cfRule type="containsText" dxfId="4623" priority="7890" operator="containsText" text="%">
      <formula>NOT(ISERROR(SEARCH("%",F25)))</formula>
    </cfRule>
  </conditionalFormatting>
  <conditionalFormatting sqref="F25:N25">
    <cfRule type="containsText" dxfId="4622" priority="7889" operator="containsText" text="%">
      <formula>NOT(ISERROR(SEARCH("%",F25)))</formula>
    </cfRule>
  </conditionalFormatting>
  <conditionalFormatting sqref="F25:N25">
    <cfRule type="containsText" dxfId="4621" priority="7888" operator="containsText" text="%">
      <formula>NOT(ISERROR(SEARCH("%",F25)))</formula>
    </cfRule>
  </conditionalFormatting>
  <conditionalFormatting sqref="F25:N25">
    <cfRule type="containsText" dxfId="4620" priority="7887" operator="containsText" text="%">
      <formula>NOT(ISERROR(SEARCH("%",F25)))</formula>
    </cfRule>
  </conditionalFormatting>
  <conditionalFormatting sqref="F25:N25">
    <cfRule type="containsText" dxfId="4619" priority="7886" operator="containsText" text="%">
      <formula>NOT(ISERROR(SEARCH("%",F25)))</formula>
    </cfRule>
  </conditionalFormatting>
  <conditionalFormatting sqref="F25:N25">
    <cfRule type="containsText" dxfId="4618" priority="7885" operator="containsText" text="%">
      <formula>NOT(ISERROR(SEARCH("%",F25)))</formula>
    </cfRule>
  </conditionalFormatting>
  <conditionalFormatting sqref="F25:N25">
    <cfRule type="containsText" dxfId="4617" priority="7884" operator="containsText" text="%">
      <formula>NOT(ISERROR(SEARCH("%",F25)))</formula>
    </cfRule>
  </conditionalFormatting>
  <conditionalFormatting sqref="F25:N25">
    <cfRule type="containsText" dxfId="4616" priority="7883" operator="containsText" text="%">
      <formula>NOT(ISERROR(SEARCH("%",F25)))</formula>
    </cfRule>
  </conditionalFormatting>
  <conditionalFormatting sqref="F25:N25">
    <cfRule type="containsText" dxfId="4615" priority="7882" operator="containsText" text="%">
      <formula>NOT(ISERROR(SEARCH("%",F25)))</formula>
    </cfRule>
  </conditionalFormatting>
  <conditionalFormatting sqref="F25:N25">
    <cfRule type="containsText" dxfId="4614" priority="7881" operator="containsText" text="%">
      <formula>NOT(ISERROR(SEARCH("%",F25)))</formula>
    </cfRule>
  </conditionalFormatting>
  <conditionalFormatting sqref="F25:N25">
    <cfRule type="containsText" dxfId="4613" priority="7880" operator="containsText" text="%">
      <formula>NOT(ISERROR(SEARCH("%",F25)))</formula>
    </cfRule>
  </conditionalFormatting>
  <conditionalFormatting sqref="F25:N25">
    <cfRule type="containsText" dxfId="4612" priority="7879" operator="containsText" text="%">
      <formula>NOT(ISERROR(SEARCH("%",F25)))</formula>
    </cfRule>
  </conditionalFormatting>
  <conditionalFormatting sqref="F25:N25">
    <cfRule type="containsText" dxfId="4611" priority="7878" operator="containsText" text="%">
      <formula>NOT(ISERROR(SEARCH("%",F25)))</formula>
    </cfRule>
  </conditionalFormatting>
  <conditionalFormatting sqref="F25:N25">
    <cfRule type="containsText" dxfId="4610" priority="7877" operator="containsText" text="%">
      <formula>NOT(ISERROR(SEARCH("%",F25)))</formula>
    </cfRule>
  </conditionalFormatting>
  <conditionalFormatting sqref="F25:N25">
    <cfRule type="containsText" dxfId="4609" priority="7876" operator="containsText" text="%">
      <formula>NOT(ISERROR(SEARCH("%",F25)))</formula>
    </cfRule>
  </conditionalFormatting>
  <conditionalFormatting sqref="F25:N25">
    <cfRule type="containsText" dxfId="4608" priority="7875" operator="containsText" text="%">
      <formula>NOT(ISERROR(SEARCH("%",F25)))</formula>
    </cfRule>
  </conditionalFormatting>
  <conditionalFormatting sqref="F25:N25">
    <cfRule type="containsText" dxfId="4607" priority="7874" operator="containsText" text="%">
      <formula>NOT(ISERROR(SEARCH("%",F25)))</formula>
    </cfRule>
  </conditionalFormatting>
  <conditionalFormatting sqref="F25:N25">
    <cfRule type="containsText" dxfId="4606" priority="7873" operator="containsText" text="%">
      <formula>NOT(ISERROR(SEARCH("%",F25)))</formula>
    </cfRule>
  </conditionalFormatting>
  <conditionalFormatting sqref="F25:N25">
    <cfRule type="containsText" dxfId="4605" priority="7872" operator="containsText" text="%">
      <formula>NOT(ISERROR(SEARCH("%",F25)))</formula>
    </cfRule>
  </conditionalFormatting>
  <conditionalFormatting sqref="F25:N25">
    <cfRule type="containsText" dxfId="4604" priority="7871" operator="containsText" text="%">
      <formula>NOT(ISERROR(SEARCH("%",F25)))</formula>
    </cfRule>
  </conditionalFormatting>
  <conditionalFormatting sqref="F25:N25">
    <cfRule type="containsText" dxfId="4603" priority="7870" operator="containsText" text="%">
      <formula>NOT(ISERROR(SEARCH("%",F25)))</formula>
    </cfRule>
  </conditionalFormatting>
  <conditionalFormatting sqref="F25:N25">
    <cfRule type="containsText" dxfId="4602" priority="7869" operator="containsText" text="%">
      <formula>NOT(ISERROR(SEARCH("%",F25)))</formula>
    </cfRule>
  </conditionalFormatting>
  <conditionalFormatting sqref="F25:N25">
    <cfRule type="containsText" dxfId="4601" priority="7868" operator="containsText" text="%">
      <formula>NOT(ISERROR(SEARCH("%",F25)))</formula>
    </cfRule>
  </conditionalFormatting>
  <conditionalFormatting sqref="F25:N25">
    <cfRule type="containsText" dxfId="4600" priority="7867" operator="containsText" text="%">
      <formula>NOT(ISERROR(SEARCH("%",F25)))</formula>
    </cfRule>
  </conditionalFormatting>
  <conditionalFormatting sqref="F25:N25">
    <cfRule type="containsText" dxfId="4599" priority="7866" operator="containsText" text="%">
      <formula>NOT(ISERROR(SEARCH("%",F25)))</formula>
    </cfRule>
  </conditionalFormatting>
  <conditionalFormatting sqref="F25:N25">
    <cfRule type="containsText" dxfId="4598" priority="7865" operator="containsText" text="%">
      <formula>NOT(ISERROR(SEARCH("%",F25)))</formula>
    </cfRule>
  </conditionalFormatting>
  <conditionalFormatting sqref="F25:N25">
    <cfRule type="containsText" dxfId="4597" priority="7864" operator="containsText" text="%">
      <formula>NOT(ISERROR(SEARCH("%",F25)))</formula>
    </cfRule>
  </conditionalFormatting>
  <conditionalFormatting sqref="F25:N25">
    <cfRule type="containsText" dxfId="4596" priority="7863" operator="containsText" text="%">
      <formula>NOT(ISERROR(SEARCH("%",F25)))</formula>
    </cfRule>
  </conditionalFormatting>
  <conditionalFormatting sqref="F25:N25">
    <cfRule type="containsText" dxfId="4595" priority="7862" operator="containsText" text="%">
      <formula>NOT(ISERROR(SEARCH("%",F25)))</formula>
    </cfRule>
  </conditionalFormatting>
  <conditionalFormatting sqref="F25:N25">
    <cfRule type="containsText" dxfId="4594" priority="7861" operator="containsText" text="%">
      <formula>NOT(ISERROR(SEARCH("%",F25)))</formula>
    </cfRule>
  </conditionalFormatting>
  <conditionalFormatting sqref="F25:N25">
    <cfRule type="containsText" dxfId="4593" priority="7860" operator="containsText" text="%">
      <formula>NOT(ISERROR(SEARCH("%",F25)))</formula>
    </cfRule>
  </conditionalFormatting>
  <conditionalFormatting sqref="F25:N25">
    <cfRule type="containsText" dxfId="4592" priority="7859" operator="containsText" text="%">
      <formula>NOT(ISERROR(SEARCH("%",F25)))</formula>
    </cfRule>
  </conditionalFormatting>
  <conditionalFormatting sqref="F25:N25">
    <cfRule type="containsText" dxfId="4591" priority="7858" operator="containsText" text="%">
      <formula>NOT(ISERROR(SEARCH("%",F25)))</formula>
    </cfRule>
  </conditionalFormatting>
  <conditionalFormatting sqref="F25:N25">
    <cfRule type="containsText" dxfId="4590" priority="7857" operator="containsText" text="%">
      <formula>NOT(ISERROR(SEARCH("%",F25)))</formula>
    </cfRule>
  </conditionalFormatting>
  <conditionalFormatting sqref="F25:N25">
    <cfRule type="containsText" dxfId="4589" priority="7856" operator="containsText" text="%">
      <formula>NOT(ISERROR(SEARCH("%",F25)))</formula>
    </cfRule>
  </conditionalFormatting>
  <conditionalFormatting sqref="F25:N25">
    <cfRule type="containsText" dxfId="4588" priority="7855" operator="containsText" text="%">
      <formula>NOT(ISERROR(SEARCH("%",F25)))</formula>
    </cfRule>
  </conditionalFormatting>
  <conditionalFormatting sqref="F25:N25">
    <cfRule type="containsText" dxfId="4587" priority="7854" operator="containsText" text="%">
      <formula>NOT(ISERROR(SEARCH("%",F25)))</formula>
    </cfRule>
  </conditionalFormatting>
  <conditionalFormatting sqref="F25:N25">
    <cfRule type="containsText" dxfId="4586" priority="7853" operator="containsText" text="%">
      <formula>NOT(ISERROR(SEARCH("%",F25)))</formula>
    </cfRule>
  </conditionalFormatting>
  <conditionalFormatting sqref="F25:N25">
    <cfRule type="containsText" dxfId="4585" priority="7852" operator="containsText" text="%">
      <formula>NOT(ISERROR(SEARCH("%",F25)))</formula>
    </cfRule>
  </conditionalFormatting>
  <conditionalFormatting sqref="F25:N25">
    <cfRule type="containsText" dxfId="4584" priority="7851" operator="containsText" text="%">
      <formula>NOT(ISERROR(SEARCH("%",F25)))</formula>
    </cfRule>
  </conditionalFormatting>
  <conditionalFormatting sqref="F25:N25">
    <cfRule type="containsText" dxfId="4583" priority="7850" operator="containsText" text="%">
      <formula>NOT(ISERROR(SEARCH("%",F25)))</formula>
    </cfRule>
  </conditionalFormatting>
  <conditionalFormatting sqref="F25:N25">
    <cfRule type="containsText" dxfId="4582" priority="7849" operator="containsText" text="%">
      <formula>NOT(ISERROR(SEARCH("%",F25)))</formula>
    </cfRule>
  </conditionalFormatting>
  <conditionalFormatting sqref="F25:N25">
    <cfRule type="containsText" dxfId="4581" priority="7848" operator="containsText" text="%">
      <formula>NOT(ISERROR(SEARCH("%",F25)))</formula>
    </cfRule>
  </conditionalFormatting>
  <conditionalFormatting sqref="F25:N25">
    <cfRule type="containsText" dxfId="4580" priority="7847" operator="containsText" text="%">
      <formula>NOT(ISERROR(SEARCH("%",F25)))</formula>
    </cfRule>
  </conditionalFormatting>
  <conditionalFormatting sqref="F25:N25">
    <cfRule type="containsText" dxfId="4579" priority="7846" operator="containsText" text="%">
      <formula>NOT(ISERROR(SEARCH("%",F25)))</formula>
    </cfRule>
  </conditionalFormatting>
  <conditionalFormatting sqref="F25:N25">
    <cfRule type="containsText" dxfId="4578" priority="7845" operator="containsText" text="%">
      <formula>NOT(ISERROR(SEARCH("%",F25)))</formula>
    </cfRule>
  </conditionalFormatting>
  <conditionalFormatting sqref="F25:N25">
    <cfRule type="containsText" dxfId="4577" priority="7844" operator="containsText" text="%">
      <formula>NOT(ISERROR(SEARCH("%",F25)))</formula>
    </cfRule>
  </conditionalFormatting>
  <conditionalFormatting sqref="F25:N25">
    <cfRule type="containsText" dxfId="4576" priority="7843" operator="containsText" text="%">
      <formula>NOT(ISERROR(SEARCH("%",F25)))</formula>
    </cfRule>
  </conditionalFormatting>
  <conditionalFormatting sqref="F25:N25">
    <cfRule type="containsText" dxfId="4575" priority="7842" operator="containsText" text="%">
      <formula>NOT(ISERROR(SEARCH("%",F25)))</formula>
    </cfRule>
  </conditionalFormatting>
  <conditionalFormatting sqref="F25:N25">
    <cfRule type="containsText" dxfId="4574" priority="7841" operator="containsText" text="%">
      <formula>NOT(ISERROR(SEARCH("%",F25)))</formula>
    </cfRule>
  </conditionalFormatting>
  <conditionalFormatting sqref="F25:N25">
    <cfRule type="containsText" dxfId="4573" priority="7840" operator="containsText" text="%">
      <formula>NOT(ISERROR(SEARCH("%",F25)))</formula>
    </cfRule>
  </conditionalFormatting>
  <conditionalFormatting sqref="F25:N25">
    <cfRule type="containsText" dxfId="4572" priority="7839" operator="containsText" text="%">
      <formula>NOT(ISERROR(SEARCH("%",F25)))</formula>
    </cfRule>
  </conditionalFormatting>
  <conditionalFormatting sqref="F25:N25">
    <cfRule type="containsText" dxfId="4571" priority="7838" operator="containsText" text="%">
      <formula>NOT(ISERROR(SEARCH("%",F25)))</formula>
    </cfRule>
  </conditionalFormatting>
  <conditionalFormatting sqref="F25:N25">
    <cfRule type="containsText" dxfId="4570" priority="7837" operator="containsText" text="%">
      <formula>NOT(ISERROR(SEARCH("%",F25)))</formula>
    </cfRule>
  </conditionalFormatting>
  <conditionalFormatting sqref="F25:N25">
    <cfRule type="containsText" dxfId="4569" priority="7836" operator="containsText" text="%">
      <formula>NOT(ISERROR(SEARCH("%",F25)))</formula>
    </cfRule>
  </conditionalFormatting>
  <conditionalFormatting sqref="F25:N25">
    <cfRule type="containsText" dxfId="4568" priority="7835" operator="containsText" text="%">
      <formula>NOT(ISERROR(SEARCH("%",F25)))</formula>
    </cfRule>
  </conditionalFormatting>
  <conditionalFormatting sqref="F25:N25">
    <cfRule type="containsText" dxfId="4567" priority="7834" operator="containsText" text="%">
      <formula>NOT(ISERROR(SEARCH("%",F25)))</formula>
    </cfRule>
  </conditionalFormatting>
  <conditionalFormatting sqref="F25:N25">
    <cfRule type="containsText" dxfId="4566" priority="7833" operator="containsText" text="%">
      <formula>NOT(ISERROR(SEARCH("%",F25)))</formula>
    </cfRule>
  </conditionalFormatting>
  <conditionalFormatting sqref="F25:N25">
    <cfRule type="containsText" dxfId="4565" priority="7832" operator="containsText" text="%">
      <formula>NOT(ISERROR(SEARCH("%",F25)))</formula>
    </cfRule>
  </conditionalFormatting>
  <conditionalFormatting sqref="F25:N25">
    <cfRule type="containsText" dxfId="4564" priority="7831" operator="containsText" text="%">
      <formula>NOT(ISERROR(SEARCH("%",F25)))</formula>
    </cfRule>
  </conditionalFormatting>
  <conditionalFormatting sqref="F25:N25">
    <cfRule type="containsText" dxfId="4563" priority="7830" operator="containsText" text="%">
      <formula>NOT(ISERROR(SEARCH("%",F25)))</formula>
    </cfRule>
  </conditionalFormatting>
  <conditionalFormatting sqref="F25:N25">
    <cfRule type="containsText" dxfId="4562" priority="7829" operator="containsText" text="%">
      <formula>NOT(ISERROR(SEARCH("%",F25)))</formula>
    </cfRule>
  </conditionalFormatting>
  <conditionalFormatting sqref="F25:N25">
    <cfRule type="containsText" dxfId="4561" priority="7828" operator="containsText" text="%">
      <formula>NOT(ISERROR(SEARCH("%",F25)))</formula>
    </cfRule>
  </conditionalFormatting>
  <conditionalFormatting sqref="F25:N25">
    <cfRule type="containsText" dxfId="4560" priority="7827" operator="containsText" text="%">
      <formula>NOT(ISERROR(SEARCH("%",F25)))</formula>
    </cfRule>
  </conditionalFormatting>
  <conditionalFormatting sqref="F25:N25">
    <cfRule type="containsText" dxfId="4559" priority="7826" operator="containsText" text="%">
      <formula>NOT(ISERROR(SEARCH("%",F25)))</formula>
    </cfRule>
  </conditionalFormatting>
  <conditionalFormatting sqref="F25:N25">
    <cfRule type="containsText" dxfId="4558" priority="7825" operator="containsText" text="%">
      <formula>NOT(ISERROR(SEARCH("%",F25)))</formula>
    </cfRule>
  </conditionalFormatting>
  <conditionalFormatting sqref="F25:N25">
    <cfRule type="containsText" dxfId="4557" priority="7824" operator="containsText" text="%">
      <formula>NOT(ISERROR(SEARCH("%",F25)))</formula>
    </cfRule>
  </conditionalFormatting>
  <conditionalFormatting sqref="F25:N25">
    <cfRule type="containsText" dxfId="4556" priority="7823" operator="containsText" text="%">
      <formula>NOT(ISERROR(SEARCH("%",F25)))</formula>
    </cfRule>
  </conditionalFormatting>
  <conditionalFormatting sqref="F25:N25">
    <cfRule type="containsText" dxfId="4555" priority="7822" operator="containsText" text="%">
      <formula>NOT(ISERROR(SEARCH("%",F25)))</formula>
    </cfRule>
  </conditionalFormatting>
  <conditionalFormatting sqref="F25:N25">
    <cfRule type="containsText" dxfId="4554" priority="7819" operator="containsText" text="%">
      <formula>NOT(ISERROR(SEARCH("%",F25)))</formula>
    </cfRule>
  </conditionalFormatting>
  <conditionalFormatting sqref="F25:N25">
    <cfRule type="containsText" dxfId="4553" priority="7821" operator="containsText" text="%">
      <formula>NOT(ISERROR(SEARCH("%",F25)))</formula>
    </cfRule>
  </conditionalFormatting>
  <conditionalFormatting sqref="F25:N25">
    <cfRule type="containsText" dxfId="4552" priority="7820" operator="containsText" text="%">
      <formula>NOT(ISERROR(SEARCH("%",F25)))</formula>
    </cfRule>
  </conditionalFormatting>
  <conditionalFormatting sqref="F25:N25">
    <cfRule type="containsText" dxfId="4551" priority="7818" operator="containsText" text="%">
      <formula>NOT(ISERROR(SEARCH("%",F25)))</formula>
    </cfRule>
  </conditionalFormatting>
  <conditionalFormatting sqref="F25:N25">
    <cfRule type="containsText" dxfId="4550" priority="7817" operator="containsText" text="%">
      <formula>NOT(ISERROR(SEARCH("%",F25)))</formula>
    </cfRule>
  </conditionalFormatting>
  <conditionalFormatting sqref="F25:N25">
    <cfRule type="containsText" dxfId="4549" priority="7816" operator="containsText" text="%">
      <formula>NOT(ISERROR(SEARCH("%",F25)))</formula>
    </cfRule>
  </conditionalFormatting>
  <conditionalFormatting sqref="F25:N25">
    <cfRule type="containsText" dxfId="4548" priority="7815" operator="containsText" text="%">
      <formula>NOT(ISERROR(SEARCH("%",F25)))</formula>
    </cfRule>
  </conditionalFormatting>
  <conditionalFormatting sqref="F25:N25">
    <cfRule type="containsText" dxfId="4547" priority="7814" operator="containsText" text="%">
      <formula>NOT(ISERROR(SEARCH("%",F25)))</formula>
    </cfRule>
  </conditionalFormatting>
  <conditionalFormatting sqref="F25:N25">
    <cfRule type="containsText" dxfId="4546" priority="7813" operator="containsText" text="%">
      <formula>NOT(ISERROR(SEARCH("%",F25)))</formula>
    </cfRule>
  </conditionalFormatting>
  <conditionalFormatting sqref="F25:N25">
    <cfRule type="containsText" dxfId="4545" priority="7812" operator="containsText" text="%">
      <formula>NOT(ISERROR(SEARCH("%",F25)))</formula>
    </cfRule>
  </conditionalFormatting>
  <conditionalFormatting sqref="F25:N25">
    <cfRule type="containsText" dxfId="4544" priority="7811" operator="containsText" text="%">
      <formula>NOT(ISERROR(SEARCH("%",F25)))</formula>
    </cfRule>
  </conditionalFormatting>
  <conditionalFormatting sqref="F25:N25">
    <cfRule type="containsText" dxfId="4543" priority="7810" operator="containsText" text="%">
      <formula>NOT(ISERROR(SEARCH("%",F25)))</formula>
    </cfRule>
  </conditionalFormatting>
  <conditionalFormatting sqref="F25:N25">
    <cfRule type="containsText" dxfId="4542" priority="7809" operator="containsText" text="%">
      <formula>NOT(ISERROR(SEARCH("%",F25)))</formula>
    </cfRule>
  </conditionalFormatting>
  <conditionalFormatting sqref="F25:N25">
    <cfRule type="containsText" dxfId="4541" priority="7566" operator="containsText" text="%">
      <formula>NOT(ISERROR(SEARCH("%",F25)))</formula>
    </cfRule>
  </conditionalFormatting>
  <conditionalFormatting sqref="F25:N25">
    <cfRule type="containsText" dxfId="4540" priority="7565" operator="containsText" text="%">
      <formula>NOT(ISERROR(SEARCH("%",F25)))</formula>
    </cfRule>
  </conditionalFormatting>
  <conditionalFormatting sqref="F25:N25">
    <cfRule type="containsText" dxfId="4539" priority="7564" operator="containsText" text="%">
      <formula>NOT(ISERROR(SEARCH("%",F25)))</formula>
    </cfRule>
  </conditionalFormatting>
  <conditionalFormatting sqref="F25:N25">
    <cfRule type="containsText" dxfId="4538" priority="7563" operator="containsText" text="%">
      <formula>NOT(ISERROR(SEARCH("%",F25)))</formula>
    </cfRule>
  </conditionalFormatting>
  <conditionalFormatting sqref="F25:N25">
    <cfRule type="containsText" dxfId="4537" priority="7562" operator="containsText" text="%">
      <formula>NOT(ISERROR(SEARCH("%",F25)))</formula>
    </cfRule>
  </conditionalFormatting>
  <conditionalFormatting sqref="F25:N25">
    <cfRule type="containsText" dxfId="4536" priority="7561" operator="containsText" text="%">
      <formula>NOT(ISERROR(SEARCH("%",F25)))</formula>
    </cfRule>
  </conditionalFormatting>
  <conditionalFormatting sqref="F25:N25">
    <cfRule type="containsText" dxfId="4535" priority="7560" operator="containsText" text="%">
      <formula>NOT(ISERROR(SEARCH("%",F25)))</formula>
    </cfRule>
  </conditionalFormatting>
  <conditionalFormatting sqref="F25:N25">
    <cfRule type="containsText" dxfId="4534" priority="7559" operator="containsText" text="%">
      <formula>NOT(ISERROR(SEARCH("%",F25)))</formula>
    </cfRule>
  </conditionalFormatting>
  <conditionalFormatting sqref="F25:N25">
    <cfRule type="containsText" dxfId="4533" priority="7558" operator="containsText" text="%">
      <formula>NOT(ISERROR(SEARCH("%",F25)))</formula>
    </cfRule>
  </conditionalFormatting>
  <conditionalFormatting sqref="F25:N25">
    <cfRule type="containsText" dxfId="4532" priority="7557" operator="containsText" text="%">
      <formula>NOT(ISERROR(SEARCH("%",F25)))</formula>
    </cfRule>
  </conditionalFormatting>
  <conditionalFormatting sqref="F25:N25">
    <cfRule type="containsText" dxfId="4531" priority="7556" operator="containsText" text="%">
      <formula>NOT(ISERROR(SEARCH("%",F25)))</formula>
    </cfRule>
  </conditionalFormatting>
  <conditionalFormatting sqref="F25:N25">
    <cfRule type="containsText" dxfId="4530" priority="7555" operator="containsText" text="%">
      <formula>NOT(ISERROR(SEARCH("%",F25)))</formula>
    </cfRule>
  </conditionalFormatting>
  <conditionalFormatting sqref="F25:N25">
    <cfRule type="containsText" dxfId="4529" priority="7554" operator="containsText" text="%">
      <formula>NOT(ISERROR(SEARCH("%",F25)))</formula>
    </cfRule>
  </conditionalFormatting>
  <conditionalFormatting sqref="F25:N25">
    <cfRule type="containsText" dxfId="4528" priority="7553" operator="containsText" text="%">
      <formula>NOT(ISERROR(SEARCH("%",F25)))</formula>
    </cfRule>
  </conditionalFormatting>
  <conditionalFormatting sqref="F25:N25">
    <cfRule type="containsText" dxfId="4527" priority="7552" operator="containsText" text="%">
      <formula>NOT(ISERROR(SEARCH("%",F25)))</formula>
    </cfRule>
  </conditionalFormatting>
  <conditionalFormatting sqref="F25:N25">
    <cfRule type="containsText" dxfId="4526" priority="7551" operator="containsText" text="%">
      <formula>NOT(ISERROR(SEARCH("%",F25)))</formula>
    </cfRule>
  </conditionalFormatting>
  <conditionalFormatting sqref="F25:N25">
    <cfRule type="containsText" dxfId="4525" priority="7550" operator="containsText" text="%">
      <formula>NOT(ISERROR(SEARCH("%",F25)))</formula>
    </cfRule>
  </conditionalFormatting>
  <conditionalFormatting sqref="F25:N25">
    <cfRule type="containsText" dxfId="4524" priority="7549" operator="containsText" text="%">
      <formula>NOT(ISERROR(SEARCH("%",F25)))</formula>
    </cfRule>
  </conditionalFormatting>
  <conditionalFormatting sqref="F25:N25">
    <cfRule type="containsText" dxfId="4523" priority="7548" operator="containsText" text="%">
      <formula>NOT(ISERROR(SEARCH("%",F25)))</formula>
    </cfRule>
  </conditionalFormatting>
  <conditionalFormatting sqref="F25:N25">
    <cfRule type="containsText" dxfId="4522" priority="7547" operator="containsText" text="%">
      <formula>NOT(ISERROR(SEARCH("%",F25)))</formula>
    </cfRule>
  </conditionalFormatting>
  <conditionalFormatting sqref="F25:N25">
    <cfRule type="containsText" dxfId="4521" priority="7546" operator="containsText" text="%">
      <formula>NOT(ISERROR(SEARCH("%",F25)))</formula>
    </cfRule>
  </conditionalFormatting>
  <conditionalFormatting sqref="F25:N25">
    <cfRule type="containsText" dxfId="4520" priority="7545" operator="containsText" text="%">
      <formula>NOT(ISERROR(SEARCH("%",F25)))</formula>
    </cfRule>
  </conditionalFormatting>
  <conditionalFormatting sqref="F25:N25">
    <cfRule type="containsText" dxfId="4519" priority="7544" operator="containsText" text="%">
      <formula>NOT(ISERROR(SEARCH("%",F25)))</formula>
    </cfRule>
  </conditionalFormatting>
  <conditionalFormatting sqref="F25:N25">
    <cfRule type="containsText" dxfId="4518" priority="7543" operator="containsText" text="%">
      <formula>NOT(ISERROR(SEARCH("%",F25)))</formula>
    </cfRule>
  </conditionalFormatting>
  <conditionalFormatting sqref="F25:N25">
    <cfRule type="containsText" dxfId="4517" priority="7542" operator="containsText" text="%">
      <formula>NOT(ISERROR(SEARCH("%",F25)))</formula>
    </cfRule>
  </conditionalFormatting>
  <conditionalFormatting sqref="F25:N25">
    <cfRule type="containsText" dxfId="4516" priority="7541" operator="containsText" text="%">
      <formula>NOT(ISERROR(SEARCH("%",F25)))</formula>
    </cfRule>
  </conditionalFormatting>
  <conditionalFormatting sqref="F25:N25">
    <cfRule type="containsText" dxfId="4515" priority="7540" operator="containsText" text="%">
      <formula>NOT(ISERROR(SEARCH("%",F25)))</formula>
    </cfRule>
  </conditionalFormatting>
  <conditionalFormatting sqref="F25:N25">
    <cfRule type="containsText" dxfId="4514" priority="7539" operator="containsText" text="%">
      <formula>NOT(ISERROR(SEARCH("%",F25)))</formula>
    </cfRule>
  </conditionalFormatting>
  <conditionalFormatting sqref="F25:N25">
    <cfRule type="containsText" dxfId="4513" priority="7538" operator="containsText" text="%">
      <formula>NOT(ISERROR(SEARCH("%",F25)))</formula>
    </cfRule>
  </conditionalFormatting>
  <conditionalFormatting sqref="F25:N25">
    <cfRule type="containsText" dxfId="4512" priority="7537" operator="containsText" text="%">
      <formula>NOT(ISERROR(SEARCH("%",F25)))</formula>
    </cfRule>
  </conditionalFormatting>
  <conditionalFormatting sqref="F25:N25">
    <cfRule type="containsText" dxfId="4511" priority="7536" operator="containsText" text="%">
      <formula>NOT(ISERROR(SEARCH("%",F25)))</formula>
    </cfRule>
  </conditionalFormatting>
  <conditionalFormatting sqref="F25:N25">
    <cfRule type="containsText" dxfId="4510" priority="7535" operator="containsText" text="%">
      <formula>NOT(ISERROR(SEARCH("%",F25)))</formula>
    </cfRule>
  </conditionalFormatting>
  <conditionalFormatting sqref="F25:N25">
    <cfRule type="containsText" dxfId="4509" priority="7534" operator="containsText" text="%">
      <formula>NOT(ISERROR(SEARCH("%",F25)))</formula>
    </cfRule>
  </conditionalFormatting>
  <conditionalFormatting sqref="F25:N25">
    <cfRule type="containsText" dxfId="4508" priority="7533" operator="containsText" text="%">
      <formula>NOT(ISERROR(SEARCH("%",F25)))</formula>
    </cfRule>
  </conditionalFormatting>
  <conditionalFormatting sqref="F25:N25">
    <cfRule type="containsText" dxfId="4507" priority="7532" operator="containsText" text="%">
      <formula>NOT(ISERROR(SEARCH("%",F25)))</formula>
    </cfRule>
  </conditionalFormatting>
  <conditionalFormatting sqref="F25:N25">
    <cfRule type="containsText" dxfId="4506" priority="7531" operator="containsText" text="%">
      <formula>NOT(ISERROR(SEARCH("%",F25)))</formula>
    </cfRule>
  </conditionalFormatting>
  <conditionalFormatting sqref="F25:N25">
    <cfRule type="containsText" dxfId="4505" priority="7530" operator="containsText" text="%">
      <formula>NOT(ISERROR(SEARCH("%",F25)))</formula>
    </cfRule>
  </conditionalFormatting>
  <conditionalFormatting sqref="F25:N25">
    <cfRule type="containsText" dxfId="4504" priority="7529" operator="containsText" text="%">
      <formula>NOT(ISERROR(SEARCH("%",F25)))</formula>
    </cfRule>
  </conditionalFormatting>
  <conditionalFormatting sqref="F25:N25">
    <cfRule type="containsText" dxfId="4503" priority="7528" operator="containsText" text="%">
      <formula>NOT(ISERROR(SEARCH("%",F25)))</formula>
    </cfRule>
  </conditionalFormatting>
  <conditionalFormatting sqref="F25:N25">
    <cfRule type="containsText" dxfId="4502" priority="7527" operator="containsText" text="%">
      <formula>NOT(ISERROR(SEARCH("%",F25)))</formula>
    </cfRule>
  </conditionalFormatting>
  <conditionalFormatting sqref="F25:N25">
    <cfRule type="containsText" dxfId="4501" priority="7526" operator="containsText" text="%">
      <formula>NOT(ISERROR(SEARCH("%",F25)))</formula>
    </cfRule>
  </conditionalFormatting>
  <conditionalFormatting sqref="F25:N25">
    <cfRule type="containsText" dxfId="4500" priority="7525" operator="containsText" text="%">
      <formula>NOT(ISERROR(SEARCH("%",F25)))</formula>
    </cfRule>
  </conditionalFormatting>
  <conditionalFormatting sqref="F25:N25">
    <cfRule type="containsText" dxfId="4499" priority="7524" operator="containsText" text="%">
      <formula>NOT(ISERROR(SEARCH("%",F25)))</formula>
    </cfRule>
  </conditionalFormatting>
  <conditionalFormatting sqref="F25:N25">
    <cfRule type="containsText" dxfId="4498" priority="7523" operator="containsText" text="%">
      <formula>NOT(ISERROR(SEARCH("%",F25)))</formula>
    </cfRule>
  </conditionalFormatting>
  <conditionalFormatting sqref="F25:N25">
    <cfRule type="containsText" dxfId="4497" priority="7522" operator="containsText" text="%">
      <formula>NOT(ISERROR(SEARCH("%",F25)))</formula>
    </cfRule>
  </conditionalFormatting>
  <conditionalFormatting sqref="F25:N25">
    <cfRule type="containsText" dxfId="4496" priority="7521" operator="containsText" text="%">
      <formula>NOT(ISERROR(SEARCH("%",F25)))</formula>
    </cfRule>
  </conditionalFormatting>
  <conditionalFormatting sqref="F25:N25">
    <cfRule type="containsText" dxfId="4495" priority="7520" operator="containsText" text="%">
      <formula>NOT(ISERROR(SEARCH("%",F25)))</formula>
    </cfRule>
  </conditionalFormatting>
  <conditionalFormatting sqref="F25:N25">
    <cfRule type="containsText" dxfId="4494" priority="7519" operator="containsText" text="%">
      <formula>NOT(ISERROR(SEARCH("%",F25)))</formula>
    </cfRule>
  </conditionalFormatting>
  <conditionalFormatting sqref="F25:N25">
    <cfRule type="containsText" dxfId="4493" priority="7518" operator="containsText" text="%">
      <formula>NOT(ISERROR(SEARCH("%",F25)))</formula>
    </cfRule>
  </conditionalFormatting>
  <conditionalFormatting sqref="F25:N25">
    <cfRule type="containsText" dxfId="4492" priority="7517" operator="containsText" text="%">
      <formula>NOT(ISERROR(SEARCH("%",F25)))</formula>
    </cfRule>
  </conditionalFormatting>
  <conditionalFormatting sqref="F25:N25">
    <cfRule type="containsText" dxfId="4491" priority="7516" operator="containsText" text="%">
      <formula>NOT(ISERROR(SEARCH("%",F25)))</formula>
    </cfRule>
  </conditionalFormatting>
  <conditionalFormatting sqref="F25:N25">
    <cfRule type="containsText" dxfId="4490" priority="7515" operator="containsText" text="%">
      <formula>NOT(ISERROR(SEARCH("%",F25)))</formula>
    </cfRule>
  </conditionalFormatting>
  <conditionalFormatting sqref="F25:N25">
    <cfRule type="containsText" dxfId="4489" priority="7514" operator="containsText" text="%">
      <formula>NOT(ISERROR(SEARCH("%",F25)))</formula>
    </cfRule>
  </conditionalFormatting>
  <conditionalFormatting sqref="F25:N25">
    <cfRule type="containsText" dxfId="4488" priority="7513" operator="containsText" text="%">
      <formula>NOT(ISERROR(SEARCH("%",F25)))</formula>
    </cfRule>
  </conditionalFormatting>
  <conditionalFormatting sqref="F25:N25">
    <cfRule type="containsText" dxfId="4487" priority="7512" operator="containsText" text="%">
      <formula>NOT(ISERROR(SEARCH("%",F25)))</formula>
    </cfRule>
  </conditionalFormatting>
  <conditionalFormatting sqref="F25:N25">
    <cfRule type="containsText" dxfId="4486" priority="7511" operator="containsText" text="%">
      <formula>NOT(ISERROR(SEARCH("%",F25)))</formula>
    </cfRule>
  </conditionalFormatting>
  <conditionalFormatting sqref="F25:N25">
    <cfRule type="containsText" dxfId="4485" priority="7510" operator="containsText" text="%">
      <formula>NOT(ISERROR(SEARCH("%",F25)))</formula>
    </cfRule>
  </conditionalFormatting>
  <conditionalFormatting sqref="F25:N25">
    <cfRule type="containsText" dxfId="4484" priority="7509" operator="containsText" text="%">
      <formula>NOT(ISERROR(SEARCH("%",F25)))</formula>
    </cfRule>
  </conditionalFormatting>
  <conditionalFormatting sqref="F25:N25">
    <cfRule type="containsText" dxfId="4483" priority="7508" operator="containsText" text="%">
      <formula>NOT(ISERROR(SEARCH("%",F25)))</formula>
    </cfRule>
  </conditionalFormatting>
  <conditionalFormatting sqref="F25:N25">
    <cfRule type="containsText" dxfId="4482" priority="7507" operator="containsText" text="%">
      <formula>NOT(ISERROR(SEARCH("%",F25)))</formula>
    </cfRule>
  </conditionalFormatting>
  <conditionalFormatting sqref="F25:N25">
    <cfRule type="containsText" dxfId="4481" priority="7506" operator="containsText" text="%">
      <formula>NOT(ISERROR(SEARCH("%",F25)))</formula>
    </cfRule>
  </conditionalFormatting>
  <conditionalFormatting sqref="F25:N25">
    <cfRule type="containsText" dxfId="4480" priority="7505" operator="containsText" text="%">
      <formula>NOT(ISERROR(SEARCH("%",F25)))</formula>
    </cfRule>
  </conditionalFormatting>
  <conditionalFormatting sqref="F25:N25">
    <cfRule type="containsText" dxfId="4479" priority="7504" operator="containsText" text="%">
      <formula>NOT(ISERROR(SEARCH("%",F25)))</formula>
    </cfRule>
  </conditionalFormatting>
  <conditionalFormatting sqref="F25:N25">
    <cfRule type="containsText" dxfId="4478" priority="7503" operator="containsText" text="%">
      <formula>NOT(ISERROR(SEARCH("%",F25)))</formula>
    </cfRule>
  </conditionalFormatting>
  <conditionalFormatting sqref="F25:N25">
    <cfRule type="containsText" dxfId="4477" priority="7502" operator="containsText" text="%">
      <formula>NOT(ISERROR(SEARCH("%",F25)))</formula>
    </cfRule>
  </conditionalFormatting>
  <conditionalFormatting sqref="F25:N25">
    <cfRule type="containsText" dxfId="4476" priority="7501" operator="containsText" text="%">
      <formula>NOT(ISERROR(SEARCH("%",F25)))</formula>
    </cfRule>
  </conditionalFormatting>
  <conditionalFormatting sqref="F25:N25">
    <cfRule type="containsText" dxfId="4475" priority="7500" operator="containsText" text="%">
      <formula>NOT(ISERROR(SEARCH("%",F25)))</formula>
    </cfRule>
  </conditionalFormatting>
  <conditionalFormatting sqref="F25:N25">
    <cfRule type="containsText" dxfId="4474" priority="7499" operator="containsText" text="%">
      <formula>NOT(ISERROR(SEARCH("%",F25)))</formula>
    </cfRule>
  </conditionalFormatting>
  <conditionalFormatting sqref="F25:N25">
    <cfRule type="containsText" dxfId="4473" priority="7498" operator="containsText" text="%">
      <formula>NOT(ISERROR(SEARCH("%",F25)))</formula>
    </cfRule>
  </conditionalFormatting>
  <conditionalFormatting sqref="F25:N25">
    <cfRule type="containsText" dxfId="4472" priority="7497" operator="containsText" text="%">
      <formula>NOT(ISERROR(SEARCH("%",F25)))</formula>
    </cfRule>
  </conditionalFormatting>
  <conditionalFormatting sqref="F25:N25">
    <cfRule type="containsText" dxfId="4471" priority="7494" operator="containsText" text="%">
      <formula>NOT(ISERROR(SEARCH("%",F25)))</formula>
    </cfRule>
  </conditionalFormatting>
  <conditionalFormatting sqref="F25:N25">
    <cfRule type="containsText" dxfId="4470" priority="7496" operator="containsText" text="%">
      <formula>NOT(ISERROR(SEARCH("%",F25)))</formula>
    </cfRule>
  </conditionalFormatting>
  <conditionalFormatting sqref="F25:N25">
    <cfRule type="containsText" dxfId="4469" priority="7495" operator="containsText" text="%">
      <formula>NOT(ISERROR(SEARCH("%",F25)))</formula>
    </cfRule>
  </conditionalFormatting>
  <conditionalFormatting sqref="F25:N25">
    <cfRule type="containsText" dxfId="4468" priority="7493" operator="containsText" text="%">
      <formula>NOT(ISERROR(SEARCH("%",F25)))</formula>
    </cfRule>
  </conditionalFormatting>
  <conditionalFormatting sqref="F25:N25">
    <cfRule type="containsText" dxfId="4467" priority="7492" operator="containsText" text="%">
      <formula>NOT(ISERROR(SEARCH("%",F25)))</formula>
    </cfRule>
  </conditionalFormatting>
  <conditionalFormatting sqref="F25:N25">
    <cfRule type="containsText" dxfId="4466" priority="7491" operator="containsText" text="%">
      <formula>NOT(ISERROR(SEARCH("%",F25)))</formula>
    </cfRule>
  </conditionalFormatting>
  <conditionalFormatting sqref="F25:N25">
    <cfRule type="containsText" dxfId="4465" priority="7490" operator="containsText" text="%">
      <formula>NOT(ISERROR(SEARCH("%",F25)))</formula>
    </cfRule>
  </conditionalFormatting>
  <conditionalFormatting sqref="F25:N25">
    <cfRule type="containsText" dxfId="4464" priority="7489" operator="containsText" text="%">
      <formula>NOT(ISERROR(SEARCH("%",F25)))</formula>
    </cfRule>
  </conditionalFormatting>
  <conditionalFormatting sqref="F25:N25">
    <cfRule type="containsText" dxfId="4463" priority="7488" operator="containsText" text="%">
      <formula>NOT(ISERROR(SEARCH("%",F25)))</formula>
    </cfRule>
  </conditionalFormatting>
  <conditionalFormatting sqref="F25:N25">
    <cfRule type="containsText" dxfId="4462" priority="7487" operator="containsText" text="%">
      <formula>NOT(ISERROR(SEARCH("%",F25)))</formula>
    </cfRule>
  </conditionalFormatting>
  <conditionalFormatting sqref="F25:N25">
    <cfRule type="containsText" dxfId="4461" priority="7486" operator="containsText" text="%">
      <formula>NOT(ISERROR(SEARCH("%",F25)))</formula>
    </cfRule>
  </conditionalFormatting>
  <conditionalFormatting sqref="F25:N25">
    <cfRule type="containsText" dxfId="4460" priority="7485" operator="containsText" text="%">
      <formula>NOT(ISERROR(SEARCH("%",F25)))</formula>
    </cfRule>
  </conditionalFormatting>
  <conditionalFormatting sqref="F25:N25">
    <cfRule type="containsText" dxfId="4459" priority="7484" operator="containsText" text="%">
      <formula>NOT(ISERROR(SEARCH("%",F25)))</formula>
    </cfRule>
  </conditionalFormatting>
  <conditionalFormatting sqref="J29 N29">
    <cfRule type="containsText" dxfId="4458" priority="7293" operator="containsText" text="%">
      <formula>NOT(ISERROR(SEARCH("%",J29)))</formula>
    </cfRule>
  </conditionalFormatting>
  <conditionalFormatting sqref="J29 N29">
    <cfRule type="containsText" dxfId="4457" priority="7292" operator="containsText" text="%">
      <formula>NOT(ISERROR(SEARCH("%",J29)))</formula>
    </cfRule>
  </conditionalFormatting>
  <conditionalFormatting sqref="J29 N29">
    <cfRule type="containsText" dxfId="4456" priority="7291" operator="containsText" text="%">
      <formula>NOT(ISERROR(SEARCH("%",J29)))</formula>
    </cfRule>
  </conditionalFormatting>
  <conditionalFormatting sqref="J29 N29">
    <cfRule type="containsText" dxfId="4455" priority="7290" operator="containsText" text="%">
      <formula>NOT(ISERROR(SEARCH("%",J29)))</formula>
    </cfRule>
  </conditionalFormatting>
  <conditionalFormatting sqref="J29 N29">
    <cfRule type="containsText" dxfId="4454" priority="7289" operator="containsText" text="%">
      <formula>NOT(ISERROR(SEARCH("%",J29)))</formula>
    </cfRule>
  </conditionalFormatting>
  <conditionalFormatting sqref="J29 N29">
    <cfRule type="containsText" dxfId="4453" priority="7281" operator="containsText" text="%">
      <formula>NOT(ISERROR(SEARCH("%",J29)))</formula>
    </cfRule>
  </conditionalFormatting>
  <conditionalFormatting sqref="J29 N29">
    <cfRule type="containsText" dxfId="4452" priority="7276" operator="containsText" text="%">
      <formula>NOT(ISERROR(SEARCH("%",J29)))</formula>
    </cfRule>
  </conditionalFormatting>
  <conditionalFormatting sqref="J29 N29">
    <cfRule type="containsText" dxfId="4451" priority="7275" operator="containsText" text="%">
      <formula>NOT(ISERROR(SEARCH("%",J29)))</formula>
    </cfRule>
  </conditionalFormatting>
  <conditionalFormatting sqref="J29 N29">
    <cfRule type="containsText" dxfId="4450" priority="7203" operator="containsText" text="%">
      <formula>NOT(ISERROR(SEARCH("%",J29)))</formula>
    </cfRule>
  </conditionalFormatting>
  <conditionalFormatting sqref="J29 N29">
    <cfRule type="containsText" dxfId="4449" priority="7262" operator="containsText" text="%">
      <formula>NOT(ISERROR(SEARCH("%",J29)))</formula>
    </cfRule>
  </conditionalFormatting>
  <conditionalFormatting sqref="J29 N29">
    <cfRule type="containsText" dxfId="4448" priority="7258" operator="containsText" text="%">
      <formula>NOT(ISERROR(SEARCH("%",J29)))</formula>
    </cfRule>
  </conditionalFormatting>
  <conditionalFormatting sqref="J29 N29">
    <cfRule type="containsText" dxfId="4447" priority="7257" operator="containsText" text="%">
      <formula>NOT(ISERROR(SEARCH("%",J29)))</formula>
    </cfRule>
  </conditionalFormatting>
  <conditionalFormatting sqref="J29 N29">
    <cfRule type="containsText" dxfId="4446" priority="7256" operator="containsText" text="%">
      <formula>NOT(ISERROR(SEARCH("%",J29)))</formula>
    </cfRule>
  </conditionalFormatting>
  <conditionalFormatting sqref="J29 N29">
    <cfRule type="containsText" dxfId="4445" priority="7273" operator="containsText" text="%">
      <formula>NOT(ISERROR(SEARCH("%",J29)))</formula>
    </cfRule>
  </conditionalFormatting>
  <conditionalFormatting sqref="J29 N29">
    <cfRule type="containsText" dxfId="4444" priority="7243" operator="containsText" text="%">
      <formula>NOT(ISERROR(SEARCH("%",J29)))</formula>
    </cfRule>
  </conditionalFormatting>
  <conditionalFormatting sqref="J29 N29">
    <cfRule type="containsText" dxfId="4443" priority="7239" operator="containsText" text="%">
      <formula>NOT(ISERROR(SEARCH("%",J29)))</formula>
    </cfRule>
  </conditionalFormatting>
  <conditionalFormatting sqref="J29 N29">
    <cfRule type="containsText" dxfId="4442" priority="7238" operator="containsText" text="%">
      <formula>NOT(ISERROR(SEARCH("%",J29)))</formula>
    </cfRule>
  </conditionalFormatting>
  <conditionalFormatting sqref="J29 N29">
    <cfRule type="containsText" dxfId="4441" priority="7237" operator="containsText" text="%">
      <formula>NOT(ISERROR(SEARCH("%",J29)))</formula>
    </cfRule>
  </conditionalFormatting>
  <conditionalFormatting sqref="J29 N29">
    <cfRule type="containsText" dxfId="4440" priority="7224" operator="containsText" text="%">
      <formula>NOT(ISERROR(SEARCH("%",J29)))</formula>
    </cfRule>
  </conditionalFormatting>
  <conditionalFormatting sqref="J29 N29">
    <cfRule type="containsText" dxfId="4439" priority="7220" operator="containsText" text="%">
      <formula>NOT(ISERROR(SEARCH("%",J29)))</formula>
    </cfRule>
  </conditionalFormatting>
  <conditionalFormatting sqref="J29 N29">
    <cfRule type="containsText" dxfId="4438" priority="7218" operator="containsText" text="%">
      <formula>NOT(ISERROR(SEARCH("%",J29)))</formula>
    </cfRule>
  </conditionalFormatting>
  <conditionalFormatting sqref="J29 N29">
    <cfRule type="containsText" dxfId="4437" priority="7236" operator="containsText" text="%">
      <formula>NOT(ISERROR(SEARCH("%",J29)))</formula>
    </cfRule>
  </conditionalFormatting>
  <conditionalFormatting sqref="J29 N29">
    <cfRule type="containsText" dxfId="4436" priority="7234" operator="containsText" text="%">
      <formula>NOT(ISERROR(SEARCH("%",J29)))</formula>
    </cfRule>
  </conditionalFormatting>
  <conditionalFormatting sqref="J29 N29">
    <cfRule type="containsText" dxfId="4435" priority="7232" operator="containsText" text="%">
      <formula>NOT(ISERROR(SEARCH("%",J29)))</formula>
    </cfRule>
  </conditionalFormatting>
  <conditionalFormatting sqref="J29 N29">
    <cfRule type="containsText" dxfId="4434" priority="7230" operator="containsText" text="%">
      <formula>NOT(ISERROR(SEARCH("%",J29)))</formula>
    </cfRule>
  </conditionalFormatting>
  <conditionalFormatting sqref="J29 N29">
    <cfRule type="containsText" dxfId="4433" priority="7210" operator="containsText" text="%">
      <formula>NOT(ISERROR(SEARCH("%",J29)))</formula>
    </cfRule>
  </conditionalFormatting>
  <conditionalFormatting sqref="J29 N29">
    <cfRule type="containsText" dxfId="4432" priority="7209" operator="containsText" text="%">
      <formula>NOT(ISERROR(SEARCH("%",J29)))</formula>
    </cfRule>
  </conditionalFormatting>
  <conditionalFormatting sqref="J29 N29">
    <cfRule type="containsText" dxfId="4431" priority="7207" operator="containsText" text="%">
      <formula>NOT(ISERROR(SEARCH("%",J29)))</formula>
    </cfRule>
  </conditionalFormatting>
  <conditionalFormatting sqref="J29 N29">
    <cfRule type="containsText" dxfId="4430" priority="7206" operator="containsText" text="%">
      <formula>NOT(ISERROR(SEARCH("%",J29)))</formula>
    </cfRule>
  </conditionalFormatting>
  <conditionalFormatting sqref="J29 N29">
    <cfRule type="containsText" dxfId="4429" priority="7200" operator="containsText" text="%">
      <formula>NOT(ISERROR(SEARCH("%",J29)))</formula>
    </cfRule>
  </conditionalFormatting>
  <conditionalFormatting sqref="J29 N29">
    <cfRule type="containsText" dxfId="4428" priority="7191" operator="containsText" text="%">
      <formula>NOT(ISERROR(SEARCH("%",J29)))</formula>
    </cfRule>
  </conditionalFormatting>
  <conditionalFormatting sqref="J29 N29">
    <cfRule type="containsText" dxfId="4427" priority="7190" operator="containsText" text="%">
      <formula>NOT(ISERROR(SEARCH("%",J29)))</formula>
    </cfRule>
  </conditionalFormatting>
  <conditionalFormatting sqref="J29 N29">
    <cfRule type="containsText" dxfId="4426" priority="7189" operator="containsText" text="%">
      <formula>NOT(ISERROR(SEARCH("%",J29)))</formula>
    </cfRule>
  </conditionalFormatting>
  <conditionalFormatting sqref="J29 N29">
    <cfRule type="containsText" dxfId="4425" priority="7188" operator="containsText" text="%">
      <formula>NOT(ISERROR(SEARCH("%",J29)))</formula>
    </cfRule>
  </conditionalFormatting>
  <conditionalFormatting sqref="J29 N29">
    <cfRule type="containsText" dxfId="4424" priority="7186" operator="containsText" text="%">
      <formula>NOT(ISERROR(SEARCH("%",J29)))</formula>
    </cfRule>
  </conditionalFormatting>
  <conditionalFormatting sqref="J29 N29">
    <cfRule type="containsText" dxfId="4423" priority="7398" operator="containsText" text="%">
      <formula>NOT(ISERROR(SEARCH("%",J29)))</formula>
    </cfRule>
  </conditionalFormatting>
  <conditionalFormatting sqref="J29 N29">
    <cfRule type="containsText" dxfId="4422" priority="7397" operator="containsText" text="%">
      <formula>NOT(ISERROR(SEARCH("%",J29)))</formula>
    </cfRule>
  </conditionalFormatting>
  <conditionalFormatting sqref="J29 N29">
    <cfRule type="containsText" dxfId="4421" priority="7396" operator="containsText" text="%">
      <formula>NOT(ISERROR(SEARCH("%",J29)))</formula>
    </cfRule>
  </conditionalFormatting>
  <conditionalFormatting sqref="J29 N29">
    <cfRule type="containsText" dxfId="4420" priority="7395" operator="containsText" text="%">
      <formula>NOT(ISERROR(SEARCH("%",J29)))</formula>
    </cfRule>
  </conditionalFormatting>
  <conditionalFormatting sqref="J29 N29">
    <cfRule type="containsText" dxfId="4419" priority="7394" operator="containsText" text="%">
      <formula>NOT(ISERROR(SEARCH("%",J29)))</formula>
    </cfRule>
  </conditionalFormatting>
  <conditionalFormatting sqref="J29 N29">
    <cfRule type="containsText" dxfId="4418" priority="7393" operator="containsText" text="%">
      <formula>NOT(ISERROR(SEARCH("%",J29)))</formula>
    </cfRule>
  </conditionalFormatting>
  <conditionalFormatting sqref="J29 N29">
    <cfRule type="containsText" dxfId="4417" priority="7392" operator="containsText" text="%">
      <formula>NOT(ISERROR(SEARCH("%",J29)))</formula>
    </cfRule>
  </conditionalFormatting>
  <conditionalFormatting sqref="J29 N29">
    <cfRule type="containsText" dxfId="4416" priority="7391" operator="containsText" text="%">
      <formula>NOT(ISERROR(SEARCH("%",J29)))</formula>
    </cfRule>
  </conditionalFormatting>
  <conditionalFormatting sqref="J29 N29">
    <cfRule type="containsText" dxfId="4415" priority="7390" operator="containsText" text="%">
      <formula>NOT(ISERROR(SEARCH("%",J29)))</formula>
    </cfRule>
  </conditionalFormatting>
  <conditionalFormatting sqref="J29 N29">
    <cfRule type="containsText" dxfId="4414" priority="7389" operator="containsText" text="%">
      <formula>NOT(ISERROR(SEARCH("%",J29)))</formula>
    </cfRule>
  </conditionalFormatting>
  <conditionalFormatting sqref="J29 N29">
    <cfRule type="containsText" dxfId="4413" priority="7388" operator="containsText" text="%">
      <formula>NOT(ISERROR(SEARCH("%",J29)))</formula>
    </cfRule>
  </conditionalFormatting>
  <conditionalFormatting sqref="J29 N29">
    <cfRule type="containsText" dxfId="4412" priority="7387" operator="containsText" text="%">
      <formula>NOT(ISERROR(SEARCH("%",J29)))</formula>
    </cfRule>
  </conditionalFormatting>
  <conditionalFormatting sqref="J29 N29">
    <cfRule type="containsText" dxfId="4411" priority="7386" operator="containsText" text="%">
      <formula>NOT(ISERROR(SEARCH("%",J29)))</formula>
    </cfRule>
  </conditionalFormatting>
  <conditionalFormatting sqref="J29 N29">
    <cfRule type="containsText" dxfId="4410" priority="7385" operator="containsText" text="%">
      <formula>NOT(ISERROR(SEARCH("%",J29)))</formula>
    </cfRule>
  </conditionalFormatting>
  <conditionalFormatting sqref="J29 N29">
    <cfRule type="containsText" dxfId="4409" priority="7384" operator="containsText" text="%">
      <formula>NOT(ISERROR(SEARCH("%",J29)))</formula>
    </cfRule>
  </conditionalFormatting>
  <conditionalFormatting sqref="J29 N29">
    <cfRule type="containsText" dxfId="4408" priority="7383" operator="containsText" text="%">
      <formula>NOT(ISERROR(SEARCH("%",J29)))</formula>
    </cfRule>
  </conditionalFormatting>
  <conditionalFormatting sqref="J29 N29">
    <cfRule type="containsText" dxfId="4407" priority="7382" operator="containsText" text="%">
      <formula>NOT(ISERROR(SEARCH("%",J29)))</formula>
    </cfRule>
  </conditionalFormatting>
  <conditionalFormatting sqref="J29 N29">
    <cfRule type="containsText" dxfId="4406" priority="7381" operator="containsText" text="%">
      <formula>NOT(ISERROR(SEARCH("%",J29)))</formula>
    </cfRule>
  </conditionalFormatting>
  <conditionalFormatting sqref="J29 N29">
    <cfRule type="containsText" dxfId="4405" priority="7380" operator="containsText" text="%">
      <formula>NOT(ISERROR(SEARCH("%",J29)))</formula>
    </cfRule>
  </conditionalFormatting>
  <conditionalFormatting sqref="J29 N29">
    <cfRule type="containsText" dxfId="4404" priority="7379" operator="containsText" text="%">
      <formula>NOT(ISERROR(SEARCH("%",J29)))</formula>
    </cfRule>
  </conditionalFormatting>
  <conditionalFormatting sqref="J29 N29">
    <cfRule type="containsText" dxfId="4403" priority="7378" operator="containsText" text="%">
      <formula>NOT(ISERROR(SEARCH("%",J29)))</formula>
    </cfRule>
  </conditionalFormatting>
  <conditionalFormatting sqref="J29 N29">
    <cfRule type="containsText" dxfId="4402" priority="7377" operator="containsText" text="%">
      <formula>NOT(ISERROR(SEARCH("%",J29)))</formula>
    </cfRule>
  </conditionalFormatting>
  <conditionalFormatting sqref="J29 N29">
    <cfRule type="containsText" dxfId="4401" priority="7376" operator="containsText" text="%">
      <formula>NOT(ISERROR(SEARCH("%",J29)))</formula>
    </cfRule>
  </conditionalFormatting>
  <conditionalFormatting sqref="J29 N29">
    <cfRule type="containsText" dxfId="4400" priority="7375" operator="containsText" text="%">
      <formula>NOT(ISERROR(SEARCH("%",J29)))</formula>
    </cfRule>
  </conditionalFormatting>
  <conditionalFormatting sqref="J29 N29">
    <cfRule type="containsText" dxfId="4399" priority="7374" operator="containsText" text="%">
      <formula>NOT(ISERROR(SEARCH("%",J29)))</formula>
    </cfRule>
  </conditionalFormatting>
  <conditionalFormatting sqref="J29 N29">
    <cfRule type="containsText" dxfId="4398" priority="7373" operator="containsText" text="%">
      <formula>NOT(ISERROR(SEARCH("%",J29)))</formula>
    </cfRule>
  </conditionalFormatting>
  <conditionalFormatting sqref="J29 N29">
    <cfRule type="containsText" dxfId="4397" priority="7372" operator="containsText" text="%">
      <formula>NOT(ISERROR(SEARCH("%",J29)))</formula>
    </cfRule>
  </conditionalFormatting>
  <conditionalFormatting sqref="J29 N29">
    <cfRule type="containsText" dxfId="4396" priority="7371" operator="containsText" text="%">
      <formula>NOT(ISERROR(SEARCH("%",J29)))</formula>
    </cfRule>
  </conditionalFormatting>
  <conditionalFormatting sqref="J29 N29">
    <cfRule type="containsText" dxfId="4395" priority="7370" operator="containsText" text="%">
      <formula>NOT(ISERROR(SEARCH("%",J29)))</formula>
    </cfRule>
  </conditionalFormatting>
  <conditionalFormatting sqref="J29 N29">
    <cfRule type="containsText" dxfId="4394" priority="7369" operator="containsText" text="%">
      <formula>NOT(ISERROR(SEARCH("%",J29)))</formula>
    </cfRule>
  </conditionalFormatting>
  <conditionalFormatting sqref="J29 N29">
    <cfRule type="containsText" dxfId="4393" priority="7368" operator="containsText" text="%">
      <formula>NOT(ISERROR(SEARCH("%",J29)))</formula>
    </cfRule>
  </conditionalFormatting>
  <conditionalFormatting sqref="J29 N29">
    <cfRule type="containsText" dxfId="4392" priority="7367" operator="containsText" text="%">
      <formula>NOT(ISERROR(SEARCH("%",J29)))</formula>
    </cfRule>
  </conditionalFormatting>
  <conditionalFormatting sqref="J29 N29">
    <cfRule type="containsText" dxfId="4391" priority="7366" operator="containsText" text="%">
      <formula>NOT(ISERROR(SEARCH("%",J29)))</formula>
    </cfRule>
  </conditionalFormatting>
  <conditionalFormatting sqref="J29 N29">
    <cfRule type="containsText" dxfId="4390" priority="7365" operator="containsText" text="%">
      <formula>NOT(ISERROR(SEARCH("%",J29)))</formula>
    </cfRule>
  </conditionalFormatting>
  <conditionalFormatting sqref="J29 N29">
    <cfRule type="containsText" dxfId="4389" priority="7364" operator="containsText" text="%">
      <formula>NOT(ISERROR(SEARCH("%",J29)))</formula>
    </cfRule>
  </conditionalFormatting>
  <conditionalFormatting sqref="J29 N29">
    <cfRule type="containsText" dxfId="4388" priority="7363" operator="containsText" text="%">
      <formula>NOT(ISERROR(SEARCH("%",J29)))</formula>
    </cfRule>
  </conditionalFormatting>
  <conditionalFormatting sqref="J29 N29">
    <cfRule type="containsText" dxfId="4387" priority="7362" operator="containsText" text="%">
      <formula>NOT(ISERROR(SEARCH("%",J29)))</formula>
    </cfRule>
  </conditionalFormatting>
  <conditionalFormatting sqref="J29 N29">
    <cfRule type="containsText" dxfId="4386" priority="7361" operator="containsText" text="%">
      <formula>NOT(ISERROR(SEARCH("%",J29)))</formula>
    </cfRule>
  </conditionalFormatting>
  <conditionalFormatting sqref="J29 N29">
    <cfRule type="containsText" dxfId="4385" priority="7360" operator="containsText" text="%">
      <formula>NOT(ISERROR(SEARCH("%",J29)))</formula>
    </cfRule>
  </conditionalFormatting>
  <conditionalFormatting sqref="J29 N29">
    <cfRule type="containsText" dxfId="4384" priority="7359" operator="containsText" text="%">
      <formula>NOT(ISERROR(SEARCH("%",J29)))</formula>
    </cfRule>
  </conditionalFormatting>
  <conditionalFormatting sqref="J29 N29">
    <cfRule type="containsText" dxfId="4383" priority="7358" operator="containsText" text="%">
      <formula>NOT(ISERROR(SEARCH("%",J29)))</formula>
    </cfRule>
  </conditionalFormatting>
  <conditionalFormatting sqref="J29 N29">
    <cfRule type="containsText" dxfId="4382" priority="7357" operator="containsText" text="%">
      <formula>NOT(ISERROR(SEARCH("%",J29)))</formula>
    </cfRule>
  </conditionalFormatting>
  <conditionalFormatting sqref="J29 N29">
    <cfRule type="containsText" dxfId="4381" priority="7356" operator="containsText" text="%">
      <formula>NOT(ISERROR(SEARCH("%",J29)))</formula>
    </cfRule>
  </conditionalFormatting>
  <conditionalFormatting sqref="J29 N29">
    <cfRule type="containsText" dxfId="4380" priority="7355" operator="containsText" text="%">
      <formula>NOT(ISERROR(SEARCH("%",J29)))</formula>
    </cfRule>
  </conditionalFormatting>
  <conditionalFormatting sqref="J29 N29">
    <cfRule type="containsText" dxfId="4379" priority="7354" operator="containsText" text="%">
      <formula>NOT(ISERROR(SEARCH("%",J29)))</formula>
    </cfRule>
  </conditionalFormatting>
  <conditionalFormatting sqref="J29 N29">
    <cfRule type="containsText" dxfId="4378" priority="7353" operator="containsText" text="%">
      <formula>NOT(ISERROR(SEARCH("%",J29)))</formula>
    </cfRule>
  </conditionalFormatting>
  <conditionalFormatting sqref="J29 N29">
    <cfRule type="containsText" dxfId="4377" priority="7352" operator="containsText" text="%">
      <formula>NOT(ISERROR(SEARCH("%",J29)))</formula>
    </cfRule>
  </conditionalFormatting>
  <conditionalFormatting sqref="J29 N29">
    <cfRule type="containsText" dxfId="4376" priority="7299" operator="containsText" text="%">
      <formula>NOT(ISERROR(SEARCH("%",J29)))</formula>
    </cfRule>
  </conditionalFormatting>
  <conditionalFormatting sqref="J29 N29">
    <cfRule type="containsText" dxfId="4375" priority="7298" operator="containsText" text="%">
      <formula>NOT(ISERROR(SEARCH("%",J29)))</formula>
    </cfRule>
  </conditionalFormatting>
  <conditionalFormatting sqref="J29 N29">
    <cfRule type="containsText" dxfId="4374" priority="7297" operator="containsText" text="%">
      <formula>NOT(ISERROR(SEARCH("%",J29)))</formula>
    </cfRule>
  </conditionalFormatting>
  <conditionalFormatting sqref="J29 N29">
    <cfRule type="containsText" dxfId="4373" priority="7296" operator="containsText" text="%">
      <formula>NOT(ISERROR(SEARCH("%",J29)))</formula>
    </cfRule>
  </conditionalFormatting>
  <conditionalFormatting sqref="J29 N29">
    <cfRule type="containsText" dxfId="4372" priority="7295" operator="containsText" text="%">
      <formula>NOT(ISERROR(SEARCH("%",J29)))</formula>
    </cfRule>
  </conditionalFormatting>
  <conditionalFormatting sqref="J29 N29">
    <cfRule type="containsText" dxfId="4371" priority="7294" operator="containsText" text="%">
      <formula>NOT(ISERROR(SEARCH("%",J29)))</formula>
    </cfRule>
  </conditionalFormatting>
  <conditionalFormatting sqref="J29 N29">
    <cfRule type="containsText" dxfId="4370" priority="7288" operator="containsText" text="%">
      <formula>NOT(ISERROR(SEARCH("%",J29)))</formula>
    </cfRule>
  </conditionalFormatting>
  <conditionalFormatting sqref="J29 N29">
    <cfRule type="containsText" dxfId="4369" priority="7287" operator="containsText" text="%">
      <formula>NOT(ISERROR(SEARCH("%",J29)))</formula>
    </cfRule>
  </conditionalFormatting>
  <conditionalFormatting sqref="J29 N29">
    <cfRule type="containsText" dxfId="4368" priority="7286" operator="containsText" text="%">
      <formula>NOT(ISERROR(SEARCH("%",J29)))</formula>
    </cfRule>
  </conditionalFormatting>
  <conditionalFormatting sqref="J29 N29">
    <cfRule type="containsText" dxfId="4367" priority="7285" operator="containsText" text="%">
      <formula>NOT(ISERROR(SEARCH("%",J29)))</formula>
    </cfRule>
  </conditionalFormatting>
  <conditionalFormatting sqref="J29 N29">
    <cfRule type="containsText" dxfId="4366" priority="7284" operator="containsText" text="%">
      <formula>NOT(ISERROR(SEARCH("%",J29)))</formula>
    </cfRule>
  </conditionalFormatting>
  <conditionalFormatting sqref="J29 N29">
    <cfRule type="containsText" dxfId="4365" priority="7283" operator="containsText" text="%">
      <formula>NOT(ISERROR(SEARCH("%",J29)))</formula>
    </cfRule>
  </conditionalFormatting>
  <conditionalFormatting sqref="J29 N29">
    <cfRule type="containsText" dxfId="4364" priority="7282" operator="containsText" text="%">
      <formula>NOT(ISERROR(SEARCH("%",J29)))</formula>
    </cfRule>
  </conditionalFormatting>
  <conditionalFormatting sqref="J29 N29">
    <cfRule type="containsText" dxfId="4363" priority="7279" operator="containsText" text="%">
      <formula>NOT(ISERROR(SEARCH("%",J29)))</formula>
    </cfRule>
  </conditionalFormatting>
  <conditionalFormatting sqref="J29 N29">
    <cfRule type="containsText" dxfId="4362" priority="7278" operator="containsText" text="%">
      <formula>NOT(ISERROR(SEARCH("%",J29)))</formula>
    </cfRule>
  </conditionalFormatting>
  <conditionalFormatting sqref="J29 N29">
    <cfRule type="containsText" dxfId="4361" priority="7274" operator="containsText" text="%">
      <formula>NOT(ISERROR(SEARCH("%",J29)))</formula>
    </cfRule>
  </conditionalFormatting>
  <conditionalFormatting sqref="J29 N29">
    <cfRule type="containsText" dxfId="4360" priority="7271" operator="containsText" text="%">
      <formula>NOT(ISERROR(SEARCH("%",J29)))</formula>
    </cfRule>
  </conditionalFormatting>
  <conditionalFormatting sqref="J29 N29">
    <cfRule type="containsText" dxfId="4359" priority="7270" operator="containsText" text="%">
      <formula>NOT(ISERROR(SEARCH("%",J29)))</formula>
    </cfRule>
  </conditionalFormatting>
  <conditionalFormatting sqref="J29 N29">
    <cfRule type="containsText" dxfId="4358" priority="7269" operator="containsText" text="%">
      <formula>NOT(ISERROR(SEARCH("%",J29)))</formula>
    </cfRule>
  </conditionalFormatting>
  <conditionalFormatting sqref="J29 N29">
    <cfRule type="containsText" dxfId="4357" priority="7268" operator="containsText" text="%">
      <formula>NOT(ISERROR(SEARCH("%",J29)))</formula>
    </cfRule>
  </conditionalFormatting>
  <conditionalFormatting sqref="J29 N29">
    <cfRule type="containsText" dxfId="4356" priority="7267" operator="containsText" text="%">
      <formula>NOT(ISERROR(SEARCH("%",J29)))</formula>
    </cfRule>
  </conditionalFormatting>
  <conditionalFormatting sqref="J29 N29">
    <cfRule type="containsText" dxfId="4355" priority="7266" operator="containsText" text="%">
      <formula>NOT(ISERROR(SEARCH("%",J29)))</formula>
    </cfRule>
  </conditionalFormatting>
  <conditionalFormatting sqref="J29 N29">
    <cfRule type="containsText" dxfId="4354" priority="7264" operator="containsText" text="%">
      <formula>NOT(ISERROR(SEARCH("%",J29)))</formula>
    </cfRule>
  </conditionalFormatting>
  <conditionalFormatting sqref="J29 N29">
    <cfRule type="containsText" dxfId="4353" priority="7263" operator="containsText" text="%">
      <formula>NOT(ISERROR(SEARCH("%",J29)))</formula>
    </cfRule>
  </conditionalFormatting>
  <conditionalFormatting sqref="J29 N29">
    <cfRule type="containsText" dxfId="4352" priority="7261" operator="containsText" text="%">
      <formula>NOT(ISERROR(SEARCH("%",J29)))</formula>
    </cfRule>
  </conditionalFormatting>
  <conditionalFormatting sqref="J29 N29">
    <cfRule type="containsText" dxfId="4351" priority="7260" operator="containsText" text="%">
      <formula>NOT(ISERROR(SEARCH("%",J29)))</formula>
    </cfRule>
  </conditionalFormatting>
  <conditionalFormatting sqref="J29 N29">
    <cfRule type="containsText" dxfId="4350" priority="7259" operator="containsText" text="%">
      <formula>NOT(ISERROR(SEARCH("%",J29)))</formula>
    </cfRule>
  </conditionalFormatting>
  <conditionalFormatting sqref="J29 N29">
    <cfRule type="containsText" dxfId="4349" priority="7255" operator="containsText" text="%">
      <formula>NOT(ISERROR(SEARCH("%",J29)))</formula>
    </cfRule>
  </conditionalFormatting>
  <conditionalFormatting sqref="J29 N29">
    <cfRule type="containsText" dxfId="4348" priority="7253" operator="containsText" text="%">
      <formula>NOT(ISERROR(SEARCH("%",J29)))</formula>
    </cfRule>
  </conditionalFormatting>
  <conditionalFormatting sqref="J29 N29">
    <cfRule type="containsText" dxfId="4347" priority="7252" operator="containsText" text="%">
      <formula>NOT(ISERROR(SEARCH("%",J29)))</formula>
    </cfRule>
  </conditionalFormatting>
  <conditionalFormatting sqref="J29 N29">
    <cfRule type="containsText" dxfId="4346" priority="7251" operator="containsText" text="%">
      <formula>NOT(ISERROR(SEARCH("%",J29)))</formula>
    </cfRule>
  </conditionalFormatting>
  <conditionalFormatting sqref="J29 N29">
    <cfRule type="containsText" dxfId="4345" priority="7250" operator="containsText" text="%">
      <formula>NOT(ISERROR(SEARCH("%",J29)))</formula>
    </cfRule>
  </conditionalFormatting>
  <conditionalFormatting sqref="J29 N29">
    <cfRule type="containsText" dxfId="4344" priority="7249" operator="containsText" text="%">
      <formula>NOT(ISERROR(SEARCH("%",J29)))</formula>
    </cfRule>
  </conditionalFormatting>
  <conditionalFormatting sqref="J29 N29">
    <cfRule type="containsText" dxfId="4343" priority="7248" operator="containsText" text="%">
      <formula>NOT(ISERROR(SEARCH("%",J29)))</formula>
    </cfRule>
  </conditionalFormatting>
  <conditionalFormatting sqref="J29 N29">
    <cfRule type="containsText" dxfId="4342" priority="7247" operator="containsText" text="%">
      <formula>NOT(ISERROR(SEARCH("%",J29)))</formula>
    </cfRule>
  </conditionalFormatting>
  <conditionalFormatting sqref="J29 N29">
    <cfRule type="containsText" dxfId="4341" priority="7246" operator="containsText" text="%">
      <formula>NOT(ISERROR(SEARCH("%",J29)))</formula>
    </cfRule>
  </conditionalFormatting>
  <conditionalFormatting sqref="J29 N29">
    <cfRule type="containsText" dxfId="4340" priority="7244" operator="containsText" text="%">
      <formula>NOT(ISERROR(SEARCH("%",J29)))</formula>
    </cfRule>
  </conditionalFormatting>
  <conditionalFormatting sqref="J29 N29">
    <cfRule type="containsText" dxfId="4339" priority="7241" operator="containsText" text="%">
      <formula>NOT(ISERROR(SEARCH("%",J29)))</formula>
    </cfRule>
  </conditionalFormatting>
  <conditionalFormatting sqref="J29 N29">
    <cfRule type="containsText" dxfId="4338" priority="7240" operator="containsText" text="%">
      <formula>NOT(ISERROR(SEARCH("%",J29)))</formula>
    </cfRule>
  </conditionalFormatting>
  <conditionalFormatting sqref="J29 N29">
    <cfRule type="containsText" dxfId="4337" priority="7235" operator="containsText" text="%">
      <formula>NOT(ISERROR(SEARCH("%",J29)))</formula>
    </cfRule>
  </conditionalFormatting>
  <conditionalFormatting sqref="J29 N29">
    <cfRule type="containsText" dxfId="4336" priority="7233" operator="containsText" text="%">
      <formula>NOT(ISERROR(SEARCH("%",J29)))</formula>
    </cfRule>
  </conditionalFormatting>
  <conditionalFormatting sqref="J29 N29">
    <cfRule type="containsText" dxfId="4335" priority="7231" operator="containsText" text="%">
      <formula>NOT(ISERROR(SEARCH("%",J29)))</formula>
    </cfRule>
  </conditionalFormatting>
  <conditionalFormatting sqref="J29 N29">
    <cfRule type="containsText" dxfId="4334" priority="7228" operator="containsText" text="%">
      <formula>NOT(ISERROR(SEARCH("%",J29)))</formula>
    </cfRule>
  </conditionalFormatting>
  <conditionalFormatting sqref="J29 N29">
    <cfRule type="containsText" dxfId="4333" priority="7227" operator="containsText" text="%">
      <formula>NOT(ISERROR(SEARCH("%",J29)))</formula>
    </cfRule>
  </conditionalFormatting>
  <conditionalFormatting sqref="J29 N29">
    <cfRule type="containsText" dxfId="4332" priority="7225" operator="containsText" text="%">
      <formula>NOT(ISERROR(SEARCH("%",J29)))</formula>
    </cfRule>
  </conditionalFormatting>
  <conditionalFormatting sqref="J29 N29">
    <cfRule type="containsText" dxfId="4331" priority="7223" operator="containsText" text="%">
      <formula>NOT(ISERROR(SEARCH("%",J29)))</formula>
    </cfRule>
  </conditionalFormatting>
  <conditionalFormatting sqref="J29 N29">
    <cfRule type="containsText" dxfId="4330" priority="7222" operator="containsText" text="%">
      <formula>NOT(ISERROR(SEARCH("%",J29)))</formula>
    </cfRule>
  </conditionalFormatting>
  <conditionalFormatting sqref="J29 N29">
    <cfRule type="containsText" dxfId="4329" priority="7221" operator="containsText" text="%">
      <formula>NOT(ISERROR(SEARCH("%",J29)))</formula>
    </cfRule>
  </conditionalFormatting>
  <conditionalFormatting sqref="J29 N29">
    <cfRule type="containsText" dxfId="4328" priority="7217" operator="containsText" text="%">
      <formula>NOT(ISERROR(SEARCH("%",J29)))</formula>
    </cfRule>
  </conditionalFormatting>
  <conditionalFormatting sqref="J29 N29">
    <cfRule type="containsText" dxfId="4327" priority="7216" operator="containsText" text="%">
      <formula>NOT(ISERROR(SEARCH("%",J29)))</formula>
    </cfRule>
  </conditionalFormatting>
  <conditionalFormatting sqref="J29 N29">
    <cfRule type="containsText" dxfId="4326" priority="7215" operator="containsText" text="%">
      <formula>NOT(ISERROR(SEARCH("%",J29)))</formula>
    </cfRule>
  </conditionalFormatting>
  <conditionalFormatting sqref="J29 N29">
    <cfRule type="containsText" dxfId="4325" priority="7214" operator="containsText" text="%">
      <formula>NOT(ISERROR(SEARCH("%",J29)))</formula>
    </cfRule>
  </conditionalFormatting>
  <conditionalFormatting sqref="J29 N29">
    <cfRule type="containsText" dxfId="4324" priority="7213" operator="containsText" text="%">
      <formula>NOT(ISERROR(SEARCH("%",J29)))</formula>
    </cfRule>
  </conditionalFormatting>
  <conditionalFormatting sqref="J29 N29">
    <cfRule type="containsText" dxfId="4323" priority="7212" operator="containsText" text="%">
      <formula>NOT(ISERROR(SEARCH("%",J29)))</formula>
    </cfRule>
  </conditionalFormatting>
  <conditionalFormatting sqref="J29 N29">
    <cfRule type="containsText" dxfId="4322" priority="7211" operator="containsText" text="%">
      <formula>NOT(ISERROR(SEARCH("%",J29)))</formula>
    </cfRule>
  </conditionalFormatting>
  <conditionalFormatting sqref="J29 N29">
    <cfRule type="containsText" dxfId="4321" priority="7208" operator="containsText" text="%">
      <formula>NOT(ISERROR(SEARCH("%",J29)))</formula>
    </cfRule>
  </conditionalFormatting>
  <conditionalFormatting sqref="J29 N29">
    <cfRule type="containsText" dxfId="4320" priority="7205" operator="containsText" text="%">
      <formula>NOT(ISERROR(SEARCH("%",J29)))</formula>
    </cfRule>
  </conditionalFormatting>
  <conditionalFormatting sqref="J29 N29">
    <cfRule type="containsText" dxfId="4319" priority="7204" operator="containsText" text="%">
      <formula>NOT(ISERROR(SEARCH("%",J29)))</formula>
    </cfRule>
  </conditionalFormatting>
  <conditionalFormatting sqref="J29 N29">
    <cfRule type="containsText" dxfId="4318" priority="7202" operator="containsText" text="%">
      <formula>NOT(ISERROR(SEARCH("%",J29)))</formula>
    </cfRule>
  </conditionalFormatting>
  <conditionalFormatting sqref="J29 N29">
    <cfRule type="containsText" dxfId="4317" priority="7201" operator="containsText" text="%">
      <formula>NOT(ISERROR(SEARCH("%",J29)))</formula>
    </cfRule>
  </conditionalFormatting>
  <conditionalFormatting sqref="J29 N29">
    <cfRule type="containsText" dxfId="4316" priority="7198" operator="containsText" text="%">
      <formula>NOT(ISERROR(SEARCH("%",J29)))</formula>
    </cfRule>
  </conditionalFormatting>
  <conditionalFormatting sqref="J29 N29">
    <cfRule type="containsText" dxfId="4315" priority="7197" operator="containsText" text="%">
      <formula>NOT(ISERROR(SEARCH("%",J29)))</formula>
    </cfRule>
  </conditionalFormatting>
  <conditionalFormatting sqref="J29 N29">
    <cfRule type="containsText" dxfId="4314" priority="7195" operator="containsText" text="%">
      <formula>NOT(ISERROR(SEARCH("%",J29)))</formula>
    </cfRule>
  </conditionalFormatting>
  <conditionalFormatting sqref="J29 N29">
    <cfRule type="containsText" dxfId="4313" priority="7194" operator="containsText" text="%">
      <formula>NOT(ISERROR(SEARCH("%",J29)))</formula>
    </cfRule>
  </conditionalFormatting>
  <conditionalFormatting sqref="J29 N29">
    <cfRule type="containsText" dxfId="4312" priority="7193" operator="containsText" text="%">
      <formula>NOT(ISERROR(SEARCH("%",J29)))</formula>
    </cfRule>
  </conditionalFormatting>
  <conditionalFormatting sqref="J29 N29">
    <cfRule type="containsText" dxfId="4311" priority="7192" operator="containsText" text="%">
      <formula>NOT(ISERROR(SEARCH("%",J29)))</formula>
    </cfRule>
  </conditionalFormatting>
  <conditionalFormatting sqref="J29 N29">
    <cfRule type="containsText" dxfId="4310" priority="7187" operator="containsText" text="%">
      <formula>NOT(ISERROR(SEARCH("%",J29)))</formula>
    </cfRule>
  </conditionalFormatting>
  <conditionalFormatting sqref="J29 N29">
    <cfRule type="containsText" dxfId="4309" priority="7185" operator="containsText" text="%">
      <formula>NOT(ISERROR(SEARCH("%",J29)))</formula>
    </cfRule>
  </conditionalFormatting>
  <conditionalFormatting sqref="J29 N29">
    <cfRule type="containsText" dxfId="4308" priority="7351" operator="containsText" text="%">
      <formula>NOT(ISERROR(SEARCH("%",J29)))</formula>
    </cfRule>
  </conditionalFormatting>
  <conditionalFormatting sqref="J29 N29">
    <cfRule type="containsText" dxfId="4307" priority="7350" operator="containsText" text="%">
      <formula>NOT(ISERROR(SEARCH("%",J29)))</formula>
    </cfRule>
  </conditionalFormatting>
  <conditionalFormatting sqref="J29 N29">
    <cfRule type="containsText" dxfId="4306" priority="7349" operator="containsText" text="%">
      <formula>NOT(ISERROR(SEARCH("%",J29)))</formula>
    </cfRule>
  </conditionalFormatting>
  <conditionalFormatting sqref="J29 N29">
    <cfRule type="containsText" dxfId="4305" priority="7348" operator="containsText" text="%">
      <formula>NOT(ISERROR(SEARCH("%",J29)))</formula>
    </cfRule>
  </conditionalFormatting>
  <conditionalFormatting sqref="J29 N29">
    <cfRule type="containsText" dxfId="4304" priority="7347" operator="containsText" text="%">
      <formula>NOT(ISERROR(SEARCH("%",J29)))</formula>
    </cfRule>
  </conditionalFormatting>
  <conditionalFormatting sqref="J29 N29">
    <cfRule type="containsText" dxfId="4303" priority="7346" operator="containsText" text="%">
      <formula>NOT(ISERROR(SEARCH("%",J29)))</formula>
    </cfRule>
  </conditionalFormatting>
  <conditionalFormatting sqref="J29 N29">
    <cfRule type="containsText" dxfId="4302" priority="7345" operator="containsText" text="%">
      <formula>NOT(ISERROR(SEARCH("%",J29)))</formula>
    </cfRule>
  </conditionalFormatting>
  <conditionalFormatting sqref="J29 N29">
    <cfRule type="containsText" dxfId="4301" priority="7344" operator="containsText" text="%">
      <formula>NOT(ISERROR(SEARCH("%",J29)))</formula>
    </cfRule>
  </conditionalFormatting>
  <conditionalFormatting sqref="J29 N29">
    <cfRule type="containsText" dxfId="4300" priority="7343" operator="containsText" text="%">
      <formula>NOT(ISERROR(SEARCH("%",J29)))</formula>
    </cfRule>
  </conditionalFormatting>
  <conditionalFormatting sqref="J29 N29">
    <cfRule type="containsText" dxfId="4299" priority="7342" operator="containsText" text="%">
      <formula>NOT(ISERROR(SEARCH("%",J29)))</formula>
    </cfRule>
  </conditionalFormatting>
  <conditionalFormatting sqref="J29 N29">
    <cfRule type="containsText" dxfId="4298" priority="7341" operator="containsText" text="%">
      <formula>NOT(ISERROR(SEARCH("%",J29)))</formula>
    </cfRule>
  </conditionalFormatting>
  <conditionalFormatting sqref="J29 N29">
    <cfRule type="containsText" dxfId="4297" priority="7340" operator="containsText" text="%">
      <formula>NOT(ISERROR(SEARCH("%",J29)))</formula>
    </cfRule>
  </conditionalFormatting>
  <conditionalFormatting sqref="J29 N29">
    <cfRule type="containsText" dxfId="4296" priority="7339" operator="containsText" text="%">
      <formula>NOT(ISERROR(SEARCH("%",J29)))</formula>
    </cfRule>
  </conditionalFormatting>
  <conditionalFormatting sqref="J29 N29">
    <cfRule type="containsText" dxfId="4295" priority="7338" operator="containsText" text="%">
      <formula>NOT(ISERROR(SEARCH("%",J29)))</formula>
    </cfRule>
  </conditionalFormatting>
  <conditionalFormatting sqref="J29 N29">
    <cfRule type="containsText" dxfId="4294" priority="7337" operator="containsText" text="%">
      <formula>NOT(ISERROR(SEARCH("%",J29)))</formula>
    </cfRule>
  </conditionalFormatting>
  <conditionalFormatting sqref="J29 N29">
    <cfRule type="containsText" dxfId="4293" priority="7336" operator="containsText" text="%">
      <formula>NOT(ISERROR(SEARCH("%",J29)))</formula>
    </cfRule>
  </conditionalFormatting>
  <conditionalFormatting sqref="J29 N29">
    <cfRule type="containsText" dxfId="4292" priority="7335" operator="containsText" text="%">
      <formula>NOT(ISERROR(SEARCH("%",J29)))</formula>
    </cfRule>
  </conditionalFormatting>
  <conditionalFormatting sqref="J29 N29">
    <cfRule type="containsText" dxfId="4291" priority="7334" operator="containsText" text="%">
      <formula>NOT(ISERROR(SEARCH("%",J29)))</formula>
    </cfRule>
  </conditionalFormatting>
  <conditionalFormatting sqref="J29 N29">
    <cfRule type="containsText" dxfId="4290" priority="7333" operator="containsText" text="%">
      <formula>NOT(ISERROR(SEARCH("%",J29)))</formula>
    </cfRule>
  </conditionalFormatting>
  <conditionalFormatting sqref="J29 N29">
    <cfRule type="containsText" dxfId="4289" priority="7332" operator="containsText" text="%">
      <formula>NOT(ISERROR(SEARCH("%",J29)))</formula>
    </cfRule>
  </conditionalFormatting>
  <conditionalFormatting sqref="J29 N29">
    <cfRule type="containsText" dxfId="4288" priority="7331" operator="containsText" text="%">
      <formula>NOT(ISERROR(SEARCH("%",J29)))</formula>
    </cfRule>
  </conditionalFormatting>
  <conditionalFormatting sqref="J29 N29">
    <cfRule type="containsText" dxfId="4287" priority="7330" operator="containsText" text="%">
      <formula>NOT(ISERROR(SEARCH("%",J29)))</formula>
    </cfRule>
  </conditionalFormatting>
  <conditionalFormatting sqref="J29 N29">
    <cfRule type="containsText" dxfId="4286" priority="7329" operator="containsText" text="%">
      <formula>NOT(ISERROR(SEARCH("%",J29)))</formula>
    </cfRule>
  </conditionalFormatting>
  <conditionalFormatting sqref="J29 N29">
    <cfRule type="containsText" dxfId="4285" priority="7328" operator="containsText" text="%">
      <formula>NOT(ISERROR(SEARCH("%",J29)))</formula>
    </cfRule>
  </conditionalFormatting>
  <conditionalFormatting sqref="J29 N29">
    <cfRule type="containsText" dxfId="4284" priority="7327" operator="containsText" text="%">
      <formula>NOT(ISERROR(SEARCH("%",J29)))</formula>
    </cfRule>
  </conditionalFormatting>
  <conditionalFormatting sqref="J29 N29">
    <cfRule type="containsText" dxfId="4283" priority="7326" operator="containsText" text="%">
      <formula>NOT(ISERROR(SEARCH("%",J29)))</formula>
    </cfRule>
  </conditionalFormatting>
  <conditionalFormatting sqref="J29 N29">
    <cfRule type="containsText" dxfId="4282" priority="7325" operator="containsText" text="%">
      <formula>NOT(ISERROR(SEARCH("%",J29)))</formula>
    </cfRule>
  </conditionalFormatting>
  <conditionalFormatting sqref="J29 N29">
    <cfRule type="containsText" dxfId="4281" priority="7324" operator="containsText" text="%">
      <formula>NOT(ISERROR(SEARCH("%",J29)))</formula>
    </cfRule>
  </conditionalFormatting>
  <conditionalFormatting sqref="J29 N29">
    <cfRule type="containsText" dxfId="4280" priority="7323" operator="containsText" text="%">
      <formula>NOT(ISERROR(SEARCH("%",J29)))</formula>
    </cfRule>
  </conditionalFormatting>
  <conditionalFormatting sqref="J29 N29">
    <cfRule type="containsText" dxfId="4279" priority="7322" operator="containsText" text="%">
      <formula>NOT(ISERROR(SEARCH("%",J29)))</formula>
    </cfRule>
  </conditionalFormatting>
  <conditionalFormatting sqref="J29 N29">
    <cfRule type="containsText" dxfId="4278" priority="7321" operator="containsText" text="%">
      <formula>NOT(ISERROR(SEARCH("%",J29)))</formula>
    </cfRule>
  </conditionalFormatting>
  <conditionalFormatting sqref="J29 N29">
    <cfRule type="containsText" dxfId="4277" priority="7320" operator="containsText" text="%">
      <formula>NOT(ISERROR(SEARCH("%",J29)))</formula>
    </cfRule>
  </conditionalFormatting>
  <conditionalFormatting sqref="J29 N29">
    <cfRule type="containsText" dxfId="4276" priority="7319" operator="containsText" text="%">
      <formula>NOT(ISERROR(SEARCH("%",J29)))</formula>
    </cfRule>
  </conditionalFormatting>
  <conditionalFormatting sqref="J29 N29">
    <cfRule type="containsText" dxfId="4275" priority="7318" operator="containsText" text="%">
      <formula>NOT(ISERROR(SEARCH("%",J29)))</formula>
    </cfRule>
  </conditionalFormatting>
  <conditionalFormatting sqref="J29 N29">
    <cfRule type="containsText" dxfId="4274" priority="7317" operator="containsText" text="%">
      <formula>NOT(ISERROR(SEARCH("%",J29)))</formula>
    </cfRule>
  </conditionalFormatting>
  <conditionalFormatting sqref="J29 N29">
    <cfRule type="containsText" dxfId="4273" priority="7316" operator="containsText" text="%">
      <formula>NOT(ISERROR(SEARCH("%",J29)))</formula>
    </cfRule>
  </conditionalFormatting>
  <conditionalFormatting sqref="J29 N29">
    <cfRule type="containsText" dxfId="4272" priority="7315" operator="containsText" text="%">
      <formula>NOT(ISERROR(SEARCH("%",J29)))</formula>
    </cfRule>
  </conditionalFormatting>
  <conditionalFormatting sqref="J29 N29">
    <cfRule type="containsText" dxfId="4271" priority="7314" operator="containsText" text="%">
      <formula>NOT(ISERROR(SEARCH("%",J29)))</formula>
    </cfRule>
  </conditionalFormatting>
  <conditionalFormatting sqref="J29 N29">
    <cfRule type="containsText" dxfId="4270" priority="7313" operator="containsText" text="%">
      <formula>NOT(ISERROR(SEARCH("%",J29)))</formula>
    </cfRule>
  </conditionalFormatting>
  <conditionalFormatting sqref="J29 N29">
    <cfRule type="containsText" dxfId="4269" priority="7312" operator="containsText" text="%">
      <formula>NOT(ISERROR(SEARCH("%",J29)))</formula>
    </cfRule>
  </conditionalFormatting>
  <conditionalFormatting sqref="J29 N29">
    <cfRule type="containsText" dxfId="4268" priority="7311" operator="containsText" text="%">
      <formula>NOT(ISERROR(SEARCH("%",J29)))</formula>
    </cfRule>
  </conditionalFormatting>
  <conditionalFormatting sqref="J29 N29">
    <cfRule type="containsText" dxfId="4267" priority="7310" operator="containsText" text="%">
      <formula>NOT(ISERROR(SEARCH("%",J29)))</formula>
    </cfRule>
  </conditionalFormatting>
  <conditionalFormatting sqref="J29 N29">
    <cfRule type="containsText" dxfId="4266" priority="7309" operator="containsText" text="%">
      <formula>NOT(ISERROR(SEARCH("%",J29)))</formula>
    </cfRule>
  </conditionalFormatting>
  <conditionalFormatting sqref="J29 N29">
    <cfRule type="containsText" dxfId="4265" priority="7308" operator="containsText" text="%">
      <formula>NOT(ISERROR(SEARCH("%",J29)))</formula>
    </cfRule>
  </conditionalFormatting>
  <conditionalFormatting sqref="J29 N29">
    <cfRule type="containsText" dxfId="4264" priority="7307" operator="containsText" text="%">
      <formula>NOT(ISERROR(SEARCH("%",J29)))</formula>
    </cfRule>
  </conditionalFormatting>
  <conditionalFormatting sqref="J29 N29">
    <cfRule type="containsText" dxfId="4263" priority="7306" operator="containsText" text="%">
      <formula>NOT(ISERROR(SEARCH("%",J29)))</formula>
    </cfRule>
  </conditionalFormatting>
  <conditionalFormatting sqref="J29 N29">
    <cfRule type="containsText" dxfId="4262" priority="7305" operator="containsText" text="%">
      <formula>NOT(ISERROR(SEARCH("%",J29)))</formula>
    </cfRule>
  </conditionalFormatting>
  <conditionalFormatting sqref="J29 N29">
    <cfRule type="containsText" dxfId="4261" priority="7304" operator="containsText" text="%">
      <formula>NOT(ISERROR(SEARCH("%",J29)))</formula>
    </cfRule>
  </conditionalFormatting>
  <conditionalFormatting sqref="J29 N29">
    <cfRule type="containsText" dxfId="4260" priority="7303" operator="containsText" text="%">
      <formula>NOT(ISERROR(SEARCH("%",J29)))</formula>
    </cfRule>
  </conditionalFormatting>
  <conditionalFormatting sqref="J29 N29">
    <cfRule type="containsText" dxfId="4259" priority="7302" operator="containsText" text="%">
      <formula>NOT(ISERROR(SEARCH("%",J29)))</formula>
    </cfRule>
  </conditionalFormatting>
  <conditionalFormatting sqref="J29 N29">
    <cfRule type="containsText" dxfId="4258" priority="7301" operator="containsText" text="%">
      <formula>NOT(ISERROR(SEARCH("%",J29)))</formula>
    </cfRule>
  </conditionalFormatting>
  <conditionalFormatting sqref="J29 N29">
    <cfRule type="containsText" dxfId="4257" priority="7300" operator="containsText" text="%">
      <formula>NOT(ISERROR(SEARCH("%",J29)))</formula>
    </cfRule>
  </conditionalFormatting>
  <conditionalFormatting sqref="J29 N29">
    <cfRule type="containsText" dxfId="4256" priority="7280" operator="containsText" text="%">
      <formula>NOT(ISERROR(SEARCH("%",J29)))</formula>
    </cfRule>
  </conditionalFormatting>
  <conditionalFormatting sqref="J29 N29">
    <cfRule type="containsText" dxfId="4255" priority="7277" operator="containsText" text="%">
      <formula>NOT(ISERROR(SEARCH("%",J29)))</formula>
    </cfRule>
  </conditionalFormatting>
  <conditionalFormatting sqref="J29 N29">
    <cfRule type="containsText" dxfId="4254" priority="7272" operator="containsText" text="%">
      <formula>NOT(ISERROR(SEARCH("%",J29)))</formula>
    </cfRule>
  </conditionalFormatting>
  <conditionalFormatting sqref="J29 N29">
    <cfRule type="containsText" dxfId="4253" priority="7265" operator="containsText" text="%">
      <formula>NOT(ISERROR(SEARCH("%",J29)))</formula>
    </cfRule>
  </conditionalFormatting>
  <conditionalFormatting sqref="J29 N29">
    <cfRule type="containsText" dxfId="4252" priority="7254" operator="containsText" text="%">
      <formula>NOT(ISERROR(SEARCH("%",J29)))</formula>
    </cfRule>
  </conditionalFormatting>
  <conditionalFormatting sqref="J29 N29">
    <cfRule type="containsText" dxfId="4251" priority="7245" operator="containsText" text="%">
      <formula>NOT(ISERROR(SEARCH("%",J29)))</formula>
    </cfRule>
  </conditionalFormatting>
  <conditionalFormatting sqref="J29 N29">
    <cfRule type="containsText" dxfId="4250" priority="7242" operator="containsText" text="%">
      <formula>NOT(ISERROR(SEARCH("%",J29)))</formula>
    </cfRule>
  </conditionalFormatting>
  <conditionalFormatting sqref="J29 N29">
    <cfRule type="containsText" dxfId="4249" priority="7229" operator="containsText" text="%">
      <formula>NOT(ISERROR(SEARCH("%",J29)))</formula>
    </cfRule>
  </conditionalFormatting>
  <conditionalFormatting sqref="J29 N29">
    <cfRule type="containsText" dxfId="4248" priority="7226" operator="containsText" text="%">
      <formula>NOT(ISERROR(SEARCH("%",J29)))</formula>
    </cfRule>
  </conditionalFormatting>
  <conditionalFormatting sqref="J29 N29">
    <cfRule type="containsText" dxfId="4247" priority="7219" operator="containsText" text="%">
      <formula>NOT(ISERROR(SEARCH("%",J29)))</formula>
    </cfRule>
  </conditionalFormatting>
  <conditionalFormatting sqref="J29 N29">
    <cfRule type="containsText" dxfId="4246" priority="7199" operator="containsText" text="%">
      <formula>NOT(ISERROR(SEARCH("%",J29)))</formula>
    </cfRule>
  </conditionalFormatting>
  <conditionalFormatting sqref="J29 N29">
    <cfRule type="containsText" dxfId="4245" priority="7196" operator="containsText" text="%">
      <formula>NOT(ISERROR(SEARCH("%",J29)))</formula>
    </cfRule>
  </conditionalFormatting>
  <conditionalFormatting sqref="J29 N29">
    <cfRule type="containsText" dxfId="4244" priority="7184" operator="containsText" text="%">
      <formula>NOT(ISERROR(SEARCH("%",J29)))</formula>
    </cfRule>
  </conditionalFormatting>
  <conditionalFormatting sqref="J29 N29">
    <cfRule type="containsText" dxfId="4243" priority="7183" operator="containsText" text="%">
      <formula>NOT(ISERROR(SEARCH("%",J29)))</formula>
    </cfRule>
  </conditionalFormatting>
  <conditionalFormatting sqref="J29 N29">
    <cfRule type="containsText" dxfId="4242" priority="7182" operator="containsText" text="%">
      <formula>NOT(ISERROR(SEARCH("%",J29)))</formula>
    </cfRule>
  </conditionalFormatting>
  <conditionalFormatting sqref="J29 N29">
    <cfRule type="containsText" dxfId="4241" priority="7181" operator="containsText" text="%">
      <formula>NOT(ISERROR(SEARCH("%",J29)))</formula>
    </cfRule>
  </conditionalFormatting>
  <conditionalFormatting sqref="J29 N29">
    <cfRule type="containsText" dxfId="4240" priority="7180" operator="containsText" text="%">
      <formula>NOT(ISERROR(SEARCH("%",J29)))</formula>
    </cfRule>
  </conditionalFormatting>
  <conditionalFormatting sqref="J29 N29">
    <cfRule type="containsText" dxfId="4239" priority="7179" operator="containsText" text="%">
      <formula>NOT(ISERROR(SEARCH("%",J29)))</formula>
    </cfRule>
  </conditionalFormatting>
  <conditionalFormatting sqref="J29 N29">
    <cfRule type="containsText" dxfId="4238" priority="7178" operator="containsText" text="%">
      <formula>NOT(ISERROR(SEARCH("%",J29)))</formula>
    </cfRule>
  </conditionalFormatting>
  <conditionalFormatting sqref="J29 N29">
    <cfRule type="containsText" dxfId="4237" priority="7177" operator="containsText" text="%">
      <formula>NOT(ISERROR(SEARCH("%",J29)))</formula>
    </cfRule>
  </conditionalFormatting>
  <conditionalFormatting sqref="J29 N29">
    <cfRule type="containsText" dxfId="4236" priority="7176" operator="containsText" text="%">
      <formula>NOT(ISERROR(SEARCH("%",J29)))</formula>
    </cfRule>
  </conditionalFormatting>
  <conditionalFormatting sqref="J29 N29">
    <cfRule type="containsText" dxfId="4235" priority="7175" operator="containsText" text="%">
      <formula>NOT(ISERROR(SEARCH("%",J29)))</formula>
    </cfRule>
  </conditionalFormatting>
  <conditionalFormatting sqref="J29 N29">
    <cfRule type="containsText" dxfId="4234" priority="7174" operator="containsText" text="%">
      <formula>NOT(ISERROR(SEARCH("%",J29)))</formula>
    </cfRule>
  </conditionalFormatting>
  <conditionalFormatting sqref="J29 N29">
    <cfRule type="containsText" dxfId="4233" priority="7173" operator="containsText" text="%">
      <formula>NOT(ISERROR(SEARCH("%",J29)))</formula>
    </cfRule>
  </conditionalFormatting>
  <conditionalFormatting sqref="J29 N29">
    <cfRule type="containsText" dxfId="4232" priority="7172" operator="containsText" text="%">
      <formula>NOT(ISERROR(SEARCH("%",J29)))</formula>
    </cfRule>
  </conditionalFormatting>
  <conditionalFormatting sqref="J29 N29">
    <cfRule type="containsText" dxfId="4231" priority="7171" operator="containsText" text="%">
      <formula>NOT(ISERROR(SEARCH("%",J29)))</formula>
    </cfRule>
  </conditionalFormatting>
  <conditionalFormatting sqref="J29 N29">
    <cfRule type="containsText" dxfId="4230" priority="7170" operator="containsText" text="%">
      <formula>NOT(ISERROR(SEARCH("%",J29)))</formula>
    </cfRule>
  </conditionalFormatting>
  <conditionalFormatting sqref="J29 N29">
    <cfRule type="containsText" dxfId="4229" priority="7169" operator="containsText" text="%">
      <formula>NOT(ISERROR(SEARCH("%",J29)))</formula>
    </cfRule>
  </conditionalFormatting>
  <conditionalFormatting sqref="J29 N29">
    <cfRule type="containsText" dxfId="4228" priority="7168" operator="containsText" text="%">
      <formula>NOT(ISERROR(SEARCH("%",J29)))</formula>
    </cfRule>
  </conditionalFormatting>
  <conditionalFormatting sqref="J29 N29">
    <cfRule type="containsText" dxfId="4227" priority="7167" operator="containsText" text="%">
      <formula>NOT(ISERROR(SEARCH("%",J29)))</formula>
    </cfRule>
  </conditionalFormatting>
  <conditionalFormatting sqref="J29 N29">
    <cfRule type="containsText" dxfId="4226" priority="7166" operator="containsText" text="%">
      <formula>NOT(ISERROR(SEARCH("%",J29)))</formula>
    </cfRule>
  </conditionalFormatting>
  <conditionalFormatting sqref="J29 N29">
    <cfRule type="containsText" dxfId="4225" priority="7165" operator="containsText" text="%">
      <formula>NOT(ISERROR(SEARCH("%",J29)))</formula>
    </cfRule>
  </conditionalFormatting>
  <conditionalFormatting sqref="J29 N29">
    <cfRule type="containsText" dxfId="4224" priority="7164" operator="containsText" text="%">
      <formula>NOT(ISERROR(SEARCH("%",J29)))</formula>
    </cfRule>
  </conditionalFormatting>
  <conditionalFormatting sqref="J29 N29">
    <cfRule type="containsText" dxfId="4223" priority="7163" operator="containsText" text="%">
      <formula>NOT(ISERROR(SEARCH("%",J29)))</formula>
    </cfRule>
  </conditionalFormatting>
  <conditionalFormatting sqref="J29 N29">
    <cfRule type="containsText" dxfId="4222" priority="7162" operator="containsText" text="%">
      <formula>NOT(ISERROR(SEARCH("%",J29)))</formula>
    </cfRule>
  </conditionalFormatting>
  <conditionalFormatting sqref="J29 N29">
    <cfRule type="containsText" dxfId="4221" priority="7161" operator="containsText" text="%">
      <formula>NOT(ISERROR(SEARCH("%",J29)))</formula>
    </cfRule>
  </conditionalFormatting>
  <conditionalFormatting sqref="J29 N29">
    <cfRule type="containsText" dxfId="4220" priority="7160" operator="containsText" text="%">
      <formula>NOT(ISERROR(SEARCH("%",J29)))</formula>
    </cfRule>
  </conditionalFormatting>
  <conditionalFormatting sqref="J29 N29">
    <cfRule type="containsText" dxfId="4219" priority="7159" operator="containsText" text="%">
      <formula>NOT(ISERROR(SEARCH("%",J29)))</formula>
    </cfRule>
  </conditionalFormatting>
  <conditionalFormatting sqref="J29 N29">
    <cfRule type="containsText" dxfId="4218" priority="7158" operator="containsText" text="%">
      <formula>NOT(ISERROR(SEARCH("%",J29)))</formula>
    </cfRule>
  </conditionalFormatting>
  <conditionalFormatting sqref="J29 N29">
    <cfRule type="containsText" dxfId="4217" priority="7157" operator="containsText" text="%">
      <formula>NOT(ISERROR(SEARCH("%",J29)))</formula>
    </cfRule>
  </conditionalFormatting>
  <conditionalFormatting sqref="J29 N29">
    <cfRule type="containsText" dxfId="4216" priority="7156" operator="containsText" text="%">
      <formula>NOT(ISERROR(SEARCH("%",J29)))</formula>
    </cfRule>
  </conditionalFormatting>
  <conditionalFormatting sqref="J29 N29">
    <cfRule type="containsText" dxfId="4215" priority="7155" operator="containsText" text="%">
      <formula>NOT(ISERROR(SEARCH("%",J29)))</formula>
    </cfRule>
  </conditionalFormatting>
  <conditionalFormatting sqref="J29 N29">
    <cfRule type="containsText" dxfId="4214" priority="7154" operator="containsText" text="%">
      <formula>NOT(ISERROR(SEARCH("%",J29)))</formula>
    </cfRule>
  </conditionalFormatting>
  <conditionalFormatting sqref="J29 N29">
    <cfRule type="containsText" dxfId="4213" priority="7153" operator="containsText" text="%">
      <formula>NOT(ISERROR(SEARCH("%",J29)))</formula>
    </cfRule>
  </conditionalFormatting>
  <conditionalFormatting sqref="J29 N29">
    <cfRule type="containsText" dxfId="4212" priority="7152" operator="containsText" text="%">
      <formula>NOT(ISERROR(SEARCH("%",J29)))</formula>
    </cfRule>
  </conditionalFormatting>
  <conditionalFormatting sqref="J29 N29">
    <cfRule type="containsText" dxfId="4211" priority="7151" operator="containsText" text="%">
      <formula>NOT(ISERROR(SEARCH("%",J29)))</formula>
    </cfRule>
  </conditionalFormatting>
  <conditionalFormatting sqref="J29 N29">
    <cfRule type="containsText" dxfId="4210" priority="7150" operator="containsText" text="%">
      <formula>NOT(ISERROR(SEARCH("%",J29)))</formula>
    </cfRule>
  </conditionalFormatting>
  <conditionalFormatting sqref="J29 N29">
    <cfRule type="containsText" dxfId="4209" priority="7149" operator="containsText" text="%">
      <formula>NOT(ISERROR(SEARCH("%",J29)))</formula>
    </cfRule>
  </conditionalFormatting>
  <conditionalFormatting sqref="J29 N29">
    <cfRule type="containsText" dxfId="4208" priority="7148" operator="containsText" text="%">
      <formula>NOT(ISERROR(SEARCH("%",J29)))</formula>
    </cfRule>
  </conditionalFormatting>
  <conditionalFormatting sqref="J29 N29">
    <cfRule type="containsText" dxfId="4207" priority="7147" operator="containsText" text="%">
      <formula>NOT(ISERROR(SEARCH("%",J29)))</formula>
    </cfRule>
  </conditionalFormatting>
  <conditionalFormatting sqref="J29 N29">
    <cfRule type="containsText" dxfId="4206" priority="7146" operator="containsText" text="%">
      <formula>NOT(ISERROR(SEARCH("%",J29)))</formula>
    </cfRule>
  </conditionalFormatting>
  <conditionalFormatting sqref="J29 N29">
    <cfRule type="containsText" dxfId="4205" priority="7145" operator="containsText" text="%">
      <formula>NOT(ISERROR(SEARCH("%",J29)))</formula>
    </cfRule>
  </conditionalFormatting>
  <conditionalFormatting sqref="J29 N29">
    <cfRule type="containsText" dxfId="4204" priority="7144" operator="containsText" text="%">
      <formula>NOT(ISERROR(SEARCH("%",J29)))</formula>
    </cfRule>
  </conditionalFormatting>
  <conditionalFormatting sqref="J29 N29">
    <cfRule type="containsText" dxfId="4203" priority="7143" operator="containsText" text="%">
      <formula>NOT(ISERROR(SEARCH("%",J29)))</formula>
    </cfRule>
  </conditionalFormatting>
  <conditionalFormatting sqref="J29 N29">
    <cfRule type="containsText" dxfId="4202" priority="7142" operator="containsText" text="%">
      <formula>NOT(ISERROR(SEARCH("%",J29)))</formula>
    </cfRule>
  </conditionalFormatting>
  <conditionalFormatting sqref="J29 N29">
    <cfRule type="containsText" dxfId="4201" priority="7141" operator="containsText" text="%">
      <formula>NOT(ISERROR(SEARCH("%",J29)))</formula>
    </cfRule>
  </conditionalFormatting>
  <conditionalFormatting sqref="J29 N29">
    <cfRule type="containsText" dxfId="4200" priority="7140" operator="containsText" text="%">
      <formula>NOT(ISERROR(SEARCH("%",J29)))</formula>
    </cfRule>
  </conditionalFormatting>
  <conditionalFormatting sqref="J29 N29">
    <cfRule type="containsText" dxfId="4199" priority="7139" operator="containsText" text="%">
      <formula>NOT(ISERROR(SEARCH("%",J29)))</formula>
    </cfRule>
  </conditionalFormatting>
  <conditionalFormatting sqref="J29 N29">
    <cfRule type="containsText" dxfId="4198" priority="7138" operator="containsText" text="%">
      <formula>NOT(ISERROR(SEARCH("%",J29)))</formula>
    </cfRule>
  </conditionalFormatting>
  <conditionalFormatting sqref="J29 N29">
    <cfRule type="containsText" dxfId="4197" priority="7137" operator="containsText" text="%">
      <formula>NOT(ISERROR(SEARCH("%",J29)))</formula>
    </cfRule>
  </conditionalFormatting>
  <conditionalFormatting sqref="J29 N29">
    <cfRule type="containsText" dxfId="4196" priority="7136" operator="containsText" text="%">
      <formula>NOT(ISERROR(SEARCH("%",J29)))</formula>
    </cfRule>
  </conditionalFormatting>
  <conditionalFormatting sqref="J29 N29">
    <cfRule type="containsText" dxfId="4195" priority="7135" operator="containsText" text="%">
      <formula>NOT(ISERROR(SEARCH("%",J29)))</formula>
    </cfRule>
  </conditionalFormatting>
  <conditionalFormatting sqref="J29 N29">
    <cfRule type="containsText" dxfId="4194" priority="7134" operator="containsText" text="%">
      <formula>NOT(ISERROR(SEARCH("%",J29)))</formula>
    </cfRule>
  </conditionalFormatting>
  <conditionalFormatting sqref="J29 N29">
    <cfRule type="containsText" dxfId="4193" priority="7131" operator="containsText" text="%">
      <formula>NOT(ISERROR(SEARCH("%",J29)))</formula>
    </cfRule>
  </conditionalFormatting>
  <conditionalFormatting sqref="J29 N29">
    <cfRule type="containsText" dxfId="4192" priority="7133" operator="containsText" text="%">
      <formula>NOT(ISERROR(SEARCH("%",J29)))</formula>
    </cfRule>
  </conditionalFormatting>
  <conditionalFormatting sqref="J29 N29">
    <cfRule type="containsText" dxfId="4191" priority="7132" operator="containsText" text="%">
      <formula>NOT(ISERROR(SEARCH("%",J29)))</formula>
    </cfRule>
  </conditionalFormatting>
  <conditionalFormatting sqref="J29 N29">
    <cfRule type="containsText" dxfId="4190" priority="7130" operator="containsText" text="%">
      <formula>NOT(ISERROR(SEARCH("%",J29)))</formula>
    </cfRule>
  </conditionalFormatting>
  <conditionalFormatting sqref="J29 N29">
    <cfRule type="containsText" dxfId="4189" priority="7129" operator="containsText" text="%">
      <formula>NOT(ISERROR(SEARCH("%",J29)))</formula>
    </cfRule>
  </conditionalFormatting>
  <conditionalFormatting sqref="J29 N29">
    <cfRule type="containsText" dxfId="4188" priority="7128" operator="containsText" text="%">
      <formula>NOT(ISERROR(SEARCH("%",J29)))</formula>
    </cfRule>
  </conditionalFormatting>
  <conditionalFormatting sqref="J29 N29">
    <cfRule type="containsText" dxfId="4187" priority="7127" operator="containsText" text="%">
      <formula>NOT(ISERROR(SEARCH("%",J29)))</formula>
    </cfRule>
  </conditionalFormatting>
  <conditionalFormatting sqref="J29 N29">
    <cfRule type="containsText" dxfId="4186" priority="7126" operator="containsText" text="%">
      <formula>NOT(ISERROR(SEARCH("%",J29)))</formula>
    </cfRule>
  </conditionalFormatting>
  <conditionalFormatting sqref="J29 N29">
    <cfRule type="containsText" dxfId="4185" priority="7125" operator="containsText" text="%">
      <formula>NOT(ISERROR(SEARCH("%",J29)))</formula>
    </cfRule>
  </conditionalFormatting>
  <conditionalFormatting sqref="J29 N29">
    <cfRule type="containsText" dxfId="4184" priority="7124" operator="containsText" text="%">
      <formula>NOT(ISERROR(SEARCH("%",J29)))</formula>
    </cfRule>
  </conditionalFormatting>
  <conditionalFormatting sqref="J29 N29">
    <cfRule type="containsText" dxfId="4183" priority="7123" operator="containsText" text="%">
      <formula>NOT(ISERROR(SEARCH("%",J29)))</formula>
    </cfRule>
  </conditionalFormatting>
  <conditionalFormatting sqref="J29 N29">
    <cfRule type="containsText" dxfId="4182" priority="7122" operator="containsText" text="%">
      <formula>NOT(ISERROR(SEARCH("%",J29)))</formula>
    </cfRule>
  </conditionalFormatting>
  <conditionalFormatting sqref="J29 N29">
    <cfRule type="containsText" dxfId="4181" priority="7121" operator="containsText" text="%">
      <formula>NOT(ISERROR(SEARCH("%",J29)))</formula>
    </cfRule>
  </conditionalFormatting>
  <conditionalFormatting sqref="J29 N29">
    <cfRule type="containsText" dxfId="4180" priority="7120" operator="containsText" text="%">
      <formula>NOT(ISERROR(SEARCH("%",J29)))</formula>
    </cfRule>
  </conditionalFormatting>
  <conditionalFormatting sqref="J29 N29">
    <cfRule type="containsText" dxfId="4179" priority="7119" operator="containsText" text="%">
      <formula>NOT(ISERROR(SEARCH("%",J29)))</formula>
    </cfRule>
  </conditionalFormatting>
  <conditionalFormatting sqref="J29 N29">
    <cfRule type="containsText" dxfId="4178" priority="7118" operator="containsText" text="%">
      <formula>NOT(ISERROR(SEARCH("%",J29)))</formula>
    </cfRule>
  </conditionalFormatting>
  <conditionalFormatting sqref="J29 N29">
    <cfRule type="containsText" dxfId="4177" priority="7117" operator="containsText" text="%">
      <formula>NOT(ISERROR(SEARCH("%",J29)))</formula>
    </cfRule>
  </conditionalFormatting>
  <conditionalFormatting sqref="J29 N29">
    <cfRule type="containsText" dxfId="4176" priority="7116" operator="containsText" text="%">
      <formula>NOT(ISERROR(SEARCH("%",J29)))</formula>
    </cfRule>
  </conditionalFormatting>
  <conditionalFormatting sqref="J29 N29">
    <cfRule type="containsText" dxfId="4175" priority="7115" operator="containsText" text="%">
      <formula>NOT(ISERROR(SEARCH("%",J29)))</formula>
    </cfRule>
  </conditionalFormatting>
  <conditionalFormatting sqref="J29 N29">
    <cfRule type="containsText" dxfId="4174" priority="7114" operator="containsText" text="%">
      <formula>NOT(ISERROR(SEARCH("%",J29)))</formula>
    </cfRule>
  </conditionalFormatting>
  <conditionalFormatting sqref="J29 N29">
    <cfRule type="containsText" dxfId="4173" priority="7113" operator="containsText" text="%">
      <formula>NOT(ISERROR(SEARCH("%",J29)))</formula>
    </cfRule>
  </conditionalFormatting>
  <conditionalFormatting sqref="J29 N29">
    <cfRule type="containsText" dxfId="4172" priority="7112" operator="containsText" text="%">
      <formula>NOT(ISERROR(SEARCH("%",J29)))</formula>
    </cfRule>
  </conditionalFormatting>
  <conditionalFormatting sqref="J29 N29">
    <cfRule type="containsText" dxfId="4171" priority="7111" operator="containsText" text="%">
      <formula>NOT(ISERROR(SEARCH("%",J29)))</formula>
    </cfRule>
  </conditionalFormatting>
  <conditionalFormatting sqref="J29 N29">
    <cfRule type="containsText" dxfId="4170" priority="7110" operator="containsText" text="%">
      <formula>NOT(ISERROR(SEARCH("%",J29)))</formula>
    </cfRule>
  </conditionalFormatting>
  <conditionalFormatting sqref="J29 N29">
    <cfRule type="containsText" dxfId="4169" priority="7109" operator="containsText" text="%">
      <formula>NOT(ISERROR(SEARCH("%",J29)))</formula>
    </cfRule>
  </conditionalFormatting>
  <conditionalFormatting sqref="J29 N29">
    <cfRule type="containsText" dxfId="4168" priority="7108" operator="containsText" text="%">
      <formula>NOT(ISERROR(SEARCH("%",J29)))</formula>
    </cfRule>
  </conditionalFormatting>
  <conditionalFormatting sqref="J29 N29">
    <cfRule type="containsText" dxfId="4167" priority="7107" operator="containsText" text="%">
      <formula>NOT(ISERROR(SEARCH("%",J29)))</formula>
    </cfRule>
  </conditionalFormatting>
  <conditionalFormatting sqref="J29 N29">
    <cfRule type="containsText" dxfId="4166" priority="7106" operator="containsText" text="%">
      <formula>NOT(ISERROR(SEARCH("%",J29)))</formula>
    </cfRule>
  </conditionalFormatting>
  <conditionalFormatting sqref="J29 N29">
    <cfRule type="containsText" dxfId="4165" priority="7105" operator="containsText" text="%">
      <formula>NOT(ISERROR(SEARCH("%",J29)))</formula>
    </cfRule>
  </conditionalFormatting>
  <conditionalFormatting sqref="J29 N29">
    <cfRule type="containsText" dxfId="4164" priority="7104" operator="containsText" text="%">
      <formula>NOT(ISERROR(SEARCH("%",J29)))</formula>
    </cfRule>
  </conditionalFormatting>
  <conditionalFormatting sqref="J29 N29">
    <cfRule type="containsText" dxfId="4163" priority="7103" operator="containsText" text="%">
      <formula>NOT(ISERROR(SEARCH("%",J29)))</formula>
    </cfRule>
  </conditionalFormatting>
  <conditionalFormatting sqref="J29 N29">
    <cfRule type="containsText" dxfId="4162" priority="7102" operator="containsText" text="%">
      <formula>NOT(ISERROR(SEARCH("%",J29)))</formula>
    </cfRule>
  </conditionalFormatting>
  <conditionalFormatting sqref="J29 N29">
    <cfRule type="containsText" dxfId="4161" priority="7101" operator="containsText" text="%">
      <formula>NOT(ISERROR(SEARCH("%",J29)))</formula>
    </cfRule>
  </conditionalFormatting>
  <conditionalFormatting sqref="J29 N29">
    <cfRule type="containsText" dxfId="4160" priority="7100" operator="containsText" text="%">
      <formula>NOT(ISERROR(SEARCH("%",J29)))</formula>
    </cfRule>
  </conditionalFormatting>
  <conditionalFormatting sqref="J29 N29">
    <cfRule type="containsText" dxfId="4159" priority="7099" operator="containsText" text="%">
      <formula>NOT(ISERROR(SEARCH("%",J29)))</formula>
    </cfRule>
  </conditionalFormatting>
  <conditionalFormatting sqref="J29 N29">
    <cfRule type="containsText" dxfId="4158" priority="7098" operator="containsText" text="%">
      <formula>NOT(ISERROR(SEARCH("%",J29)))</formula>
    </cfRule>
  </conditionalFormatting>
  <conditionalFormatting sqref="J29 N29">
    <cfRule type="containsText" dxfId="4157" priority="7097" operator="containsText" text="%">
      <formula>NOT(ISERROR(SEARCH("%",J29)))</formula>
    </cfRule>
  </conditionalFormatting>
  <conditionalFormatting sqref="J29 N29">
    <cfRule type="containsText" dxfId="4156" priority="7096" operator="containsText" text="%">
      <formula>NOT(ISERROR(SEARCH("%",J29)))</formula>
    </cfRule>
  </conditionalFormatting>
  <conditionalFormatting sqref="J29 N29">
    <cfRule type="containsText" dxfId="4155" priority="7095" operator="containsText" text="%">
      <formula>NOT(ISERROR(SEARCH("%",J29)))</formula>
    </cfRule>
  </conditionalFormatting>
  <conditionalFormatting sqref="J29 N29">
    <cfRule type="containsText" dxfId="4154" priority="7094" operator="containsText" text="%">
      <formula>NOT(ISERROR(SEARCH("%",J29)))</formula>
    </cfRule>
  </conditionalFormatting>
  <conditionalFormatting sqref="J29 N29">
    <cfRule type="containsText" dxfId="4153" priority="7093" operator="containsText" text="%">
      <formula>NOT(ISERROR(SEARCH("%",J29)))</formula>
    </cfRule>
  </conditionalFormatting>
  <conditionalFormatting sqref="J29 N29">
    <cfRule type="containsText" dxfId="4152" priority="7092" operator="containsText" text="%">
      <formula>NOT(ISERROR(SEARCH("%",J29)))</formula>
    </cfRule>
  </conditionalFormatting>
  <conditionalFormatting sqref="J29 N29">
    <cfRule type="containsText" dxfId="4151" priority="7091" operator="containsText" text="%">
      <formula>NOT(ISERROR(SEARCH("%",J29)))</formula>
    </cfRule>
  </conditionalFormatting>
  <conditionalFormatting sqref="J29 N29">
    <cfRule type="containsText" dxfId="4150" priority="7090" operator="containsText" text="%">
      <formula>NOT(ISERROR(SEARCH("%",J29)))</formula>
    </cfRule>
  </conditionalFormatting>
  <conditionalFormatting sqref="J29 N29">
    <cfRule type="containsText" dxfId="4149" priority="7089" operator="containsText" text="%">
      <formula>NOT(ISERROR(SEARCH("%",J29)))</formula>
    </cfRule>
  </conditionalFormatting>
  <conditionalFormatting sqref="J29 N29">
    <cfRule type="containsText" dxfId="4148" priority="7088" operator="containsText" text="%">
      <formula>NOT(ISERROR(SEARCH("%",J29)))</formula>
    </cfRule>
  </conditionalFormatting>
  <conditionalFormatting sqref="J29 N29">
    <cfRule type="containsText" dxfId="4147" priority="7087" operator="containsText" text="%">
      <formula>NOT(ISERROR(SEARCH("%",J29)))</formula>
    </cfRule>
  </conditionalFormatting>
  <conditionalFormatting sqref="J29 N29">
    <cfRule type="containsText" dxfId="4146" priority="7086" operator="containsText" text="%">
      <formula>NOT(ISERROR(SEARCH("%",J29)))</formula>
    </cfRule>
  </conditionalFormatting>
  <conditionalFormatting sqref="J29 N29">
    <cfRule type="containsText" dxfId="4145" priority="7085" operator="containsText" text="%">
      <formula>NOT(ISERROR(SEARCH("%",J29)))</formula>
    </cfRule>
  </conditionalFormatting>
  <conditionalFormatting sqref="J29 N29">
    <cfRule type="containsText" dxfId="4144" priority="7084" operator="containsText" text="%">
      <formula>NOT(ISERROR(SEARCH("%",J29)))</formula>
    </cfRule>
  </conditionalFormatting>
  <conditionalFormatting sqref="J29 N29">
    <cfRule type="containsText" dxfId="4143" priority="7083" operator="containsText" text="%">
      <formula>NOT(ISERROR(SEARCH("%",J29)))</formula>
    </cfRule>
  </conditionalFormatting>
  <conditionalFormatting sqref="J29 N29">
    <cfRule type="containsText" dxfId="4142" priority="7082" operator="containsText" text="%">
      <formula>NOT(ISERROR(SEARCH("%",J29)))</formula>
    </cfRule>
  </conditionalFormatting>
  <conditionalFormatting sqref="J29 N29">
    <cfRule type="containsText" dxfId="4141" priority="7081" operator="containsText" text="%">
      <formula>NOT(ISERROR(SEARCH("%",J29)))</formula>
    </cfRule>
  </conditionalFormatting>
  <conditionalFormatting sqref="J29 N29">
    <cfRule type="containsText" dxfId="4140" priority="7080" operator="containsText" text="%">
      <formula>NOT(ISERROR(SEARCH("%",J29)))</formula>
    </cfRule>
  </conditionalFormatting>
  <conditionalFormatting sqref="J29 N29">
    <cfRule type="containsText" dxfId="4139" priority="7079" operator="containsText" text="%">
      <formula>NOT(ISERROR(SEARCH("%",J29)))</formula>
    </cfRule>
  </conditionalFormatting>
  <conditionalFormatting sqref="J29 N29">
    <cfRule type="containsText" dxfId="4138" priority="7078" operator="containsText" text="%">
      <formula>NOT(ISERROR(SEARCH("%",J29)))</formula>
    </cfRule>
  </conditionalFormatting>
  <conditionalFormatting sqref="J29 N29">
    <cfRule type="containsText" dxfId="4137" priority="7077" operator="containsText" text="%">
      <formula>NOT(ISERROR(SEARCH("%",J29)))</formula>
    </cfRule>
  </conditionalFormatting>
  <conditionalFormatting sqref="J29 N29">
    <cfRule type="containsText" dxfId="4136" priority="7076" operator="containsText" text="%">
      <formula>NOT(ISERROR(SEARCH("%",J29)))</formula>
    </cfRule>
  </conditionalFormatting>
  <conditionalFormatting sqref="J29 N29">
    <cfRule type="containsText" dxfId="4135" priority="7075" operator="containsText" text="%">
      <formula>NOT(ISERROR(SEARCH("%",J29)))</formula>
    </cfRule>
  </conditionalFormatting>
  <conditionalFormatting sqref="J29 N29">
    <cfRule type="containsText" dxfId="4134" priority="7074" operator="containsText" text="%">
      <formula>NOT(ISERROR(SEARCH("%",J29)))</formula>
    </cfRule>
  </conditionalFormatting>
  <conditionalFormatting sqref="J29 N29">
    <cfRule type="containsText" dxfId="4133" priority="7073" operator="containsText" text="%">
      <formula>NOT(ISERROR(SEARCH("%",J29)))</formula>
    </cfRule>
  </conditionalFormatting>
  <conditionalFormatting sqref="J29 N29">
    <cfRule type="containsText" dxfId="4132" priority="7072" operator="containsText" text="%">
      <formula>NOT(ISERROR(SEARCH("%",J29)))</formula>
    </cfRule>
  </conditionalFormatting>
  <conditionalFormatting sqref="J29 N29">
    <cfRule type="containsText" dxfId="4131" priority="7071" operator="containsText" text="%">
      <formula>NOT(ISERROR(SEARCH("%",J29)))</formula>
    </cfRule>
  </conditionalFormatting>
  <conditionalFormatting sqref="J29 N29">
    <cfRule type="containsText" dxfId="4130" priority="7070" operator="containsText" text="%">
      <formula>NOT(ISERROR(SEARCH("%",J29)))</formula>
    </cfRule>
  </conditionalFormatting>
  <conditionalFormatting sqref="J29 N29">
    <cfRule type="containsText" dxfId="4129" priority="7069" operator="containsText" text="%">
      <formula>NOT(ISERROR(SEARCH("%",J29)))</formula>
    </cfRule>
  </conditionalFormatting>
  <conditionalFormatting sqref="J29 N29">
    <cfRule type="containsText" dxfId="4128" priority="7068" operator="containsText" text="%">
      <formula>NOT(ISERROR(SEARCH("%",J29)))</formula>
    </cfRule>
  </conditionalFormatting>
  <conditionalFormatting sqref="J29 N29">
    <cfRule type="containsText" dxfId="4127" priority="7067" operator="containsText" text="%">
      <formula>NOT(ISERROR(SEARCH("%",J29)))</formula>
    </cfRule>
  </conditionalFormatting>
  <conditionalFormatting sqref="J29 N29">
    <cfRule type="containsText" dxfId="4126" priority="7066" operator="containsText" text="%">
      <formula>NOT(ISERROR(SEARCH("%",J29)))</formula>
    </cfRule>
  </conditionalFormatting>
  <conditionalFormatting sqref="J29 N29">
    <cfRule type="containsText" dxfId="4125" priority="7065" operator="containsText" text="%">
      <formula>NOT(ISERROR(SEARCH("%",J29)))</formula>
    </cfRule>
  </conditionalFormatting>
  <conditionalFormatting sqref="J29 N29">
    <cfRule type="containsText" dxfId="4124" priority="7064" operator="containsText" text="%">
      <formula>NOT(ISERROR(SEARCH("%",J29)))</formula>
    </cfRule>
  </conditionalFormatting>
  <conditionalFormatting sqref="J29 N29">
    <cfRule type="containsText" dxfId="4123" priority="7063" operator="containsText" text="%">
      <formula>NOT(ISERROR(SEARCH("%",J29)))</formula>
    </cfRule>
  </conditionalFormatting>
  <conditionalFormatting sqref="J29 N29">
    <cfRule type="containsText" dxfId="4122" priority="7062" operator="containsText" text="%">
      <formula>NOT(ISERROR(SEARCH("%",J29)))</formula>
    </cfRule>
  </conditionalFormatting>
  <conditionalFormatting sqref="J29 N29">
    <cfRule type="containsText" dxfId="4121" priority="7061" operator="containsText" text="%">
      <formula>NOT(ISERROR(SEARCH("%",J29)))</formula>
    </cfRule>
  </conditionalFormatting>
  <conditionalFormatting sqref="J29 N29">
    <cfRule type="containsText" dxfId="4120" priority="7060" operator="containsText" text="%">
      <formula>NOT(ISERROR(SEARCH("%",J29)))</formula>
    </cfRule>
  </conditionalFormatting>
  <conditionalFormatting sqref="J29 N29">
    <cfRule type="containsText" dxfId="4119" priority="7059" operator="containsText" text="%">
      <formula>NOT(ISERROR(SEARCH("%",J29)))</formula>
    </cfRule>
  </conditionalFormatting>
  <conditionalFormatting sqref="J29 N29">
    <cfRule type="containsText" dxfId="4118" priority="7058" operator="containsText" text="%">
      <formula>NOT(ISERROR(SEARCH("%",J29)))</formula>
    </cfRule>
  </conditionalFormatting>
  <conditionalFormatting sqref="J29 N29">
    <cfRule type="containsText" dxfId="4117" priority="7057" operator="containsText" text="%">
      <formula>NOT(ISERROR(SEARCH("%",J29)))</formula>
    </cfRule>
  </conditionalFormatting>
  <conditionalFormatting sqref="J29 N29">
    <cfRule type="containsText" dxfId="4116" priority="7056" operator="containsText" text="%">
      <formula>NOT(ISERROR(SEARCH("%",J29)))</formula>
    </cfRule>
  </conditionalFormatting>
  <conditionalFormatting sqref="J29 N29">
    <cfRule type="containsText" dxfId="4115" priority="7055" operator="containsText" text="%">
      <formula>NOT(ISERROR(SEARCH("%",J29)))</formula>
    </cfRule>
  </conditionalFormatting>
  <conditionalFormatting sqref="J29 N29">
    <cfRule type="containsText" dxfId="4114" priority="7054" operator="containsText" text="%">
      <formula>NOT(ISERROR(SEARCH("%",J29)))</formula>
    </cfRule>
  </conditionalFormatting>
  <conditionalFormatting sqref="J29 N29">
    <cfRule type="containsText" dxfId="4113" priority="7053" operator="containsText" text="%">
      <formula>NOT(ISERROR(SEARCH("%",J29)))</formula>
    </cfRule>
  </conditionalFormatting>
  <conditionalFormatting sqref="J29 N29">
    <cfRule type="containsText" dxfId="4112" priority="7052" operator="containsText" text="%">
      <formula>NOT(ISERROR(SEARCH("%",J29)))</formula>
    </cfRule>
  </conditionalFormatting>
  <conditionalFormatting sqref="J29 N29">
    <cfRule type="containsText" dxfId="4111" priority="7051" operator="containsText" text="%">
      <formula>NOT(ISERROR(SEARCH("%",J29)))</formula>
    </cfRule>
  </conditionalFormatting>
  <conditionalFormatting sqref="J29 N29">
    <cfRule type="containsText" dxfId="4110" priority="7050" operator="containsText" text="%">
      <formula>NOT(ISERROR(SEARCH("%",J29)))</formula>
    </cfRule>
  </conditionalFormatting>
  <conditionalFormatting sqref="J29 N29">
    <cfRule type="containsText" dxfId="4109" priority="7049" operator="containsText" text="%">
      <formula>NOT(ISERROR(SEARCH("%",J29)))</formula>
    </cfRule>
  </conditionalFormatting>
  <conditionalFormatting sqref="J29 N29">
    <cfRule type="containsText" dxfId="4108" priority="7046" operator="containsText" text="%">
      <formula>NOT(ISERROR(SEARCH("%",J29)))</formula>
    </cfRule>
  </conditionalFormatting>
  <conditionalFormatting sqref="J29 N29">
    <cfRule type="containsText" dxfId="4107" priority="7048" operator="containsText" text="%">
      <formula>NOT(ISERROR(SEARCH("%",J29)))</formula>
    </cfRule>
  </conditionalFormatting>
  <conditionalFormatting sqref="J29 N29">
    <cfRule type="containsText" dxfId="4106" priority="7047" operator="containsText" text="%">
      <formula>NOT(ISERROR(SEARCH("%",J29)))</formula>
    </cfRule>
  </conditionalFormatting>
  <conditionalFormatting sqref="J29 N29">
    <cfRule type="containsText" dxfId="4105" priority="7045" operator="containsText" text="%">
      <formula>NOT(ISERROR(SEARCH("%",J29)))</formula>
    </cfRule>
  </conditionalFormatting>
  <conditionalFormatting sqref="J29 N29">
    <cfRule type="containsText" dxfId="4104" priority="7044" operator="containsText" text="%">
      <formula>NOT(ISERROR(SEARCH("%",J29)))</formula>
    </cfRule>
  </conditionalFormatting>
  <conditionalFormatting sqref="J29 N29">
    <cfRule type="containsText" dxfId="4103" priority="7043" operator="containsText" text="%">
      <formula>NOT(ISERROR(SEARCH("%",J29)))</formula>
    </cfRule>
  </conditionalFormatting>
  <conditionalFormatting sqref="J29 N29">
    <cfRule type="containsText" dxfId="4102" priority="7042" operator="containsText" text="%">
      <formula>NOT(ISERROR(SEARCH("%",J29)))</formula>
    </cfRule>
  </conditionalFormatting>
  <conditionalFormatting sqref="J29 N29">
    <cfRule type="containsText" dxfId="4101" priority="7041" operator="containsText" text="%">
      <formula>NOT(ISERROR(SEARCH("%",J29)))</formula>
    </cfRule>
  </conditionalFormatting>
  <conditionalFormatting sqref="J29 N29">
    <cfRule type="containsText" dxfId="4100" priority="7040" operator="containsText" text="%">
      <formula>NOT(ISERROR(SEARCH("%",J29)))</formula>
    </cfRule>
  </conditionalFormatting>
  <conditionalFormatting sqref="J29 N29">
    <cfRule type="containsText" dxfId="4099" priority="7039" operator="containsText" text="%">
      <formula>NOT(ISERROR(SEARCH("%",J29)))</formula>
    </cfRule>
  </conditionalFormatting>
  <conditionalFormatting sqref="J29 N29">
    <cfRule type="containsText" dxfId="4098" priority="7038" operator="containsText" text="%">
      <formula>NOT(ISERROR(SEARCH("%",J29)))</formula>
    </cfRule>
  </conditionalFormatting>
  <conditionalFormatting sqref="J29 N29">
    <cfRule type="containsText" dxfId="4097" priority="7037" operator="containsText" text="%">
      <formula>NOT(ISERROR(SEARCH("%",J29)))</formula>
    </cfRule>
  </conditionalFormatting>
  <conditionalFormatting sqref="J29 N29">
    <cfRule type="containsText" dxfId="4096" priority="7036" operator="containsText" text="%">
      <formula>NOT(ISERROR(SEARCH("%",J29)))</formula>
    </cfRule>
  </conditionalFormatting>
  <conditionalFormatting sqref="K32:K33 K10:K11 K14 K16 K18:K20 K23:K26 K28:K30">
    <cfRule type="containsText" dxfId="4095" priority="5332" operator="containsText" text="%">
      <formula>NOT(ISERROR(SEARCH("%",K10)))</formula>
    </cfRule>
  </conditionalFormatting>
  <conditionalFormatting sqref="K11 K14 K16 K18:K20 K23:K26 K28:K30">
    <cfRule type="containsText" dxfId="4094" priority="5331" operator="containsText" text="%">
      <formula>NOT(ISERROR(SEARCH("%",K11)))</formula>
    </cfRule>
  </conditionalFormatting>
  <conditionalFormatting sqref="K28">
    <cfRule type="containsText" dxfId="4093" priority="5037" operator="containsText" text="%">
      <formula>NOT(ISERROR(SEARCH("%",K28)))</formula>
    </cfRule>
  </conditionalFormatting>
  <conditionalFormatting sqref="K11">
    <cfRule type="containsText" dxfId="4092" priority="5330" operator="containsText" text="%">
      <formula>NOT(ISERROR(SEARCH("%",K11)))</formula>
    </cfRule>
  </conditionalFormatting>
  <conditionalFormatting sqref="K11">
    <cfRule type="containsText" dxfId="4091" priority="5329" operator="containsText" text="%">
      <formula>NOT(ISERROR(SEARCH("%",K11)))</formula>
    </cfRule>
  </conditionalFormatting>
  <conditionalFormatting sqref="K11">
    <cfRule type="containsText" dxfId="4090" priority="5328" operator="containsText" text="%">
      <formula>NOT(ISERROR(SEARCH("%",K11)))</formula>
    </cfRule>
  </conditionalFormatting>
  <conditionalFormatting sqref="K28">
    <cfRule type="containsText" dxfId="4089" priority="4879" operator="containsText" text="%">
      <formula>NOT(ISERROR(SEARCH("%",K28)))</formula>
    </cfRule>
  </conditionalFormatting>
  <conditionalFormatting sqref="K29 K25">
    <cfRule type="containsText" dxfId="4088" priority="5326" operator="containsText" text="%">
      <formula>NOT(ISERROR(SEARCH("%",K25)))</formula>
    </cfRule>
  </conditionalFormatting>
  <conditionalFormatting sqref="K29 K25">
    <cfRule type="containsText" dxfId="4087" priority="5323" operator="containsText" text="%">
      <formula>NOT(ISERROR(SEARCH("%",K25)))</formula>
    </cfRule>
  </conditionalFormatting>
  <conditionalFormatting sqref="K29">
    <cfRule type="containsText" dxfId="4086" priority="5321" operator="containsText" text="%">
      <formula>NOT(ISERROR(SEARCH("%",K29)))</formula>
    </cfRule>
  </conditionalFormatting>
  <conditionalFormatting sqref="K29">
    <cfRule type="containsText" dxfId="4085" priority="5320" operator="containsText" text="%">
      <formula>NOT(ISERROR(SEARCH("%",K29)))</formula>
    </cfRule>
  </conditionalFormatting>
  <conditionalFormatting sqref="K19 K23 K29 K25">
    <cfRule type="containsText" dxfId="4084" priority="5319" operator="containsText" text="%">
      <formula>NOT(ISERROR(SEARCH("%",K19)))</formula>
    </cfRule>
  </conditionalFormatting>
  <conditionalFormatting sqref="K19 K23 K29 K25">
    <cfRule type="containsText" dxfId="4083" priority="5318" operator="containsText" text="%">
      <formula>NOT(ISERROR(SEARCH("%",K19)))</formula>
    </cfRule>
  </conditionalFormatting>
  <conditionalFormatting sqref="K23:K24">
    <cfRule type="containsText" dxfId="4082" priority="5317" operator="containsText" text="%">
      <formula>NOT(ISERROR(SEARCH("%",K23)))</formula>
    </cfRule>
  </conditionalFormatting>
  <conditionalFormatting sqref="K23">
    <cfRule type="containsText" dxfId="4081" priority="5316" operator="containsText" text="%">
      <formula>NOT(ISERROR(SEARCH("%",K23)))</formula>
    </cfRule>
  </conditionalFormatting>
  <conditionalFormatting sqref="K23">
    <cfRule type="containsText" dxfId="4080" priority="5315" operator="containsText" text="%">
      <formula>NOT(ISERROR(SEARCH("%",K23)))</formula>
    </cfRule>
  </conditionalFormatting>
  <conditionalFormatting sqref="K23">
    <cfRule type="containsText" dxfId="4079" priority="5314" operator="containsText" text="%">
      <formula>NOT(ISERROR(SEARCH("%",K23)))</formula>
    </cfRule>
  </conditionalFormatting>
  <conditionalFormatting sqref="K23">
    <cfRule type="containsText" dxfId="4078" priority="5313" operator="containsText" text="%">
      <formula>NOT(ISERROR(SEARCH("%",K23)))</formula>
    </cfRule>
  </conditionalFormatting>
  <conditionalFormatting sqref="K23:K24">
    <cfRule type="containsText" dxfId="4077" priority="5312" operator="containsText" text="%">
      <formula>NOT(ISERROR(SEARCH("%",K23)))</formula>
    </cfRule>
  </conditionalFormatting>
  <conditionalFormatting sqref="K23:K24">
    <cfRule type="containsText" dxfId="4076" priority="5311" operator="containsText" text="%">
      <formula>NOT(ISERROR(SEARCH("%",K23)))</formula>
    </cfRule>
  </conditionalFormatting>
  <conditionalFormatting sqref="K23:K24">
    <cfRule type="containsText" dxfId="4075" priority="5310" operator="containsText" text="%">
      <formula>NOT(ISERROR(SEARCH("%",K23)))</formula>
    </cfRule>
  </conditionalFormatting>
  <conditionalFormatting sqref="K23:K24">
    <cfRule type="containsText" dxfId="4074" priority="5309" operator="containsText" text="%">
      <formula>NOT(ISERROR(SEARCH("%",K23)))</formula>
    </cfRule>
  </conditionalFormatting>
  <conditionalFormatting sqref="K23">
    <cfRule type="containsText" dxfId="4073" priority="5308" operator="containsText" text="%">
      <formula>NOT(ISERROR(SEARCH("%",K23)))</formula>
    </cfRule>
  </conditionalFormatting>
  <conditionalFormatting sqref="K23">
    <cfRule type="containsText" dxfId="4072" priority="5307" operator="containsText" text="%">
      <formula>NOT(ISERROR(SEARCH("%",K23)))</formula>
    </cfRule>
  </conditionalFormatting>
  <conditionalFormatting sqref="K23:K24">
    <cfRule type="containsText" dxfId="4071" priority="5306" operator="containsText" text="%">
      <formula>NOT(ISERROR(SEARCH("%",K23)))</formula>
    </cfRule>
  </conditionalFormatting>
  <conditionalFormatting sqref="K23:K24">
    <cfRule type="containsText" dxfId="4070" priority="5305" operator="containsText" text="%">
      <formula>NOT(ISERROR(SEARCH("%",K23)))</formula>
    </cfRule>
  </conditionalFormatting>
  <conditionalFormatting sqref="K23:K24">
    <cfRule type="containsText" dxfId="4069" priority="5304" operator="containsText" text="%">
      <formula>NOT(ISERROR(SEARCH("%",K23)))</formula>
    </cfRule>
  </conditionalFormatting>
  <conditionalFormatting sqref="K23">
    <cfRule type="containsText" dxfId="4068" priority="5303" operator="containsText" text="%">
      <formula>NOT(ISERROR(SEARCH("%",K23)))</formula>
    </cfRule>
  </conditionalFormatting>
  <conditionalFormatting sqref="K23">
    <cfRule type="containsText" dxfId="4067" priority="5302" operator="containsText" text="%">
      <formula>NOT(ISERROR(SEARCH("%",K23)))</formula>
    </cfRule>
  </conditionalFormatting>
  <conditionalFormatting sqref="K23">
    <cfRule type="containsText" dxfId="4066" priority="5301" operator="containsText" text="%">
      <formula>NOT(ISERROR(SEARCH("%",K23)))</formula>
    </cfRule>
  </conditionalFormatting>
  <conditionalFormatting sqref="K23">
    <cfRule type="containsText" dxfId="4065" priority="5300" operator="containsText" text="%">
      <formula>NOT(ISERROR(SEARCH("%",K23)))</formula>
    </cfRule>
  </conditionalFormatting>
  <conditionalFormatting sqref="K23">
    <cfRule type="containsText" dxfId="4064" priority="5299" operator="containsText" text="%">
      <formula>NOT(ISERROR(SEARCH("%",K23)))</formula>
    </cfRule>
  </conditionalFormatting>
  <conditionalFormatting sqref="K23">
    <cfRule type="containsText" dxfId="4063" priority="5298" operator="containsText" text="%">
      <formula>NOT(ISERROR(SEARCH("%",K23)))</formula>
    </cfRule>
  </conditionalFormatting>
  <conditionalFormatting sqref="K23">
    <cfRule type="containsText" dxfId="4062" priority="5297" operator="containsText" text="%">
      <formula>NOT(ISERROR(SEARCH("%",K23)))</formula>
    </cfRule>
  </conditionalFormatting>
  <conditionalFormatting sqref="K25:K26">
    <cfRule type="containsText" dxfId="4061" priority="5296" operator="containsText" text="%">
      <formula>NOT(ISERROR(SEARCH("%",K25)))</formula>
    </cfRule>
  </conditionalFormatting>
  <conditionalFormatting sqref="K25">
    <cfRule type="containsText" dxfId="4060" priority="5295" operator="containsText" text="%">
      <formula>NOT(ISERROR(SEARCH("%",K25)))</formula>
    </cfRule>
  </conditionalFormatting>
  <conditionalFormatting sqref="K25">
    <cfRule type="containsText" dxfId="4059" priority="5294" operator="containsText" text="%">
      <formula>NOT(ISERROR(SEARCH("%",K25)))</formula>
    </cfRule>
  </conditionalFormatting>
  <conditionalFormatting sqref="K25">
    <cfRule type="containsText" dxfId="4058" priority="5293" operator="containsText" text="%">
      <formula>NOT(ISERROR(SEARCH("%",K25)))</formula>
    </cfRule>
  </conditionalFormatting>
  <conditionalFormatting sqref="K25">
    <cfRule type="containsText" dxfId="4057" priority="5292" operator="containsText" text="%">
      <formula>NOT(ISERROR(SEARCH("%",K25)))</formula>
    </cfRule>
  </conditionalFormatting>
  <conditionalFormatting sqref="K25:K26">
    <cfRule type="containsText" dxfId="4056" priority="5291" operator="containsText" text="%">
      <formula>NOT(ISERROR(SEARCH("%",K25)))</formula>
    </cfRule>
  </conditionalFormatting>
  <conditionalFormatting sqref="K25:K26">
    <cfRule type="containsText" dxfId="4055" priority="5290" operator="containsText" text="%">
      <formula>NOT(ISERROR(SEARCH("%",K25)))</formula>
    </cfRule>
  </conditionalFormatting>
  <conditionalFormatting sqref="K25:K26">
    <cfRule type="containsText" dxfId="4054" priority="5289" operator="containsText" text="%">
      <formula>NOT(ISERROR(SEARCH("%",K25)))</formula>
    </cfRule>
  </conditionalFormatting>
  <conditionalFormatting sqref="K25">
    <cfRule type="containsText" dxfId="4053" priority="5288" operator="containsText" text="%">
      <formula>NOT(ISERROR(SEARCH("%",K25)))</formula>
    </cfRule>
  </conditionalFormatting>
  <conditionalFormatting sqref="K25">
    <cfRule type="containsText" dxfId="4052" priority="5287" operator="containsText" text="%">
      <formula>NOT(ISERROR(SEARCH("%",K25)))</formula>
    </cfRule>
  </conditionalFormatting>
  <conditionalFormatting sqref="K25">
    <cfRule type="containsText" dxfId="4051" priority="5286" operator="containsText" text="%">
      <formula>NOT(ISERROR(SEARCH("%",K25)))</formula>
    </cfRule>
  </conditionalFormatting>
  <conditionalFormatting sqref="K25">
    <cfRule type="containsText" dxfId="4050" priority="5285" operator="containsText" text="%">
      <formula>NOT(ISERROR(SEARCH("%",K25)))</formula>
    </cfRule>
  </conditionalFormatting>
  <conditionalFormatting sqref="K25">
    <cfRule type="containsText" dxfId="4049" priority="5284" operator="containsText" text="%">
      <formula>NOT(ISERROR(SEARCH("%",K25)))</formula>
    </cfRule>
  </conditionalFormatting>
  <conditionalFormatting sqref="K25">
    <cfRule type="containsText" dxfId="4048" priority="5283" operator="containsText" text="%">
      <formula>NOT(ISERROR(SEARCH("%",K25)))</formula>
    </cfRule>
  </conditionalFormatting>
  <conditionalFormatting sqref="K25">
    <cfRule type="containsText" dxfId="4047" priority="5282" operator="containsText" text="%">
      <formula>NOT(ISERROR(SEARCH("%",K25)))</formula>
    </cfRule>
  </conditionalFormatting>
  <conditionalFormatting sqref="K25">
    <cfRule type="containsText" dxfId="4046" priority="5281" operator="containsText" text="%">
      <formula>NOT(ISERROR(SEARCH("%",K25)))</formula>
    </cfRule>
  </conditionalFormatting>
  <conditionalFormatting sqref="K25">
    <cfRule type="containsText" dxfId="4045" priority="5280" operator="containsText" text="%">
      <formula>NOT(ISERROR(SEARCH("%",K25)))</formula>
    </cfRule>
  </conditionalFormatting>
  <conditionalFormatting sqref="K25">
    <cfRule type="containsText" dxfId="4044" priority="5279" operator="containsText" text="%">
      <formula>NOT(ISERROR(SEARCH("%",K25)))</formula>
    </cfRule>
  </conditionalFormatting>
  <conditionalFormatting sqref="K25">
    <cfRule type="containsText" dxfId="4043" priority="5278" operator="containsText" text="%">
      <formula>NOT(ISERROR(SEARCH("%",K25)))</formula>
    </cfRule>
  </conditionalFormatting>
  <conditionalFormatting sqref="K25">
    <cfRule type="containsText" dxfId="4042" priority="5277" operator="containsText" text="%">
      <formula>NOT(ISERROR(SEARCH("%",K25)))</formula>
    </cfRule>
  </conditionalFormatting>
  <conditionalFormatting sqref="K25">
    <cfRule type="containsText" dxfId="4041" priority="5276" operator="containsText" text="%">
      <formula>NOT(ISERROR(SEARCH("%",K25)))</formula>
    </cfRule>
  </conditionalFormatting>
  <conditionalFormatting sqref="K25">
    <cfRule type="containsText" dxfId="4040" priority="5275" operator="containsText" text="%">
      <formula>NOT(ISERROR(SEARCH("%",K25)))</formula>
    </cfRule>
  </conditionalFormatting>
  <conditionalFormatting sqref="K25">
    <cfRule type="containsText" dxfId="4039" priority="5274" operator="containsText" text="%">
      <formula>NOT(ISERROR(SEARCH("%",K25)))</formula>
    </cfRule>
  </conditionalFormatting>
  <conditionalFormatting sqref="K25">
    <cfRule type="containsText" dxfId="4038" priority="5273" operator="containsText" text="%">
      <formula>NOT(ISERROR(SEARCH("%",K25)))</formula>
    </cfRule>
  </conditionalFormatting>
  <conditionalFormatting sqref="K29">
    <cfRule type="containsText" dxfId="4037" priority="5201" operator="containsText" text="%">
      <formula>NOT(ISERROR(SEARCH("%",K29)))</formula>
    </cfRule>
  </conditionalFormatting>
  <conditionalFormatting sqref="K29">
    <cfRule type="containsText" dxfId="4036" priority="5200" operator="containsText" text="%">
      <formula>NOT(ISERROR(SEARCH("%",K29)))</formula>
    </cfRule>
  </conditionalFormatting>
  <conditionalFormatting sqref="K29">
    <cfRule type="containsText" dxfId="4035" priority="5199" operator="containsText" text="%">
      <formula>NOT(ISERROR(SEARCH("%",K29)))</formula>
    </cfRule>
  </conditionalFormatting>
  <conditionalFormatting sqref="K29">
    <cfRule type="containsText" dxfId="4034" priority="5198" operator="containsText" text="%">
      <formula>NOT(ISERROR(SEARCH("%",K29)))</formula>
    </cfRule>
  </conditionalFormatting>
  <conditionalFormatting sqref="K29">
    <cfRule type="containsText" dxfId="4033" priority="5197" operator="containsText" text="%">
      <formula>NOT(ISERROR(SEARCH("%",K29)))</formula>
    </cfRule>
  </conditionalFormatting>
  <conditionalFormatting sqref="K29">
    <cfRule type="containsText" dxfId="4032" priority="5196" operator="containsText" text="%">
      <formula>NOT(ISERROR(SEARCH("%",K29)))</formula>
    </cfRule>
  </conditionalFormatting>
  <conditionalFormatting sqref="K29">
    <cfRule type="containsText" dxfId="4031" priority="5195" operator="containsText" text="%">
      <formula>NOT(ISERROR(SEARCH("%",K29)))</formula>
    </cfRule>
  </conditionalFormatting>
  <conditionalFormatting sqref="K29">
    <cfRule type="containsText" dxfId="4030" priority="5194" operator="containsText" text="%">
      <formula>NOT(ISERROR(SEARCH("%",K29)))</formula>
    </cfRule>
  </conditionalFormatting>
  <conditionalFormatting sqref="K29">
    <cfRule type="containsText" dxfId="4029" priority="5193" operator="containsText" text="%">
      <formula>NOT(ISERROR(SEARCH("%",K29)))</formula>
    </cfRule>
  </conditionalFormatting>
  <conditionalFormatting sqref="K29">
    <cfRule type="containsText" dxfId="4028" priority="5192" operator="containsText" text="%">
      <formula>NOT(ISERROR(SEARCH("%",K29)))</formula>
    </cfRule>
  </conditionalFormatting>
  <conditionalFormatting sqref="K29">
    <cfRule type="containsText" dxfId="4027" priority="5191" operator="containsText" text="%">
      <formula>NOT(ISERROR(SEARCH("%",K29)))</formula>
    </cfRule>
  </conditionalFormatting>
  <conditionalFormatting sqref="K29">
    <cfRule type="containsText" dxfId="4026" priority="5190" operator="containsText" text="%">
      <formula>NOT(ISERROR(SEARCH("%",K29)))</formula>
    </cfRule>
  </conditionalFormatting>
  <conditionalFormatting sqref="K29">
    <cfRule type="containsText" dxfId="4025" priority="5189" operator="containsText" text="%">
      <formula>NOT(ISERROR(SEARCH("%",K29)))</formula>
    </cfRule>
  </conditionalFormatting>
  <conditionalFormatting sqref="K29">
    <cfRule type="containsText" dxfId="4024" priority="5188" operator="containsText" text="%">
      <formula>NOT(ISERROR(SEARCH("%",K29)))</formula>
    </cfRule>
  </conditionalFormatting>
  <conditionalFormatting sqref="K29">
    <cfRule type="containsText" dxfId="4023" priority="5187" operator="containsText" text="%">
      <formula>NOT(ISERROR(SEARCH("%",K29)))</formula>
    </cfRule>
  </conditionalFormatting>
  <conditionalFormatting sqref="K29">
    <cfRule type="containsText" dxfId="4022" priority="5186" operator="containsText" text="%">
      <formula>NOT(ISERROR(SEARCH("%",K29)))</formula>
    </cfRule>
  </conditionalFormatting>
  <conditionalFormatting sqref="K29">
    <cfRule type="containsText" dxfId="4021" priority="5185" operator="containsText" text="%">
      <formula>NOT(ISERROR(SEARCH("%",K29)))</formula>
    </cfRule>
  </conditionalFormatting>
  <conditionalFormatting sqref="K29">
    <cfRule type="containsText" dxfId="4020" priority="5184" operator="containsText" text="%">
      <formula>NOT(ISERROR(SEARCH("%",K29)))</formula>
    </cfRule>
  </conditionalFormatting>
  <conditionalFormatting sqref="K29">
    <cfRule type="containsText" dxfId="4019" priority="5183" operator="containsText" text="%">
      <formula>NOT(ISERROR(SEARCH("%",K29)))</formula>
    </cfRule>
  </conditionalFormatting>
  <conditionalFormatting sqref="K29">
    <cfRule type="containsText" dxfId="4018" priority="5182" operator="containsText" text="%">
      <formula>NOT(ISERROR(SEARCH("%",K29)))</formula>
    </cfRule>
  </conditionalFormatting>
  <conditionalFormatting sqref="K29">
    <cfRule type="containsText" dxfId="4017" priority="5181" operator="containsText" text="%">
      <formula>NOT(ISERROR(SEARCH("%",K29)))</formula>
    </cfRule>
  </conditionalFormatting>
  <conditionalFormatting sqref="K29">
    <cfRule type="containsText" dxfId="4016" priority="5180" operator="containsText" text="%">
      <formula>NOT(ISERROR(SEARCH("%",K29)))</formula>
    </cfRule>
  </conditionalFormatting>
  <conditionalFormatting sqref="K29">
    <cfRule type="containsText" dxfId="4015" priority="5179" operator="containsText" text="%">
      <formula>NOT(ISERROR(SEARCH("%",K29)))</formula>
    </cfRule>
  </conditionalFormatting>
  <conditionalFormatting sqref="K29">
    <cfRule type="containsText" dxfId="4014" priority="5178" operator="containsText" text="%">
      <formula>NOT(ISERROR(SEARCH("%",K29)))</formula>
    </cfRule>
  </conditionalFormatting>
  <conditionalFormatting sqref="K29">
    <cfRule type="containsText" dxfId="4013" priority="5177" operator="containsText" text="%">
      <formula>NOT(ISERROR(SEARCH("%",K29)))</formula>
    </cfRule>
  </conditionalFormatting>
  <conditionalFormatting sqref="K29">
    <cfRule type="containsText" dxfId="4012" priority="5176" operator="containsText" text="%">
      <formula>NOT(ISERROR(SEARCH("%",K29)))</formula>
    </cfRule>
  </conditionalFormatting>
  <conditionalFormatting sqref="K28">
    <cfRule type="containsText" dxfId="4011" priority="5036" operator="containsText" text="%">
      <formula>NOT(ISERROR(SEARCH("%",K28)))</formula>
    </cfRule>
  </conditionalFormatting>
  <conditionalFormatting sqref="K28">
    <cfRule type="containsText" dxfId="4010" priority="5035" operator="containsText" text="%">
      <formula>NOT(ISERROR(SEARCH("%",K28)))</formula>
    </cfRule>
  </conditionalFormatting>
  <conditionalFormatting sqref="K28">
    <cfRule type="containsText" dxfId="4009" priority="4897" operator="containsText" text="%">
      <formula>NOT(ISERROR(SEARCH("%",K28)))</formula>
    </cfRule>
  </conditionalFormatting>
  <conditionalFormatting sqref="K28">
    <cfRule type="containsText" dxfId="4008" priority="4896" operator="containsText" text="%">
      <formula>NOT(ISERROR(SEARCH("%",K28)))</formula>
    </cfRule>
  </conditionalFormatting>
  <conditionalFormatting sqref="K28">
    <cfRule type="containsText" dxfId="4007" priority="4895" operator="containsText" text="%">
      <formula>NOT(ISERROR(SEARCH("%",K28)))</formula>
    </cfRule>
  </conditionalFormatting>
  <conditionalFormatting sqref="K28">
    <cfRule type="containsText" dxfId="4006" priority="4867" operator="containsText" text="%">
      <formula>NOT(ISERROR(SEARCH("%",K28)))</formula>
    </cfRule>
  </conditionalFormatting>
  <conditionalFormatting sqref="K28">
    <cfRule type="containsText" dxfId="4005" priority="4862" operator="containsText" text="%">
      <formula>NOT(ISERROR(SEARCH("%",K28)))</formula>
    </cfRule>
  </conditionalFormatting>
  <conditionalFormatting sqref="K28">
    <cfRule type="containsText" dxfId="4004" priority="4860" operator="containsText" text="%">
      <formula>NOT(ISERROR(SEARCH("%",K28)))</formula>
    </cfRule>
  </conditionalFormatting>
  <conditionalFormatting sqref="K11">
    <cfRule type="containsText" dxfId="4003" priority="4844" operator="containsText" text="%">
      <formula>NOT(ISERROR(SEARCH("%",K11)))</formula>
    </cfRule>
  </conditionalFormatting>
  <conditionalFormatting sqref="K28">
    <cfRule type="containsText" dxfId="4002" priority="5057" operator="containsText" text="%">
      <formula>NOT(ISERROR(SEARCH("%",K28)))</formula>
    </cfRule>
  </conditionalFormatting>
  <conditionalFormatting sqref="K28">
    <cfRule type="containsText" dxfId="4001" priority="5054" operator="containsText" text="%">
      <formula>NOT(ISERROR(SEARCH("%",K28)))</formula>
    </cfRule>
  </conditionalFormatting>
  <conditionalFormatting sqref="K28">
    <cfRule type="containsText" dxfId="4000" priority="5045" operator="containsText" text="%">
      <formula>NOT(ISERROR(SEARCH("%",K28)))</formula>
    </cfRule>
  </conditionalFormatting>
  <conditionalFormatting sqref="K28">
    <cfRule type="containsText" dxfId="3999" priority="5042" operator="containsText" text="%">
      <formula>NOT(ISERROR(SEARCH("%",K28)))</formula>
    </cfRule>
  </conditionalFormatting>
  <conditionalFormatting sqref="K28">
    <cfRule type="containsText" dxfId="3998" priority="4949" operator="containsText" text="%">
      <formula>NOT(ISERROR(SEARCH("%",K28)))</formula>
    </cfRule>
  </conditionalFormatting>
  <conditionalFormatting sqref="K28">
    <cfRule type="containsText" dxfId="3997" priority="4914" operator="containsText" text="%">
      <formula>NOT(ISERROR(SEARCH("%",K28)))</formula>
    </cfRule>
  </conditionalFormatting>
  <conditionalFormatting sqref="K28">
    <cfRule type="containsText" dxfId="3996" priority="4905" operator="containsText" text="%">
      <formula>NOT(ISERROR(SEARCH("%",K28)))</formula>
    </cfRule>
  </conditionalFormatting>
  <conditionalFormatting sqref="K28">
    <cfRule type="containsText" dxfId="3995" priority="4902" operator="containsText" text="%">
      <formula>NOT(ISERROR(SEARCH("%",K28)))</formula>
    </cfRule>
  </conditionalFormatting>
  <conditionalFormatting sqref="K28">
    <cfRule type="containsText" dxfId="3994" priority="4870" operator="containsText" text="%">
      <formula>NOT(ISERROR(SEARCH("%",K28)))</formula>
    </cfRule>
  </conditionalFormatting>
  <conditionalFormatting sqref="K28">
    <cfRule type="containsText" dxfId="3993" priority="4861" operator="containsText" text="%">
      <formula>NOT(ISERROR(SEARCH("%",K28)))</formula>
    </cfRule>
  </conditionalFormatting>
  <conditionalFormatting sqref="K31">
    <cfRule type="containsText" dxfId="3992" priority="4843" operator="containsText" text="%">
      <formula>NOT(ISERROR(SEARCH("%",K31)))</formula>
    </cfRule>
  </conditionalFormatting>
  <conditionalFormatting sqref="K31">
    <cfRule type="containsText" dxfId="3991" priority="4842" operator="containsText" text="%">
      <formula>NOT(ISERROR(SEARCH("%",K31)))</formula>
    </cfRule>
  </conditionalFormatting>
  <conditionalFormatting sqref="K31">
    <cfRule type="containsText" dxfId="3990" priority="4841" operator="containsText" text="%">
      <formula>NOT(ISERROR(SEARCH("%",K31)))</formula>
    </cfRule>
  </conditionalFormatting>
  <conditionalFormatting sqref="K25">
    <cfRule type="containsText" dxfId="3989" priority="4776" operator="containsText" text="%">
      <formula>NOT(ISERROR(SEARCH("%",K25)))</formula>
    </cfRule>
  </conditionalFormatting>
  <conditionalFormatting sqref="K25">
    <cfRule type="containsText" dxfId="3988" priority="4775" operator="containsText" text="%">
      <formula>NOT(ISERROR(SEARCH("%",K25)))</formula>
    </cfRule>
  </conditionalFormatting>
  <conditionalFormatting sqref="K25">
    <cfRule type="containsText" dxfId="3987" priority="4774" operator="containsText" text="%">
      <formula>NOT(ISERROR(SEARCH("%",K25)))</formula>
    </cfRule>
  </conditionalFormatting>
  <conditionalFormatting sqref="K25">
    <cfRule type="containsText" dxfId="3986" priority="4773" operator="containsText" text="%">
      <formula>NOT(ISERROR(SEARCH("%",K25)))</formula>
    </cfRule>
  </conditionalFormatting>
  <conditionalFormatting sqref="K25">
    <cfRule type="containsText" dxfId="3985" priority="4772" operator="containsText" text="%">
      <formula>NOT(ISERROR(SEARCH("%",K25)))</formula>
    </cfRule>
  </conditionalFormatting>
  <conditionalFormatting sqref="K25">
    <cfRule type="containsText" dxfId="3984" priority="4771" operator="containsText" text="%">
      <formula>NOT(ISERROR(SEARCH("%",K25)))</formula>
    </cfRule>
  </conditionalFormatting>
  <conditionalFormatting sqref="K25">
    <cfRule type="containsText" dxfId="3983" priority="4770" operator="containsText" text="%">
      <formula>NOT(ISERROR(SEARCH("%",K25)))</formula>
    </cfRule>
  </conditionalFormatting>
  <conditionalFormatting sqref="K25">
    <cfRule type="containsText" dxfId="3982" priority="4769" operator="containsText" text="%">
      <formula>NOT(ISERROR(SEARCH("%",K25)))</formula>
    </cfRule>
  </conditionalFormatting>
  <conditionalFormatting sqref="K25">
    <cfRule type="containsText" dxfId="3981" priority="4768" operator="containsText" text="%">
      <formula>NOT(ISERROR(SEARCH("%",K25)))</formula>
    </cfRule>
  </conditionalFormatting>
  <conditionalFormatting sqref="K25">
    <cfRule type="containsText" dxfId="3980" priority="4767" operator="containsText" text="%">
      <formula>NOT(ISERROR(SEARCH("%",K25)))</formula>
    </cfRule>
  </conditionalFormatting>
  <conditionalFormatting sqref="K25">
    <cfRule type="containsText" dxfId="3979" priority="4766" operator="containsText" text="%">
      <formula>NOT(ISERROR(SEARCH("%",K25)))</formula>
    </cfRule>
  </conditionalFormatting>
  <conditionalFormatting sqref="K25">
    <cfRule type="containsText" dxfId="3978" priority="4765" operator="containsText" text="%">
      <formula>NOT(ISERROR(SEARCH("%",K25)))</formula>
    </cfRule>
  </conditionalFormatting>
  <conditionalFormatting sqref="K25">
    <cfRule type="containsText" dxfId="3977" priority="4764" operator="containsText" text="%">
      <formula>NOT(ISERROR(SEARCH("%",K25)))</formula>
    </cfRule>
  </conditionalFormatting>
  <conditionalFormatting sqref="K25">
    <cfRule type="containsText" dxfId="3976" priority="4763" operator="containsText" text="%">
      <formula>NOT(ISERROR(SEARCH("%",K25)))</formula>
    </cfRule>
  </conditionalFormatting>
  <conditionalFormatting sqref="K25">
    <cfRule type="containsText" dxfId="3975" priority="4762" operator="containsText" text="%">
      <formula>NOT(ISERROR(SEARCH("%",K25)))</formula>
    </cfRule>
  </conditionalFormatting>
  <conditionalFormatting sqref="K25">
    <cfRule type="containsText" dxfId="3974" priority="4761" operator="containsText" text="%">
      <formula>NOT(ISERROR(SEARCH("%",K25)))</formula>
    </cfRule>
  </conditionalFormatting>
  <conditionalFormatting sqref="K25">
    <cfRule type="containsText" dxfId="3973" priority="4760" operator="containsText" text="%">
      <formula>NOT(ISERROR(SEARCH("%",K25)))</formula>
    </cfRule>
  </conditionalFormatting>
  <conditionalFormatting sqref="K25">
    <cfRule type="containsText" dxfId="3972" priority="4759" operator="containsText" text="%">
      <formula>NOT(ISERROR(SEARCH("%",K25)))</formula>
    </cfRule>
  </conditionalFormatting>
  <conditionalFormatting sqref="K25">
    <cfRule type="containsText" dxfId="3971" priority="4758" operator="containsText" text="%">
      <formula>NOT(ISERROR(SEARCH("%",K25)))</formula>
    </cfRule>
  </conditionalFormatting>
  <conditionalFormatting sqref="K25">
    <cfRule type="containsText" dxfId="3970" priority="4757" operator="containsText" text="%">
      <formula>NOT(ISERROR(SEARCH("%",K25)))</formula>
    </cfRule>
  </conditionalFormatting>
  <conditionalFormatting sqref="K25">
    <cfRule type="containsText" dxfId="3969" priority="4756" operator="containsText" text="%">
      <formula>NOT(ISERROR(SEARCH("%",K25)))</formula>
    </cfRule>
  </conditionalFormatting>
  <conditionalFormatting sqref="K25">
    <cfRule type="containsText" dxfId="3968" priority="4755" operator="containsText" text="%">
      <formula>NOT(ISERROR(SEARCH("%",K25)))</formula>
    </cfRule>
  </conditionalFormatting>
  <conditionalFormatting sqref="K25">
    <cfRule type="containsText" dxfId="3967" priority="4754" operator="containsText" text="%">
      <formula>NOT(ISERROR(SEARCH("%",K25)))</formula>
    </cfRule>
  </conditionalFormatting>
  <conditionalFormatting sqref="K25">
    <cfRule type="containsText" dxfId="3966" priority="4753" operator="containsText" text="%">
      <formula>NOT(ISERROR(SEARCH("%",K25)))</formula>
    </cfRule>
  </conditionalFormatting>
  <conditionalFormatting sqref="K25">
    <cfRule type="containsText" dxfId="3965" priority="4752" operator="containsText" text="%">
      <formula>NOT(ISERROR(SEARCH("%",K25)))</formula>
    </cfRule>
  </conditionalFormatting>
  <conditionalFormatting sqref="K25">
    <cfRule type="containsText" dxfId="3964" priority="4751" operator="containsText" text="%">
      <formula>NOT(ISERROR(SEARCH("%",K25)))</formula>
    </cfRule>
  </conditionalFormatting>
  <conditionalFormatting sqref="K25">
    <cfRule type="containsText" dxfId="3963" priority="4750" operator="containsText" text="%">
      <formula>NOT(ISERROR(SEARCH("%",K25)))</formula>
    </cfRule>
  </conditionalFormatting>
  <conditionalFormatting sqref="K25">
    <cfRule type="containsText" dxfId="3962" priority="4749" operator="containsText" text="%">
      <formula>NOT(ISERROR(SEARCH("%",K25)))</formula>
    </cfRule>
  </conditionalFormatting>
  <conditionalFormatting sqref="K25">
    <cfRule type="containsText" dxfId="3961" priority="4748" operator="containsText" text="%">
      <formula>NOT(ISERROR(SEARCH("%",K25)))</formula>
    </cfRule>
  </conditionalFormatting>
  <conditionalFormatting sqref="K25">
    <cfRule type="containsText" dxfId="3960" priority="4747" operator="containsText" text="%">
      <formula>NOT(ISERROR(SEARCH("%",K25)))</formula>
    </cfRule>
  </conditionalFormatting>
  <conditionalFormatting sqref="K25">
    <cfRule type="containsText" dxfId="3959" priority="4746" operator="containsText" text="%">
      <formula>NOT(ISERROR(SEARCH("%",K25)))</formula>
    </cfRule>
  </conditionalFormatting>
  <conditionalFormatting sqref="K25">
    <cfRule type="containsText" dxfId="3958" priority="4745" operator="containsText" text="%">
      <formula>NOT(ISERROR(SEARCH("%",K25)))</formula>
    </cfRule>
  </conditionalFormatting>
  <conditionalFormatting sqref="K25">
    <cfRule type="containsText" dxfId="3957" priority="4744" operator="containsText" text="%">
      <formula>NOT(ISERROR(SEARCH("%",K25)))</formula>
    </cfRule>
  </conditionalFormatting>
  <conditionalFormatting sqref="K25">
    <cfRule type="containsText" dxfId="3956" priority="4743" operator="containsText" text="%">
      <formula>NOT(ISERROR(SEARCH("%",K25)))</formula>
    </cfRule>
  </conditionalFormatting>
  <conditionalFormatting sqref="K25">
    <cfRule type="containsText" dxfId="3955" priority="4742" operator="containsText" text="%">
      <formula>NOT(ISERROR(SEARCH("%",K25)))</formula>
    </cfRule>
  </conditionalFormatting>
  <conditionalFormatting sqref="K25">
    <cfRule type="containsText" dxfId="3954" priority="4741" operator="containsText" text="%">
      <formula>NOT(ISERROR(SEARCH("%",K25)))</formula>
    </cfRule>
  </conditionalFormatting>
  <conditionalFormatting sqref="K25">
    <cfRule type="containsText" dxfId="3953" priority="4740" operator="containsText" text="%">
      <formula>NOT(ISERROR(SEARCH("%",K25)))</formula>
    </cfRule>
  </conditionalFormatting>
  <conditionalFormatting sqref="K25">
    <cfRule type="containsText" dxfId="3952" priority="4739" operator="containsText" text="%">
      <formula>NOT(ISERROR(SEARCH("%",K25)))</formula>
    </cfRule>
  </conditionalFormatting>
  <conditionalFormatting sqref="K25">
    <cfRule type="containsText" dxfId="3951" priority="4738" operator="containsText" text="%">
      <formula>NOT(ISERROR(SEARCH("%",K25)))</formula>
    </cfRule>
  </conditionalFormatting>
  <conditionalFormatting sqref="K25">
    <cfRule type="containsText" dxfId="3950" priority="4737" operator="containsText" text="%">
      <formula>NOT(ISERROR(SEARCH("%",K25)))</formula>
    </cfRule>
  </conditionalFormatting>
  <conditionalFormatting sqref="K25">
    <cfRule type="containsText" dxfId="3949" priority="4736" operator="containsText" text="%">
      <formula>NOT(ISERROR(SEARCH("%",K25)))</formula>
    </cfRule>
  </conditionalFormatting>
  <conditionalFormatting sqref="K25">
    <cfRule type="containsText" dxfId="3948" priority="4735" operator="containsText" text="%">
      <formula>NOT(ISERROR(SEARCH("%",K25)))</formula>
    </cfRule>
  </conditionalFormatting>
  <conditionalFormatting sqref="K25">
    <cfRule type="containsText" dxfId="3947" priority="4734" operator="containsText" text="%">
      <formula>NOT(ISERROR(SEARCH("%",K25)))</formula>
    </cfRule>
  </conditionalFormatting>
  <conditionalFormatting sqref="K25">
    <cfRule type="containsText" dxfId="3946" priority="4733" operator="containsText" text="%">
      <formula>NOT(ISERROR(SEARCH("%",K25)))</formula>
    </cfRule>
  </conditionalFormatting>
  <conditionalFormatting sqref="K25">
    <cfRule type="containsText" dxfId="3945" priority="4732" operator="containsText" text="%">
      <formula>NOT(ISERROR(SEARCH("%",K25)))</formula>
    </cfRule>
  </conditionalFormatting>
  <conditionalFormatting sqref="K25">
    <cfRule type="containsText" dxfId="3944" priority="4731" operator="containsText" text="%">
      <formula>NOT(ISERROR(SEARCH("%",K25)))</formula>
    </cfRule>
  </conditionalFormatting>
  <conditionalFormatting sqref="K25">
    <cfRule type="containsText" dxfId="3943" priority="4730" operator="containsText" text="%">
      <formula>NOT(ISERROR(SEARCH("%",K25)))</formula>
    </cfRule>
  </conditionalFormatting>
  <conditionalFormatting sqref="K25">
    <cfRule type="containsText" dxfId="3942" priority="4729" operator="containsText" text="%">
      <formula>NOT(ISERROR(SEARCH("%",K25)))</formula>
    </cfRule>
  </conditionalFormatting>
  <conditionalFormatting sqref="K25">
    <cfRule type="containsText" dxfId="3941" priority="4728" operator="containsText" text="%">
      <formula>NOT(ISERROR(SEARCH("%",K25)))</formula>
    </cfRule>
  </conditionalFormatting>
  <conditionalFormatting sqref="K25">
    <cfRule type="containsText" dxfId="3940" priority="4727" operator="containsText" text="%">
      <formula>NOT(ISERROR(SEARCH("%",K25)))</formula>
    </cfRule>
  </conditionalFormatting>
  <conditionalFormatting sqref="K25">
    <cfRule type="containsText" dxfId="3939" priority="4726" operator="containsText" text="%">
      <formula>NOT(ISERROR(SEARCH("%",K25)))</formula>
    </cfRule>
  </conditionalFormatting>
  <conditionalFormatting sqref="K25">
    <cfRule type="containsText" dxfId="3938" priority="4725" operator="containsText" text="%">
      <formula>NOT(ISERROR(SEARCH("%",K25)))</formula>
    </cfRule>
  </conditionalFormatting>
  <conditionalFormatting sqref="K25">
    <cfRule type="containsText" dxfId="3937" priority="4724" operator="containsText" text="%">
      <formula>NOT(ISERROR(SEARCH("%",K25)))</formula>
    </cfRule>
  </conditionalFormatting>
  <conditionalFormatting sqref="K25">
    <cfRule type="containsText" dxfId="3936" priority="4723" operator="containsText" text="%">
      <formula>NOT(ISERROR(SEARCH("%",K25)))</formula>
    </cfRule>
  </conditionalFormatting>
  <conditionalFormatting sqref="K25">
    <cfRule type="containsText" dxfId="3935" priority="4722" operator="containsText" text="%">
      <formula>NOT(ISERROR(SEARCH("%",K25)))</formula>
    </cfRule>
  </conditionalFormatting>
  <conditionalFormatting sqref="K25">
    <cfRule type="containsText" dxfId="3934" priority="4721" operator="containsText" text="%">
      <formula>NOT(ISERROR(SEARCH("%",K25)))</formula>
    </cfRule>
  </conditionalFormatting>
  <conditionalFormatting sqref="K25">
    <cfRule type="containsText" dxfId="3933" priority="4720" operator="containsText" text="%">
      <formula>NOT(ISERROR(SEARCH("%",K25)))</formula>
    </cfRule>
  </conditionalFormatting>
  <conditionalFormatting sqref="K25">
    <cfRule type="containsText" dxfId="3932" priority="4719" operator="containsText" text="%">
      <formula>NOT(ISERROR(SEARCH("%",K25)))</formula>
    </cfRule>
  </conditionalFormatting>
  <conditionalFormatting sqref="K25">
    <cfRule type="containsText" dxfId="3931" priority="4718" operator="containsText" text="%">
      <formula>NOT(ISERROR(SEARCH("%",K25)))</formula>
    </cfRule>
  </conditionalFormatting>
  <conditionalFormatting sqref="K25">
    <cfRule type="containsText" dxfId="3930" priority="4717" operator="containsText" text="%">
      <formula>NOT(ISERROR(SEARCH("%",K25)))</formula>
    </cfRule>
  </conditionalFormatting>
  <conditionalFormatting sqref="K25">
    <cfRule type="containsText" dxfId="3929" priority="4716" operator="containsText" text="%">
      <formula>NOT(ISERROR(SEARCH("%",K25)))</formula>
    </cfRule>
  </conditionalFormatting>
  <conditionalFormatting sqref="K25">
    <cfRule type="containsText" dxfId="3928" priority="4715" operator="containsText" text="%">
      <formula>NOT(ISERROR(SEARCH("%",K25)))</formula>
    </cfRule>
  </conditionalFormatting>
  <conditionalFormatting sqref="K25">
    <cfRule type="containsText" dxfId="3927" priority="4714" operator="containsText" text="%">
      <formula>NOT(ISERROR(SEARCH("%",K25)))</formula>
    </cfRule>
  </conditionalFormatting>
  <conditionalFormatting sqref="K25">
    <cfRule type="containsText" dxfId="3926" priority="4713" operator="containsText" text="%">
      <formula>NOT(ISERROR(SEARCH("%",K25)))</formula>
    </cfRule>
  </conditionalFormatting>
  <conditionalFormatting sqref="K25">
    <cfRule type="containsText" dxfId="3925" priority="4712" operator="containsText" text="%">
      <formula>NOT(ISERROR(SEARCH("%",K25)))</formula>
    </cfRule>
  </conditionalFormatting>
  <conditionalFormatting sqref="K25">
    <cfRule type="containsText" dxfId="3924" priority="4711" operator="containsText" text="%">
      <formula>NOT(ISERROR(SEARCH("%",K25)))</formula>
    </cfRule>
  </conditionalFormatting>
  <conditionalFormatting sqref="K25">
    <cfRule type="containsText" dxfId="3923" priority="4710" operator="containsText" text="%">
      <formula>NOT(ISERROR(SEARCH("%",K25)))</formula>
    </cfRule>
  </conditionalFormatting>
  <conditionalFormatting sqref="K25">
    <cfRule type="containsText" dxfId="3922" priority="4709" operator="containsText" text="%">
      <formula>NOT(ISERROR(SEARCH("%",K25)))</formula>
    </cfRule>
  </conditionalFormatting>
  <conditionalFormatting sqref="K25">
    <cfRule type="containsText" dxfId="3921" priority="4708" operator="containsText" text="%">
      <formula>NOT(ISERROR(SEARCH("%",K25)))</formula>
    </cfRule>
  </conditionalFormatting>
  <conditionalFormatting sqref="K25">
    <cfRule type="containsText" dxfId="3920" priority="4707" operator="containsText" text="%">
      <formula>NOT(ISERROR(SEARCH("%",K25)))</formula>
    </cfRule>
  </conditionalFormatting>
  <conditionalFormatting sqref="K25">
    <cfRule type="containsText" dxfId="3919" priority="4704" operator="containsText" text="%">
      <formula>NOT(ISERROR(SEARCH("%",K25)))</formula>
    </cfRule>
  </conditionalFormatting>
  <conditionalFormatting sqref="K25">
    <cfRule type="containsText" dxfId="3918" priority="4706" operator="containsText" text="%">
      <formula>NOT(ISERROR(SEARCH("%",K25)))</formula>
    </cfRule>
  </conditionalFormatting>
  <conditionalFormatting sqref="K25">
    <cfRule type="containsText" dxfId="3917" priority="4705" operator="containsText" text="%">
      <formula>NOT(ISERROR(SEARCH("%",K25)))</formula>
    </cfRule>
  </conditionalFormatting>
  <conditionalFormatting sqref="K25">
    <cfRule type="containsText" dxfId="3916" priority="4703" operator="containsText" text="%">
      <formula>NOT(ISERROR(SEARCH("%",K25)))</formula>
    </cfRule>
  </conditionalFormatting>
  <conditionalFormatting sqref="K25">
    <cfRule type="containsText" dxfId="3915" priority="4702" operator="containsText" text="%">
      <formula>NOT(ISERROR(SEARCH("%",K25)))</formula>
    </cfRule>
  </conditionalFormatting>
  <conditionalFormatting sqref="K25">
    <cfRule type="containsText" dxfId="3914" priority="4701" operator="containsText" text="%">
      <formula>NOT(ISERROR(SEARCH("%",K25)))</formula>
    </cfRule>
  </conditionalFormatting>
  <conditionalFormatting sqref="K25">
    <cfRule type="containsText" dxfId="3913" priority="4700" operator="containsText" text="%">
      <formula>NOT(ISERROR(SEARCH("%",K25)))</formula>
    </cfRule>
  </conditionalFormatting>
  <conditionalFormatting sqref="K25">
    <cfRule type="containsText" dxfId="3912" priority="4699" operator="containsText" text="%">
      <formula>NOT(ISERROR(SEARCH("%",K25)))</formula>
    </cfRule>
  </conditionalFormatting>
  <conditionalFormatting sqref="K25">
    <cfRule type="containsText" dxfId="3911" priority="4698" operator="containsText" text="%">
      <formula>NOT(ISERROR(SEARCH("%",K25)))</formula>
    </cfRule>
  </conditionalFormatting>
  <conditionalFormatting sqref="K25">
    <cfRule type="containsText" dxfId="3910" priority="4697" operator="containsText" text="%">
      <formula>NOT(ISERROR(SEARCH("%",K25)))</formula>
    </cfRule>
  </conditionalFormatting>
  <conditionalFormatting sqref="K25">
    <cfRule type="containsText" dxfId="3909" priority="4696" operator="containsText" text="%">
      <formula>NOT(ISERROR(SEARCH("%",K25)))</formula>
    </cfRule>
  </conditionalFormatting>
  <conditionalFormatting sqref="K25">
    <cfRule type="containsText" dxfId="3908" priority="4695" operator="containsText" text="%">
      <formula>NOT(ISERROR(SEARCH("%",K25)))</formula>
    </cfRule>
  </conditionalFormatting>
  <conditionalFormatting sqref="K25">
    <cfRule type="containsText" dxfId="3907" priority="4694" operator="containsText" text="%">
      <formula>NOT(ISERROR(SEARCH("%",K25)))</formula>
    </cfRule>
  </conditionalFormatting>
  <conditionalFormatting sqref="K29">
    <cfRule type="containsText" dxfId="3906" priority="4588" operator="containsText" text="%">
      <formula>NOT(ISERROR(SEARCH("%",K29)))</formula>
    </cfRule>
  </conditionalFormatting>
  <conditionalFormatting sqref="K29">
    <cfRule type="containsText" dxfId="3905" priority="4587" operator="containsText" text="%">
      <formula>NOT(ISERROR(SEARCH("%",K29)))</formula>
    </cfRule>
  </conditionalFormatting>
  <conditionalFormatting sqref="K29">
    <cfRule type="containsText" dxfId="3904" priority="4586" operator="containsText" text="%">
      <formula>NOT(ISERROR(SEARCH("%",K29)))</formula>
    </cfRule>
  </conditionalFormatting>
  <conditionalFormatting sqref="K29">
    <cfRule type="containsText" dxfId="3903" priority="4585" operator="containsText" text="%">
      <formula>NOT(ISERROR(SEARCH("%",K29)))</formula>
    </cfRule>
  </conditionalFormatting>
  <conditionalFormatting sqref="K29">
    <cfRule type="containsText" dxfId="3902" priority="4584" operator="containsText" text="%">
      <formula>NOT(ISERROR(SEARCH("%",K29)))</formula>
    </cfRule>
  </conditionalFormatting>
  <conditionalFormatting sqref="K29">
    <cfRule type="containsText" dxfId="3901" priority="4576" operator="containsText" text="%">
      <formula>NOT(ISERROR(SEARCH("%",K29)))</formula>
    </cfRule>
  </conditionalFormatting>
  <conditionalFormatting sqref="K29">
    <cfRule type="containsText" dxfId="3900" priority="4571" operator="containsText" text="%">
      <formula>NOT(ISERROR(SEARCH("%",K29)))</formula>
    </cfRule>
  </conditionalFormatting>
  <conditionalFormatting sqref="K29">
    <cfRule type="containsText" dxfId="3899" priority="4570" operator="containsText" text="%">
      <formula>NOT(ISERROR(SEARCH("%",K29)))</formula>
    </cfRule>
  </conditionalFormatting>
  <conditionalFormatting sqref="K29">
    <cfRule type="containsText" dxfId="3898" priority="4498" operator="containsText" text="%">
      <formula>NOT(ISERROR(SEARCH("%",K29)))</formula>
    </cfRule>
  </conditionalFormatting>
  <conditionalFormatting sqref="K29">
    <cfRule type="containsText" dxfId="3897" priority="4557" operator="containsText" text="%">
      <formula>NOT(ISERROR(SEARCH("%",K29)))</formula>
    </cfRule>
  </conditionalFormatting>
  <conditionalFormatting sqref="K29">
    <cfRule type="containsText" dxfId="3896" priority="4553" operator="containsText" text="%">
      <formula>NOT(ISERROR(SEARCH("%",K29)))</formula>
    </cfRule>
  </conditionalFormatting>
  <conditionalFormatting sqref="K29">
    <cfRule type="containsText" dxfId="3895" priority="4552" operator="containsText" text="%">
      <formula>NOT(ISERROR(SEARCH("%",K29)))</formula>
    </cfRule>
  </conditionalFormatting>
  <conditionalFormatting sqref="K29">
    <cfRule type="containsText" dxfId="3894" priority="4551" operator="containsText" text="%">
      <formula>NOT(ISERROR(SEARCH("%",K29)))</formula>
    </cfRule>
  </conditionalFormatting>
  <conditionalFormatting sqref="K29">
    <cfRule type="containsText" dxfId="3893" priority="4568" operator="containsText" text="%">
      <formula>NOT(ISERROR(SEARCH("%",K29)))</formula>
    </cfRule>
  </conditionalFormatting>
  <conditionalFormatting sqref="K29">
    <cfRule type="containsText" dxfId="3892" priority="4538" operator="containsText" text="%">
      <formula>NOT(ISERROR(SEARCH("%",K29)))</formula>
    </cfRule>
  </conditionalFormatting>
  <conditionalFormatting sqref="K29">
    <cfRule type="containsText" dxfId="3891" priority="4534" operator="containsText" text="%">
      <formula>NOT(ISERROR(SEARCH("%",K29)))</formula>
    </cfRule>
  </conditionalFormatting>
  <conditionalFormatting sqref="K29">
    <cfRule type="containsText" dxfId="3890" priority="4533" operator="containsText" text="%">
      <formula>NOT(ISERROR(SEARCH("%",K29)))</formula>
    </cfRule>
  </conditionalFormatting>
  <conditionalFormatting sqref="K29">
    <cfRule type="containsText" dxfId="3889" priority="4532" operator="containsText" text="%">
      <formula>NOT(ISERROR(SEARCH("%",K29)))</formula>
    </cfRule>
  </conditionalFormatting>
  <conditionalFormatting sqref="K29">
    <cfRule type="containsText" dxfId="3888" priority="4519" operator="containsText" text="%">
      <formula>NOT(ISERROR(SEARCH("%",K29)))</formula>
    </cfRule>
  </conditionalFormatting>
  <conditionalFormatting sqref="K29">
    <cfRule type="containsText" dxfId="3887" priority="4515" operator="containsText" text="%">
      <formula>NOT(ISERROR(SEARCH("%",K29)))</formula>
    </cfRule>
  </conditionalFormatting>
  <conditionalFormatting sqref="K29">
    <cfRule type="containsText" dxfId="3886" priority="4513" operator="containsText" text="%">
      <formula>NOT(ISERROR(SEARCH("%",K29)))</formula>
    </cfRule>
  </conditionalFormatting>
  <conditionalFormatting sqref="K29">
    <cfRule type="containsText" dxfId="3885" priority="4531" operator="containsText" text="%">
      <formula>NOT(ISERROR(SEARCH("%",K29)))</formula>
    </cfRule>
  </conditionalFormatting>
  <conditionalFormatting sqref="K29">
    <cfRule type="containsText" dxfId="3884" priority="4529" operator="containsText" text="%">
      <formula>NOT(ISERROR(SEARCH("%",K29)))</formula>
    </cfRule>
  </conditionalFormatting>
  <conditionalFormatting sqref="K29">
    <cfRule type="containsText" dxfId="3883" priority="4527" operator="containsText" text="%">
      <formula>NOT(ISERROR(SEARCH("%",K29)))</formula>
    </cfRule>
  </conditionalFormatting>
  <conditionalFormatting sqref="K29">
    <cfRule type="containsText" dxfId="3882" priority="4525" operator="containsText" text="%">
      <formula>NOT(ISERROR(SEARCH("%",K29)))</formula>
    </cfRule>
  </conditionalFormatting>
  <conditionalFormatting sqref="K29">
    <cfRule type="containsText" dxfId="3881" priority="4505" operator="containsText" text="%">
      <formula>NOT(ISERROR(SEARCH("%",K29)))</formula>
    </cfRule>
  </conditionalFormatting>
  <conditionalFormatting sqref="K29">
    <cfRule type="containsText" dxfId="3880" priority="4504" operator="containsText" text="%">
      <formula>NOT(ISERROR(SEARCH("%",K29)))</formula>
    </cfRule>
  </conditionalFormatting>
  <conditionalFormatting sqref="K29">
    <cfRule type="containsText" dxfId="3879" priority="4502" operator="containsText" text="%">
      <formula>NOT(ISERROR(SEARCH("%",K29)))</formula>
    </cfRule>
  </conditionalFormatting>
  <conditionalFormatting sqref="K29">
    <cfRule type="containsText" dxfId="3878" priority="4501" operator="containsText" text="%">
      <formula>NOT(ISERROR(SEARCH("%",K29)))</formula>
    </cfRule>
  </conditionalFormatting>
  <conditionalFormatting sqref="K29">
    <cfRule type="containsText" dxfId="3877" priority="4495" operator="containsText" text="%">
      <formula>NOT(ISERROR(SEARCH("%",K29)))</formula>
    </cfRule>
  </conditionalFormatting>
  <conditionalFormatting sqref="K29">
    <cfRule type="containsText" dxfId="3876" priority="4486" operator="containsText" text="%">
      <formula>NOT(ISERROR(SEARCH("%",K29)))</formula>
    </cfRule>
  </conditionalFormatting>
  <conditionalFormatting sqref="K29">
    <cfRule type="containsText" dxfId="3875" priority="4485" operator="containsText" text="%">
      <formula>NOT(ISERROR(SEARCH("%",K29)))</formula>
    </cfRule>
  </conditionalFormatting>
  <conditionalFormatting sqref="K29">
    <cfRule type="containsText" dxfId="3874" priority="4484" operator="containsText" text="%">
      <formula>NOT(ISERROR(SEARCH("%",K29)))</formula>
    </cfRule>
  </conditionalFormatting>
  <conditionalFormatting sqref="K29">
    <cfRule type="containsText" dxfId="3873" priority="4483" operator="containsText" text="%">
      <formula>NOT(ISERROR(SEARCH("%",K29)))</formula>
    </cfRule>
  </conditionalFormatting>
  <conditionalFormatting sqref="K29">
    <cfRule type="containsText" dxfId="3872" priority="4481" operator="containsText" text="%">
      <formula>NOT(ISERROR(SEARCH("%",K29)))</formula>
    </cfRule>
  </conditionalFormatting>
  <conditionalFormatting sqref="K29">
    <cfRule type="containsText" dxfId="3871" priority="4693" operator="containsText" text="%">
      <formula>NOT(ISERROR(SEARCH("%",K29)))</formula>
    </cfRule>
  </conditionalFormatting>
  <conditionalFormatting sqref="K29">
    <cfRule type="containsText" dxfId="3870" priority="4692" operator="containsText" text="%">
      <formula>NOT(ISERROR(SEARCH("%",K29)))</formula>
    </cfRule>
  </conditionalFormatting>
  <conditionalFormatting sqref="K29">
    <cfRule type="containsText" dxfId="3869" priority="4691" operator="containsText" text="%">
      <formula>NOT(ISERROR(SEARCH("%",K29)))</formula>
    </cfRule>
  </conditionalFormatting>
  <conditionalFormatting sqref="K29">
    <cfRule type="containsText" dxfId="3868" priority="4690" operator="containsText" text="%">
      <formula>NOT(ISERROR(SEARCH("%",K29)))</formula>
    </cfRule>
  </conditionalFormatting>
  <conditionalFormatting sqref="K29">
    <cfRule type="containsText" dxfId="3867" priority="4689" operator="containsText" text="%">
      <formula>NOT(ISERROR(SEARCH("%",K29)))</formula>
    </cfRule>
  </conditionalFormatting>
  <conditionalFormatting sqref="K29">
    <cfRule type="containsText" dxfId="3866" priority="4688" operator="containsText" text="%">
      <formula>NOT(ISERROR(SEARCH("%",K29)))</formula>
    </cfRule>
  </conditionalFormatting>
  <conditionalFormatting sqref="K29">
    <cfRule type="containsText" dxfId="3865" priority="4687" operator="containsText" text="%">
      <formula>NOT(ISERROR(SEARCH("%",K29)))</formula>
    </cfRule>
  </conditionalFormatting>
  <conditionalFormatting sqref="K29">
    <cfRule type="containsText" dxfId="3864" priority="4686" operator="containsText" text="%">
      <formula>NOT(ISERROR(SEARCH("%",K29)))</formula>
    </cfRule>
  </conditionalFormatting>
  <conditionalFormatting sqref="K29">
    <cfRule type="containsText" dxfId="3863" priority="4685" operator="containsText" text="%">
      <formula>NOT(ISERROR(SEARCH("%",K29)))</formula>
    </cfRule>
  </conditionalFormatting>
  <conditionalFormatting sqref="K29">
    <cfRule type="containsText" dxfId="3862" priority="4684" operator="containsText" text="%">
      <formula>NOT(ISERROR(SEARCH("%",K29)))</formula>
    </cfRule>
  </conditionalFormatting>
  <conditionalFormatting sqref="K29">
    <cfRule type="containsText" dxfId="3861" priority="4683" operator="containsText" text="%">
      <formula>NOT(ISERROR(SEARCH("%",K29)))</formula>
    </cfRule>
  </conditionalFormatting>
  <conditionalFormatting sqref="K29">
    <cfRule type="containsText" dxfId="3860" priority="4682" operator="containsText" text="%">
      <formula>NOT(ISERROR(SEARCH("%",K29)))</formula>
    </cfRule>
  </conditionalFormatting>
  <conditionalFormatting sqref="K29">
    <cfRule type="containsText" dxfId="3859" priority="4681" operator="containsText" text="%">
      <formula>NOT(ISERROR(SEARCH("%",K29)))</formula>
    </cfRule>
  </conditionalFormatting>
  <conditionalFormatting sqref="K29">
    <cfRule type="containsText" dxfId="3858" priority="4680" operator="containsText" text="%">
      <formula>NOT(ISERROR(SEARCH("%",K29)))</formula>
    </cfRule>
  </conditionalFormatting>
  <conditionalFormatting sqref="K29">
    <cfRule type="containsText" dxfId="3857" priority="4679" operator="containsText" text="%">
      <formula>NOT(ISERROR(SEARCH("%",K29)))</formula>
    </cfRule>
  </conditionalFormatting>
  <conditionalFormatting sqref="K29">
    <cfRule type="containsText" dxfId="3856" priority="4678" operator="containsText" text="%">
      <formula>NOT(ISERROR(SEARCH("%",K29)))</formula>
    </cfRule>
  </conditionalFormatting>
  <conditionalFormatting sqref="K29">
    <cfRule type="containsText" dxfId="3855" priority="4677" operator="containsText" text="%">
      <formula>NOT(ISERROR(SEARCH("%",K29)))</formula>
    </cfRule>
  </conditionalFormatting>
  <conditionalFormatting sqref="K29">
    <cfRule type="containsText" dxfId="3854" priority="4676" operator="containsText" text="%">
      <formula>NOT(ISERROR(SEARCH("%",K29)))</formula>
    </cfRule>
  </conditionalFormatting>
  <conditionalFormatting sqref="K29">
    <cfRule type="containsText" dxfId="3853" priority="4675" operator="containsText" text="%">
      <formula>NOT(ISERROR(SEARCH("%",K29)))</formula>
    </cfRule>
  </conditionalFormatting>
  <conditionalFormatting sqref="K29">
    <cfRule type="containsText" dxfId="3852" priority="4674" operator="containsText" text="%">
      <formula>NOT(ISERROR(SEARCH("%",K29)))</formula>
    </cfRule>
  </conditionalFormatting>
  <conditionalFormatting sqref="K29">
    <cfRule type="containsText" dxfId="3851" priority="4673" operator="containsText" text="%">
      <formula>NOT(ISERROR(SEARCH("%",K29)))</formula>
    </cfRule>
  </conditionalFormatting>
  <conditionalFormatting sqref="K29">
    <cfRule type="containsText" dxfId="3850" priority="4672" operator="containsText" text="%">
      <formula>NOT(ISERROR(SEARCH("%",K29)))</formula>
    </cfRule>
  </conditionalFormatting>
  <conditionalFormatting sqref="K29">
    <cfRule type="containsText" dxfId="3849" priority="4671" operator="containsText" text="%">
      <formula>NOT(ISERROR(SEARCH("%",K29)))</formula>
    </cfRule>
  </conditionalFormatting>
  <conditionalFormatting sqref="K29">
    <cfRule type="containsText" dxfId="3848" priority="4670" operator="containsText" text="%">
      <formula>NOT(ISERROR(SEARCH("%",K29)))</formula>
    </cfRule>
  </conditionalFormatting>
  <conditionalFormatting sqref="K29">
    <cfRule type="containsText" dxfId="3847" priority="4669" operator="containsText" text="%">
      <formula>NOT(ISERROR(SEARCH("%",K29)))</formula>
    </cfRule>
  </conditionalFormatting>
  <conditionalFormatting sqref="K29">
    <cfRule type="containsText" dxfId="3846" priority="4668" operator="containsText" text="%">
      <formula>NOT(ISERROR(SEARCH("%",K29)))</formula>
    </cfRule>
  </conditionalFormatting>
  <conditionalFormatting sqref="K29">
    <cfRule type="containsText" dxfId="3845" priority="4667" operator="containsText" text="%">
      <formula>NOT(ISERROR(SEARCH("%",K29)))</formula>
    </cfRule>
  </conditionalFormatting>
  <conditionalFormatting sqref="K29">
    <cfRule type="containsText" dxfId="3844" priority="4666" operator="containsText" text="%">
      <formula>NOT(ISERROR(SEARCH("%",K29)))</formula>
    </cfRule>
  </conditionalFormatting>
  <conditionalFormatting sqref="K29">
    <cfRule type="containsText" dxfId="3843" priority="4665" operator="containsText" text="%">
      <formula>NOT(ISERROR(SEARCH("%",K29)))</formula>
    </cfRule>
  </conditionalFormatting>
  <conditionalFormatting sqref="K29">
    <cfRule type="containsText" dxfId="3842" priority="4664" operator="containsText" text="%">
      <formula>NOT(ISERROR(SEARCH("%",K29)))</formula>
    </cfRule>
  </conditionalFormatting>
  <conditionalFormatting sqref="K29">
    <cfRule type="containsText" dxfId="3841" priority="4663" operator="containsText" text="%">
      <formula>NOT(ISERROR(SEARCH("%",K29)))</formula>
    </cfRule>
  </conditionalFormatting>
  <conditionalFormatting sqref="K29">
    <cfRule type="containsText" dxfId="3840" priority="4662" operator="containsText" text="%">
      <formula>NOT(ISERROR(SEARCH("%",K29)))</formula>
    </cfRule>
  </conditionalFormatting>
  <conditionalFormatting sqref="K29">
    <cfRule type="containsText" dxfId="3839" priority="4661" operator="containsText" text="%">
      <formula>NOT(ISERROR(SEARCH("%",K29)))</formula>
    </cfRule>
  </conditionalFormatting>
  <conditionalFormatting sqref="K29">
    <cfRule type="containsText" dxfId="3838" priority="4660" operator="containsText" text="%">
      <formula>NOT(ISERROR(SEARCH("%",K29)))</formula>
    </cfRule>
  </conditionalFormatting>
  <conditionalFormatting sqref="K29">
    <cfRule type="containsText" dxfId="3837" priority="4659" operator="containsText" text="%">
      <formula>NOT(ISERROR(SEARCH("%",K29)))</formula>
    </cfRule>
  </conditionalFormatting>
  <conditionalFormatting sqref="K29">
    <cfRule type="containsText" dxfId="3836" priority="4658" operator="containsText" text="%">
      <formula>NOT(ISERROR(SEARCH("%",K29)))</formula>
    </cfRule>
  </conditionalFormatting>
  <conditionalFormatting sqref="K29">
    <cfRule type="containsText" dxfId="3835" priority="4657" operator="containsText" text="%">
      <formula>NOT(ISERROR(SEARCH("%",K29)))</formula>
    </cfRule>
  </conditionalFormatting>
  <conditionalFormatting sqref="K29">
    <cfRule type="containsText" dxfId="3834" priority="4656" operator="containsText" text="%">
      <formula>NOT(ISERROR(SEARCH("%",K29)))</formula>
    </cfRule>
  </conditionalFormatting>
  <conditionalFormatting sqref="K29">
    <cfRule type="containsText" dxfId="3833" priority="4655" operator="containsText" text="%">
      <formula>NOT(ISERROR(SEARCH("%",K29)))</formula>
    </cfRule>
  </conditionalFormatting>
  <conditionalFormatting sqref="K29">
    <cfRule type="containsText" dxfId="3832" priority="4654" operator="containsText" text="%">
      <formula>NOT(ISERROR(SEARCH("%",K29)))</formula>
    </cfRule>
  </conditionalFormatting>
  <conditionalFormatting sqref="K29">
    <cfRule type="containsText" dxfId="3831" priority="4653" operator="containsText" text="%">
      <formula>NOT(ISERROR(SEARCH("%",K29)))</formula>
    </cfRule>
  </conditionalFormatting>
  <conditionalFormatting sqref="K29">
    <cfRule type="containsText" dxfId="3830" priority="4652" operator="containsText" text="%">
      <formula>NOT(ISERROR(SEARCH("%",K29)))</formula>
    </cfRule>
  </conditionalFormatting>
  <conditionalFormatting sqref="K29">
    <cfRule type="containsText" dxfId="3829" priority="4651" operator="containsText" text="%">
      <formula>NOT(ISERROR(SEARCH("%",K29)))</formula>
    </cfRule>
  </conditionalFormatting>
  <conditionalFormatting sqref="K29">
    <cfRule type="containsText" dxfId="3828" priority="4650" operator="containsText" text="%">
      <formula>NOT(ISERROR(SEARCH("%",K29)))</formula>
    </cfRule>
  </conditionalFormatting>
  <conditionalFormatting sqref="K29">
    <cfRule type="containsText" dxfId="3827" priority="4649" operator="containsText" text="%">
      <formula>NOT(ISERROR(SEARCH("%",K29)))</formula>
    </cfRule>
  </conditionalFormatting>
  <conditionalFormatting sqref="K29">
    <cfRule type="containsText" dxfId="3826" priority="4648" operator="containsText" text="%">
      <formula>NOT(ISERROR(SEARCH("%",K29)))</formula>
    </cfRule>
  </conditionalFormatting>
  <conditionalFormatting sqref="K29">
    <cfRule type="containsText" dxfId="3825" priority="4647" operator="containsText" text="%">
      <formula>NOT(ISERROR(SEARCH("%",K29)))</formula>
    </cfRule>
  </conditionalFormatting>
  <conditionalFormatting sqref="K29">
    <cfRule type="containsText" dxfId="3824" priority="4594" operator="containsText" text="%">
      <formula>NOT(ISERROR(SEARCH("%",K29)))</formula>
    </cfRule>
  </conditionalFormatting>
  <conditionalFormatting sqref="K29">
    <cfRule type="containsText" dxfId="3823" priority="4593" operator="containsText" text="%">
      <formula>NOT(ISERROR(SEARCH("%",K29)))</formula>
    </cfRule>
  </conditionalFormatting>
  <conditionalFormatting sqref="K29">
    <cfRule type="containsText" dxfId="3822" priority="4592" operator="containsText" text="%">
      <formula>NOT(ISERROR(SEARCH("%",K29)))</formula>
    </cfRule>
  </conditionalFormatting>
  <conditionalFormatting sqref="K29">
    <cfRule type="containsText" dxfId="3821" priority="4591" operator="containsText" text="%">
      <formula>NOT(ISERROR(SEARCH("%",K29)))</formula>
    </cfRule>
  </conditionalFormatting>
  <conditionalFormatting sqref="K29">
    <cfRule type="containsText" dxfId="3820" priority="4590" operator="containsText" text="%">
      <formula>NOT(ISERROR(SEARCH("%",K29)))</formula>
    </cfRule>
  </conditionalFormatting>
  <conditionalFormatting sqref="K29">
    <cfRule type="containsText" dxfId="3819" priority="4589" operator="containsText" text="%">
      <formula>NOT(ISERROR(SEARCH("%",K29)))</formula>
    </cfRule>
  </conditionalFormatting>
  <conditionalFormatting sqref="K29">
    <cfRule type="containsText" dxfId="3818" priority="4583" operator="containsText" text="%">
      <formula>NOT(ISERROR(SEARCH("%",K29)))</formula>
    </cfRule>
  </conditionalFormatting>
  <conditionalFormatting sqref="K29">
    <cfRule type="containsText" dxfId="3817" priority="4582" operator="containsText" text="%">
      <formula>NOT(ISERROR(SEARCH("%",K29)))</formula>
    </cfRule>
  </conditionalFormatting>
  <conditionalFormatting sqref="K29">
    <cfRule type="containsText" dxfId="3816" priority="4581" operator="containsText" text="%">
      <formula>NOT(ISERROR(SEARCH("%",K29)))</formula>
    </cfRule>
  </conditionalFormatting>
  <conditionalFormatting sqref="K29">
    <cfRule type="containsText" dxfId="3815" priority="4580" operator="containsText" text="%">
      <formula>NOT(ISERROR(SEARCH("%",K29)))</formula>
    </cfRule>
  </conditionalFormatting>
  <conditionalFormatting sqref="K29">
    <cfRule type="containsText" dxfId="3814" priority="4579" operator="containsText" text="%">
      <formula>NOT(ISERROR(SEARCH("%",K29)))</formula>
    </cfRule>
  </conditionalFormatting>
  <conditionalFormatting sqref="K29">
    <cfRule type="containsText" dxfId="3813" priority="4578" operator="containsText" text="%">
      <formula>NOT(ISERROR(SEARCH("%",K29)))</formula>
    </cfRule>
  </conditionalFormatting>
  <conditionalFormatting sqref="K29">
    <cfRule type="containsText" dxfId="3812" priority="4577" operator="containsText" text="%">
      <formula>NOT(ISERROR(SEARCH("%",K29)))</formula>
    </cfRule>
  </conditionalFormatting>
  <conditionalFormatting sqref="K29">
    <cfRule type="containsText" dxfId="3811" priority="4574" operator="containsText" text="%">
      <formula>NOT(ISERROR(SEARCH("%",K29)))</formula>
    </cfRule>
  </conditionalFormatting>
  <conditionalFormatting sqref="K29">
    <cfRule type="containsText" dxfId="3810" priority="4573" operator="containsText" text="%">
      <formula>NOT(ISERROR(SEARCH("%",K29)))</formula>
    </cfRule>
  </conditionalFormatting>
  <conditionalFormatting sqref="K29">
    <cfRule type="containsText" dxfId="3809" priority="4569" operator="containsText" text="%">
      <formula>NOT(ISERROR(SEARCH("%",K29)))</formula>
    </cfRule>
  </conditionalFormatting>
  <conditionalFormatting sqref="K29">
    <cfRule type="containsText" dxfId="3808" priority="4566" operator="containsText" text="%">
      <formula>NOT(ISERROR(SEARCH("%",K29)))</formula>
    </cfRule>
  </conditionalFormatting>
  <conditionalFormatting sqref="K29">
    <cfRule type="containsText" dxfId="3807" priority="4565" operator="containsText" text="%">
      <formula>NOT(ISERROR(SEARCH("%",K29)))</formula>
    </cfRule>
  </conditionalFormatting>
  <conditionalFormatting sqref="K29">
    <cfRule type="containsText" dxfId="3806" priority="4564" operator="containsText" text="%">
      <formula>NOT(ISERROR(SEARCH("%",K29)))</formula>
    </cfRule>
  </conditionalFormatting>
  <conditionalFormatting sqref="K29">
    <cfRule type="containsText" dxfId="3805" priority="4563" operator="containsText" text="%">
      <formula>NOT(ISERROR(SEARCH("%",K29)))</formula>
    </cfRule>
  </conditionalFormatting>
  <conditionalFormatting sqref="K29">
    <cfRule type="containsText" dxfId="3804" priority="4562" operator="containsText" text="%">
      <formula>NOT(ISERROR(SEARCH("%",K29)))</formula>
    </cfRule>
  </conditionalFormatting>
  <conditionalFormatting sqref="K29">
    <cfRule type="containsText" dxfId="3803" priority="4561" operator="containsText" text="%">
      <formula>NOT(ISERROR(SEARCH("%",K29)))</formula>
    </cfRule>
  </conditionalFormatting>
  <conditionalFormatting sqref="K29">
    <cfRule type="containsText" dxfId="3802" priority="4559" operator="containsText" text="%">
      <formula>NOT(ISERROR(SEARCH("%",K29)))</formula>
    </cfRule>
  </conditionalFormatting>
  <conditionalFormatting sqref="K29">
    <cfRule type="containsText" dxfId="3801" priority="4558" operator="containsText" text="%">
      <formula>NOT(ISERROR(SEARCH("%",K29)))</formula>
    </cfRule>
  </conditionalFormatting>
  <conditionalFormatting sqref="K29">
    <cfRule type="containsText" dxfId="3800" priority="4556" operator="containsText" text="%">
      <formula>NOT(ISERROR(SEARCH("%",K29)))</formula>
    </cfRule>
  </conditionalFormatting>
  <conditionalFormatting sqref="K29">
    <cfRule type="containsText" dxfId="3799" priority="4555" operator="containsText" text="%">
      <formula>NOT(ISERROR(SEARCH("%",K29)))</formula>
    </cfRule>
  </conditionalFormatting>
  <conditionalFormatting sqref="K29">
    <cfRule type="containsText" dxfId="3798" priority="4554" operator="containsText" text="%">
      <formula>NOT(ISERROR(SEARCH("%",K29)))</formula>
    </cfRule>
  </conditionalFormatting>
  <conditionalFormatting sqref="K29">
    <cfRule type="containsText" dxfId="3797" priority="4550" operator="containsText" text="%">
      <formula>NOT(ISERROR(SEARCH("%",K29)))</formula>
    </cfRule>
  </conditionalFormatting>
  <conditionalFormatting sqref="K29">
    <cfRule type="containsText" dxfId="3796" priority="4548" operator="containsText" text="%">
      <formula>NOT(ISERROR(SEARCH("%",K29)))</formula>
    </cfRule>
  </conditionalFormatting>
  <conditionalFormatting sqref="K29">
    <cfRule type="containsText" dxfId="3795" priority="4547" operator="containsText" text="%">
      <formula>NOT(ISERROR(SEARCH("%",K29)))</formula>
    </cfRule>
  </conditionalFormatting>
  <conditionalFormatting sqref="K29">
    <cfRule type="containsText" dxfId="3794" priority="4546" operator="containsText" text="%">
      <formula>NOT(ISERROR(SEARCH("%",K29)))</formula>
    </cfRule>
  </conditionalFormatting>
  <conditionalFormatting sqref="K29">
    <cfRule type="containsText" dxfId="3793" priority="4545" operator="containsText" text="%">
      <formula>NOT(ISERROR(SEARCH("%",K29)))</formula>
    </cfRule>
  </conditionalFormatting>
  <conditionalFormatting sqref="K29">
    <cfRule type="containsText" dxfId="3792" priority="4544" operator="containsText" text="%">
      <formula>NOT(ISERROR(SEARCH("%",K29)))</formula>
    </cfRule>
  </conditionalFormatting>
  <conditionalFormatting sqref="K29">
    <cfRule type="containsText" dxfId="3791" priority="4543" operator="containsText" text="%">
      <formula>NOT(ISERROR(SEARCH("%",K29)))</formula>
    </cfRule>
  </conditionalFormatting>
  <conditionalFormatting sqref="K29">
    <cfRule type="containsText" dxfId="3790" priority="4542" operator="containsText" text="%">
      <formula>NOT(ISERROR(SEARCH("%",K29)))</formula>
    </cfRule>
  </conditionalFormatting>
  <conditionalFormatting sqref="K29">
    <cfRule type="containsText" dxfId="3789" priority="4541" operator="containsText" text="%">
      <formula>NOT(ISERROR(SEARCH("%",K29)))</formula>
    </cfRule>
  </conditionalFormatting>
  <conditionalFormatting sqref="K29">
    <cfRule type="containsText" dxfId="3788" priority="4539" operator="containsText" text="%">
      <formula>NOT(ISERROR(SEARCH("%",K29)))</formula>
    </cfRule>
  </conditionalFormatting>
  <conditionalFormatting sqref="K29">
    <cfRule type="containsText" dxfId="3787" priority="4536" operator="containsText" text="%">
      <formula>NOT(ISERROR(SEARCH("%",K29)))</formula>
    </cfRule>
  </conditionalFormatting>
  <conditionalFormatting sqref="K29">
    <cfRule type="containsText" dxfId="3786" priority="4535" operator="containsText" text="%">
      <formula>NOT(ISERROR(SEARCH("%",K29)))</formula>
    </cfRule>
  </conditionalFormatting>
  <conditionalFormatting sqref="K29">
    <cfRule type="containsText" dxfId="3785" priority="4530" operator="containsText" text="%">
      <formula>NOT(ISERROR(SEARCH("%",K29)))</formula>
    </cfRule>
  </conditionalFormatting>
  <conditionalFormatting sqref="K29">
    <cfRule type="containsText" dxfId="3784" priority="4528" operator="containsText" text="%">
      <formula>NOT(ISERROR(SEARCH("%",K29)))</formula>
    </cfRule>
  </conditionalFormatting>
  <conditionalFormatting sqref="K29">
    <cfRule type="containsText" dxfId="3783" priority="4526" operator="containsText" text="%">
      <formula>NOT(ISERROR(SEARCH("%",K29)))</formula>
    </cfRule>
  </conditionalFormatting>
  <conditionalFormatting sqref="K29">
    <cfRule type="containsText" dxfId="3782" priority="4523" operator="containsText" text="%">
      <formula>NOT(ISERROR(SEARCH("%",K29)))</formula>
    </cfRule>
  </conditionalFormatting>
  <conditionalFormatting sqref="K29">
    <cfRule type="containsText" dxfId="3781" priority="4522" operator="containsText" text="%">
      <formula>NOT(ISERROR(SEARCH("%",K29)))</formula>
    </cfRule>
  </conditionalFormatting>
  <conditionalFormatting sqref="K29">
    <cfRule type="containsText" dxfId="3780" priority="4520" operator="containsText" text="%">
      <formula>NOT(ISERROR(SEARCH("%",K29)))</formula>
    </cfRule>
  </conditionalFormatting>
  <conditionalFormatting sqref="K29">
    <cfRule type="containsText" dxfId="3779" priority="4518" operator="containsText" text="%">
      <formula>NOT(ISERROR(SEARCH("%",K29)))</formula>
    </cfRule>
  </conditionalFormatting>
  <conditionalFormatting sqref="K29">
    <cfRule type="containsText" dxfId="3778" priority="4517" operator="containsText" text="%">
      <formula>NOT(ISERROR(SEARCH("%",K29)))</formula>
    </cfRule>
  </conditionalFormatting>
  <conditionalFormatting sqref="K29">
    <cfRule type="containsText" dxfId="3777" priority="4516" operator="containsText" text="%">
      <formula>NOT(ISERROR(SEARCH("%",K29)))</formula>
    </cfRule>
  </conditionalFormatting>
  <conditionalFormatting sqref="K29">
    <cfRule type="containsText" dxfId="3776" priority="4512" operator="containsText" text="%">
      <formula>NOT(ISERROR(SEARCH("%",K29)))</formula>
    </cfRule>
  </conditionalFormatting>
  <conditionalFormatting sqref="K29">
    <cfRule type="containsText" dxfId="3775" priority="4511" operator="containsText" text="%">
      <formula>NOT(ISERROR(SEARCH("%",K29)))</formula>
    </cfRule>
  </conditionalFormatting>
  <conditionalFormatting sqref="K29">
    <cfRule type="containsText" dxfId="3774" priority="4510" operator="containsText" text="%">
      <formula>NOT(ISERROR(SEARCH("%",K29)))</formula>
    </cfRule>
  </conditionalFormatting>
  <conditionalFormatting sqref="K29">
    <cfRule type="containsText" dxfId="3773" priority="4509" operator="containsText" text="%">
      <formula>NOT(ISERROR(SEARCH("%",K29)))</formula>
    </cfRule>
  </conditionalFormatting>
  <conditionalFormatting sqref="K29">
    <cfRule type="containsText" dxfId="3772" priority="4508" operator="containsText" text="%">
      <formula>NOT(ISERROR(SEARCH("%",K29)))</formula>
    </cfRule>
  </conditionalFormatting>
  <conditionalFormatting sqref="K29">
    <cfRule type="containsText" dxfId="3771" priority="4507" operator="containsText" text="%">
      <formula>NOT(ISERROR(SEARCH("%",K29)))</formula>
    </cfRule>
  </conditionalFormatting>
  <conditionalFormatting sqref="K29">
    <cfRule type="containsText" dxfId="3770" priority="4506" operator="containsText" text="%">
      <formula>NOT(ISERROR(SEARCH("%",K29)))</formula>
    </cfRule>
  </conditionalFormatting>
  <conditionalFormatting sqref="K29">
    <cfRule type="containsText" dxfId="3769" priority="4503" operator="containsText" text="%">
      <formula>NOT(ISERROR(SEARCH("%",K29)))</formula>
    </cfRule>
  </conditionalFormatting>
  <conditionalFormatting sqref="K29">
    <cfRule type="containsText" dxfId="3768" priority="4500" operator="containsText" text="%">
      <formula>NOT(ISERROR(SEARCH("%",K29)))</formula>
    </cfRule>
  </conditionalFormatting>
  <conditionalFormatting sqref="K29">
    <cfRule type="containsText" dxfId="3767" priority="4499" operator="containsText" text="%">
      <formula>NOT(ISERROR(SEARCH("%",K29)))</formula>
    </cfRule>
  </conditionalFormatting>
  <conditionalFormatting sqref="K29">
    <cfRule type="containsText" dxfId="3766" priority="4497" operator="containsText" text="%">
      <formula>NOT(ISERROR(SEARCH("%",K29)))</formula>
    </cfRule>
  </conditionalFormatting>
  <conditionalFormatting sqref="K29">
    <cfRule type="containsText" dxfId="3765" priority="4496" operator="containsText" text="%">
      <formula>NOT(ISERROR(SEARCH("%",K29)))</formula>
    </cfRule>
  </conditionalFormatting>
  <conditionalFormatting sqref="K29">
    <cfRule type="containsText" dxfId="3764" priority="4493" operator="containsText" text="%">
      <formula>NOT(ISERROR(SEARCH("%",K29)))</formula>
    </cfRule>
  </conditionalFormatting>
  <conditionalFormatting sqref="K29">
    <cfRule type="containsText" dxfId="3763" priority="4492" operator="containsText" text="%">
      <formula>NOT(ISERROR(SEARCH("%",K29)))</formula>
    </cfRule>
  </conditionalFormatting>
  <conditionalFormatting sqref="K29">
    <cfRule type="containsText" dxfId="3762" priority="4490" operator="containsText" text="%">
      <formula>NOT(ISERROR(SEARCH("%",K29)))</formula>
    </cfRule>
  </conditionalFormatting>
  <conditionalFormatting sqref="K29">
    <cfRule type="containsText" dxfId="3761" priority="4489" operator="containsText" text="%">
      <formula>NOT(ISERROR(SEARCH("%",K29)))</formula>
    </cfRule>
  </conditionalFormatting>
  <conditionalFormatting sqref="K29">
    <cfRule type="containsText" dxfId="3760" priority="4488" operator="containsText" text="%">
      <formula>NOT(ISERROR(SEARCH("%",K29)))</formula>
    </cfRule>
  </conditionalFormatting>
  <conditionalFormatting sqref="K29">
    <cfRule type="containsText" dxfId="3759" priority="4487" operator="containsText" text="%">
      <formula>NOT(ISERROR(SEARCH("%",K29)))</formula>
    </cfRule>
  </conditionalFormatting>
  <conditionalFormatting sqref="K29">
    <cfRule type="containsText" dxfId="3758" priority="4482" operator="containsText" text="%">
      <formula>NOT(ISERROR(SEARCH("%",K29)))</formula>
    </cfRule>
  </conditionalFormatting>
  <conditionalFormatting sqref="K29">
    <cfRule type="containsText" dxfId="3757" priority="4480" operator="containsText" text="%">
      <formula>NOT(ISERROR(SEARCH("%",K29)))</formula>
    </cfRule>
  </conditionalFormatting>
  <conditionalFormatting sqref="K29">
    <cfRule type="containsText" dxfId="3756" priority="4646" operator="containsText" text="%">
      <formula>NOT(ISERROR(SEARCH("%",K29)))</formula>
    </cfRule>
  </conditionalFormatting>
  <conditionalFormatting sqref="K29">
    <cfRule type="containsText" dxfId="3755" priority="4645" operator="containsText" text="%">
      <formula>NOT(ISERROR(SEARCH("%",K29)))</formula>
    </cfRule>
  </conditionalFormatting>
  <conditionalFormatting sqref="K29">
    <cfRule type="containsText" dxfId="3754" priority="4644" operator="containsText" text="%">
      <formula>NOT(ISERROR(SEARCH("%",K29)))</formula>
    </cfRule>
  </conditionalFormatting>
  <conditionalFormatting sqref="K29">
    <cfRule type="containsText" dxfId="3753" priority="4643" operator="containsText" text="%">
      <formula>NOT(ISERROR(SEARCH("%",K29)))</formula>
    </cfRule>
  </conditionalFormatting>
  <conditionalFormatting sqref="K29">
    <cfRule type="containsText" dxfId="3752" priority="4642" operator="containsText" text="%">
      <formula>NOT(ISERROR(SEARCH("%",K29)))</formula>
    </cfRule>
  </conditionalFormatting>
  <conditionalFormatting sqref="K29">
    <cfRule type="containsText" dxfId="3751" priority="4641" operator="containsText" text="%">
      <formula>NOT(ISERROR(SEARCH("%",K29)))</formula>
    </cfRule>
  </conditionalFormatting>
  <conditionalFormatting sqref="K29">
    <cfRule type="containsText" dxfId="3750" priority="4640" operator="containsText" text="%">
      <formula>NOT(ISERROR(SEARCH("%",K29)))</formula>
    </cfRule>
  </conditionalFormatting>
  <conditionalFormatting sqref="K29">
    <cfRule type="containsText" dxfId="3749" priority="4639" operator="containsText" text="%">
      <formula>NOT(ISERROR(SEARCH("%",K29)))</formula>
    </cfRule>
  </conditionalFormatting>
  <conditionalFormatting sqref="K29">
    <cfRule type="containsText" dxfId="3748" priority="4638" operator="containsText" text="%">
      <formula>NOT(ISERROR(SEARCH("%",K29)))</formula>
    </cfRule>
  </conditionalFormatting>
  <conditionalFormatting sqref="K29">
    <cfRule type="containsText" dxfId="3747" priority="4637" operator="containsText" text="%">
      <formula>NOT(ISERROR(SEARCH("%",K29)))</formula>
    </cfRule>
  </conditionalFormatting>
  <conditionalFormatting sqref="K29">
    <cfRule type="containsText" dxfId="3746" priority="4636" operator="containsText" text="%">
      <formula>NOT(ISERROR(SEARCH("%",K29)))</formula>
    </cfRule>
  </conditionalFormatting>
  <conditionalFormatting sqref="K29">
    <cfRule type="containsText" dxfId="3745" priority="4635" operator="containsText" text="%">
      <formula>NOT(ISERROR(SEARCH("%",K29)))</formula>
    </cfRule>
  </conditionalFormatting>
  <conditionalFormatting sqref="K29">
    <cfRule type="containsText" dxfId="3744" priority="4634" operator="containsText" text="%">
      <formula>NOT(ISERROR(SEARCH("%",K29)))</formula>
    </cfRule>
  </conditionalFormatting>
  <conditionalFormatting sqref="K29">
    <cfRule type="containsText" dxfId="3743" priority="4633" operator="containsText" text="%">
      <formula>NOT(ISERROR(SEARCH("%",K29)))</formula>
    </cfRule>
  </conditionalFormatting>
  <conditionalFormatting sqref="K29">
    <cfRule type="containsText" dxfId="3742" priority="4632" operator="containsText" text="%">
      <formula>NOT(ISERROR(SEARCH("%",K29)))</formula>
    </cfRule>
  </conditionalFormatting>
  <conditionalFormatting sqref="K29">
    <cfRule type="containsText" dxfId="3741" priority="4631" operator="containsText" text="%">
      <formula>NOT(ISERROR(SEARCH("%",K29)))</formula>
    </cfRule>
  </conditionalFormatting>
  <conditionalFormatting sqref="K29">
    <cfRule type="containsText" dxfId="3740" priority="4630" operator="containsText" text="%">
      <formula>NOT(ISERROR(SEARCH("%",K29)))</formula>
    </cfRule>
  </conditionalFormatting>
  <conditionalFormatting sqref="K29">
    <cfRule type="containsText" dxfId="3739" priority="4629" operator="containsText" text="%">
      <formula>NOT(ISERROR(SEARCH("%",K29)))</formula>
    </cfRule>
  </conditionalFormatting>
  <conditionalFormatting sqref="K29">
    <cfRule type="containsText" dxfId="3738" priority="4628" operator="containsText" text="%">
      <formula>NOT(ISERROR(SEARCH("%",K29)))</formula>
    </cfRule>
  </conditionalFormatting>
  <conditionalFormatting sqref="K29">
    <cfRule type="containsText" dxfId="3737" priority="4627" operator="containsText" text="%">
      <formula>NOT(ISERROR(SEARCH("%",K29)))</formula>
    </cfRule>
  </conditionalFormatting>
  <conditionalFormatting sqref="K29">
    <cfRule type="containsText" dxfId="3736" priority="4626" operator="containsText" text="%">
      <formula>NOT(ISERROR(SEARCH("%",K29)))</formula>
    </cfRule>
  </conditionalFormatting>
  <conditionalFormatting sqref="K29">
    <cfRule type="containsText" dxfId="3735" priority="4625" operator="containsText" text="%">
      <formula>NOT(ISERROR(SEARCH("%",K29)))</formula>
    </cfRule>
  </conditionalFormatting>
  <conditionalFormatting sqref="K29">
    <cfRule type="containsText" dxfId="3734" priority="4624" operator="containsText" text="%">
      <formula>NOT(ISERROR(SEARCH("%",K29)))</formula>
    </cfRule>
  </conditionalFormatting>
  <conditionalFormatting sqref="K29">
    <cfRule type="containsText" dxfId="3733" priority="4623" operator="containsText" text="%">
      <formula>NOT(ISERROR(SEARCH("%",K29)))</formula>
    </cfRule>
  </conditionalFormatting>
  <conditionalFormatting sqref="K29">
    <cfRule type="containsText" dxfId="3732" priority="4622" operator="containsText" text="%">
      <formula>NOT(ISERROR(SEARCH("%",K29)))</formula>
    </cfRule>
  </conditionalFormatting>
  <conditionalFormatting sqref="K29">
    <cfRule type="containsText" dxfId="3731" priority="4621" operator="containsText" text="%">
      <formula>NOT(ISERROR(SEARCH("%",K29)))</formula>
    </cfRule>
  </conditionalFormatting>
  <conditionalFormatting sqref="K29">
    <cfRule type="containsText" dxfId="3730" priority="4620" operator="containsText" text="%">
      <formula>NOT(ISERROR(SEARCH("%",K29)))</formula>
    </cfRule>
  </conditionalFormatting>
  <conditionalFormatting sqref="K29">
    <cfRule type="containsText" dxfId="3729" priority="4619" operator="containsText" text="%">
      <formula>NOT(ISERROR(SEARCH("%",K29)))</formula>
    </cfRule>
  </conditionalFormatting>
  <conditionalFormatting sqref="K29">
    <cfRule type="containsText" dxfId="3728" priority="4618" operator="containsText" text="%">
      <formula>NOT(ISERROR(SEARCH("%",K29)))</formula>
    </cfRule>
  </conditionalFormatting>
  <conditionalFormatting sqref="K29">
    <cfRule type="containsText" dxfId="3727" priority="4617" operator="containsText" text="%">
      <formula>NOT(ISERROR(SEARCH("%",K29)))</formula>
    </cfRule>
  </conditionalFormatting>
  <conditionalFormatting sqref="K29">
    <cfRule type="containsText" dxfId="3726" priority="4616" operator="containsText" text="%">
      <formula>NOT(ISERROR(SEARCH("%",K29)))</formula>
    </cfRule>
  </conditionalFormatting>
  <conditionalFormatting sqref="K29">
    <cfRule type="containsText" dxfId="3725" priority="4615" operator="containsText" text="%">
      <formula>NOT(ISERROR(SEARCH("%",K29)))</formula>
    </cfRule>
  </conditionalFormatting>
  <conditionalFormatting sqref="K29">
    <cfRule type="containsText" dxfId="3724" priority="4614" operator="containsText" text="%">
      <formula>NOT(ISERROR(SEARCH("%",K29)))</formula>
    </cfRule>
  </conditionalFormatting>
  <conditionalFormatting sqref="K29">
    <cfRule type="containsText" dxfId="3723" priority="4613" operator="containsText" text="%">
      <formula>NOT(ISERROR(SEARCH("%",K29)))</formula>
    </cfRule>
  </conditionalFormatting>
  <conditionalFormatting sqref="K29">
    <cfRule type="containsText" dxfId="3722" priority="4612" operator="containsText" text="%">
      <formula>NOT(ISERROR(SEARCH("%",K29)))</formula>
    </cfRule>
  </conditionalFormatting>
  <conditionalFormatting sqref="K29">
    <cfRule type="containsText" dxfId="3721" priority="4611" operator="containsText" text="%">
      <formula>NOT(ISERROR(SEARCH("%",K29)))</formula>
    </cfRule>
  </conditionalFormatting>
  <conditionalFormatting sqref="K29">
    <cfRule type="containsText" dxfId="3720" priority="4610" operator="containsText" text="%">
      <formula>NOT(ISERROR(SEARCH("%",K29)))</formula>
    </cfRule>
  </conditionalFormatting>
  <conditionalFormatting sqref="K29">
    <cfRule type="containsText" dxfId="3719" priority="4609" operator="containsText" text="%">
      <formula>NOT(ISERROR(SEARCH("%",K29)))</formula>
    </cfRule>
  </conditionalFormatting>
  <conditionalFormatting sqref="K29">
    <cfRule type="containsText" dxfId="3718" priority="4608" operator="containsText" text="%">
      <formula>NOT(ISERROR(SEARCH("%",K29)))</formula>
    </cfRule>
  </conditionalFormatting>
  <conditionalFormatting sqref="K29">
    <cfRule type="containsText" dxfId="3717" priority="4607" operator="containsText" text="%">
      <formula>NOT(ISERROR(SEARCH("%",K29)))</formula>
    </cfRule>
  </conditionalFormatting>
  <conditionalFormatting sqref="K29">
    <cfRule type="containsText" dxfId="3716" priority="4606" operator="containsText" text="%">
      <formula>NOT(ISERROR(SEARCH("%",K29)))</formula>
    </cfRule>
  </conditionalFormatting>
  <conditionalFormatting sqref="K29">
    <cfRule type="containsText" dxfId="3715" priority="4605" operator="containsText" text="%">
      <formula>NOT(ISERROR(SEARCH("%",K29)))</formula>
    </cfRule>
  </conditionalFormatting>
  <conditionalFormatting sqref="K29">
    <cfRule type="containsText" dxfId="3714" priority="4604" operator="containsText" text="%">
      <formula>NOT(ISERROR(SEARCH("%",K29)))</formula>
    </cfRule>
  </conditionalFormatting>
  <conditionalFormatting sqref="K29">
    <cfRule type="containsText" dxfId="3713" priority="4603" operator="containsText" text="%">
      <formula>NOT(ISERROR(SEARCH("%",K29)))</formula>
    </cfRule>
  </conditionalFormatting>
  <conditionalFormatting sqref="K29">
    <cfRule type="containsText" dxfId="3712" priority="4602" operator="containsText" text="%">
      <formula>NOT(ISERROR(SEARCH("%",K29)))</formula>
    </cfRule>
  </conditionalFormatting>
  <conditionalFormatting sqref="K29">
    <cfRule type="containsText" dxfId="3711" priority="4601" operator="containsText" text="%">
      <formula>NOT(ISERROR(SEARCH("%",K29)))</formula>
    </cfRule>
  </conditionalFormatting>
  <conditionalFormatting sqref="K29">
    <cfRule type="containsText" dxfId="3710" priority="4600" operator="containsText" text="%">
      <formula>NOT(ISERROR(SEARCH("%",K29)))</formula>
    </cfRule>
  </conditionalFormatting>
  <conditionalFormatting sqref="K29">
    <cfRule type="containsText" dxfId="3709" priority="4599" operator="containsText" text="%">
      <formula>NOT(ISERROR(SEARCH("%",K29)))</formula>
    </cfRule>
  </conditionalFormatting>
  <conditionalFormatting sqref="K29">
    <cfRule type="containsText" dxfId="3708" priority="4598" operator="containsText" text="%">
      <formula>NOT(ISERROR(SEARCH("%",K29)))</formula>
    </cfRule>
  </conditionalFormatting>
  <conditionalFormatting sqref="K29">
    <cfRule type="containsText" dxfId="3707" priority="4597" operator="containsText" text="%">
      <formula>NOT(ISERROR(SEARCH("%",K29)))</formula>
    </cfRule>
  </conditionalFormatting>
  <conditionalFormatting sqref="K29">
    <cfRule type="containsText" dxfId="3706" priority="4596" operator="containsText" text="%">
      <formula>NOT(ISERROR(SEARCH("%",K29)))</formula>
    </cfRule>
  </conditionalFormatting>
  <conditionalFormatting sqref="K29">
    <cfRule type="containsText" dxfId="3705" priority="4595" operator="containsText" text="%">
      <formula>NOT(ISERROR(SEARCH("%",K29)))</formula>
    </cfRule>
  </conditionalFormatting>
  <conditionalFormatting sqref="K29">
    <cfRule type="containsText" dxfId="3704" priority="4575" operator="containsText" text="%">
      <formula>NOT(ISERROR(SEARCH("%",K29)))</formula>
    </cfRule>
  </conditionalFormatting>
  <conditionalFormatting sqref="K29">
    <cfRule type="containsText" dxfId="3703" priority="4572" operator="containsText" text="%">
      <formula>NOT(ISERROR(SEARCH("%",K29)))</formula>
    </cfRule>
  </conditionalFormatting>
  <conditionalFormatting sqref="K29">
    <cfRule type="containsText" dxfId="3702" priority="4567" operator="containsText" text="%">
      <formula>NOT(ISERROR(SEARCH("%",K29)))</formula>
    </cfRule>
  </conditionalFormatting>
  <conditionalFormatting sqref="K29">
    <cfRule type="containsText" dxfId="3701" priority="4560" operator="containsText" text="%">
      <formula>NOT(ISERROR(SEARCH("%",K29)))</formula>
    </cfRule>
  </conditionalFormatting>
  <conditionalFormatting sqref="K29">
    <cfRule type="containsText" dxfId="3700" priority="4549" operator="containsText" text="%">
      <formula>NOT(ISERROR(SEARCH("%",K29)))</formula>
    </cfRule>
  </conditionalFormatting>
  <conditionalFormatting sqref="K29">
    <cfRule type="containsText" dxfId="3699" priority="4540" operator="containsText" text="%">
      <formula>NOT(ISERROR(SEARCH("%",K29)))</formula>
    </cfRule>
  </conditionalFormatting>
  <conditionalFormatting sqref="K29">
    <cfRule type="containsText" dxfId="3698" priority="4537" operator="containsText" text="%">
      <formula>NOT(ISERROR(SEARCH("%",K29)))</formula>
    </cfRule>
  </conditionalFormatting>
  <conditionalFormatting sqref="K29">
    <cfRule type="containsText" dxfId="3697" priority="4524" operator="containsText" text="%">
      <formula>NOT(ISERROR(SEARCH("%",K29)))</formula>
    </cfRule>
  </conditionalFormatting>
  <conditionalFormatting sqref="K29">
    <cfRule type="containsText" dxfId="3696" priority="4521" operator="containsText" text="%">
      <formula>NOT(ISERROR(SEARCH("%",K29)))</formula>
    </cfRule>
  </conditionalFormatting>
  <conditionalFormatting sqref="K29">
    <cfRule type="containsText" dxfId="3695" priority="4514" operator="containsText" text="%">
      <formula>NOT(ISERROR(SEARCH("%",K29)))</formula>
    </cfRule>
  </conditionalFormatting>
  <conditionalFormatting sqref="K29">
    <cfRule type="containsText" dxfId="3694" priority="4494" operator="containsText" text="%">
      <formula>NOT(ISERROR(SEARCH("%",K29)))</formula>
    </cfRule>
  </conditionalFormatting>
  <conditionalFormatting sqref="K29">
    <cfRule type="containsText" dxfId="3693" priority="4491" operator="containsText" text="%">
      <formula>NOT(ISERROR(SEARCH("%",K29)))</formula>
    </cfRule>
  </conditionalFormatting>
  <conditionalFormatting sqref="K29">
    <cfRule type="containsText" dxfId="3692" priority="4479" operator="containsText" text="%">
      <formula>NOT(ISERROR(SEARCH("%",K29)))</formula>
    </cfRule>
  </conditionalFormatting>
  <conditionalFormatting sqref="K29">
    <cfRule type="containsText" dxfId="3691" priority="4478" operator="containsText" text="%">
      <formula>NOT(ISERROR(SEARCH("%",K29)))</formula>
    </cfRule>
  </conditionalFormatting>
  <conditionalFormatting sqref="K29">
    <cfRule type="containsText" dxfId="3690" priority="4477" operator="containsText" text="%">
      <formula>NOT(ISERROR(SEARCH("%",K29)))</formula>
    </cfRule>
  </conditionalFormatting>
  <conditionalFormatting sqref="K29">
    <cfRule type="containsText" dxfId="3689" priority="4476" operator="containsText" text="%">
      <formula>NOT(ISERROR(SEARCH("%",K29)))</formula>
    </cfRule>
  </conditionalFormatting>
  <conditionalFormatting sqref="K29">
    <cfRule type="containsText" dxfId="3688" priority="4475" operator="containsText" text="%">
      <formula>NOT(ISERROR(SEARCH("%",K29)))</formula>
    </cfRule>
  </conditionalFormatting>
  <conditionalFormatting sqref="K29">
    <cfRule type="containsText" dxfId="3687" priority="4474" operator="containsText" text="%">
      <formula>NOT(ISERROR(SEARCH("%",K29)))</formula>
    </cfRule>
  </conditionalFormatting>
  <conditionalFormatting sqref="K29">
    <cfRule type="containsText" dxfId="3686" priority="4473" operator="containsText" text="%">
      <formula>NOT(ISERROR(SEARCH("%",K29)))</formula>
    </cfRule>
  </conditionalFormatting>
  <conditionalFormatting sqref="K29">
    <cfRule type="containsText" dxfId="3685" priority="4472" operator="containsText" text="%">
      <formula>NOT(ISERROR(SEARCH("%",K29)))</formula>
    </cfRule>
  </conditionalFormatting>
  <conditionalFormatting sqref="K29">
    <cfRule type="containsText" dxfId="3684" priority="4471" operator="containsText" text="%">
      <formula>NOT(ISERROR(SEARCH("%",K29)))</formula>
    </cfRule>
  </conditionalFormatting>
  <conditionalFormatting sqref="K29">
    <cfRule type="containsText" dxfId="3683" priority="4470" operator="containsText" text="%">
      <formula>NOT(ISERROR(SEARCH("%",K29)))</formula>
    </cfRule>
  </conditionalFormatting>
  <conditionalFormatting sqref="K29">
    <cfRule type="containsText" dxfId="3682" priority="4469" operator="containsText" text="%">
      <formula>NOT(ISERROR(SEARCH("%",K29)))</formula>
    </cfRule>
  </conditionalFormatting>
  <conditionalFormatting sqref="K29">
    <cfRule type="containsText" dxfId="3681" priority="4468" operator="containsText" text="%">
      <formula>NOT(ISERROR(SEARCH("%",K29)))</formula>
    </cfRule>
  </conditionalFormatting>
  <conditionalFormatting sqref="K29">
    <cfRule type="containsText" dxfId="3680" priority="4467" operator="containsText" text="%">
      <formula>NOT(ISERROR(SEARCH("%",K29)))</formula>
    </cfRule>
  </conditionalFormatting>
  <conditionalFormatting sqref="K29">
    <cfRule type="containsText" dxfId="3679" priority="4466" operator="containsText" text="%">
      <formula>NOT(ISERROR(SEARCH("%",K29)))</formula>
    </cfRule>
  </conditionalFormatting>
  <conditionalFormatting sqref="K29">
    <cfRule type="containsText" dxfId="3678" priority="4465" operator="containsText" text="%">
      <formula>NOT(ISERROR(SEARCH("%",K29)))</formula>
    </cfRule>
  </conditionalFormatting>
  <conditionalFormatting sqref="K29">
    <cfRule type="containsText" dxfId="3677" priority="4464" operator="containsText" text="%">
      <formula>NOT(ISERROR(SEARCH("%",K29)))</formula>
    </cfRule>
  </conditionalFormatting>
  <conditionalFormatting sqref="K29">
    <cfRule type="containsText" dxfId="3676" priority="4463" operator="containsText" text="%">
      <formula>NOT(ISERROR(SEARCH("%",K29)))</formula>
    </cfRule>
  </conditionalFormatting>
  <conditionalFormatting sqref="K29">
    <cfRule type="containsText" dxfId="3675" priority="4462" operator="containsText" text="%">
      <formula>NOT(ISERROR(SEARCH("%",K29)))</formula>
    </cfRule>
  </conditionalFormatting>
  <conditionalFormatting sqref="K29">
    <cfRule type="containsText" dxfId="3674" priority="4461" operator="containsText" text="%">
      <formula>NOT(ISERROR(SEARCH("%",K29)))</formula>
    </cfRule>
  </conditionalFormatting>
  <conditionalFormatting sqref="K29">
    <cfRule type="containsText" dxfId="3673" priority="4460" operator="containsText" text="%">
      <formula>NOT(ISERROR(SEARCH("%",K29)))</formula>
    </cfRule>
  </conditionalFormatting>
  <conditionalFormatting sqref="K29">
    <cfRule type="containsText" dxfId="3672" priority="4459" operator="containsText" text="%">
      <formula>NOT(ISERROR(SEARCH("%",K29)))</formula>
    </cfRule>
  </conditionalFormatting>
  <conditionalFormatting sqref="K29">
    <cfRule type="containsText" dxfId="3671" priority="4458" operator="containsText" text="%">
      <formula>NOT(ISERROR(SEARCH("%",K29)))</formula>
    </cfRule>
  </conditionalFormatting>
  <conditionalFormatting sqref="K29">
    <cfRule type="containsText" dxfId="3670" priority="4457" operator="containsText" text="%">
      <formula>NOT(ISERROR(SEARCH("%",K29)))</formula>
    </cfRule>
  </conditionalFormatting>
  <conditionalFormatting sqref="K29">
    <cfRule type="containsText" dxfId="3669" priority="4456" operator="containsText" text="%">
      <formula>NOT(ISERROR(SEARCH("%",K29)))</formula>
    </cfRule>
  </conditionalFormatting>
  <conditionalFormatting sqref="K29">
    <cfRule type="containsText" dxfId="3668" priority="4455" operator="containsText" text="%">
      <formula>NOT(ISERROR(SEARCH("%",K29)))</formula>
    </cfRule>
  </conditionalFormatting>
  <conditionalFormatting sqref="K29">
    <cfRule type="containsText" dxfId="3667" priority="4454" operator="containsText" text="%">
      <formula>NOT(ISERROR(SEARCH("%",K29)))</formula>
    </cfRule>
  </conditionalFormatting>
  <conditionalFormatting sqref="K29">
    <cfRule type="containsText" dxfId="3666" priority="4453" operator="containsText" text="%">
      <formula>NOT(ISERROR(SEARCH("%",K29)))</formula>
    </cfRule>
  </conditionalFormatting>
  <conditionalFormatting sqref="K29">
    <cfRule type="containsText" dxfId="3665" priority="4452" operator="containsText" text="%">
      <formula>NOT(ISERROR(SEARCH("%",K29)))</formula>
    </cfRule>
  </conditionalFormatting>
  <conditionalFormatting sqref="K29">
    <cfRule type="containsText" dxfId="3664" priority="4451" operator="containsText" text="%">
      <formula>NOT(ISERROR(SEARCH("%",K29)))</formula>
    </cfRule>
  </conditionalFormatting>
  <conditionalFormatting sqref="K29">
    <cfRule type="containsText" dxfId="3663" priority="4450" operator="containsText" text="%">
      <formula>NOT(ISERROR(SEARCH("%",K29)))</formula>
    </cfRule>
  </conditionalFormatting>
  <conditionalFormatting sqref="K29">
    <cfRule type="containsText" dxfId="3662" priority="4449" operator="containsText" text="%">
      <formula>NOT(ISERROR(SEARCH("%",K29)))</formula>
    </cfRule>
  </conditionalFormatting>
  <conditionalFormatting sqref="K29">
    <cfRule type="containsText" dxfId="3661" priority="4448" operator="containsText" text="%">
      <formula>NOT(ISERROR(SEARCH("%",K29)))</formula>
    </cfRule>
  </conditionalFormatting>
  <conditionalFormatting sqref="K29">
    <cfRule type="containsText" dxfId="3660" priority="4447" operator="containsText" text="%">
      <formula>NOT(ISERROR(SEARCH("%",K29)))</formula>
    </cfRule>
  </conditionalFormatting>
  <conditionalFormatting sqref="K29">
    <cfRule type="containsText" dxfId="3659" priority="4446" operator="containsText" text="%">
      <formula>NOT(ISERROR(SEARCH("%",K29)))</formula>
    </cfRule>
  </conditionalFormatting>
  <conditionalFormatting sqref="K29">
    <cfRule type="containsText" dxfId="3658" priority="4445" operator="containsText" text="%">
      <formula>NOT(ISERROR(SEARCH("%",K29)))</formula>
    </cfRule>
  </conditionalFormatting>
  <conditionalFormatting sqref="K29">
    <cfRule type="containsText" dxfId="3657" priority="4444" operator="containsText" text="%">
      <formula>NOT(ISERROR(SEARCH("%",K29)))</formula>
    </cfRule>
  </conditionalFormatting>
  <conditionalFormatting sqref="K29">
    <cfRule type="containsText" dxfId="3656" priority="4443" operator="containsText" text="%">
      <formula>NOT(ISERROR(SEARCH("%",K29)))</formula>
    </cfRule>
  </conditionalFormatting>
  <conditionalFormatting sqref="K29">
    <cfRule type="containsText" dxfId="3655" priority="4442" operator="containsText" text="%">
      <formula>NOT(ISERROR(SEARCH("%",K29)))</formula>
    </cfRule>
  </conditionalFormatting>
  <conditionalFormatting sqref="K29">
    <cfRule type="containsText" dxfId="3654" priority="4441" operator="containsText" text="%">
      <formula>NOT(ISERROR(SEARCH("%",K29)))</formula>
    </cfRule>
  </conditionalFormatting>
  <conditionalFormatting sqref="K29">
    <cfRule type="containsText" dxfId="3653" priority="4440" operator="containsText" text="%">
      <formula>NOT(ISERROR(SEARCH("%",K29)))</formula>
    </cfRule>
  </conditionalFormatting>
  <conditionalFormatting sqref="K29">
    <cfRule type="containsText" dxfId="3652" priority="4439" operator="containsText" text="%">
      <formula>NOT(ISERROR(SEARCH("%",K29)))</formula>
    </cfRule>
  </conditionalFormatting>
  <conditionalFormatting sqref="K29">
    <cfRule type="containsText" dxfId="3651" priority="4438" operator="containsText" text="%">
      <formula>NOT(ISERROR(SEARCH("%",K29)))</formula>
    </cfRule>
  </conditionalFormatting>
  <conditionalFormatting sqref="K29">
    <cfRule type="containsText" dxfId="3650" priority="4437" operator="containsText" text="%">
      <formula>NOT(ISERROR(SEARCH("%",K29)))</formula>
    </cfRule>
  </conditionalFormatting>
  <conditionalFormatting sqref="K29">
    <cfRule type="containsText" dxfId="3649" priority="4436" operator="containsText" text="%">
      <formula>NOT(ISERROR(SEARCH("%",K29)))</formula>
    </cfRule>
  </conditionalFormatting>
  <conditionalFormatting sqref="K29">
    <cfRule type="containsText" dxfId="3648" priority="4435" operator="containsText" text="%">
      <formula>NOT(ISERROR(SEARCH("%",K29)))</formula>
    </cfRule>
  </conditionalFormatting>
  <conditionalFormatting sqref="K29">
    <cfRule type="containsText" dxfId="3647" priority="4434" operator="containsText" text="%">
      <formula>NOT(ISERROR(SEARCH("%",K29)))</formula>
    </cfRule>
  </conditionalFormatting>
  <conditionalFormatting sqref="K29">
    <cfRule type="containsText" dxfId="3646" priority="4433" operator="containsText" text="%">
      <formula>NOT(ISERROR(SEARCH("%",K29)))</formula>
    </cfRule>
  </conditionalFormatting>
  <conditionalFormatting sqref="K29">
    <cfRule type="containsText" dxfId="3645" priority="4432" operator="containsText" text="%">
      <formula>NOT(ISERROR(SEARCH("%",K29)))</formula>
    </cfRule>
  </conditionalFormatting>
  <conditionalFormatting sqref="K29">
    <cfRule type="containsText" dxfId="3644" priority="4431" operator="containsText" text="%">
      <formula>NOT(ISERROR(SEARCH("%",K29)))</formula>
    </cfRule>
  </conditionalFormatting>
  <conditionalFormatting sqref="K29">
    <cfRule type="containsText" dxfId="3643" priority="4430" operator="containsText" text="%">
      <formula>NOT(ISERROR(SEARCH("%",K29)))</formula>
    </cfRule>
  </conditionalFormatting>
  <conditionalFormatting sqref="K29">
    <cfRule type="containsText" dxfId="3642" priority="4429" operator="containsText" text="%">
      <formula>NOT(ISERROR(SEARCH("%",K29)))</formula>
    </cfRule>
  </conditionalFormatting>
  <conditionalFormatting sqref="K29">
    <cfRule type="containsText" dxfId="3641" priority="4426" operator="containsText" text="%">
      <formula>NOT(ISERROR(SEARCH("%",K29)))</formula>
    </cfRule>
  </conditionalFormatting>
  <conditionalFormatting sqref="K29">
    <cfRule type="containsText" dxfId="3640" priority="4428" operator="containsText" text="%">
      <formula>NOT(ISERROR(SEARCH("%",K29)))</formula>
    </cfRule>
  </conditionalFormatting>
  <conditionalFormatting sqref="K29">
    <cfRule type="containsText" dxfId="3639" priority="4427" operator="containsText" text="%">
      <formula>NOT(ISERROR(SEARCH("%",K29)))</formula>
    </cfRule>
  </conditionalFormatting>
  <conditionalFormatting sqref="K29">
    <cfRule type="containsText" dxfId="3638" priority="4425" operator="containsText" text="%">
      <formula>NOT(ISERROR(SEARCH("%",K29)))</formula>
    </cfRule>
  </conditionalFormatting>
  <conditionalFormatting sqref="K29">
    <cfRule type="containsText" dxfId="3637" priority="4424" operator="containsText" text="%">
      <formula>NOT(ISERROR(SEARCH("%",K29)))</formula>
    </cfRule>
  </conditionalFormatting>
  <conditionalFormatting sqref="K29">
    <cfRule type="containsText" dxfId="3636" priority="4423" operator="containsText" text="%">
      <formula>NOT(ISERROR(SEARCH("%",K29)))</formula>
    </cfRule>
  </conditionalFormatting>
  <conditionalFormatting sqref="K29">
    <cfRule type="containsText" dxfId="3635" priority="4422" operator="containsText" text="%">
      <formula>NOT(ISERROR(SEARCH("%",K29)))</formula>
    </cfRule>
  </conditionalFormatting>
  <conditionalFormatting sqref="K29">
    <cfRule type="containsText" dxfId="3634" priority="4421" operator="containsText" text="%">
      <formula>NOT(ISERROR(SEARCH("%",K29)))</formula>
    </cfRule>
  </conditionalFormatting>
  <conditionalFormatting sqref="K29">
    <cfRule type="containsText" dxfId="3633" priority="4420" operator="containsText" text="%">
      <formula>NOT(ISERROR(SEARCH("%",K29)))</formula>
    </cfRule>
  </conditionalFormatting>
  <conditionalFormatting sqref="K29">
    <cfRule type="containsText" dxfId="3632" priority="4419" operator="containsText" text="%">
      <formula>NOT(ISERROR(SEARCH("%",K29)))</formula>
    </cfRule>
  </conditionalFormatting>
  <conditionalFormatting sqref="K29">
    <cfRule type="containsText" dxfId="3631" priority="4418" operator="containsText" text="%">
      <formula>NOT(ISERROR(SEARCH("%",K29)))</formula>
    </cfRule>
  </conditionalFormatting>
  <conditionalFormatting sqref="K29">
    <cfRule type="containsText" dxfId="3630" priority="4417" operator="containsText" text="%">
      <formula>NOT(ISERROR(SEARCH("%",K29)))</formula>
    </cfRule>
  </conditionalFormatting>
  <conditionalFormatting sqref="K29">
    <cfRule type="containsText" dxfId="3629" priority="4416" operator="containsText" text="%">
      <formula>NOT(ISERROR(SEARCH("%",K29)))</formula>
    </cfRule>
  </conditionalFormatting>
  <conditionalFormatting sqref="K29">
    <cfRule type="containsText" dxfId="3628" priority="4415" operator="containsText" text="%">
      <formula>NOT(ISERROR(SEARCH("%",K29)))</formula>
    </cfRule>
  </conditionalFormatting>
  <conditionalFormatting sqref="K29">
    <cfRule type="containsText" dxfId="3627" priority="4414" operator="containsText" text="%">
      <formula>NOT(ISERROR(SEARCH("%",K29)))</formula>
    </cfRule>
  </conditionalFormatting>
  <conditionalFormatting sqref="K29">
    <cfRule type="containsText" dxfId="3626" priority="4413" operator="containsText" text="%">
      <formula>NOT(ISERROR(SEARCH("%",K29)))</formula>
    </cfRule>
  </conditionalFormatting>
  <conditionalFormatting sqref="K29">
    <cfRule type="containsText" dxfId="3625" priority="4412" operator="containsText" text="%">
      <formula>NOT(ISERROR(SEARCH("%",K29)))</formula>
    </cfRule>
  </conditionalFormatting>
  <conditionalFormatting sqref="K29">
    <cfRule type="containsText" dxfId="3624" priority="4411" operator="containsText" text="%">
      <formula>NOT(ISERROR(SEARCH("%",K29)))</formula>
    </cfRule>
  </conditionalFormatting>
  <conditionalFormatting sqref="K29">
    <cfRule type="containsText" dxfId="3623" priority="4410" operator="containsText" text="%">
      <formula>NOT(ISERROR(SEARCH("%",K29)))</formula>
    </cfRule>
  </conditionalFormatting>
  <conditionalFormatting sqref="K29">
    <cfRule type="containsText" dxfId="3622" priority="4409" operator="containsText" text="%">
      <formula>NOT(ISERROR(SEARCH("%",K29)))</formula>
    </cfRule>
  </conditionalFormatting>
  <conditionalFormatting sqref="K29">
    <cfRule type="containsText" dxfId="3621" priority="4408" operator="containsText" text="%">
      <formula>NOT(ISERROR(SEARCH("%",K29)))</formula>
    </cfRule>
  </conditionalFormatting>
  <conditionalFormatting sqref="K29">
    <cfRule type="containsText" dxfId="3620" priority="4407" operator="containsText" text="%">
      <formula>NOT(ISERROR(SEARCH("%",K29)))</formula>
    </cfRule>
  </conditionalFormatting>
  <conditionalFormatting sqref="K29">
    <cfRule type="containsText" dxfId="3619" priority="4406" operator="containsText" text="%">
      <formula>NOT(ISERROR(SEARCH("%",K29)))</formula>
    </cfRule>
  </conditionalFormatting>
  <conditionalFormatting sqref="K29">
    <cfRule type="containsText" dxfId="3618" priority="4405" operator="containsText" text="%">
      <formula>NOT(ISERROR(SEARCH("%",K29)))</formula>
    </cfRule>
  </conditionalFormatting>
  <conditionalFormatting sqref="K29">
    <cfRule type="containsText" dxfId="3617" priority="4404" operator="containsText" text="%">
      <formula>NOT(ISERROR(SEARCH("%",K29)))</formula>
    </cfRule>
  </conditionalFormatting>
  <conditionalFormatting sqref="K29">
    <cfRule type="containsText" dxfId="3616" priority="4403" operator="containsText" text="%">
      <formula>NOT(ISERROR(SEARCH("%",K29)))</formula>
    </cfRule>
  </conditionalFormatting>
  <conditionalFormatting sqref="K29">
    <cfRule type="containsText" dxfId="3615" priority="4402" operator="containsText" text="%">
      <formula>NOT(ISERROR(SEARCH("%",K29)))</formula>
    </cfRule>
  </conditionalFormatting>
  <conditionalFormatting sqref="K29">
    <cfRule type="containsText" dxfId="3614" priority="4401" operator="containsText" text="%">
      <formula>NOT(ISERROR(SEARCH("%",K29)))</formula>
    </cfRule>
  </conditionalFormatting>
  <conditionalFormatting sqref="K29">
    <cfRule type="containsText" dxfId="3613" priority="4400" operator="containsText" text="%">
      <formula>NOT(ISERROR(SEARCH("%",K29)))</formula>
    </cfRule>
  </conditionalFormatting>
  <conditionalFormatting sqref="K29">
    <cfRule type="containsText" dxfId="3612" priority="4399" operator="containsText" text="%">
      <formula>NOT(ISERROR(SEARCH("%",K29)))</formula>
    </cfRule>
  </conditionalFormatting>
  <conditionalFormatting sqref="K29">
    <cfRule type="containsText" dxfId="3611" priority="4398" operator="containsText" text="%">
      <formula>NOT(ISERROR(SEARCH("%",K29)))</formula>
    </cfRule>
  </conditionalFormatting>
  <conditionalFormatting sqref="K29">
    <cfRule type="containsText" dxfId="3610" priority="4397" operator="containsText" text="%">
      <formula>NOT(ISERROR(SEARCH("%",K29)))</formula>
    </cfRule>
  </conditionalFormatting>
  <conditionalFormatting sqref="K29">
    <cfRule type="containsText" dxfId="3609" priority="4396" operator="containsText" text="%">
      <formula>NOT(ISERROR(SEARCH("%",K29)))</formula>
    </cfRule>
  </conditionalFormatting>
  <conditionalFormatting sqref="K29">
    <cfRule type="containsText" dxfId="3608" priority="4395" operator="containsText" text="%">
      <formula>NOT(ISERROR(SEARCH("%",K29)))</formula>
    </cfRule>
  </conditionalFormatting>
  <conditionalFormatting sqref="K29">
    <cfRule type="containsText" dxfId="3607" priority="4394" operator="containsText" text="%">
      <formula>NOT(ISERROR(SEARCH("%",K29)))</formula>
    </cfRule>
  </conditionalFormatting>
  <conditionalFormatting sqref="K29">
    <cfRule type="containsText" dxfId="3606" priority="4393" operator="containsText" text="%">
      <formula>NOT(ISERROR(SEARCH("%",K29)))</formula>
    </cfRule>
  </conditionalFormatting>
  <conditionalFormatting sqref="K29">
    <cfRule type="containsText" dxfId="3605" priority="4392" operator="containsText" text="%">
      <formula>NOT(ISERROR(SEARCH("%",K29)))</formula>
    </cfRule>
  </conditionalFormatting>
  <conditionalFormatting sqref="K29">
    <cfRule type="containsText" dxfId="3604" priority="4391" operator="containsText" text="%">
      <formula>NOT(ISERROR(SEARCH("%",K29)))</formula>
    </cfRule>
  </conditionalFormatting>
  <conditionalFormatting sqref="K29">
    <cfRule type="containsText" dxfId="3603" priority="4390" operator="containsText" text="%">
      <formula>NOT(ISERROR(SEARCH("%",K29)))</formula>
    </cfRule>
  </conditionalFormatting>
  <conditionalFormatting sqref="K29">
    <cfRule type="containsText" dxfId="3602" priority="4389" operator="containsText" text="%">
      <formula>NOT(ISERROR(SEARCH("%",K29)))</formula>
    </cfRule>
  </conditionalFormatting>
  <conditionalFormatting sqref="K29">
    <cfRule type="containsText" dxfId="3601" priority="4388" operator="containsText" text="%">
      <formula>NOT(ISERROR(SEARCH("%",K29)))</formula>
    </cfRule>
  </conditionalFormatting>
  <conditionalFormatting sqref="K29">
    <cfRule type="containsText" dxfId="3600" priority="4387" operator="containsText" text="%">
      <formula>NOT(ISERROR(SEARCH("%",K29)))</formula>
    </cfRule>
  </conditionalFormatting>
  <conditionalFormatting sqref="K29">
    <cfRule type="containsText" dxfId="3599" priority="4386" operator="containsText" text="%">
      <formula>NOT(ISERROR(SEARCH("%",K29)))</formula>
    </cfRule>
  </conditionalFormatting>
  <conditionalFormatting sqref="K29">
    <cfRule type="containsText" dxfId="3598" priority="4385" operator="containsText" text="%">
      <formula>NOT(ISERROR(SEARCH("%",K29)))</formula>
    </cfRule>
  </conditionalFormatting>
  <conditionalFormatting sqref="K29">
    <cfRule type="containsText" dxfId="3597" priority="4384" operator="containsText" text="%">
      <formula>NOT(ISERROR(SEARCH("%",K29)))</formula>
    </cfRule>
  </conditionalFormatting>
  <conditionalFormatting sqref="K29">
    <cfRule type="containsText" dxfId="3596" priority="4383" operator="containsText" text="%">
      <formula>NOT(ISERROR(SEARCH("%",K29)))</formula>
    </cfRule>
  </conditionalFormatting>
  <conditionalFormatting sqref="K29">
    <cfRule type="containsText" dxfId="3595" priority="4382" operator="containsText" text="%">
      <formula>NOT(ISERROR(SEARCH("%",K29)))</formula>
    </cfRule>
  </conditionalFormatting>
  <conditionalFormatting sqref="K29">
    <cfRule type="containsText" dxfId="3594" priority="4381" operator="containsText" text="%">
      <formula>NOT(ISERROR(SEARCH("%",K29)))</formula>
    </cfRule>
  </conditionalFormatting>
  <conditionalFormatting sqref="K29">
    <cfRule type="containsText" dxfId="3593" priority="4380" operator="containsText" text="%">
      <formula>NOT(ISERROR(SEARCH("%",K29)))</formula>
    </cfRule>
  </conditionalFormatting>
  <conditionalFormatting sqref="K29">
    <cfRule type="containsText" dxfId="3592" priority="4379" operator="containsText" text="%">
      <formula>NOT(ISERROR(SEARCH("%",K29)))</formula>
    </cfRule>
  </conditionalFormatting>
  <conditionalFormatting sqref="K29">
    <cfRule type="containsText" dxfId="3591" priority="4378" operator="containsText" text="%">
      <formula>NOT(ISERROR(SEARCH("%",K29)))</formula>
    </cfRule>
  </conditionalFormatting>
  <conditionalFormatting sqref="K29">
    <cfRule type="containsText" dxfId="3590" priority="4377" operator="containsText" text="%">
      <formula>NOT(ISERROR(SEARCH("%",K29)))</formula>
    </cfRule>
  </conditionalFormatting>
  <conditionalFormatting sqref="K29">
    <cfRule type="containsText" dxfId="3589" priority="4376" operator="containsText" text="%">
      <formula>NOT(ISERROR(SEARCH("%",K29)))</formula>
    </cfRule>
  </conditionalFormatting>
  <conditionalFormatting sqref="K29">
    <cfRule type="containsText" dxfId="3588" priority="4375" operator="containsText" text="%">
      <formula>NOT(ISERROR(SEARCH("%",K29)))</formula>
    </cfRule>
  </conditionalFormatting>
  <conditionalFormatting sqref="K29">
    <cfRule type="containsText" dxfId="3587" priority="4374" operator="containsText" text="%">
      <formula>NOT(ISERROR(SEARCH("%",K29)))</formula>
    </cfRule>
  </conditionalFormatting>
  <conditionalFormatting sqref="K29">
    <cfRule type="containsText" dxfId="3586" priority="4373" operator="containsText" text="%">
      <formula>NOT(ISERROR(SEARCH("%",K29)))</formula>
    </cfRule>
  </conditionalFormatting>
  <conditionalFormatting sqref="K29">
    <cfRule type="containsText" dxfId="3585" priority="4372" operator="containsText" text="%">
      <formula>NOT(ISERROR(SEARCH("%",K29)))</formula>
    </cfRule>
  </conditionalFormatting>
  <conditionalFormatting sqref="K29">
    <cfRule type="containsText" dxfId="3584" priority="4371" operator="containsText" text="%">
      <formula>NOT(ISERROR(SEARCH("%",K29)))</formula>
    </cfRule>
  </conditionalFormatting>
  <conditionalFormatting sqref="K29">
    <cfRule type="containsText" dxfId="3583" priority="4370" operator="containsText" text="%">
      <formula>NOT(ISERROR(SEARCH("%",K29)))</formula>
    </cfRule>
  </conditionalFormatting>
  <conditionalFormatting sqref="K29">
    <cfRule type="containsText" dxfId="3582" priority="4369" operator="containsText" text="%">
      <formula>NOT(ISERROR(SEARCH("%",K29)))</formula>
    </cfRule>
  </conditionalFormatting>
  <conditionalFormatting sqref="K29">
    <cfRule type="containsText" dxfId="3581" priority="4368" operator="containsText" text="%">
      <formula>NOT(ISERROR(SEARCH("%",K29)))</formula>
    </cfRule>
  </conditionalFormatting>
  <conditionalFormatting sqref="K29">
    <cfRule type="containsText" dxfId="3580" priority="4367" operator="containsText" text="%">
      <formula>NOT(ISERROR(SEARCH("%",K29)))</formula>
    </cfRule>
  </conditionalFormatting>
  <conditionalFormatting sqref="K29">
    <cfRule type="containsText" dxfId="3579" priority="4366" operator="containsText" text="%">
      <formula>NOT(ISERROR(SEARCH("%",K29)))</formula>
    </cfRule>
  </conditionalFormatting>
  <conditionalFormatting sqref="K29">
    <cfRule type="containsText" dxfId="3578" priority="4365" operator="containsText" text="%">
      <formula>NOT(ISERROR(SEARCH("%",K29)))</formula>
    </cfRule>
  </conditionalFormatting>
  <conditionalFormatting sqref="K29">
    <cfRule type="containsText" dxfId="3577" priority="4364" operator="containsText" text="%">
      <formula>NOT(ISERROR(SEARCH("%",K29)))</formula>
    </cfRule>
  </conditionalFormatting>
  <conditionalFormatting sqref="K29">
    <cfRule type="containsText" dxfId="3576" priority="4363" operator="containsText" text="%">
      <formula>NOT(ISERROR(SEARCH("%",K29)))</formula>
    </cfRule>
  </conditionalFormatting>
  <conditionalFormatting sqref="K29">
    <cfRule type="containsText" dxfId="3575" priority="4362" operator="containsText" text="%">
      <formula>NOT(ISERROR(SEARCH("%",K29)))</formula>
    </cfRule>
  </conditionalFormatting>
  <conditionalFormatting sqref="K29">
    <cfRule type="containsText" dxfId="3574" priority="4361" operator="containsText" text="%">
      <formula>NOT(ISERROR(SEARCH("%",K29)))</formula>
    </cfRule>
  </conditionalFormatting>
  <conditionalFormatting sqref="K29">
    <cfRule type="containsText" dxfId="3573" priority="4360" operator="containsText" text="%">
      <formula>NOT(ISERROR(SEARCH("%",K29)))</formula>
    </cfRule>
  </conditionalFormatting>
  <conditionalFormatting sqref="K29">
    <cfRule type="containsText" dxfId="3572" priority="4359" operator="containsText" text="%">
      <formula>NOT(ISERROR(SEARCH("%",K29)))</formula>
    </cfRule>
  </conditionalFormatting>
  <conditionalFormatting sqref="K29">
    <cfRule type="containsText" dxfId="3571" priority="4358" operator="containsText" text="%">
      <formula>NOT(ISERROR(SEARCH("%",K29)))</formula>
    </cfRule>
  </conditionalFormatting>
  <conditionalFormatting sqref="K29">
    <cfRule type="containsText" dxfId="3570" priority="4357" operator="containsText" text="%">
      <formula>NOT(ISERROR(SEARCH("%",K29)))</formula>
    </cfRule>
  </conditionalFormatting>
  <conditionalFormatting sqref="K29">
    <cfRule type="containsText" dxfId="3569" priority="4356" operator="containsText" text="%">
      <formula>NOT(ISERROR(SEARCH("%",K29)))</formula>
    </cfRule>
  </conditionalFormatting>
  <conditionalFormatting sqref="K29">
    <cfRule type="containsText" dxfId="3568" priority="4355" operator="containsText" text="%">
      <formula>NOT(ISERROR(SEARCH("%",K29)))</formula>
    </cfRule>
  </conditionalFormatting>
  <conditionalFormatting sqref="K29">
    <cfRule type="containsText" dxfId="3567" priority="4354" operator="containsText" text="%">
      <formula>NOT(ISERROR(SEARCH("%",K29)))</formula>
    </cfRule>
  </conditionalFormatting>
  <conditionalFormatting sqref="K29">
    <cfRule type="containsText" dxfId="3566" priority="4353" operator="containsText" text="%">
      <formula>NOT(ISERROR(SEARCH("%",K29)))</formula>
    </cfRule>
  </conditionalFormatting>
  <conditionalFormatting sqref="K29">
    <cfRule type="containsText" dxfId="3565" priority="4352" operator="containsText" text="%">
      <formula>NOT(ISERROR(SEARCH("%",K29)))</formula>
    </cfRule>
  </conditionalFormatting>
  <conditionalFormatting sqref="K29">
    <cfRule type="containsText" dxfId="3564" priority="4351" operator="containsText" text="%">
      <formula>NOT(ISERROR(SEARCH("%",K29)))</formula>
    </cfRule>
  </conditionalFormatting>
  <conditionalFormatting sqref="K29">
    <cfRule type="containsText" dxfId="3563" priority="4350" operator="containsText" text="%">
      <formula>NOT(ISERROR(SEARCH("%",K29)))</formula>
    </cfRule>
  </conditionalFormatting>
  <conditionalFormatting sqref="K29">
    <cfRule type="containsText" dxfId="3562" priority="4349" operator="containsText" text="%">
      <formula>NOT(ISERROR(SEARCH("%",K29)))</formula>
    </cfRule>
  </conditionalFormatting>
  <conditionalFormatting sqref="K29">
    <cfRule type="containsText" dxfId="3561" priority="4348" operator="containsText" text="%">
      <formula>NOT(ISERROR(SEARCH("%",K29)))</formula>
    </cfRule>
  </conditionalFormatting>
  <conditionalFormatting sqref="K29">
    <cfRule type="containsText" dxfId="3560" priority="4347" operator="containsText" text="%">
      <formula>NOT(ISERROR(SEARCH("%",K29)))</formula>
    </cfRule>
  </conditionalFormatting>
  <conditionalFormatting sqref="K29">
    <cfRule type="containsText" dxfId="3559" priority="4346" operator="containsText" text="%">
      <formula>NOT(ISERROR(SEARCH("%",K29)))</formula>
    </cfRule>
  </conditionalFormatting>
  <conditionalFormatting sqref="K29">
    <cfRule type="containsText" dxfId="3558" priority="4345" operator="containsText" text="%">
      <formula>NOT(ISERROR(SEARCH("%",K29)))</formula>
    </cfRule>
  </conditionalFormatting>
  <conditionalFormatting sqref="K29">
    <cfRule type="containsText" dxfId="3557" priority="4344" operator="containsText" text="%">
      <formula>NOT(ISERROR(SEARCH("%",K29)))</formula>
    </cfRule>
  </conditionalFormatting>
  <conditionalFormatting sqref="K29">
    <cfRule type="containsText" dxfId="3556" priority="4341" operator="containsText" text="%">
      <formula>NOT(ISERROR(SEARCH("%",K29)))</formula>
    </cfRule>
  </conditionalFormatting>
  <conditionalFormatting sqref="K29">
    <cfRule type="containsText" dxfId="3555" priority="4343" operator="containsText" text="%">
      <formula>NOT(ISERROR(SEARCH("%",K29)))</formula>
    </cfRule>
  </conditionalFormatting>
  <conditionalFormatting sqref="K29">
    <cfRule type="containsText" dxfId="3554" priority="4342" operator="containsText" text="%">
      <formula>NOT(ISERROR(SEARCH("%",K29)))</formula>
    </cfRule>
  </conditionalFormatting>
  <conditionalFormatting sqref="K29">
    <cfRule type="containsText" dxfId="3553" priority="4340" operator="containsText" text="%">
      <formula>NOT(ISERROR(SEARCH("%",K29)))</formula>
    </cfRule>
  </conditionalFormatting>
  <conditionalFormatting sqref="K29">
    <cfRule type="containsText" dxfId="3552" priority="4339" operator="containsText" text="%">
      <formula>NOT(ISERROR(SEARCH("%",K29)))</formula>
    </cfRule>
  </conditionalFormatting>
  <conditionalFormatting sqref="K29">
    <cfRule type="containsText" dxfId="3551" priority="4338" operator="containsText" text="%">
      <formula>NOT(ISERROR(SEARCH("%",K29)))</formula>
    </cfRule>
  </conditionalFormatting>
  <conditionalFormatting sqref="K29">
    <cfRule type="containsText" dxfId="3550" priority="4337" operator="containsText" text="%">
      <formula>NOT(ISERROR(SEARCH("%",K29)))</formula>
    </cfRule>
  </conditionalFormatting>
  <conditionalFormatting sqref="K29">
    <cfRule type="containsText" dxfId="3549" priority="4336" operator="containsText" text="%">
      <formula>NOT(ISERROR(SEARCH("%",K29)))</formula>
    </cfRule>
  </conditionalFormatting>
  <conditionalFormatting sqref="K29">
    <cfRule type="containsText" dxfId="3548" priority="4335" operator="containsText" text="%">
      <formula>NOT(ISERROR(SEARCH("%",K29)))</formula>
    </cfRule>
  </conditionalFormatting>
  <conditionalFormatting sqref="K29">
    <cfRule type="containsText" dxfId="3547" priority="4334" operator="containsText" text="%">
      <formula>NOT(ISERROR(SEARCH("%",K29)))</formula>
    </cfRule>
  </conditionalFormatting>
  <conditionalFormatting sqref="K29">
    <cfRule type="containsText" dxfId="3546" priority="4333" operator="containsText" text="%">
      <formula>NOT(ISERROR(SEARCH("%",K29)))</formula>
    </cfRule>
  </conditionalFormatting>
  <conditionalFormatting sqref="K29">
    <cfRule type="containsText" dxfId="3545" priority="4332" operator="containsText" text="%">
      <formula>NOT(ISERROR(SEARCH("%",K29)))</formula>
    </cfRule>
  </conditionalFormatting>
  <conditionalFormatting sqref="K29">
    <cfRule type="containsText" dxfId="3544" priority="4331" operator="containsText" text="%">
      <formula>NOT(ISERROR(SEARCH("%",K29)))</formula>
    </cfRule>
  </conditionalFormatting>
  <conditionalFormatting sqref="L32:L33 L10:L11 L14 L16 L18:L20 L23:L26 L28:L30">
    <cfRule type="containsText" dxfId="3543" priority="4330" operator="containsText" text="%">
      <formula>NOT(ISERROR(SEARCH("%",L10)))</formula>
    </cfRule>
  </conditionalFormatting>
  <conditionalFormatting sqref="L11 L14 L16 L18:L20 L23:L26 L28:L30">
    <cfRule type="containsText" dxfId="3542" priority="4329" operator="containsText" text="%">
      <formula>NOT(ISERROR(SEARCH("%",L11)))</formula>
    </cfRule>
  </conditionalFormatting>
  <conditionalFormatting sqref="L28">
    <cfRule type="containsText" dxfId="3541" priority="4035" operator="containsText" text="%">
      <formula>NOT(ISERROR(SEARCH("%",L28)))</formula>
    </cfRule>
  </conditionalFormatting>
  <conditionalFormatting sqref="L11">
    <cfRule type="containsText" dxfId="3540" priority="4328" operator="containsText" text="%">
      <formula>NOT(ISERROR(SEARCH("%",L11)))</formula>
    </cfRule>
  </conditionalFormatting>
  <conditionalFormatting sqref="L11">
    <cfRule type="containsText" dxfId="3539" priority="4327" operator="containsText" text="%">
      <formula>NOT(ISERROR(SEARCH("%",L11)))</formula>
    </cfRule>
  </conditionalFormatting>
  <conditionalFormatting sqref="L11">
    <cfRule type="containsText" dxfId="3538" priority="4326" operator="containsText" text="%">
      <formula>NOT(ISERROR(SEARCH("%",L11)))</formula>
    </cfRule>
  </conditionalFormatting>
  <conditionalFormatting sqref="L28">
    <cfRule type="containsText" dxfId="3537" priority="3877" operator="containsText" text="%">
      <formula>NOT(ISERROR(SEARCH("%",L28)))</formula>
    </cfRule>
  </conditionalFormatting>
  <conditionalFormatting sqref="L29 L25">
    <cfRule type="containsText" dxfId="3536" priority="4324" operator="containsText" text="%">
      <formula>NOT(ISERROR(SEARCH("%",L25)))</formula>
    </cfRule>
  </conditionalFormatting>
  <conditionalFormatting sqref="L29 L25">
    <cfRule type="containsText" dxfId="3535" priority="4321" operator="containsText" text="%">
      <formula>NOT(ISERROR(SEARCH("%",L25)))</formula>
    </cfRule>
  </conditionalFormatting>
  <conditionalFormatting sqref="L29">
    <cfRule type="containsText" dxfId="3534" priority="4319" operator="containsText" text="%">
      <formula>NOT(ISERROR(SEARCH("%",L29)))</formula>
    </cfRule>
  </conditionalFormatting>
  <conditionalFormatting sqref="L29">
    <cfRule type="containsText" dxfId="3533" priority="4318" operator="containsText" text="%">
      <formula>NOT(ISERROR(SEARCH("%",L29)))</formula>
    </cfRule>
  </conditionalFormatting>
  <conditionalFormatting sqref="L19 L23 L29 L25">
    <cfRule type="containsText" dxfId="3532" priority="4317" operator="containsText" text="%">
      <formula>NOT(ISERROR(SEARCH("%",L19)))</formula>
    </cfRule>
  </conditionalFormatting>
  <conditionalFormatting sqref="L19 L23 L29 L25">
    <cfRule type="containsText" dxfId="3531" priority="4316" operator="containsText" text="%">
      <formula>NOT(ISERROR(SEARCH("%",L19)))</formula>
    </cfRule>
  </conditionalFormatting>
  <conditionalFormatting sqref="L23:L24">
    <cfRule type="containsText" dxfId="3530" priority="4315" operator="containsText" text="%">
      <formula>NOT(ISERROR(SEARCH("%",L23)))</formula>
    </cfRule>
  </conditionalFormatting>
  <conditionalFormatting sqref="L23">
    <cfRule type="containsText" dxfId="3529" priority="4314" operator="containsText" text="%">
      <formula>NOT(ISERROR(SEARCH("%",L23)))</formula>
    </cfRule>
  </conditionalFormatting>
  <conditionalFormatting sqref="L23">
    <cfRule type="containsText" dxfId="3528" priority="4313" operator="containsText" text="%">
      <formula>NOT(ISERROR(SEARCH("%",L23)))</formula>
    </cfRule>
  </conditionalFormatting>
  <conditionalFormatting sqref="L23">
    <cfRule type="containsText" dxfId="3527" priority="4312" operator="containsText" text="%">
      <formula>NOT(ISERROR(SEARCH("%",L23)))</formula>
    </cfRule>
  </conditionalFormatting>
  <conditionalFormatting sqref="L23">
    <cfRule type="containsText" dxfId="3526" priority="4311" operator="containsText" text="%">
      <formula>NOT(ISERROR(SEARCH("%",L23)))</formula>
    </cfRule>
  </conditionalFormatting>
  <conditionalFormatting sqref="L23:L24">
    <cfRule type="containsText" dxfId="3525" priority="4310" operator="containsText" text="%">
      <formula>NOT(ISERROR(SEARCH("%",L23)))</formula>
    </cfRule>
  </conditionalFormatting>
  <conditionalFormatting sqref="L23:L24">
    <cfRule type="containsText" dxfId="3524" priority="4309" operator="containsText" text="%">
      <formula>NOT(ISERROR(SEARCH("%",L23)))</formula>
    </cfRule>
  </conditionalFormatting>
  <conditionalFormatting sqref="L23:L24">
    <cfRule type="containsText" dxfId="3523" priority="4308" operator="containsText" text="%">
      <formula>NOT(ISERROR(SEARCH("%",L23)))</formula>
    </cfRule>
  </conditionalFormatting>
  <conditionalFormatting sqref="L23:L24">
    <cfRule type="containsText" dxfId="3522" priority="4307" operator="containsText" text="%">
      <formula>NOT(ISERROR(SEARCH("%",L23)))</formula>
    </cfRule>
  </conditionalFormatting>
  <conditionalFormatting sqref="L23">
    <cfRule type="containsText" dxfId="3521" priority="4306" operator="containsText" text="%">
      <formula>NOT(ISERROR(SEARCH("%",L23)))</formula>
    </cfRule>
  </conditionalFormatting>
  <conditionalFormatting sqref="L23">
    <cfRule type="containsText" dxfId="3520" priority="4305" operator="containsText" text="%">
      <formula>NOT(ISERROR(SEARCH("%",L23)))</formula>
    </cfRule>
  </conditionalFormatting>
  <conditionalFormatting sqref="L23:L24">
    <cfRule type="containsText" dxfId="3519" priority="4304" operator="containsText" text="%">
      <formula>NOT(ISERROR(SEARCH("%",L23)))</formula>
    </cfRule>
  </conditionalFormatting>
  <conditionalFormatting sqref="L23:L24">
    <cfRule type="containsText" dxfId="3518" priority="4303" operator="containsText" text="%">
      <formula>NOT(ISERROR(SEARCH("%",L23)))</formula>
    </cfRule>
  </conditionalFormatting>
  <conditionalFormatting sqref="L23:L24">
    <cfRule type="containsText" dxfId="3517" priority="4302" operator="containsText" text="%">
      <formula>NOT(ISERROR(SEARCH("%",L23)))</formula>
    </cfRule>
  </conditionalFormatting>
  <conditionalFormatting sqref="L23">
    <cfRule type="containsText" dxfId="3516" priority="4301" operator="containsText" text="%">
      <formula>NOT(ISERROR(SEARCH("%",L23)))</formula>
    </cfRule>
  </conditionalFormatting>
  <conditionalFormatting sqref="L23">
    <cfRule type="containsText" dxfId="3515" priority="4300" operator="containsText" text="%">
      <formula>NOT(ISERROR(SEARCH("%",L23)))</formula>
    </cfRule>
  </conditionalFormatting>
  <conditionalFormatting sqref="L23">
    <cfRule type="containsText" dxfId="3514" priority="4299" operator="containsText" text="%">
      <formula>NOT(ISERROR(SEARCH("%",L23)))</formula>
    </cfRule>
  </conditionalFormatting>
  <conditionalFormatting sqref="L23">
    <cfRule type="containsText" dxfId="3513" priority="4298" operator="containsText" text="%">
      <formula>NOT(ISERROR(SEARCH("%",L23)))</formula>
    </cfRule>
  </conditionalFormatting>
  <conditionalFormatting sqref="L23">
    <cfRule type="containsText" dxfId="3512" priority="4297" operator="containsText" text="%">
      <formula>NOT(ISERROR(SEARCH("%",L23)))</formula>
    </cfRule>
  </conditionalFormatting>
  <conditionalFormatting sqref="L23">
    <cfRule type="containsText" dxfId="3511" priority="4296" operator="containsText" text="%">
      <formula>NOT(ISERROR(SEARCH("%",L23)))</formula>
    </cfRule>
  </conditionalFormatting>
  <conditionalFormatting sqref="L23">
    <cfRule type="containsText" dxfId="3510" priority="4295" operator="containsText" text="%">
      <formula>NOT(ISERROR(SEARCH("%",L23)))</formula>
    </cfRule>
  </conditionalFormatting>
  <conditionalFormatting sqref="L25:L26">
    <cfRule type="containsText" dxfId="3509" priority="4294" operator="containsText" text="%">
      <formula>NOT(ISERROR(SEARCH("%",L25)))</formula>
    </cfRule>
  </conditionalFormatting>
  <conditionalFormatting sqref="L25">
    <cfRule type="containsText" dxfId="3508" priority="4293" operator="containsText" text="%">
      <formula>NOT(ISERROR(SEARCH("%",L25)))</formula>
    </cfRule>
  </conditionalFormatting>
  <conditionalFormatting sqref="L25">
    <cfRule type="containsText" dxfId="3507" priority="4292" operator="containsText" text="%">
      <formula>NOT(ISERROR(SEARCH("%",L25)))</formula>
    </cfRule>
  </conditionalFormatting>
  <conditionalFormatting sqref="L25">
    <cfRule type="containsText" dxfId="3506" priority="4291" operator="containsText" text="%">
      <formula>NOT(ISERROR(SEARCH("%",L25)))</formula>
    </cfRule>
  </conditionalFormatting>
  <conditionalFormatting sqref="L25">
    <cfRule type="containsText" dxfId="3505" priority="4290" operator="containsText" text="%">
      <formula>NOT(ISERROR(SEARCH("%",L25)))</formula>
    </cfRule>
  </conditionalFormatting>
  <conditionalFormatting sqref="L25:L26">
    <cfRule type="containsText" dxfId="3504" priority="4289" operator="containsText" text="%">
      <formula>NOT(ISERROR(SEARCH("%",L25)))</formula>
    </cfRule>
  </conditionalFormatting>
  <conditionalFormatting sqref="L25:L26">
    <cfRule type="containsText" dxfId="3503" priority="4288" operator="containsText" text="%">
      <formula>NOT(ISERROR(SEARCH("%",L25)))</formula>
    </cfRule>
  </conditionalFormatting>
  <conditionalFormatting sqref="L25:L26">
    <cfRule type="containsText" dxfId="3502" priority="4287" operator="containsText" text="%">
      <formula>NOT(ISERROR(SEARCH("%",L25)))</formula>
    </cfRule>
  </conditionalFormatting>
  <conditionalFormatting sqref="L25">
    <cfRule type="containsText" dxfId="3501" priority="4286" operator="containsText" text="%">
      <formula>NOT(ISERROR(SEARCH("%",L25)))</formula>
    </cfRule>
  </conditionalFormatting>
  <conditionalFormatting sqref="L25">
    <cfRule type="containsText" dxfId="3500" priority="4285" operator="containsText" text="%">
      <formula>NOT(ISERROR(SEARCH("%",L25)))</formula>
    </cfRule>
  </conditionalFormatting>
  <conditionalFormatting sqref="L25">
    <cfRule type="containsText" dxfId="3499" priority="4284" operator="containsText" text="%">
      <formula>NOT(ISERROR(SEARCH("%",L25)))</formula>
    </cfRule>
  </conditionalFormatting>
  <conditionalFormatting sqref="L25">
    <cfRule type="containsText" dxfId="3498" priority="4283" operator="containsText" text="%">
      <formula>NOT(ISERROR(SEARCH("%",L25)))</formula>
    </cfRule>
  </conditionalFormatting>
  <conditionalFormatting sqref="L25">
    <cfRule type="containsText" dxfId="3497" priority="4282" operator="containsText" text="%">
      <formula>NOT(ISERROR(SEARCH("%",L25)))</formula>
    </cfRule>
  </conditionalFormatting>
  <conditionalFormatting sqref="L25">
    <cfRule type="containsText" dxfId="3496" priority="4281" operator="containsText" text="%">
      <formula>NOT(ISERROR(SEARCH("%",L25)))</formula>
    </cfRule>
  </conditionalFormatting>
  <conditionalFormatting sqref="L25">
    <cfRule type="containsText" dxfId="3495" priority="4280" operator="containsText" text="%">
      <formula>NOT(ISERROR(SEARCH("%",L25)))</formula>
    </cfRule>
  </conditionalFormatting>
  <conditionalFormatting sqref="L25">
    <cfRule type="containsText" dxfId="3494" priority="4279" operator="containsText" text="%">
      <formula>NOT(ISERROR(SEARCH("%",L25)))</formula>
    </cfRule>
  </conditionalFormatting>
  <conditionalFormatting sqref="L25">
    <cfRule type="containsText" dxfId="3493" priority="4278" operator="containsText" text="%">
      <formula>NOT(ISERROR(SEARCH("%",L25)))</formula>
    </cfRule>
  </conditionalFormatting>
  <conditionalFormatting sqref="L25">
    <cfRule type="containsText" dxfId="3492" priority="4277" operator="containsText" text="%">
      <formula>NOT(ISERROR(SEARCH("%",L25)))</formula>
    </cfRule>
  </conditionalFormatting>
  <conditionalFormatting sqref="L25">
    <cfRule type="containsText" dxfId="3491" priority="4276" operator="containsText" text="%">
      <formula>NOT(ISERROR(SEARCH("%",L25)))</formula>
    </cfRule>
  </conditionalFormatting>
  <conditionalFormatting sqref="L25">
    <cfRule type="containsText" dxfId="3490" priority="4275" operator="containsText" text="%">
      <formula>NOT(ISERROR(SEARCH("%",L25)))</formula>
    </cfRule>
  </conditionalFormatting>
  <conditionalFormatting sqref="L25">
    <cfRule type="containsText" dxfId="3489" priority="4274" operator="containsText" text="%">
      <formula>NOT(ISERROR(SEARCH("%",L25)))</formula>
    </cfRule>
  </conditionalFormatting>
  <conditionalFormatting sqref="L25">
    <cfRule type="containsText" dxfId="3488" priority="4273" operator="containsText" text="%">
      <formula>NOT(ISERROR(SEARCH("%",L25)))</formula>
    </cfRule>
  </conditionalFormatting>
  <conditionalFormatting sqref="L25">
    <cfRule type="containsText" dxfId="3487" priority="4272" operator="containsText" text="%">
      <formula>NOT(ISERROR(SEARCH("%",L25)))</formula>
    </cfRule>
  </conditionalFormatting>
  <conditionalFormatting sqref="L25">
    <cfRule type="containsText" dxfId="3486" priority="4271" operator="containsText" text="%">
      <formula>NOT(ISERROR(SEARCH("%",L25)))</formula>
    </cfRule>
  </conditionalFormatting>
  <conditionalFormatting sqref="L29">
    <cfRule type="containsText" dxfId="3485" priority="4199" operator="containsText" text="%">
      <formula>NOT(ISERROR(SEARCH("%",L29)))</formula>
    </cfRule>
  </conditionalFormatting>
  <conditionalFormatting sqref="L29">
    <cfRule type="containsText" dxfId="3484" priority="4198" operator="containsText" text="%">
      <formula>NOT(ISERROR(SEARCH("%",L29)))</formula>
    </cfRule>
  </conditionalFormatting>
  <conditionalFormatting sqref="L29">
    <cfRule type="containsText" dxfId="3483" priority="4197" operator="containsText" text="%">
      <formula>NOT(ISERROR(SEARCH("%",L29)))</formula>
    </cfRule>
  </conditionalFormatting>
  <conditionalFormatting sqref="L29">
    <cfRule type="containsText" dxfId="3482" priority="4196" operator="containsText" text="%">
      <formula>NOT(ISERROR(SEARCH("%",L29)))</formula>
    </cfRule>
  </conditionalFormatting>
  <conditionalFormatting sqref="L29">
    <cfRule type="containsText" dxfId="3481" priority="4195" operator="containsText" text="%">
      <formula>NOT(ISERROR(SEARCH("%",L29)))</formula>
    </cfRule>
  </conditionalFormatting>
  <conditionalFormatting sqref="L29">
    <cfRule type="containsText" dxfId="3480" priority="4194" operator="containsText" text="%">
      <formula>NOT(ISERROR(SEARCH("%",L29)))</formula>
    </cfRule>
  </conditionalFormatting>
  <conditionalFormatting sqref="L29">
    <cfRule type="containsText" dxfId="3479" priority="4193" operator="containsText" text="%">
      <formula>NOT(ISERROR(SEARCH("%",L29)))</formula>
    </cfRule>
  </conditionalFormatting>
  <conditionalFormatting sqref="L29">
    <cfRule type="containsText" dxfId="3478" priority="4192" operator="containsText" text="%">
      <formula>NOT(ISERROR(SEARCH("%",L29)))</formula>
    </cfRule>
  </conditionalFormatting>
  <conditionalFormatting sqref="L29">
    <cfRule type="containsText" dxfId="3477" priority="4191" operator="containsText" text="%">
      <formula>NOT(ISERROR(SEARCH("%",L29)))</formula>
    </cfRule>
  </conditionalFormatting>
  <conditionalFormatting sqref="L29">
    <cfRule type="containsText" dxfId="3476" priority="4190" operator="containsText" text="%">
      <formula>NOT(ISERROR(SEARCH("%",L29)))</formula>
    </cfRule>
  </conditionalFormatting>
  <conditionalFormatting sqref="L29">
    <cfRule type="containsText" dxfId="3475" priority="4189" operator="containsText" text="%">
      <formula>NOT(ISERROR(SEARCH("%",L29)))</formula>
    </cfRule>
  </conditionalFormatting>
  <conditionalFormatting sqref="L29">
    <cfRule type="containsText" dxfId="3474" priority="4188" operator="containsText" text="%">
      <formula>NOT(ISERROR(SEARCH("%",L29)))</formula>
    </cfRule>
  </conditionalFormatting>
  <conditionalFormatting sqref="L29">
    <cfRule type="containsText" dxfId="3473" priority="4187" operator="containsText" text="%">
      <formula>NOT(ISERROR(SEARCH("%",L29)))</formula>
    </cfRule>
  </conditionalFormatting>
  <conditionalFormatting sqref="L29">
    <cfRule type="containsText" dxfId="3472" priority="4186" operator="containsText" text="%">
      <formula>NOT(ISERROR(SEARCH("%",L29)))</formula>
    </cfRule>
  </conditionalFormatting>
  <conditionalFormatting sqref="L29">
    <cfRule type="containsText" dxfId="3471" priority="4185" operator="containsText" text="%">
      <formula>NOT(ISERROR(SEARCH("%",L29)))</formula>
    </cfRule>
  </conditionalFormatting>
  <conditionalFormatting sqref="L29">
    <cfRule type="containsText" dxfId="3470" priority="4184" operator="containsText" text="%">
      <formula>NOT(ISERROR(SEARCH("%",L29)))</formula>
    </cfRule>
  </conditionalFormatting>
  <conditionalFormatting sqref="L29">
    <cfRule type="containsText" dxfId="3469" priority="4183" operator="containsText" text="%">
      <formula>NOT(ISERROR(SEARCH("%",L29)))</formula>
    </cfRule>
  </conditionalFormatting>
  <conditionalFormatting sqref="L29">
    <cfRule type="containsText" dxfId="3468" priority="4182" operator="containsText" text="%">
      <formula>NOT(ISERROR(SEARCH("%",L29)))</formula>
    </cfRule>
  </conditionalFormatting>
  <conditionalFormatting sqref="L29">
    <cfRule type="containsText" dxfId="3467" priority="4181" operator="containsText" text="%">
      <formula>NOT(ISERROR(SEARCH("%",L29)))</formula>
    </cfRule>
  </conditionalFormatting>
  <conditionalFormatting sqref="L29">
    <cfRule type="containsText" dxfId="3466" priority="4180" operator="containsText" text="%">
      <formula>NOT(ISERROR(SEARCH("%",L29)))</formula>
    </cfRule>
  </conditionalFormatting>
  <conditionalFormatting sqref="L29">
    <cfRule type="containsText" dxfId="3465" priority="4179" operator="containsText" text="%">
      <formula>NOT(ISERROR(SEARCH("%",L29)))</formula>
    </cfRule>
  </conditionalFormatting>
  <conditionalFormatting sqref="L29">
    <cfRule type="containsText" dxfId="3464" priority="4178" operator="containsText" text="%">
      <formula>NOT(ISERROR(SEARCH("%",L29)))</formula>
    </cfRule>
  </conditionalFormatting>
  <conditionalFormatting sqref="L29">
    <cfRule type="containsText" dxfId="3463" priority="4177" operator="containsText" text="%">
      <formula>NOT(ISERROR(SEARCH("%",L29)))</formula>
    </cfRule>
  </conditionalFormatting>
  <conditionalFormatting sqref="L29">
    <cfRule type="containsText" dxfId="3462" priority="4176" operator="containsText" text="%">
      <formula>NOT(ISERROR(SEARCH("%",L29)))</formula>
    </cfRule>
  </conditionalFormatting>
  <conditionalFormatting sqref="L29">
    <cfRule type="containsText" dxfId="3461" priority="4175" operator="containsText" text="%">
      <formula>NOT(ISERROR(SEARCH("%",L29)))</formula>
    </cfRule>
  </conditionalFormatting>
  <conditionalFormatting sqref="L29">
    <cfRule type="containsText" dxfId="3460" priority="4174" operator="containsText" text="%">
      <formula>NOT(ISERROR(SEARCH("%",L29)))</formula>
    </cfRule>
  </conditionalFormatting>
  <conditionalFormatting sqref="L28">
    <cfRule type="containsText" dxfId="3459" priority="4034" operator="containsText" text="%">
      <formula>NOT(ISERROR(SEARCH("%",L28)))</formula>
    </cfRule>
  </conditionalFormatting>
  <conditionalFormatting sqref="L28">
    <cfRule type="containsText" dxfId="3458" priority="4033" operator="containsText" text="%">
      <formula>NOT(ISERROR(SEARCH("%",L28)))</formula>
    </cfRule>
  </conditionalFormatting>
  <conditionalFormatting sqref="L28">
    <cfRule type="containsText" dxfId="3457" priority="3895" operator="containsText" text="%">
      <formula>NOT(ISERROR(SEARCH("%",L28)))</formula>
    </cfRule>
  </conditionalFormatting>
  <conditionalFormatting sqref="L28">
    <cfRule type="containsText" dxfId="3456" priority="3894" operator="containsText" text="%">
      <formula>NOT(ISERROR(SEARCH("%",L28)))</formula>
    </cfRule>
  </conditionalFormatting>
  <conditionalFormatting sqref="L28">
    <cfRule type="containsText" dxfId="3455" priority="3893" operator="containsText" text="%">
      <formula>NOT(ISERROR(SEARCH("%",L28)))</formula>
    </cfRule>
  </conditionalFormatting>
  <conditionalFormatting sqref="L28">
    <cfRule type="containsText" dxfId="3454" priority="3865" operator="containsText" text="%">
      <formula>NOT(ISERROR(SEARCH("%",L28)))</formula>
    </cfRule>
  </conditionalFormatting>
  <conditionalFormatting sqref="L28">
    <cfRule type="containsText" dxfId="3453" priority="3860" operator="containsText" text="%">
      <formula>NOT(ISERROR(SEARCH("%",L28)))</formula>
    </cfRule>
  </conditionalFormatting>
  <conditionalFormatting sqref="L28">
    <cfRule type="containsText" dxfId="3452" priority="3858" operator="containsText" text="%">
      <formula>NOT(ISERROR(SEARCH("%",L28)))</formula>
    </cfRule>
  </conditionalFormatting>
  <conditionalFormatting sqref="L11">
    <cfRule type="containsText" dxfId="3451" priority="3842" operator="containsText" text="%">
      <formula>NOT(ISERROR(SEARCH("%",L11)))</formula>
    </cfRule>
  </conditionalFormatting>
  <conditionalFormatting sqref="L28">
    <cfRule type="containsText" dxfId="3450" priority="4055" operator="containsText" text="%">
      <formula>NOT(ISERROR(SEARCH("%",L28)))</formula>
    </cfRule>
  </conditionalFormatting>
  <conditionalFormatting sqref="L28">
    <cfRule type="containsText" dxfId="3449" priority="4052" operator="containsText" text="%">
      <formula>NOT(ISERROR(SEARCH("%",L28)))</formula>
    </cfRule>
  </conditionalFormatting>
  <conditionalFormatting sqref="L28">
    <cfRule type="containsText" dxfId="3448" priority="4043" operator="containsText" text="%">
      <formula>NOT(ISERROR(SEARCH("%",L28)))</formula>
    </cfRule>
  </conditionalFormatting>
  <conditionalFormatting sqref="L28">
    <cfRule type="containsText" dxfId="3447" priority="4040" operator="containsText" text="%">
      <formula>NOT(ISERROR(SEARCH("%",L28)))</formula>
    </cfRule>
  </conditionalFormatting>
  <conditionalFormatting sqref="L28">
    <cfRule type="containsText" dxfId="3446" priority="3947" operator="containsText" text="%">
      <formula>NOT(ISERROR(SEARCH("%",L28)))</formula>
    </cfRule>
  </conditionalFormatting>
  <conditionalFormatting sqref="L28">
    <cfRule type="containsText" dxfId="3445" priority="3912" operator="containsText" text="%">
      <formula>NOT(ISERROR(SEARCH("%",L28)))</formula>
    </cfRule>
  </conditionalFormatting>
  <conditionalFormatting sqref="L28">
    <cfRule type="containsText" dxfId="3444" priority="3903" operator="containsText" text="%">
      <formula>NOT(ISERROR(SEARCH("%",L28)))</formula>
    </cfRule>
  </conditionalFormatting>
  <conditionalFormatting sqref="L28">
    <cfRule type="containsText" dxfId="3443" priority="3900" operator="containsText" text="%">
      <formula>NOT(ISERROR(SEARCH("%",L28)))</formula>
    </cfRule>
  </conditionalFormatting>
  <conditionalFormatting sqref="L28">
    <cfRule type="containsText" dxfId="3442" priority="3868" operator="containsText" text="%">
      <formula>NOT(ISERROR(SEARCH("%",L28)))</formula>
    </cfRule>
  </conditionalFormatting>
  <conditionalFormatting sqref="L28">
    <cfRule type="containsText" dxfId="3441" priority="3859" operator="containsText" text="%">
      <formula>NOT(ISERROR(SEARCH("%",L28)))</formula>
    </cfRule>
  </conditionalFormatting>
  <conditionalFormatting sqref="L31">
    <cfRule type="containsText" dxfId="3440" priority="3841" operator="containsText" text="%">
      <formula>NOT(ISERROR(SEARCH("%",L31)))</formula>
    </cfRule>
  </conditionalFormatting>
  <conditionalFormatting sqref="L31">
    <cfRule type="containsText" dxfId="3439" priority="3840" operator="containsText" text="%">
      <formula>NOT(ISERROR(SEARCH("%",L31)))</formula>
    </cfRule>
  </conditionalFormatting>
  <conditionalFormatting sqref="L31">
    <cfRule type="containsText" dxfId="3438" priority="3839" operator="containsText" text="%">
      <formula>NOT(ISERROR(SEARCH("%",L31)))</formula>
    </cfRule>
  </conditionalFormatting>
  <conditionalFormatting sqref="L25">
    <cfRule type="containsText" dxfId="3437" priority="3774" operator="containsText" text="%">
      <formula>NOT(ISERROR(SEARCH("%",L25)))</formula>
    </cfRule>
  </conditionalFormatting>
  <conditionalFormatting sqref="L25">
    <cfRule type="containsText" dxfId="3436" priority="3773" operator="containsText" text="%">
      <formula>NOT(ISERROR(SEARCH("%",L25)))</formula>
    </cfRule>
  </conditionalFormatting>
  <conditionalFormatting sqref="L25">
    <cfRule type="containsText" dxfId="3435" priority="3772" operator="containsText" text="%">
      <formula>NOT(ISERROR(SEARCH("%",L25)))</formula>
    </cfRule>
  </conditionalFormatting>
  <conditionalFormatting sqref="L25">
    <cfRule type="containsText" dxfId="3434" priority="3771" operator="containsText" text="%">
      <formula>NOT(ISERROR(SEARCH("%",L25)))</formula>
    </cfRule>
  </conditionalFormatting>
  <conditionalFormatting sqref="L25">
    <cfRule type="containsText" dxfId="3433" priority="3770" operator="containsText" text="%">
      <formula>NOT(ISERROR(SEARCH("%",L25)))</formula>
    </cfRule>
  </conditionalFormatting>
  <conditionalFormatting sqref="L25">
    <cfRule type="containsText" dxfId="3432" priority="3769" operator="containsText" text="%">
      <formula>NOT(ISERROR(SEARCH("%",L25)))</formula>
    </cfRule>
  </conditionalFormatting>
  <conditionalFormatting sqref="L25">
    <cfRule type="containsText" dxfId="3431" priority="3768" operator="containsText" text="%">
      <formula>NOT(ISERROR(SEARCH("%",L25)))</formula>
    </cfRule>
  </conditionalFormatting>
  <conditionalFormatting sqref="L25">
    <cfRule type="containsText" dxfId="3430" priority="3767" operator="containsText" text="%">
      <formula>NOT(ISERROR(SEARCH("%",L25)))</formula>
    </cfRule>
  </conditionalFormatting>
  <conditionalFormatting sqref="L25">
    <cfRule type="containsText" dxfId="3429" priority="3766" operator="containsText" text="%">
      <formula>NOT(ISERROR(SEARCH("%",L25)))</formula>
    </cfRule>
  </conditionalFormatting>
  <conditionalFormatting sqref="L25">
    <cfRule type="containsText" dxfId="3428" priority="3765" operator="containsText" text="%">
      <formula>NOT(ISERROR(SEARCH("%",L25)))</formula>
    </cfRule>
  </conditionalFormatting>
  <conditionalFormatting sqref="L25">
    <cfRule type="containsText" dxfId="3427" priority="3764" operator="containsText" text="%">
      <formula>NOT(ISERROR(SEARCH("%",L25)))</formula>
    </cfRule>
  </conditionalFormatting>
  <conditionalFormatting sqref="L25">
    <cfRule type="containsText" dxfId="3426" priority="3763" operator="containsText" text="%">
      <formula>NOT(ISERROR(SEARCH("%",L25)))</formula>
    </cfRule>
  </conditionalFormatting>
  <conditionalFormatting sqref="L25">
    <cfRule type="containsText" dxfId="3425" priority="3762" operator="containsText" text="%">
      <formula>NOT(ISERROR(SEARCH("%",L25)))</formula>
    </cfRule>
  </conditionalFormatting>
  <conditionalFormatting sqref="L25">
    <cfRule type="containsText" dxfId="3424" priority="3761" operator="containsText" text="%">
      <formula>NOT(ISERROR(SEARCH("%",L25)))</formula>
    </cfRule>
  </conditionalFormatting>
  <conditionalFormatting sqref="L25">
    <cfRule type="containsText" dxfId="3423" priority="3760" operator="containsText" text="%">
      <formula>NOT(ISERROR(SEARCH("%",L25)))</formula>
    </cfRule>
  </conditionalFormatting>
  <conditionalFormatting sqref="L25">
    <cfRule type="containsText" dxfId="3422" priority="3759" operator="containsText" text="%">
      <formula>NOT(ISERROR(SEARCH("%",L25)))</formula>
    </cfRule>
  </conditionalFormatting>
  <conditionalFormatting sqref="L25">
    <cfRule type="containsText" dxfId="3421" priority="3758" operator="containsText" text="%">
      <formula>NOT(ISERROR(SEARCH("%",L25)))</formula>
    </cfRule>
  </conditionalFormatting>
  <conditionalFormatting sqref="L25">
    <cfRule type="containsText" dxfId="3420" priority="3757" operator="containsText" text="%">
      <formula>NOT(ISERROR(SEARCH("%",L25)))</formula>
    </cfRule>
  </conditionalFormatting>
  <conditionalFormatting sqref="L25">
    <cfRule type="containsText" dxfId="3419" priority="3756" operator="containsText" text="%">
      <formula>NOT(ISERROR(SEARCH("%",L25)))</formula>
    </cfRule>
  </conditionalFormatting>
  <conditionalFormatting sqref="L25">
    <cfRule type="containsText" dxfId="3418" priority="3755" operator="containsText" text="%">
      <formula>NOT(ISERROR(SEARCH("%",L25)))</formula>
    </cfRule>
  </conditionalFormatting>
  <conditionalFormatting sqref="L25">
    <cfRule type="containsText" dxfId="3417" priority="3754" operator="containsText" text="%">
      <formula>NOT(ISERROR(SEARCH("%",L25)))</formula>
    </cfRule>
  </conditionalFormatting>
  <conditionalFormatting sqref="L25">
    <cfRule type="containsText" dxfId="3416" priority="3753" operator="containsText" text="%">
      <formula>NOT(ISERROR(SEARCH("%",L25)))</formula>
    </cfRule>
  </conditionalFormatting>
  <conditionalFormatting sqref="L25">
    <cfRule type="containsText" dxfId="3415" priority="3752" operator="containsText" text="%">
      <formula>NOT(ISERROR(SEARCH("%",L25)))</formula>
    </cfRule>
  </conditionalFormatting>
  <conditionalFormatting sqref="L25">
    <cfRule type="containsText" dxfId="3414" priority="3751" operator="containsText" text="%">
      <formula>NOT(ISERROR(SEARCH("%",L25)))</formula>
    </cfRule>
  </conditionalFormatting>
  <conditionalFormatting sqref="L25">
    <cfRule type="containsText" dxfId="3413" priority="3750" operator="containsText" text="%">
      <formula>NOT(ISERROR(SEARCH("%",L25)))</formula>
    </cfRule>
  </conditionalFormatting>
  <conditionalFormatting sqref="L25">
    <cfRule type="containsText" dxfId="3412" priority="3749" operator="containsText" text="%">
      <formula>NOT(ISERROR(SEARCH("%",L25)))</formula>
    </cfRule>
  </conditionalFormatting>
  <conditionalFormatting sqref="L25">
    <cfRule type="containsText" dxfId="3411" priority="3748" operator="containsText" text="%">
      <formula>NOT(ISERROR(SEARCH("%",L25)))</formula>
    </cfRule>
  </conditionalFormatting>
  <conditionalFormatting sqref="L25">
    <cfRule type="containsText" dxfId="3410" priority="3747" operator="containsText" text="%">
      <formula>NOT(ISERROR(SEARCH("%",L25)))</formula>
    </cfRule>
  </conditionalFormatting>
  <conditionalFormatting sqref="L25">
    <cfRule type="containsText" dxfId="3409" priority="3746" operator="containsText" text="%">
      <formula>NOT(ISERROR(SEARCH("%",L25)))</formula>
    </cfRule>
  </conditionalFormatting>
  <conditionalFormatting sqref="L25">
    <cfRule type="containsText" dxfId="3408" priority="3745" operator="containsText" text="%">
      <formula>NOT(ISERROR(SEARCH("%",L25)))</formula>
    </cfRule>
  </conditionalFormatting>
  <conditionalFormatting sqref="L25">
    <cfRule type="containsText" dxfId="3407" priority="3744" operator="containsText" text="%">
      <formula>NOT(ISERROR(SEARCH("%",L25)))</formula>
    </cfRule>
  </conditionalFormatting>
  <conditionalFormatting sqref="L25">
    <cfRule type="containsText" dxfId="3406" priority="3743" operator="containsText" text="%">
      <formula>NOT(ISERROR(SEARCH("%",L25)))</formula>
    </cfRule>
  </conditionalFormatting>
  <conditionalFormatting sqref="L25">
    <cfRule type="containsText" dxfId="3405" priority="3742" operator="containsText" text="%">
      <formula>NOT(ISERROR(SEARCH("%",L25)))</formula>
    </cfRule>
  </conditionalFormatting>
  <conditionalFormatting sqref="L25">
    <cfRule type="containsText" dxfId="3404" priority="3741" operator="containsText" text="%">
      <formula>NOT(ISERROR(SEARCH("%",L25)))</formula>
    </cfRule>
  </conditionalFormatting>
  <conditionalFormatting sqref="L25">
    <cfRule type="containsText" dxfId="3403" priority="3740" operator="containsText" text="%">
      <formula>NOT(ISERROR(SEARCH("%",L25)))</formula>
    </cfRule>
  </conditionalFormatting>
  <conditionalFormatting sqref="L25">
    <cfRule type="containsText" dxfId="3402" priority="3739" operator="containsText" text="%">
      <formula>NOT(ISERROR(SEARCH("%",L25)))</formula>
    </cfRule>
  </conditionalFormatting>
  <conditionalFormatting sqref="L25">
    <cfRule type="containsText" dxfId="3401" priority="3738" operator="containsText" text="%">
      <formula>NOT(ISERROR(SEARCH("%",L25)))</formula>
    </cfRule>
  </conditionalFormatting>
  <conditionalFormatting sqref="L25">
    <cfRule type="containsText" dxfId="3400" priority="3737" operator="containsText" text="%">
      <formula>NOT(ISERROR(SEARCH("%",L25)))</formula>
    </cfRule>
  </conditionalFormatting>
  <conditionalFormatting sqref="L25">
    <cfRule type="containsText" dxfId="3399" priority="3736" operator="containsText" text="%">
      <formula>NOT(ISERROR(SEARCH("%",L25)))</formula>
    </cfRule>
  </conditionalFormatting>
  <conditionalFormatting sqref="L25">
    <cfRule type="containsText" dxfId="3398" priority="3735" operator="containsText" text="%">
      <formula>NOT(ISERROR(SEARCH("%",L25)))</formula>
    </cfRule>
  </conditionalFormatting>
  <conditionalFormatting sqref="L25">
    <cfRule type="containsText" dxfId="3397" priority="3734" operator="containsText" text="%">
      <formula>NOT(ISERROR(SEARCH("%",L25)))</formula>
    </cfRule>
  </conditionalFormatting>
  <conditionalFormatting sqref="L25">
    <cfRule type="containsText" dxfId="3396" priority="3733" operator="containsText" text="%">
      <formula>NOT(ISERROR(SEARCH("%",L25)))</formula>
    </cfRule>
  </conditionalFormatting>
  <conditionalFormatting sqref="L25">
    <cfRule type="containsText" dxfId="3395" priority="3732" operator="containsText" text="%">
      <formula>NOT(ISERROR(SEARCH("%",L25)))</formula>
    </cfRule>
  </conditionalFormatting>
  <conditionalFormatting sqref="L25">
    <cfRule type="containsText" dxfId="3394" priority="3731" operator="containsText" text="%">
      <formula>NOT(ISERROR(SEARCH("%",L25)))</formula>
    </cfRule>
  </conditionalFormatting>
  <conditionalFormatting sqref="L25">
    <cfRule type="containsText" dxfId="3393" priority="3730" operator="containsText" text="%">
      <formula>NOT(ISERROR(SEARCH("%",L25)))</formula>
    </cfRule>
  </conditionalFormatting>
  <conditionalFormatting sqref="L25">
    <cfRule type="containsText" dxfId="3392" priority="3729" operator="containsText" text="%">
      <formula>NOT(ISERROR(SEARCH("%",L25)))</formula>
    </cfRule>
  </conditionalFormatting>
  <conditionalFormatting sqref="L25">
    <cfRule type="containsText" dxfId="3391" priority="3728" operator="containsText" text="%">
      <formula>NOT(ISERROR(SEARCH("%",L25)))</formula>
    </cfRule>
  </conditionalFormatting>
  <conditionalFormatting sqref="L25">
    <cfRule type="containsText" dxfId="3390" priority="3727" operator="containsText" text="%">
      <formula>NOT(ISERROR(SEARCH("%",L25)))</formula>
    </cfRule>
  </conditionalFormatting>
  <conditionalFormatting sqref="L25">
    <cfRule type="containsText" dxfId="3389" priority="3726" operator="containsText" text="%">
      <formula>NOT(ISERROR(SEARCH("%",L25)))</formula>
    </cfRule>
  </conditionalFormatting>
  <conditionalFormatting sqref="L25">
    <cfRule type="containsText" dxfId="3388" priority="3725" operator="containsText" text="%">
      <formula>NOT(ISERROR(SEARCH("%",L25)))</formula>
    </cfRule>
  </conditionalFormatting>
  <conditionalFormatting sqref="L25">
    <cfRule type="containsText" dxfId="3387" priority="3724" operator="containsText" text="%">
      <formula>NOT(ISERROR(SEARCH("%",L25)))</formula>
    </cfRule>
  </conditionalFormatting>
  <conditionalFormatting sqref="L25">
    <cfRule type="containsText" dxfId="3386" priority="3723" operator="containsText" text="%">
      <formula>NOT(ISERROR(SEARCH("%",L25)))</formula>
    </cfRule>
  </conditionalFormatting>
  <conditionalFormatting sqref="L25">
    <cfRule type="containsText" dxfId="3385" priority="3722" operator="containsText" text="%">
      <formula>NOT(ISERROR(SEARCH("%",L25)))</formula>
    </cfRule>
  </conditionalFormatting>
  <conditionalFormatting sqref="L25">
    <cfRule type="containsText" dxfId="3384" priority="3721" operator="containsText" text="%">
      <formula>NOT(ISERROR(SEARCH("%",L25)))</formula>
    </cfRule>
  </conditionalFormatting>
  <conditionalFormatting sqref="L25">
    <cfRule type="containsText" dxfId="3383" priority="3720" operator="containsText" text="%">
      <formula>NOT(ISERROR(SEARCH("%",L25)))</formula>
    </cfRule>
  </conditionalFormatting>
  <conditionalFormatting sqref="L25">
    <cfRule type="containsText" dxfId="3382" priority="3719" operator="containsText" text="%">
      <formula>NOT(ISERROR(SEARCH("%",L25)))</formula>
    </cfRule>
  </conditionalFormatting>
  <conditionalFormatting sqref="L25">
    <cfRule type="containsText" dxfId="3381" priority="3718" operator="containsText" text="%">
      <formula>NOT(ISERROR(SEARCH("%",L25)))</formula>
    </cfRule>
  </conditionalFormatting>
  <conditionalFormatting sqref="L25">
    <cfRule type="containsText" dxfId="3380" priority="3717" operator="containsText" text="%">
      <formula>NOT(ISERROR(SEARCH("%",L25)))</formula>
    </cfRule>
  </conditionalFormatting>
  <conditionalFormatting sqref="L25">
    <cfRule type="containsText" dxfId="3379" priority="3716" operator="containsText" text="%">
      <formula>NOT(ISERROR(SEARCH("%",L25)))</formula>
    </cfRule>
  </conditionalFormatting>
  <conditionalFormatting sqref="L25">
    <cfRule type="containsText" dxfId="3378" priority="3715" operator="containsText" text="%">
      <formula>NOT(ISERROR(SEARCH("%",L25)))</formula>
    </cfRule>
  </conditionalFormatting>
  <conditionalFormatting sqref="L25">
    <cfRule type="containsText" dxfId="3377" priority="3714" operator="containsText" text="%">
      <formula>NOT(ISERROR(SEARCH("%",L25)))</formula>
    </cfRule>
  </conditionalFormatting>
  <conditionalFormatting sqref="L25">
    <cfRule type="containsText" dxfId="3376" priority="3713" operator="containsText" text="%">
      <formula>NOT(ISERROR(SEARCH("%",L25)))</formula>
    </cfRule>
  </conditionalFormatting>
  <conditionalFormatting sqref="L25">
    <cfRule type="containsText" dxfId="3375" priority="3712" operator="containsText" text="%">
      <formula>NOT(ISERROR(SEARCH("%",L25)))</formula>
    </cfRule>
  </conditionalFormatting>
  <conditionalFormatting sqref="L25">
    <cfRule type="containsText" dxfId="3374" priority="3711" operator="containsText" text="%">
      <formula>NOT(ISERROR(SEARCH("%",L25)))</formula>
    </cfRule>
  </conditionalFormatting>
  <conditionalFormatting sqref="L25">
    <cfRule type="containsText" dxfId="3373" priority="3710" operator="containsText" text="%">
      <formula>NOT(ISERROR(SEARCH("%",L25)))</formula>
    </cfRule>
  </conditionalFormatting>
  <conditionalFormatting sqref="L25">
    <cfRule type="containsText" dxfId="3372" priority="3709" operator="containsText" text="%">
      <formula>NOT(ISERROR(SEARCH("%",L25)))</formula>
    </cfRule>
  </conditionalFormatting>
  <conditionalFormatting sqref="L25">
    <cfRule type="containsText" dxfId="3371" priority="3708" operator="containsText" text="%">
      <formula>NOT(ISERROR(SEARCH("%",L25)))</formula>
    </cfRule>
  </conditionalFormatting>
  <conditionalFormatting sqref="L25">
    <cfRule type="containsText" dxfId="3370" priority="3707" operator="containsText" text="%">
      <formula>NOT(ISERROR(SEARCH("%",L25)))</formula>
    </cfRule>
  </conditionalFormatting>
  <conditionalFormatting sqref="L25">
    <cfRule type="containsText" dxfId="3369" priority="3706" operator="containsText" text="%">
      <formula>NOT(ISERROR(SEARCH("%",L25)))</formula>
    </cfRule>
  </conditionalFormatting>
  <conditionalFormatting sqref="L25">
    <cfRule type="containsText" dxfId="3368" priority="3705" operator="containsText" text="%">
      <formula>NOT(ISERROR(SEARCH("%",L25)))</formula>
    </cfRule>
  </conditionalFormatting>
  <conditionalFormatting sqref="L25">
    <cfRule type="containsText" dxfId="3367" priority="3702" operator="containsText" text="%">
      <formula>NOT(ISERROR(SEARCH("%",L25)))</formula>
    </cfRule>
  </conditionalFormatting>
  <conditionalFormatting sqref="L25">
    <cfRule type="containsText" dxfId="3366" priority="3704" operator="containsText" text="%">
      <formula>NOT(ISERROR(SEARCH("%",L25)))</formula>
    </cfRule>
  </conditionalFormatting>
  <conditionalFormatting sqref="L25">
    <cfRule type="containsText" dxfId="3365" priority="3703" operator="containsText" text="%">
      <formula>NOT(ISERROR(SEARCH("%",L25)))</formula>
    </cfRule>
  </conditionalFormatting>
  <conditionalFormatting sqref="L25">
    <cfRule type="containsText" dxfId="3364" priority="3701" operator="containsText" text="%">
      <formula>NOT(ISERROR(SEARCH("%",L25)))</formula>
    </cfRule>
  </conditionalFormatting>
  <conditionalFormatting sqref="L25">
    <cfRule type="containsText" dxfId="3363" priority="3700" operator="containsText" text="%">
      <formula>NOT(ISERROR(SEARCH("%",L25)))</formula>
    </cfRule>
  </conditionalFormatting>
  <conditionalFormatting sqref="L25">
    <cfRule type="containsText" dxfId="3362" priority="3699" operator="containsText" text="%">
      <formula>NOT(ISERROR(SEARCH("%",L25)))</formula>
    </cfRule>
  </conditionalFormatting>
  <conditionalFormatting sqref="L25">
    <cfRule type="containsText" dxfId="3361" priority="3698" operator="containsText" text="%">
      <formula>NOT(ISERROR(SEARCH("%",L25)))</formula>
    </cfRule>
  </conditionalFormatting>
  <conditionalFormatting sqref="L25">
    <cfRule type="containsText" dxfId="3360" priority="3697" operator="containsText" text="%">
      <formula>NOT(ISERROR(SEARCH("%",L25)))</formula>
    </cfRule>
  </conditionalFormatting>
  <conditionalFormatting sqref="L25">
    <cfRule type="containsText" dxfId="3359" priority="3696" operator="containsText" text="%">
      <formula>NOT(ISERROR(SEARCH("%",L25)))</formula>
    </cfRule>
  </conditionalFormatting>
  <conditionalFormatting sqref="L25">
    <cfRule type="containsText" dxfId="3358" priority="3695" operator="containsText" text="%">
      <formula>NOT(ISERROR(SEARCH("%",L25)))</formula>
    </cfRule>
  </conditionalFormatting>
  <conditionalFormatting sqref="L25">
    <cfRule type="containsText" dxfId="3357" priority="3694" operator="containsText" text="%">
      <formula>NOT(ISERROR(SEARCH("%",L25)))</formula>
    </cfRule>
  </conditionalFormatting>
  <conditionalFormatting sqref="L25">
    <cfRule type="containsText" dxfId="3356" priority="3693" operator="containsText" text="%">
      <formula>NOT(ISERROR(SEARCH("%",L25)))</formula>
    </cfRule>
  </conditionalFormatting>
  <conditionalFormatting sqref="L25">
    <cfRule type="containsText" dxfId="3355" priority="3692" operator="containsText" text="%">
      <formula>NOT(ISERROR(SEARCH("%",L25)))</formula>
    </cfRule>
  </conditionalFormatting>
  <conditionalFormatting sqref="L29">
    <cfRule type="containsText" dxfId="3354" priority="3586" operator="containsText" text="%">
      <formula>NOT(ISERROR(SEARCH("%",L29)))</formula>
    </cfRule>
  </conditionalFormatting>
  <conditionalFormatting sqref="L29">
    <cfRule type="containsText" dxfId="3353" priority="3585" operator="containsText" text="%">
      <formula>NOT(ISERROR(SEARCH("%",L29)))</formula>
    </cfRule>
  </conditionalFormatting>
  <conditionalFormatting sqref="L29">
    <cfRule type="containsText" dxfId="3352" priority="3584" operator="containsText" text="%">
      <formula>NOT(ISERROR(SEARCH("%",L29)))</formula>
    </cfRule>
  </conditionalFormatting>
  <conditionalFormatting sqref="L29">
    <cfRule type="containsText" dxfId="3351" priority="3583" operator="containsText" text="%">
      <formula>NOT(ISERROR(SEARCH("%",L29)))</formula>
    </cfRule>
  </conditionalFormatting>
  <conditionalFormatting sqref="L29">
    <cfRule type="containsText" dxfId="3350" priority="3582" operator="containsText" text="%">
      <formula>NOT(ISERROR(SEARCH("%",L29)))</formula>
    </cfRule>
  </conditionalFormatting>
  <conditionalFormatting sqref="L29">
    <cfRule type="containsText" dxfId="3349" priority="3574" operator="containsText" text="%">
      <formula>NOT(ISERROR(SEARCH("%",L29)))</formula>
    </cfRule>
  </conditionalFormatting>
  <conditionalFormatting sqref="L29">
    <cfRule type="containsText" dxfId="3348" priority="3569" operator="containsText" text="%">
      <formula>NOT(ISERROR(SEARCH("%",L29)))</formula>
    </cfRule>
  </conditionalFormatting>
  <conditionalFormatting sqref="L29">
    <cfRule type="containsText" dxfId="3347" priority="3568" operator="containsText" text="%">
      <formula>NOT(ISERROR(SEARCH("%",L29)))</formula>
    </cfRule>
  </conditionalFormatting>
  <conditionalFormatting sqref="L29">
    <cfRule type="containsText" dxfId="3346" priority="3496" operator="containsText" text="%">
      <formula>NOT(ISERROR(SEARCH("%",L29)))</formula>
    </cfRule>
  </conditionalFormatting>
  <conditionalFormatting sqref="L29">
    <cfRule type="containsText" dxfId="3345" priority="3555" operator="containsText" text="%">
      <formula>NOT(ISERROR(SEARCH("%",L29)))</formula>
    </cfRule>
  </conditionalFormatting>
  <conditionalFormatting sqref="L29">
    <cfRule type="containsText" dxfId="3344" priority="3551" operator="containsText" text="%">
      <formula>NOT(ISERROR(SEARCH("%",L29)))</formula>
    </cfRule>
  </conditionalFormatting>
  <conditionalFormatting sqref="L29">
    <cfRule type="containsText" dxfId="3343" priority="3550" operator="containsText" text="%">
      <formula>NOT(ISERROR(SEARCH("%",L29)))</formula>
    </cfRule>
  </conditionalFormatting>
  <conditionalFormatting sqref="L29">
    <cfRule type="containsText" dxfId="3342" priority="3549" operator="containsText" text="%">
      <formula>NOT(ISERROR(SEARCH("%",L29)))</formula>
    </cfRule>
  </conditionalFormatting>
  <conditionalFormatting sqref="L29">
    <cfRule type="containsText" dxfId="3341" priority="3566" operator="containsText" text="%">
      <formula>NOT(ISERROR(SEARCH("%",L29)))</formula>
    </cfRule>
  </conditionalFormatting>
  <conditionalFormatting sqref="L29">
    <cfRule type="containsText" dxfId="3340" priority="3536" operator="containsText" text="%">
      <formula>NOT(ISERROR(SEARCH("%",L29)))</formula>
    </cfRule>
  </conditionalFormatting>
  <conditionalFormatting sqref="L29">
    <cfRule type="containsText" dxfId="3339" priority="3532" operator="containsText" text="%">
      <formula>NOT(ISERROR(SEARCH("%",L29)))</formula>
    </cfRule>
  </conditionalFormatting>
  <conditionalFormatting sqref="L29">
    <cfRule type="containsText" dxfId="3338" priority="3531" operator="containsText" text="%">
      <formula>NOT(ISERROR(SEARCH("%",L29)))</formula>
    </cfRule>
  </conditionalFormatting>
  <conditionalFormatting sqref="L29">
    <cfRule type="containsText" dxfId="3337" priority="3530" operator="containsText" text="%">
      <formula>NOT(ISERROR(SEARCH("%",L29)))</formula>
    </cfRule>
  </conditionalFormatting>
  <conditionalFormatting sqref="L29">
    <cfRule type="containsText" dxfId="3336" priority="3517" operator="containsText" text="%">
      <formula>NOT(ISERROR(SEARCH("%",L29)))</formula>
    </cfRule>
  </conditionalFormatting>
  <conditionalFormatting sqref="L29">
    <cfRule type="containsText" dxfId="3335" priority="3513" operator="containsText" text="%">
      <formula>NOT(ISERROR(SEARCH("%",L29)))</formula>
    </cfRule>
  </conditionalFormatting>
  <conditionalFormatting sqref="L29">
    <cfRule type="containsText" dxfId="3334" priority="3511" operator="containsText" text="%">
      <formula>NOT(ISERROR(SEARCH("%",L29)))</formula>
    </cfRule>
  </conditionalFormatting>
  <conditionalFormatting sqref="L29">
    <cfRule type="containsText" dxfId="3333" priority="3529" operator="containsText" text="%">
      <formula>NOT(ISERROR(SEARCH("%",L29)))</formula>
    </cfRule>
  </conditionalFormatting>
  <conditionalFormatting sqref="L29">
    <cfRule type="containsText" dxfId="3332" priority="3527" operator="containsText" text="%">
      <formula>NOT(ISERROR(SEARCH("%",L29)))</formula>
    </cfRule>
  </conditionalFormatting>
  <conditionalFormatting sqref="L29">
    <cfRule type="containsText" dxfId="3331" priority="3525" operator="containsText" text="%">
      <formula>NOT(ISERROR(SEARCH("%",L29)))</formula>
    </cfRule>
  </conditionalFormatting>
  <conditionalFormatting sqref="L29">
    <cfRule type="containsText" dxfId="3330" priority="3523" operator="containsText" text="%">
      <formula>NOT(ISERROR(SEARCH("%",L29)))</formula>
    </cfRule>
  </conditionalFormatting>
  <conditionalFormatting sqref="L29">
    <cfRule type="containsText" dxfId="3329" priority="3503" operator="containsText" text="%">
      <formula>NOT(ISERROR(SEARCH("%",L29)))</formula>
    </cfRule>
  </conditionalFormatting>
  <conditionalFormatting sqref="L29">
    <cfRule type="containsText" dxfId="3328" priority="3502" operator="containsText" text="%">
      <formula>NOT(ISERROR(SEARCH("%",L29)))</formula>
    </cfRule>
  </conditionalFormatting>
  <conditionalFormatting sqref="L29">
    <cfRule type="containsText" dxfId="3327" priority="3500" operator="containsText" text="%">
      <formula>NOT(ISERROR(SEARCH("%",L29)))</formula>
    </cfRule>
  </conditionalFormatting>
  <conditionalFormatting sqref="L29">
    <cfRule type="containsText" dxfId="3326" priority="3499" operator="containsText" text="%">
      <formula>NOT(ISERROR(SEARCH("%",L29)))</formula>
    </cfRule>
  </conditionalFormatting>
  <conditionalFormatting sqref="L29">
    <cfRule type="containsText" dxfId="3325" priority="3493" operator="containsText" text="%">
      <formula>NOT(ISERROR(SEARCH("%",L29)))</formula>
    </cfRule>
  </conditionalFormatting>
  <conditionalFormatting sqref="L29">
    <cfRule type="containsText" dxfId="3324" priority="3484" operator="containsText" text="%">
      <formula>NOT(ISERROR(SEARCH("%",L29)))</formula>
    </cfRule>
  </conditionalFormatting>
  <conditionalFormatting sqref="L29">
    <cfRule type="containsText" dxfId="3323" priority="3483" operator="containsText" text="%">
      <formula>NOT(ISERROR(SEARCH("%",L29)))</formula>
    </cfRule>
  </conditionalFormatting>
  <conditionalFormatting sqref="L29">
    <cfRule type="containsText" dxfId="3322" priority="3482" operator="containsText" text="%">
      <formula>NOT(ISERROR(SEARCH("%",L29)))</formula>
    </cfRule>
  </conditionalFormatting>
  <conditionalFormatting sqref="L29">
    <cfRule type="containsText" dxfId="3321" priority="3481" operator="containsText" text="%">
      <formula>NOT(ISERROR(SEARCH("%",L29)))</formula>
    </cfRule>
  </conditionalFormatting>
  <conditionalFormatting sqref="L29">
    <cfRule type="containsText" dxfId="3320" priority="3479" operator="containsText" text="%">
      <formula>NOT(ISERROR(SEARCH("%",L29)))</formula>
    </cfRule>
  </conditionalFormatting>
  <conditionalFormatting sqref="L29">
    <cfRule type="containsText" dxfId="3319" priority="3691" operator="containsText" text="%">
      <formula>NOT(ISERROR(SEARCH("%",L29)))</formula>
    </cfRule>
  </conditionalFormatting>
  <conditionalFormatting sqref="L29">
    <cfRule type="containsText" dxfId="3318" priority="3690" operator="containsText" text="%">
      <formula>NOT(ISERROR(SEARCH("%",L29)))</formula>
    </cfRule>
  </conditionalFormatting>
  <conditionalFormatting sqref="L29">
    <cfRule type="containsText" dxfId="3317" priority="3689" operator="containsText" text="%">
      <formula>NOT(ISERROR(SEARCH("%",L29)))</formula>
    </cfRule>
  </conditionalFormatting>
  <conditionalFormatting sqref="L29">
    <cfRule type="containsText" dxfId="3316" priority="3688" operator="containsText" text="%">
      <formula>NOT(ISERROR(SEARCH("%",L29)))</formula>
    </cfRule>
  </conditionalFormatting>
  <conditionalFormatting sqref="L29">
    <cfRule type="containsText" dxfId="3315" priority="3687" operator="containsText" text="%">
      <formula>NOT(ISERROR(SEARCH("%",L29)))</formula>
    </cfRule>
  </conditionalFormatting>
  <conditionalFormatting sqref="L29">
    <cfRule type="containsText" dxfId="3314" priority="3686" operator="containsText" text="%">
      <formula>NOT(ISERROR(SEARCH("%",L29)))</formula>
    </cfRule>
  </conditionalFormatting>
  <conditionalFormatting sqref="L29">
    <cfRule type="containsText" dxfId="3313" priority="3685" operator="containsText" text="%">
      <formula>NOT(ISERROR(SEARCH("%",L29)))</formula>
    </cfRule>
  </conditionalFormatting>
  <conditionalFormatting sqref="L29">
    <cfRule type="containsText" dxfId="3312" priority="3684" operator="containsText" text="%">
      <formula>NOT(ISERROR(SEARCH("%",L29)))</formula>
    </cfRule>
  </conditionalFormatting>
  <conditionalFormatting sqref="L29">
    <cfRule type="containsText" dxfId="3311" priority="3683" operator="containsText" text="%">
      <formula>NOT(ISERROR(SEARCH("%",L29)))</formula>
    </cfRule>
  </conditionalFormatting>
  <conditionalFormatting sqref="L29">
    <cfRule type="containsText" dxfId="3310" priority="3682" operator="containsText" text="%">
      <formula>NOT(ISERROR(SEARCH("%",L29)))</formula>
    </cfRule>
  </conditionalFormatting>
  <conditionalFormatting sqref="L29">
    <cfRule type="containsText" dxfId="3309" priority="3681" operator="containsText" text="%">
      <formula>NOT(ISERROR(SEARCH("%",L29)))</formula>
    </cfRule>
  </conditionalFormatting>
  <conditionalFormatting sqref="L29">
    <cfRule type="containsText" dxfId="3308" priority="3680" operator="containsText" text="%">
      <formula>NOT(ISERROR(SEARCH("%",L29)))</formula>
    </cfRule>
  </conditionalFormatting>
  <conditionalFormatting sqref="L29">
    <cfRule type="containsText" dxfId="3307" priority="3679" operator="containsText" text="%">
      <formula>NOT(ISERROR(SEARCH("%",L29)))</formula>
    </cfRule>
  </conditionalFormatting>
  <conditionalFormatting sqref="L29">
    <cfRule type="containsText" dxfId="3306" priority="3678" operator="containsText" text="%">
      <formula>NOT(ISERROR(SEARCH("%",L29)))</formula>
    </cfRule>
  </conditionalFormatting>
  <conditionalFormatting sqref="L29">
    <cfRule type="containsText" dxfId="3305" priority="3677" operator="containsText" text="%">
      <formula>NOT(ISERROR(SEARCH("%",L29)))</formula>
    </cfRule>
  </conditionalFormatting>
  <conditionalFormatting sqref="L29">
    <cfRule type="containsText" dxfId="3304" priority="3676" operator="containsText" text="%">
      <formula>NOT(ISERROR(SEARCH("%",L29)))</formula>
    </cfRule>
  </conditionalFormatting>
  <conditionalFormatting sqref="L29">
    <cfRule type="containsText" dxfId="3303" priority="3675" operator="containsText" text="%">
      <formula>NOT(ISERROR(SEARCH("%",L29)))</formula>
    </cfRule>
  </conditionalFormatting>
  <conditionalFormatting sqref="L29">
    <cfRule type="containsText" dxfId="3302" priority="3674" operator="containsText" text="%">
      <formula>NOT(ISERROR(SEARCH("%",L29)))</formula>
    </cfRule>
  </conditionalFormatting>
  <conditionalFormatting sqref="L29">
    <cfRule type="containsText" dxfId="3301" priority="3673" operator="containsText" text="%">
      <formula>NOT(ISERROR(SEARCH("%",L29)))</formula>
    </cfRule>
  </conditionalFormatting>
  <conditionalFormatting sqref="L29">
    <cfRule type="containsText" dxfId="3300" priority="3672" operator="containsText" text="%">
      <formula>NOT(ISERROR(SEARCH("%",L29)))</formula>
    </cfRule>
  </conditionalFormatting>
  <conditionalFormatting sqref="L29">
    <cfRule type="containsText" dxfId="3299" priority="3671" operator="containsText" text="%">
      <formula>NOT(ISERROR(SEARCH("%",L29)))</formula>
    </cfRule>
  </conditionalFormatting>
  <conditionalFormatting sqref="L29">
    <cfRule type="containsText" dxfId="3298" priority="3670" operator="containsText" text="%">
      <formula>NOT(ISERROR(SEARCH("%",L29)))</formula>
    </cfRule>
  </conditionalFormatting>
  <conditionalFormatting sqref="L29">
    <cfRule type="containsText" dxfId="3297" priority="3669" operator="containsText" text="%">
      <formula>NOT(ISERROR(SEARCH("%",L29)))</formula>
    </cfRule>
  </conditionalFormatting>
  <conditionalFormatting sqref="L29">
    <cfRule type="containsText" dxfId="3296" priority="3668" operator="containsText" text="%">
      <formula>NOT(ISERROR(SEARCH("%",L29)))</formula>
    </cfRule>
  </conditionalFormatting>
  <conditionalFormatting sqref="L29">
    <cfRule type="containsText" dxfId="3295" priority="3667" operator="containsText" text="%">
      <formula>NOT(ISERROR(SEARCH("%",L29)))</formula>
    </cfRule>
  </conditionalFormatting>
  <conditionalFormatting sqref="L29">
    <cfRule type="containsText" dxfId="3294" priority="3666" operator="containsText" text="%">
      <formula>NOT(ISERROR(SEARCH("%",L29)))</formula>
    </cfRule>
  </conditionalFormatting>
  <conditionalFormatting sqref="L29">
    <cfRule type="containsText" dxfId="3293" priority="3665" operator="containsText" text="%">
      <formula>NOT(ISERROR(SEARCH("%",L29)))</formula>
    </cfRule>
  </conditionalFormatting>
  <conditionalFormatting sqref="L29">
    <cfRule type="containsText" dxfId="3292" priority="3664" operator="containsText" text="%">
      <formula>NOT(ISERROR(SEARCH("%",L29)))</formula>
    </cfRule>
  </conditionalFormatting>
  <conditionalFormatting sqref="L29">
    <cfRule type="containsText" dxfId="3291" priority="3663" operator="containsText" text="%">
      <formula>NOT(ISERROR(SEARCH("%",L29)))</formula>
    </cfRule>
  </conditionalFormatting>
  <conditionalFormatting sqref="L29">
    <cfRule type="containsText" dxfId="3290" priority="3662" operator="containsText" text="%">
      <formula>NOT(ISERROR(SEARCH("%",L29)))</formula>
    </cfRule>
  </conditionalFormatting>
  <conditionalFormatting sqref="L29">
    <cfRule type="containsText" dxfId="3289" priority="3661" operator="containsText" text="%">
      <formula>NOT(ISERROR(SEARCH("%",L29)))</formula>
    </cfRule>
  </conditionalFormatting>
  <conditionalFormatting sqref="L29">
    <cfRule type="containsText" dxfId="3288" priority="3660" operator="containsText" text="%">
      <formula>NOT(ISERROR(SEARCH("%",L29)))</formula>
    </cfRule>
  </conditionalFormatting>
  <conditionalFormatting sqref="L29">
    <cfRule type="containsText" dxfId="3287" priority="3659" operator="containsText" text="%">
      <formula>NOT(ISERROR(SEARCH("%",L29)))</formula>
    </cfRule>
  </conditionalFormatting>
  <conditionalFormatting sqref="L29">
    <cfRule type="containsText" dxfId="3286" priority="3658" operator="containsText" text="%">
      <formula>NOT(ISERROR(SEARCH("%",L29)))</formula>
    </cfRule>
  </conditionalFormatting>
  <conditionalFormatting sqref="L29">
    <cfRule type="containsText" dxfId="3285" priority="3657" operator="containsText" text="%">
      <formula>NOT(ISERROR(SEARCH("%",L29)))</formula>
    </cfRule>
  </conditionalFormatting>
  <conditionalFormatting sqref="L29">
    <cfRule type="containsText" dxfId="3284" priority="3656" operator="containsText" text="%">
      <formula>NOT(ISERROR(SEARCH("%",L29)))</formula>
    </cfRule>
  </conditionalFormatting>
  <conditionalFormatting sqref="L29">
    <cfRule type="containsText" dxfId="3283" priority="3655" operator="containsText" text="%">
      <formula>NOT(ISERROR(SEARCH("%",L29)))</formula>
    </cfRule>
  </conditionalFormatting>
  <conditionalFormatting sqref="L29">
    <cfRule type="containsText" dxfId="3282" priority="3654" operator="containsText" text="%">
      <formula>NOT(ISERROR(SEARCH("%",L29)))</formula>
    </cfRule>
  </conditionalFormatting>
  <conditionalFormatting sqref="L29">
    <cfRule type="containsText" dxfId="3281" priority="3653" operator="containsText" text="%">
      <formula>NOT(ISERROR(SEARCH("%",L29)))</formula>
    </cfRule>
  </conditionalFormatting>
  <conditionalFormatting sqref="L29">
    <cfRule type="containsText" dxfId="3280" priority="3652" operator="containsText" text="%">
      <formula>NOT(ISERROR(SEARCH("%",L29)))</formula>
    </cfRule>
  </conditionalFormatting>
  <conditionalFormatting sqref="L29">
    <cfRule type="containsText" dxfId="3279" priority="3651" operator="containsText" text="%">
      <formula>NOT(ISERROR(SEARCH("%",L29)))</formula>
    </cfRule>
  </conditionalFormatting>
  <conditionalFormatting sqref="L29">
    <cfRule type="containsText" dxfId="3278" priority="3650" operator="containsText" text="%">
      <formula>NOT(ISERROR(SEARCH("%",L29)))</formula>
    </cfRule>
  </conditionalFormatting>
  <conditionalFormatting sqref="L29">
    <cfRule type="containsText" dxfId="3277" priority="3649" operator="containsText" text="%">
      <formula>NOT(ISERROR(SEARCH("%",L29)))</formula>
    </cfRule>
  </conditionalFormatting>
  <conditionalFormatting sqref="L29">
    <cfRule type="containsText" dxfId="3276" priority="3648" operator="containsText" text="%">
      <formula>NOT(ISERROR(SEARCH("%",L29)))</formula>
    </cfRule>
  </conditionalFormatting>
  <conditionalFormatting sqref="L29">
    <cfRule type="containsText" dxfId="3275" priority="3647" operator="containsText" text="%">
      <formula>NOT(ISERROR(SEARCH("%",L29)))</formula>
    </cfRule>
  </conditionalFormatting>
  <conditionalFormatting sqref="L29">
    <cfRule type="containsText" dxfId="3274" priority="3646" operator="containsText" text="%">
      <formula>NOT(ISERROR(SEARCH("%",L29)))</formula>
    </cfRule>
  </conditionalFormatting>
  <conditionalFormatting sqref="L29">
    <cfRule type="containsText" dxfId="3273" priority="3645" operator="containsText" text="%">
      <formula>NOT(ISERROR(SEARCH("%",L29)))</formula>
    </cfRule>
  </conditionalFormatting>
  <conditionalFormatting sqref="L29">
    <cfRule type="containsText" dxfId="3272" priority="3592" operator="containsText" text="%">
      <formula>NOT(ISERROR(SEARCH("%",L29)))</formula>
    </cfRule>
  </conditionalFormatting>
  <conditionalFormatting sqref="L29">
    <cfRule type="containsText" dxfId="3271" priority="3591" operator="containsText" text="%">
      <formula>NOT(ISERROR(SEARCH("%",L29)))</formula>
    </cfRule>
  </conditionalFormatting>
  <conditionalFormatting sqref="L29">
    <cfRule type="containsText" dxfId="3270" priority="3590" operator="containsText" text="%">
      <formula>NOT(ISERROR(SEARCH("%",L29)))</formula>
    </cfRule>
  </conditionalFormatting>
  <conditionalFormatting sqref="L29">
    <cfRule type="containsText" dxfId="3269" priority="3589" operator="containsText" text="%">
      <formula>NOT(ISERROR(SEARCH("%",L29)))</formula>
    </cfRule>
  </conditionalFormatting>
  <conditionalFormatting sqref="L29">
    <cfRule type="containsText" dxfId="3268" priority="3588" operator="containsText" text="%">
      <formula>NOT(ISERROR(SEARCH("%",L29)))</formula>
    </cfRule>
  </conditionalFormatting>
  <conditionalFormatting sqref="L29">
    <cfRule type="containsText" dxfId="3267" priority="3587" operator="containsText" text="%">
      <formula>NOT(ISERROR(SEARCH("%",L29)))</formula>
    </cfRule>
  </conditionalFormatting>
  <conditionalFormatting sqref="L29">
    <cfRule type="containsText" dxfId="3266" priority="3581" operator="containsText" text="%">
      <formula>NOT(ISERROR(SEARCH("%",L29)))</formula>
    </cfRule>
  </conditionalFormatting>
  <conditionalFormatting sqref="L29">
    <cfRule type="containsText" dxfId="3265" priority="3580" operator="containsText" text="%">
      <formula>NOT(ISERROR(SEARCH("%",L29)))</formula>
    </cfRule>
  </conditionalFormatting>
  <conditionalFormatting sqref="L29">
    <cfRule type="containsText" dxfId="3264" priority="3579" operator="containsText" text="%">
      <formula>NOT(ISERROR(SEARCH("%",L29)))</formula>
    </cfRule>
  </conditionalFormatting>
  <conditionalFormatting sqref="L29">
    <cfRule type="containsText" dxfId="3263" priority="3578" operator="containsText" text="%">
      <formula>NOT(ISERROR(SEARCH("%",L29)))</formula>
    </cfRule>
  </conditionalFormatting>
  <conditionalFormatting sqref="L29">
    <cfRule type="containsText" dxfId="3262" priority="3577" operator="containsText" text="%">
      <formula>NOT(ISERROR(SEARCH("%",L29)))</formula>
    </cfRule>
  </conditionalFormatting>
  <conditionalFormatting sqref="L29">
    <cfRule type="containsText" dxfId="3261" priority="3576" operator="containsText" text="%">
      <formula>NOT(ISERROR(SEARCH("%",L29)))</formula>
    </cfRule>
  </conditionalFormatting>
  <conditionalFormatting sqref="L29">
    <cfRule type="containsText" dxfId="3260" priority="3575" operator="containsText" text="%">
      <formula>NOT(ISERROR(SEARCH("%",L29)))</formula>
    </cfRule>
  </conditionalFormatting>
  <conditionalFormatting sqref="L29">
    <cfRule type="containsText" dxfId="3259" priority="3572" operator="containsText" text="%">
      <formula>NOT(ISERROR(SEARCH("%",L29)))</formula>
    </cfRule>
  </conditionalFormatting>
  <conditionalFormatting sqref="L29">
    <cfRule type="containsText" dxfId="3258" priority="3571" operator="containsText" text="%">
      <formula>NOT(ISERROR(SEARCH("%",L29)))</formula>
    </cfRule>
  </conditionalFormatting>
  <conditionalFormatting sqref="L29">
    <cfRule type="containsText" dxfId="3257" priority="3567" operator="containsText" text="%">
      <formula>NOT(ISERROR(SEARCH("%",L29)))</formula>
    </cfRule>
  </conditionalFormatting>
  <conditionalFormatting sqref="L29">
    <cfRule type="containsText" dxfId="3256" priority="3564" operator="containsText" text="%">
      <formula>NOT(ISERROR(SEARCH("%",L29)))</formula>
    </cfRule>
  </conditionalFormatting>
  <conditionalFormatting sqref="L29">
    <cfRule type="containsText" dxfId="3255" priority="3563" operator="containsText" text="%">
      <formula>NOT(ISERROR(SEARCH("%",L29)))</formula>
    </cfRule>
  </conditionalFormatting>
  <conditionalFormatting sqref="L29">
    <cfRule type="containsText" dxfId="3254" priority="3562" operator="containsText" text="%">
      <formula>NOT(ISERROR(SEARCH("%",L29)))</formula>
    </cfRule>
  </conditionalFormatting>
  <conditionalFormatting sqref="L29">
    <cfRule type="containsText" dxfId="3253" priority="3561" operator="containsText" text="%">
      <formula>NOT(ISERROR(SEARCH("%",L29)))</formula>
    </cfRule>
  </conditionalFormatting>
  <conditionalFormatting sqref="L29">
    <cfRule type="containsText" dxfId="3252" priority="3560" operator="containsText" text="%">
      <formula>NOT(ISERROR(SEARCH("%",L29)))</formula>
    </cfRule>
  </conditionalFormatting>
  <conditionalFormatting sqref="L29">
    <cfRule type="containsText" dxfId="3251" priority="3559" operator="containsText" text="%">
      <formula>NOT(ISERROR(SEARCH("%",L29)))</formula>
    </cfRule>
  </conditionalFormatting>
  <conditionalFormatting sqref="L29">
    <cfRule type="containsText" dxfId="3250" priority="3557" operator="containsText" text="%">
      <formula>NOT(ISERROR(SEARCH("%",L29)))</formula>
    </cfRule>
  </conditionalFormatting>
  <conditionalFormatting sqref="L29">
    <cfRule type="containsText" dxfId="3249" priority="3556" operator="containsText" text="%">
      <formula>NOT(ISERROR(SEARCH("%",L29)))</formula>
    </cfRule>
  </conditionalFormatting>
  <conditionalFormatting sqref="L29">
    <cfRule type="containsText" dxfId="3248" priority="3554" operator="containsText" text="%">
      <formula>NOT(ISERROR(SEARCH("%",L29)))</formula>
    </cfRule>
  </conditionalFormatting>
  <conditionalFormatting sqref="L29">
    <cfRule type="containsText" dxfId="3247" priority="3553" operator="containsText" text="%">
      <formula>NOT(ISERROR(SEARCH("%",L29)))</formula>
    </cfRule>
  </conditionalFormatting>
  <conditionalFormatting sqref="L29">
    <cfRule type="containsText" dxfId="3246" priority="3552" operator="containsText" text="%">
      <formula>NOT(ISERROR(SEARCH("%",L29)))</formula>
    </cfRule>
  </conditionalFormatting>
  <conditionalFormatting sqref="L29">
    <cfRule type="containsText" dxfId="3245" priority="3548" operator="containsText" text="%">
      <formula>NOT(ISERROR(SEARCH("%",L29)))</formula>
    </cfRule>
  </conditionalFormatting>
  <conditionalFormatting sqref="L29">
    <cfRule type="containsText" dxfId="3244" priority="3546" operator="containsText" text="%">
      <formula>NOT(ISERROR(SEARCH("%",L29)))</formula>
    </cfRule>
  </conditionalFormatting>
  <conditionalFormatting sqref="L29">
    <cfRule type="containsText" dxfId="3243" priority="3545" operator="containsText" text="%">
      <formula>NOT(ISERROR(SEARCH("%",L29)))</formula>
    </cfRule>
  </conditionalFormatting>
  <conditionalFormatting sqref="L29">
    <cfRule type="containsText" dxfId="3242" priority="3544" operator="containsText" text="%">
      <formula>NOT(ISERROR(SEARCH("%",L29)))</formula>
    </cfRule>
  </conditionalFormatting>
  <conditionalFormatting sqref="L29">
    <cfRule type="containsText" dxfId="3241" priority="3543" operator="containsText" text="%">
      <formula>NOT(ISERROR(SEARCH("%",L29)))</formula>
    </cfRule>
  </conditionalFormatting>
  <conditionalFormatting sqref="L29">
    <cfRule type="containsText" dxfId="3240" priority="3542" operator="containsText" text="%">
      <formula>NOT(ISERROR(SEARCH("%",L29)))</formula>
    </cfRule>
  </conditionalFormatting>
  <conditionalFormatting sqref="L29">
    <cfRule type="containsText" dxfId="3239" priority="3541" operator="containsText" text="%">
      <formula>NOT(ISERROR(SEARCH("%",L29)))</formula>
    </cfRule>
  </conditionalFormatting>
  <conditionalFormatting sqref="L29">
    <cfRule type="containsText" dxfId="3238" priority="3540" operator="containsText" text="%">
      <formula>NOT(ISERROR(SEARCH("%",L29)))</formula>
    </cfRule>
  </conditionalFormatting>
  <conditionalFormatting sqref="L29">
    <cfRule type="containsText" dxfId="3237" priority="3539" operator="containsText" text="%">
      <formula>NOT(ISERROR(SEARCH("%",L29)))</formula>
    </cfRule>
  </conditionalFormatting>
  <conditionalFormatting sqref="L29">
    <cfRule type="containsText" dxfId="3236" priority="3537" operator="containsText" text="%">
      <formula>NOT(ISERROR(SEARCH("%",L29)))</formula>
    </cfRule>
  </conditionalFormatting>
  <conditionalFormatting sqref="L29">
    <cfRule type="containsText" dxfId="3235" priority="3534" operator="containsText" text="%">
      <formula>NOT(ISERROR(SEARCH("%",L29)))</formula>
    </cfRule>
  </conditionalFormatting>
  <conditionalFormatting sqref="L29">
    <cfRule type="containsText" dxfId="3234" priority="3533" operator="containsText" text="%">
      <formula>NOT(ISERROR(SEARCH("%",L29)))</formula>
    </cfRule>
  </conditionalFormatting>
  <conditionalFormatting sqref="L29">
    <cfRule type="containsText" dxfId="3233" priority="3528" operator="containsText" text="%">
      <formula>NOT(ISERROR(SEARCH("%",L29)))</formula>
    </cfRule>
  </conditionalFormatting>
  <conditionalFormatting sqref="L29">
    <cfRule type="containsText" dxfId="3232" priority="3526" operator="containsText" text="%">
      <formula>NOT(ISERROR(SEARCH("%",L29)))</formula>
    </cfRule>
  </conditionalFormatting>
  <conditionalFormatting sqref="L29">
    <cfRule type="containsText" dxfId="3231" priority="3524" operator="containsText" text="%">
      <formula>NOT(ISERROR(SEARCH("%",L29)))</formula>
    </cfRule>
  </conditionalFormatting>
  <conditionalFormatting sqref="L29">
    <cfRule type="containsText" dxfId="3230" priority="3521" operator="containsText" text="%">
      <formula>NOT(ISERROR(SEARCH("%",L29)))</formula>
    </cfRule>
  </conditionalFormatting>
  <conditionalFormatting sqref="L29">
    <cfRule type="containsText" dxfId="3229" priority="3520" operator="containsText" text="%">
      <formula>NOT(ISERROR(SEARCH("%",L29)))</formula>
    </cfRule>
  </conditionalFormatting>
  <conditionalFormatting sqref="L29">
    <cfRule type="containsText" dxfId="3228" priority="3518" operator="containsText" text="%">
      <formula>NOT(ISERROR(SEARCH("%",L29)))</formula>
    </cfRule>
  </conditionalFormatting>
  <conditionalFormatting sqref="L29">
    <cfRule type="containsText" dxfId="3227" priority="3516" operator="containsText" text="%">
      <formula>NOT(ISERROR(SEARCH("%",L29)))</formula>
    </cfRule>
  </conditionalFormatting>
  <conditionalFormatting sqref="L29">
    <cfRule type="containsText" dxfId="3226" priority="3515" operator="containsText" text="%">
      <formula>NOT(ISERROR(SEARCH("%",L29)))</formula>
    </cfRule>
  </conditionalFormatting>
  <conditionalFormatting sqref="L29">
    <cfRule type="containsText" dxfId="3225" priority="3514" operator="containsText" text="%">
      <formula>NOT(ISERROR(SEARCH("%",L29)))</formula>
    </cfRule>
  </conditionalFormatting>
  <conditionalFormatting sqref="L29">
    <cfRule type="containsText" dxfId="3224" priority="3510" operator="containsText" text="%">
      <formula>NOT(ISERROR(SEARCH("%",L29)))</formula>
    </cfRule>
  </conditionalFormatting>
  <conditionalFormatting sqref="L29">
    <cfRule type="containsText" dxfId="3223" priority="3509" operator="containsText" text="%">
      <formula>NOT(ISERROR(SEARCH("%",L29)))</formula>
    </cfRule>
  </conditionalFormatting>
  <conditionalFormatting sqref="L29">
    <cfRule type="containsText" dxfId="3222" priority="3508" operator="containsText" text="%">
      <formula>NOT(ISERROR(SEARCH("%",L29)))</formula>
    </cfRule>
  </conditionalFormatting>
  <conditionalFormatting sqref="L29">
    <cfRule type="containsText" dxfId="3221" priority="3507" operator="containsText" text="%">
      <formula>NOT(ISERROR(SEARCH("%",L29)))</formula>
    </cfRule>
  </conditionalFormatting>
  <conditionalFormatting sqref="L29">
    <cfRule type="containsText" dxfId="3220" priority="3506" operator="containsText" text="%">
      <formula>NOT(ISERROR(SEARCH("%",L29)))</formula>
    </cfRule>
  </conditionalFormatting>
  <conditionalFormatting sqref="L29">
    <cfRule type="containsText" dxfId="3219" priority="3505" operator="containsText" text="%">
      <formula>NOT(ISERROR(SEARCH("%",L29)))</formula>
    </cfRule>
  </conditionalFormatting>
  <conditionalFormatting sqref="L29">
    <cfRule type="containsText" dxfId="3218" priority="3504" operator="containsText" text="%">
      <formula>NOT(ISERROR(SEARCH("%",L29)))</formula>
    </cfRule>
  </conditionalFormatting>
  <conditionalFormatting sqref="L29">
    <cfRule type="containsText" dxfId="3217" priority="3501" operator="containsText" text="%">
      <formula>NOT(ISERROR(SEARCH("%",L29)))</formula>
    </cfRule>
  </conditionalFormatting>
  <conditionalFormatting sqref="L29">
    <cfRule type="containsText" dxfId="3216" priority="3498" operator="containsText" text="%">
      <formula>NOT(ISERROR(SEARCH("%",L29)))</formula>
    </cfRule>
  </conditionalFormatting>
  <conditionalFormatting sqref="L29">
    <cfRule type="containsText" dxfId="3215" priority="3497" operator="containsText" text="%">
      <formula>NOT(ISERROR(SEARCH("%",L29)))</formula>
    </cfRule>
  </conditionalFormatting>
  <conditionalFormatting sqref="L29">
    <cfRule type="containsText" dxfId="3214" priority="3495" operator="containsText" text="%">
      <formula>NOT(ISERROR(SEARCH("%",L29)))</formula>
    </cfRule>
  </conditionalFormatting>
  <conditionalFormatting sqref="L29">
    <cfRule type="containsText" dxfId="3213" priority="3494" operator="containsText" text="%">
      <formula>NOT(ISERROR(SEARCH("%",L29)))</formula>
    </cfRule>
  </conditionalFormatting>
  <conditionalFormatting sqref="L29">
    <cfRule type="containsText" dxfId="3212" priority="3491" operator="containsText" text="%">
      <formula>NOT(ISERROR(SEARCH("%",L29)))</formula>
    </cfRule>
  </conditionalFormatting>
  <conditionalFormatting sqref="L29">
    <cfRule type="containsText" dxfId="3211" priority="3490" operator="containsText" text="%">
      <formula>NOT(ISERROR(SEARCH("%",L29)))</formula>
    </cfRule>
  </conditionalFormatting>
  <conditionalFormatting sqref="L29">
    <cfRule type="containsText" dxfId="3210" priority="3488" operator="containsText" text="%">
      <formula>NOT(ISERROR(SEARCH("%",L29)))</formula>
    </cfRule>
  </conditionalFormatting>
  <conditionalFormatting sqref="L29">
    <cfRule type="containsText" dxfId="3209" priority="3487" operator="containsText" text="%">
      <formula>NOT(ISERROR(SEARCH("%",L29)))</formula>
    </cfRule>
  </conditionalFormatting>
  <conditionalFormatting sqref="L29">
    <cfRule type="containsText" dxfId="3208" priority="3486" operator="containsText" text="%">
      <formula>NOT(ISERROR(SEARCH("%",L29)))</formula>
    </cfRule>
  </conditionalFormatting>
  <conditionalFormatting sqref="L29">
    <cfRule type="containsText" dxfId="3207" priority="3485" operator="containsText" text="%">
      <formula>NOT(ISERROR(SEARCH("%",L29)))</formula>
    </cfRule>
  </conditionalFormatting>
  <conditionalFormatting sqref="L29">
    <cfRule type="containsText" dxfId="3206" priority="3480" operator="containsText" text="%">
      <formula>NOT(ISERROR(SEARCH("%",L29)))</formula>
    </cfRule>
  </conditionalFormatting>
  <conditionalFormatting sqref="L29">
    <cfRule type="containsText" dxfId="3205" priority="3478" operator="containsText" text="%">
      <formula>NOT(ISERROR(SEARCH("%",L29)))</formula>
    </cfRule>
  </conditionalFormatting>
  <conditionalFormatting sqref="L29">
    <cfRule type="containsText" dxfId="3204" priority="3644" operator="containsText" text="%">
      <formula>NOT(ISERROR(SEARCH("%",L29)))</formula>
    </cfRule>
  </conditionalFormatting>
  <conditionalFormatting sqref="L29">
    <cfRule type="containsText" dxfId="3203" priority="3643" operator="containsText" text="%">
      <formula>NOT(ISERROR(SEARCH("%",L29)))</formula>
    </cfRule>
  </conditionalFormatting>
  <conditionalFormatting sqref="L29">
    <cfRule type="containsText" dxfId="3202" priority="3642" operator="containsText" text="%">
      <formula>NOT(ISERROR(SEARCH("%",L29)))</formula>
    </cfRule>
  </conditionalFormatting>
  <conditionalFormatting sqref="L29">
    <cfRule type="containsText" dxfId="3201" priority="3641" operator="containsText" text="%">
      <formula>NOT(ISERROR(SEARCH("%",L29)))</formula>
    </cfRule>
  </conditionalFormatting>
  <conditionalFormatting sqref="L29">
    <cfRule type="containsText" dxfId="3200" priority="3640" operator="containsText" text="%">
      <formula>NOT(ISERROR(SEARCH("%",L29)))</formula>
    </cfRule>
  </conditionalFormatting>
  <conditionalFormatting sqref="L29">
    <cfRule type="containsText" dxfId="3199" priority="3639" operator="containsText" text="%">
      <formula>NOT(ISERROR(SEARCH("%",L29)))</formula>
    </cfRule>
  </conditionalFormatting>
  <conditionalFormatting sqref="L29">
    <cfRule type="containsText" dxfId="3198" priority="3638" operator="containsText" text="%">
      <formula>NOT(ISERROR(SEARCH("%",L29)))</formula>
    </cfRule>
  </conditionalFormatting>
  <conditionalFormatting sqref="L29">
    <cfRule type="containsText" dxfId="3197" priority="3637" operator="containsText" text="%">
      <formula>NOT(ISERROR(SEARCH("%",L29)))</formula>
    </cfRule>
  </conditionalFormatting>
  <conditionalFormatting sqref="L29">
    <cfRule type="containsText" dxfId="3196" priority="3636" operator="containsText" text="%">
      <formula>NOT(ISERROR(SEARCH("%",L29)))</formula>
    </cfRule>
  </conditionalFormatting>
  <conditionalFormatting sqref="L29">
    <cfRule type="containsText" dxfId="3195" priority="3635" operator="containsText" text="%">
      <formula>NOT(ISERROR(SEARCH("%",L29)))</formula>
    </cfRule>
  </conditionalFormatting>
  <conditionalFormatting sqref="L29">
    <cfRule type="containsText" dxfId="3194" priority="3634" operator="containsText" text="%">
      <formula>NOT(ISERROR(SEARCH("%",L29)))</formula>
    </cfRule>
  </conditionalFormatting>
  <conditionalFormatting sqref="L29">
    <cfRule type="containsText" dxfId="3193" priority="3633" operator="containsText" text="%">
      <formula>NOT(ISERROR(SEARCH("%",L29)))</formula>
    </cfRule>
  </conditionalFormatting>
  <conditionalFormatting sqref="L29">
    <cfRule type="containsText" dxfId="3192" priority="3632" operator="containsText" text="%">
      <formula>NOT(ISERROR(SEARCH("%",L29)))</formula>
    </cfRule>
  </conditionalFormatting>
  <conditionalFormatting sqref="L29">
    <cfRule type="containsText" dxfId="3191" priority="3631" operator="containsText" text="%">
      <formula>NOT(ISERROR(SEARCH("%",L29)))</formula>
    </cfRule>
  </conditionalFormatting>
  <conditionalFormatting sqref="L29">
    <cfRule type="containsText" dxfId="3190" priority="3630" operator="containsText" text="%">
      <formula>NOT(ISERROR(SEARCH("%",L29)))</formula>
    </cfRule>
  </conditionalFormatting>
  <conditionalFormatting sqref="L29">
    <cfRule type="containsText" dxfId="3189" priority="3629" operator="containsText" text="%">
      <formula>NOT(ISERROR(SEARCH("%",L29)))</formula>
    </cfRule>
  </conditionalFormatting>
  <conditionalFormatting sqref="L29">
    <cfRule type="containsText" dxfId="3188" priority="3628" operator="containsText" text="%">
      <formula>NOT(ISERROR(SEARCH("%",L29)))</formula>
    </cfRule>
  </conditionalFormatting>
  <conditionalFormatting sqref="L29">
    <cfRule type="containsText" dxfId="3187" priority="3627" operator="containsText" text="%">
      <formula>NOT(ISERROR(SEARCH("%",L29)))</formula>
    </cfRule>
  </conditionalFormatting>
  <conditionalFormatting sqref="L29">
    <cfRule type="containsText" dxfId="3186" priority="3626" operator="containsText" text="%">
      <formula>NOT(ISERROR(SEARCH("%",L29)))</formula>
    </cfRule>
  </conditionalFormatting>
  <conditionalFormatting sqref="L29">
    <cfRule type="containsText" dxfId="3185" priority="3625" operator="containsText" text="%">
      <formula>NOT(ISERROR(SEARCH("%",L29)))</formula>
    </cfRule>
  </conditionalFormatting>
  <conditionalFormatting sqref="L29">
    <cfRule type="containsText" dxfId="3184" priority="3624" operator="containsText" text="%">
      <formula>NOT(ISERROR(SEARCH("%",L29)))</formula>
    </cfRule>
  </conditionalFormatting>
  <conditionalFormatting sqref="L29">
    <cfRule type="containsText" dxfId="3183" priority="3623" operator="containsText" text="%">
      <formula>NOT(ISERROR(SEARCH("%",L29)))</formula>
    </cfRule>
  </conditionalFormatting>
  <conditionalFormatting sqref="L29">
    <cfRule type="containsText" dxfId="3182" priority="3622" operator="containsText" text="%">
      <formula>NOT(ISERROR(SEARCH("%",L29)))</formula>
    </cfRule>
  </conditionalFormatting>
  <conditionalFormatting sqref="L29">
    <cfRule type="containsText" dxfId="3181" priority="3621" operator="containsText" text="%">
      <formula>NOT(ISERROR(SEARCH("%",L29)))</formula>
    </cfRule>
  </conditionalFormatting>
  <conditionalFormatting sqref="L29">
    <cfRule type="containsText" dxfId="3180" priority="3620" operator="containsText" text="%">
      <formula>NOT(ISERROR(SEARCH("%",L29)))</formula>
    </cfRule>
  </conditionalFormatting>
  <conditionalFormatting sqref="L29">
    <cfRule type="containsText" dxfId="3179" priority="3619" operator="containsText" text="%">
      <formula>NOT(ISERROR(SEARCH("%",L29)))</formula>
    </cfRule>
  </conditionalFormatting>
  <conditionalFormatting sqref="L29">
    <cfRule type="containsText" dxfId="3178" priority="3618" operator="containsText" text="%">
      <formula>NOT(ISERROR(SEARCH("%",L29)))</formula>
    </cfRule>
  </conditionalFormatting>
  <conditionalFormatting sqref="L29">
    <cfRule type="containsText" dxfId="3177" priority="3617" operator="containsText" text="%">
      <formula>NOT(ISERROR(SEARCH("%",L29)))</formula>
    </cfRule>
  </conditionalFormatting>
  <conditionalFormatting sqref="L29">
    <cfRule type="containsText" dxfId="3176" priority="3616" operator="containsText" text="%">
      <formula>NOT(ISERROR(SEARCH("%",L29)))</formula>
    </cfRule>
  </conditionalFormatting>
  <conditionalFormatting sqref="L29">
    <cfRule type="containsText" dxfId="3175" priority="3615" operator="containsText" text="%">
      <formula>NOT(ISERROR(SEARCH("%",L29)))</formula>
    </cfRule>
  </conditionalFormatting>
  <conditionalFormatting sqref="L29">
    <cfRule type="containsText" dxfId="3174" priority="3614" operator="containsText" text="%">
      <formula>NOT(ISERROR(SEARCH("%",L29)))</formula>
    </cfRule>
  </conditionalFormatting>
  <conditionalFormatting sqref="L29">
    <cfRule type="containsText" dxfId="3173" priority="3613" operator="containsText" text="%">
      <formula>NOT(ISERROR(SEARCH("%",L29)))</formula>
    </cfRule>
  </conditionalFormatting>
  <conditionalFormatting sqref="L29">
    <cfRule type="containsText" dxfId="3172" priority="3612" operator="containsText" text="%">
      <formula>NOT(ISERROR(SEARCH("%",L29)))</formula>
    </cfRule>
  </conditionalFormatting>
  <conditionalFormatting sqref="L29">
    <cfRule type="containsText" dxfId="3171" priority="3611" operator="containsText" text="%">
      <formula>NOT(ISERROR(SEARCH("%",L29)))</formula>
    </cfRule>
  </conditionalFormatting>
  <conditionalFormatting sqref="L29">
    <cfRule type="containsText" dxfId="3170" priority="3610" operator="containsText" text="%">
      <formula>NOT(ISERROR(SEARCH("%",L29)))</formula>
    </cfRule>
  </conditionalFormatting>
  <conditionalFormatting sqref="L29">
    <cfRule type="containsText" dxfId="3169" priority="3609" operator="containsText" text="%">
      <formula>NOT(ISERROR(SEARCH("%",L29)))</formula>
    </cfRule>
  </conditionalFormatting>
  <conditionalFormatting sqref="L29">
    <cfRule type="containsText" dxfId="3168" priority="3608" operator="containsText" text="%">
      <formula>NOT(ISERROR(SEARCH("%",L29)))</formula>
    </cfRule>
  </conditionalFormatting>
  <conditionalFormatting sqref="L29">
    <cfRule type="containsText" dxfId="3167" priority="3607" operator="containsText" text="%">
      <formula>NOT(ISERROR(SEARCH("%",L29)))</formula>
    </cfRule>
  </conditionalFormatting>
  <conditionalFormatting sqref="L29">
    <cfRule type="containsText" dxfId="3166" priority="3606" operator="containsText" text="%">
      <formula>NOT(ISERROR(SEARCH("%",L29)))</formula>
    </cfRule>
  </conditionalFormatting>
  <conditionalFormatting sqref="L29">
    <cfRule type="containsText" dxfId="3165" priority="3605" operator="containsText" text="%">
      <formula>NOT(ISERROR(SEARCH("%",L29)))</formula>
    </cfRule>
  </conditionalFormatting>
  <conditionalFormatting sqref="L29">
    <cfRule type="containsText" dxfId="3164" priority="3604" operator="containsText" text="%">
      <formula>NOT(ISERROR(SEARCH("%",L29)))</formula>
    </cfRule>
  </conditionalFormatting>
  <conditionalFormatting sqref="L29">
    <cfRule type="containsText" dxfId="3163" priority="3603" operator="containsText" text="%">
      <formula>NOT(ISERROR(SEARCH("%",L29)))</formula>
    </cfRule>
  </conditionalFormatting>
  <conditionalFormatting sqref="L29">
    <cfRule type="containsText" dxfId="3162" priority="3602" operator="containsText" text="%">
      <formula>NOT(ISERROR(SEARCH("%",L29)))</formula>
    </cfRule>
  </conditionalFormatting>
  <conditionalFormatting sqref="L29">
    <cfRule type="containsText" dxfId="3161" priority="3601" operator="containsText" text="%">
      <formula>NOT(ISERROR(SEARCH("%",L29)))</formula>
    </cfRule>
  </conditionalFormatting>
  <conditionalFormatting sqref="L29">
    <cfRule type="containsText" dxfId="3160" priority="3600" operator="containsText" text="%">
      <formula>NOT(ISERROR(SEARCH("%",L29)))</formula>
    </cfRule>
  </conditionalFormatting>
  <conditionalFormatting sqref="L29">
    <cfRule type="containsText" dxfId="3159" priority="3599" operator="containsText" text="%">
      <formula>NOT(ISERROR(SEARCH("%",L29)))</formula>
    </cfRule>
  </conditionalFormatting>
  <conditionalFormatting sqref="L29">
    <cfRule type="containsText" dxfId="3158" priority="3598" operator="containsText" text="%">
      <formula>NOT(ISERROR(SEARCH("%",L29)))</formula>
    </cfRule>
  </conditionalFormatting>
  <conditionalFormatting sqref="L29">
    <cfRule type="containsText" dxfId="3157" priority="3597" operator="containsText" text="%">
      <formula>NOT(ISERROR(SEARCH("%",L29)))</formula>
    </cfRule>
  </conditionalFormatting>
  <conditionalFormatting sqref="L29">
    <cfRule type="containsText" dxfId="3156" priority="3596" operator="containsText" text="%">
      <formula>NOT(ISERROR(SEARCH("%",L29)))</formula>
    </cfRule>
  </conditionalFormatting>
  <conditionalFormatting sqref="L29">
    <cfRule type="containsText" dxfId="3155" priority="3595" operator="containsText" text="%">
      <formula>NOT(ISERROR(SEARCH("%",L29)))</formula>
    </cfRule>
  </conditionalFormatting>
  <conditionalFormatting sqref="L29">
    <cfRule type="containsText" dxfId="3154" priority="3594" operator="containsText" text="%">
      <formula>NOT(ISERROR(SEARCH("%",L29)))</formula>
    </cfRule>
  </conditionalFormatting>
  <conditionalFormatting sqref="L29">
    <cfRule type="containsText" dxfId="3153" priority="3593" operator="containsText" text="%">
      <formula>NOT(ISERROR(SEARCH("%",L29)))</formula>
    </cfRule>
  </conditionalFormatting>
  <conditionalFormatting sqref="L29">
    <cfRule type="containsText" dxfId="3152" priority="3573" operator="containsText" text="%">
      <formula>NOT(ISERROR(SEARCH("%",L29)))</formula>
    </cfRule>
  </conditionalFormatting>
  <conditionalFormatting sqref="L29">
    <cfRule type="containsText" dxfId="3151" priority="3570" operator="containsText" text="%">
      <formula>NOT(ISERROR(SEARCH("%",L29)))</formula>
    </cfRule>
  </conditionalFormatting>
  <conditionalFormatting sqref="L29">
    <cfRule type="containsText" dxfId="3150" priority="3565" operator="containsText" text="%">
      <formula>NOT(ISERROR(SEARCH("%",L29)))</formula>
    </cfRule>
  </conditionalFormatting>
  <conditionalFormatting sqref="L29">
    <cfRule type="containsText" dxfId="3149" priority="3558" operator="containsText" text="%">
      <formula>NOT(ISERROR(SEARCH("%",L29)))</formula>
    </cfRule>
  </conditionalFormatting>
  <conditionalFormatting sqref="L29">
    <cfRule type="containsText" dxfId="3148" priority="3547" operator="containsText" text="%">
      <formula>NOT(ISERROR(SEARCH("%",L29)))</formula>
    </cfRule>
  </conditionalFormatting>
  <conditionalFormatting sqref="L29">
    <cfRule type="containsText" dxfId="3147" priority="3538" operator="containsText" text="%">
      <formula>NOT(ISERROR(SEARCH("%",L29)))</formula>
    </cfRule>
  </conditionalFormatting>
  <conditionalFormatting sqref="L29">
    <cfRule type="containsText" dxfId="3146" priority="3535" operator="containsText" text="%">
      <formula>NOT(ISERROR(SEARCH("%",L29)))</formula>
    </cfRule>
  </conditionalFormatting>
  <conditionalFormatting sqref="L29">
    <cfRule type="containsText" dxfId="3145" priority="3522" operator="containsText" text="%">
      <formula>NOT(ISERROR(SEARCH("%",L29)))</formula>
    </cfRule>
  </conditionalFormatting>
  <conditionalFormatting sqref="L29">
    <cfRule type="containsText" dxfId="3144" priority="3519" operator="containsText" text="%">
      <formula>NOT(ISERROR(SEARCH("%",L29)))</formula>
    </cfRule>
  </conditionalFormatting>
  <conditionalFormatting sqref="L29">
    <cfRule type="containsText" dxfId="3143" priority="3512" operator="containsText" text="%">
      <formula>NOT(ISERROR(SEARCH("%",L29)))</formula>
    </cfRule>
  </conditionalFormatting>
  <conditionalFormatting sqref="L29">
    <cfRule type="containsText" dxfId="3142" priority="3492" operator="containsText" text="%">
      <formula>NOT(ISERROR(SEARCH("%",L29)))</formula>
    </cfRule>
  </conditionalFormatting>
  <conditionalFormatting sqref="L29">
    <cfRule type="containsText" dxfId="3141" priority="3489" operator="containsText" text="%">
      <formula>NOT(ISERROR(SEARCH("%",L29)))</formula>
    </cfRule>
  </conditionalFormatting>
  <conditionalFormatting sqref="L29">
    <cfRule type="containsText" dxfId="3140" priority="3477" operator="containsText" text="%">
      <formula>NOT(ISERROR(SEARCH("%",L29)))</formula>
    </cfRule>
  </conditionalFormatting>
  <conditionalFormatting sqref="L29">
    <cfRule type="containsText" dxfId="3139" priority="3476" operator="containsText" text="%">
      <formula>NOT(ISERROR(SEARCH("%",L29)))</formula>
    </cfRule>
  </conditionalFormatting>
  <conditionalFormatting sqref="L29">
    <cfRule type="containsText" dxfId="3138" priority="3475" operator="containsText" text="%">
      <formula>NOT(ISERROR(SEARCH("%",L29)))</formula>
    </cfRule>
  </conditionalFormatting>
  <conditionalFormatting sqref="L29">
    <cfRule type="containsText" dxfId="3137" priority="3474" operator="containsText" text="%">
      <formula>NOT(ISERROR(SEARCH("%",L29)))</formula>
    </cfRule>
  </conditionalFormatting>
  <conditionalFormatting sqref="L29">
    <cfRule type="containsText" dxfId="3136" priority="3473" operator="containsText" text="%">
      <formula>NOT(ISERROR(SEARCH("%",L29)))</formula>
    </cfRule>
  </conditionalFormatting>
  <conditionalFormatting sqref="L29">
    <cfRule type="containsText" dxfId="3135" priority="3472" operator="containsText" text="%">
      <formula>NOT(ISERROR(SEARCH("%",L29)))</formula>
    </cfRule>
  </conditionalFormatting>
  <conditionalFormatting sqref="L29">
    <cfRule type="containsText" dxfId="3134" priority="3471" operator="containsText" text="%">
      <formula>NOT(ISERROR(SEARCH("%",L29)))</formula>
    </cfRule>
  </conditionalFormatting>
  <conditionalFormatting sqref="L29">
    <cfRule type="containsText" dxfId="3133" priority="3470" operator="containsText" text="%">
      <formula>NOT(ISERROR(SEARCH("%",L29)))</formula>
    </cfRule>
  </conditionalFormatting>
  <conditionalFormatting sqref="L29">
    <cfRule type="containsText" dxfId="3132" priority="3469" operator="containsText" text="%">
      <formula>NOT(ISERROR(SEARCH("%",L29)))</formula>
    </cfRule>
  </conditionalFormatting>
  <conditionalFormatting sqref="L29">
    <cfRule type="containsText" dxfId="3131" priority="3468" operator="containsText" text="%">
      <formula>NOT(ISERROR(SEARCH("%",L29)))</formula>
    </cfRule>
  </conditionalFormatting>
  <conditionalFormatting sqref="L29">
    <cfRule type="containsText" dxfId="3130" priority="3467" operator="containsText" text="%">
      <formula>NOT(ISERROR(SEARCH("%",L29)))</formula>
    </cfRule>
  </conditionalFormatting>
  <conditionalFormatting sqref="L29">
    <cfRule type="containsText" dxfId="3129" priority="3466" operator="containsText" text="%">
      <formula>NOT(ISERROR(SEARCH("%",L29)))</formula>
    </cfRule>
  </conditionalFormatting>
  <conditionalFormatting sqref="L29">
    <cfRule type="containsText" dxfId="3128" priority="3465" operator="containsText" text="%">
      <formula>NOT(ISERROR(SEARCH("%",L29)))</formula>
    </cfRule>
  </conditionalFormatting>
  <conditionalFormatting sqref="L29">
    <cfRule type="containsText" dxfId="3127" priority="3464" operator="containsText" text="%">
      <formula>NOT(ISERROR(SEARCH("%",L29)))</formula>
    </cfRule>
  </conditionalFormatting>
  <conditionalFormatting sqref="L29">
    <cfRule type="containsText" dxfId="3126" priority="3463" operator="containsText" text="%">
      <formula>NOT(ISERROR(SEARCH("%",L29)))</formula>
    </cfRule>
  </conditionalFormatting>
  <conditionalFormatting sqref="L29">
    <cfRule type="containsText" dxfId="3125" priority="3462" operator="containsText" text="%">
      <formula>NOT(ISERROR(SEARCH("%",L29)))</formula>
    </cfRule>
  </conditionalFormatting>
  <conditionalFormatting sqref="L29">
    <cfRule type="containsText" dxfId="3124" priority="3461" operator="containsText" text="%">
      <formula>NOT(ISERROR(SEARCH("%",L29)))</formula>
    </cfRule>
  </conditionalFormatting>
  <conditionalFormatting sqref="L29">
    <cfRule type="containsText" dxfId="3123" priority="3460" operator="containsText" text="%">
      <formula>NOT(ISERROR(SEARCH("%",L29)))</formula>
    </cfRule>
  </conditionalFormatting>
  <conditionalFormatting sqref="L29">
    <cfRule type="containsText" dxfId="3122" priority="3459" operator="containsText" text="%">
      <formula>NOT(ISERROR(SEARCH("%",L29)))</formula>
    </cfRule>
  </conditionalFormatting>
  <conditionalFormatting sqref="L29">
    <cfRule type="containsText" dxfId="3121" priority="3458" operator="containsText" text="%">
      <formula>NOT(ISERROR(SEARCH("%",L29)))</formula>
    </cfRule>
  </conditionalFormatting>
  <conditionalFormatting sqref="L29">
    <cfRule type="containsText" dxfId="3120" priority="3457" operator="containsText" text="%">
      <formula>NOT(ISERROR(SEARCH("%",L29)))</formula>
    </cfRule>
  </conditionalFormatting>
  <conditionalFormatting sqref="L29">
    <cfRule type="containsText" dxfId="3119" priority="3456" operator="containsText" text="%">
      <formula>NOT(ISERROR(SEARCH("%",L29)))</formula>
    </cfRule>
  </conditionalFormatting>
  <conditionalFormatting sqref="L29">
    <cfRule type="containsText" dxfId="3118" priority="3455" operator="containsText" text="%">
      <formula>NOT(ISERROR(SEARCH("%",L29)))</formula>
    </cfRule>
  </conditionalFormatting>
  <conditionalFormatting sqref="L29">
    <cfRule type="containsText" dxfId="3117" priority="3454" operator="containsText" text="%">
      <formula>NOT(ISERROR(SEARCH("%",L29)))</formula>
    </cfRule>
  </conditionalFormatting>
  <conditionalFormatting sqref="L29">
    <cfRule type="containsText" dxfId="3116" priority="3453" operator="containsText" text="%">
      <formula>NOT(ISERROR(SEARCH("%",L29)))</formula>
    </cfRule>
  </conditionalFormatting>
  <conditionalFormatting sqref="L29">
    <cfRule type="containsText" dxfId="3115" priority="3452" operator="containsText" text="%">
      <formula>NOT(ISERROR(SEARCH("%",L29)))</formula>
    </cfRule>
  </conditionalFormatting>
  <conditionalFormatting sqref="L29">
    <cfRule type="containsText" dxfId="3114" priority="3451" operator="containsText" text="%">
      <formula>NOT(ISERROR(SEARCH("%",L29)))</formula>
    </cfRule>
  </conditionalFormatting>
  <conditionalFormatting sqref="L29">
    <cfRule type="containsText" dxfId="3113" priority="3450" operator="containsText" text="%">
      <formula>NOT(ISERROR(SEARCH("%",L29)))</formula>
    </cfRule>
  </conditionalFormatting>
  <conditionalFormatting sqref="L29">
    <cfRule type="containsText" dxfId="3112" priority="3449" operator="containsText" text="%">
      <formula>NOT(ISERROR(SEARCH("%",L29)))</formula>
    </cfRule>
  </conditionalFormatting>
  <conditionalFormatting sqref="L29">
    <cfRule type="containsText" dxfId="3111" priority="3448" operator="containsText" text="%">
      <formula>NOT(ISERROR(SEARCH("%",L29)))</formula>
    </cfRule>
  </conditionalFormatting>
  <conditionalFormatting sqref="L29">
    <cfRule type="containsText" dxfId="3110" priority="3447" operator="containsText" text="%">
      <formula>NOT(ISERROR(SEARCH("%",L29)))</formula>
    </cfRule>
  </conditionalFormatting>
  <conditionalFormatting sqref="L29">
    <cfRule type="containsText" dxfId="3109" priority="3446" operator="containsText" text="%">
      <formula>NOT(ISERROR(SEARCH("%",L29)))</formula>
    </cfRule>
  </conditionalFormatting>
  <conditionalFormatting sqref="L29">
    <cfRule type="containsText" dxfId="3108" priority="3445" operator="containsText" text="%">
      <formula>NOT(ISERROR(SEARCH("%",L29)))</formula>
    </cfRule>
  </conditionalFormatting>
  <conditionalFormatting sqref="L29">
    <cfRule type="containsText" dxfId="3107" priority="3444" operator="containsText" text="%">
      <formula>NOT(ISERROR(SEARCH("%",L29)))</formula>
    </cfRule>
  </conditionalFormatting>
  <conditionalFormatting sqref="L29">
    <cfRule type="containsText" dxfId="3106" priority="3443" operator="containsText" text="%">
      <formula>NOT(ISERROR(SEARCH("%",L29)))</formula>
    </cfRule>
  </conditionalFormatting>
  <conditionalFormatting sqref="L29">
    <cfRule type="containsText" dxfId="3105" priority="3442" operator="containsText" text="%">
      <formula>NOT(ISERROR(SEARCH("%",L29)))</formula>
    </cfRule>
  </conditionalFormatting>
  <conditionalFormatting sqref="L29">
    <cfRule type="containsText" dxfId="3104" priority="3441" operator="containsText" text="%">
      <formula>NOT(ISERROR(SEARCH("%",L29)))</formula>
    </cfRule>
  </conditionalFormatting>
  <conditionalFormatting sqref="L29">
    <cfRule type="containsText" dxfId="3103" priority="3440" operator="containsText" text="%">
      <formula>NOT(ISERROR(SEARCH("%",L29)))</formula>
    </cfRule>
  </conditionalFormatting>
  <conditionalFormatting sqref="L29">
    <cfRule type="containsText" dxfId="3102" priority="3439" operator="containsText" text="%">
      <formula>NOT(ISERROR(SEARCH("%",L29)))</formula>
    </cfRule>
  </conditionalFormatting>
  <conditionalFormatting sqref="L29">
    <cfRule type="containsText" dxfId="3101" priority="3438" operator="containsText" text="%">
      <formula>NOT(ISERROR(SEARCH("%",L29)))</formula>
    </cfRule>
  </conditionalFormatting>
  <conditionalFormatting sqref="L29">
    <cfRule type="containsText" dxfId="3100" priority="3437" operator="containsText" text="%">
      <formula>NOT(ISERROR(SEARCH("%",L29)))</formula>
    </cfRule>
  </conditionalFormatting>
  <conditionalFormatting sqref="L29">
    <cfRule type="containsText" dxfId="3099" priority="3436" operator="containsText" text="%">
      <formula>NOT(ISERROR(SEARCH("%",L29)))</formula>
    </cfRule>
  </conditionalFormatting>
  <conditionalFormatting sqref="L29">
    <cfRule type="containsText" dxfId="3098" priority="3435" operator="containsText" text="%">
      <formula>NOT(ISERROR(SEARCH("%",L29)))</formula>
    </cfRule>
  </conditionalFormatting>
  <conditionalFormatting sqref="L29">
    <cfRule type="containsText" dxfId="3097" priority="3434" operator="containsText" text="%">
      <formula>NOT(ISERROR(SEARCH("%",L29)))</formula>
    </cfRule>
  </conditionalFormatting>
  <conditionalFormatting sqref="L29">
    <cfRule type="containsText" dxfId="3096" priority="3433" operator="containsText" text="%">
      <formula>NOT(ISERROR(SEARCH("%",L29)))</formula>
    </cfRule>
  </conditionalFormatting>
  <conditionalFormatting sqref="L29">
    <cfRule type="containsText" dxfId="3095" priority="3432" operator="containsText" text="%">
      <formula>NOT(ISERROR(SEARCH("%",L29)))</formula>
    </cfRule>
  </conditionalFormatting>
  <conditionalFormatting sqref="L29">
    <cfRule type="containsText" dxfId="3094" priority="3431" operator="containsText" text="%">
      <formula>NOT(ISERROR(SEARCH("%",L29)))</formula>
    </cfRule>
  </conditionalFormatting>
  <conditionalFormatting sqref="L29">
    <cfRule type="containsText" dxfId="3093" priority="3430" operator="containsText" text="%">
      <formula>NOT(ISERROR(SEARCH("%",L29)))</formula>
    </cfRule>
  </conditionalFormatting>
  <conditionalFormatting sqref="L29">
    <cfRule type="containsText" dxfId="3092" priority="3429" operator="containsText" text="%">
      <formula>NOT(ISERROR(SEARCH("%",L29)))</formula>
    </cfRule>
  </conditionalFormatting>
  <conditionalFormatting sqref="L29">
    <cfRule type="containsText" dxfId="3091" priority="3428" operator="containsText" text="%">
      <formula>NOT(ISERROR(SEARCH("%",L29)))</formula>
    </cfRule>
  </conditionalFormatting>
  <conditionalFormatting sqref="L29">
    <cfRule type="containsText" dxfId="3090" priority="3427" operator="containsText" text="%">
      <formula>NOT(ISERROR(SEARCH("%",L29)))</formula>
    </cfRule>
  </conditionalFormatting>
  <conditionalFormatting sqref="L29">
    <cfRule type="containsText" dxfId="3089" priority="3424" operator="containsText" text="%">
      <formula>NOT(ISERROR(SEARCH("%",L29)))</formula>
    </cfRule>
  </conditionalFormatting>
  <conditionalFormatting sqref="L29">
    <cfRule type="containsText" dxfId="3088" priority="3426" operator="containsText" text="%">
      <formula>NOT(ISERROR(SEARCH("%",L29)))</formula>
    </cfRule>
  </conditionalFormatting>
  <conditionalFormatting sqref="L29">
    <cfRule type="containsText" dxfId="3087" priority="3425" operator="containsText" text="%">
      <formula>NOT(ISERROR(SEARCH("%",L29)))</formula>
    </cfRule>
  </conditionalFormatting>
  <conditionalFormatting sqref="L29">
    <cfRule type="containsText" dxfId="3086" priority="3423" operator="containsText" text="%">
      <formula>NOT(ISERROR(SEARCH("%",L29)))</formula>
    </cfRule>
  </conditionalFormatting>
  <conditionalFormatting sqref="L29">
    <cfRule type="containsText" dxfId="3085" priority="3422" operator="containsText" text="%">
      <formula>NOT(ISERROR(SEARCH("%",L29)))</formula>
    </cfRule>
  </conditionalFormatting>
  <conditionalFormatting sqref="L29">
    <cfRule type="containsText" dxfId="3084" priority="3421" operator="containsText" text="%">
      <formula>NOT(ISERROR(SEARCH("%",L29)))</formula>
    </cfRule>
  </conditionalFormatting>
  <conditionalFormatting sqref="L29">
    <cfRule type="containsText" dxfId="3083" priority="3420" operator="containsText" text="%">
      <formula>NOT(ISERROR(SEARCH("%",L29)))</formula>
    </cfRule>
  </conditionalFormatting>
  <conditionalFormatting sqref="L29">
    <cfRule type="containsText" dxfId="3082" priority="3419" operator="containsText" text="%">
      <formula>NOT(ISERROR(SEARCH("%",L29)))</formula>
    </cfRule>
  </conditionalFormatting>
  <conditionalFormatting sqref="L29">
    <cfRule type="containsText" dxfId="3081" priority="3418" operator="containsText" text="%">
      <formula>NOT(ISERROR(SEARCH("%",L29)))</formula>
    </cfRule>
  </conditionalFormatting>
  <conditionalFormatting sqref="L29">
    <cfRule type="containsText" dxfId="3080" priority="3417" operator="containsText" text="%">
      <formula>NOT(ISERROR(SEARCH("%",L29)))</formula>
    </cfRule>
  </conditionalFormatting>
  <conditionalFormatting sqref="L29">
    <cfRule type="containsText" dxfId="3079" priority="3416" operator="containsText" text="%">
      <formula>NOT(ISERROR(SEARCH("%",L29)))</formula>
    </cfRule>
  </conditionalFormatting>
  <conditionalFormatting sqref="L29">
    <cfRule type="containsText" dxfId="3078" priority="3415" operator="containsText" text="%">
      <formula>NOT(ISERROR(SEARCH("%",L29)))</formula>
    </cfRule>
  </conditionalFormatting>
  <conditionalFormatting sqref="L29">
    <cfRule type="containsText" dxfId="3077" priority="3414" operator="containsText" text="%">
      <formula>NOT(ISERROR(SEARCH("%",L29)))</formula>
    </cfRule>
  </conditionalFormatting>
  <conditionalFormatting sqref="L29">
    <cfRule type="containsText" dxfId="3076" priority="3413" operator="containsText" text="%">
      <formula>NOT(ISERROR(SEARCH("%",L29)))</formula>
    </cfRule>
  </conditionalFormatting>
  <conditionalFormatting sqref="L29">
    <cfRule type="containsText" dxfId="3075" priority="3412" operator="containsText" text="%">
      <formula>NOT(ISERROR(SEARCH("%",L29)))</formula>
    </cfRule>
  </conditionalFormatting>
  <conditionalFormatting sqref="L29">
    <cfRule type="containsText" dxfId="3074" priority="3411" operator="containsText" text="%">
      <formula>NOT(ISERROR(SEARCH("%",L29)))</formula>
    </cfRule>
  </conditionalFormatting>
  <conditionalFormatting sqref="L29">
    <cfRule type="containsText" dxfId="3073" priority="3410" operator="containsText" text="%">
      <formula>NOT(ISERROR(SEARCH("%",L29)))</formula>
    </cfRule>
  </conditionalFormatting>
  <conditionalFormatting sqref="L29">
    <cfRule type="containsText" dxfId="3072" priority="3409" operator="containsText" text="%">
      <formula>NOT(ISERROR(SEARCH("%",L29)))</formula>
    </cfRule>
  </conditionalFormatting>
  <conditionalFormatting sqref="L29">
    <cfRule type="containsText" dxfId="3071" priority="3408" operator="containsText" text="%">
      <formula>NOT(ISERROR(SEARCH("%",L29)))</formula>
    </cfRule>
  </conditionalFormatting>
  <conditionalFormatting sqref="L29">
    <cfRule type="containsText" dxfId="3070" priority="3407" operator="containsText" text="%">
      <formula>NOT(ISERROR(SEARCH("%",L29)))</formula>
    </cfRule>
  </conditionalFormatting>
  <conditionalFormatting sqref="L29">
    <cfRule type="containsText" dxfId="3069" priority="3406" operator="containsText" text="%">
      <formula>NOT(ISERROR(SEARCH("%",L29)))</formula>
    </cfRule>
  </conditionalFormatting>
  <conditionalFormatting sqref="L29">
    <cfRule type="containsText" dxfId="3068" priority="3405" operator="containsText" text="%">
      <formula>NOT(ISERROR(SEARCH("%",L29)))</formula>
    </cfRule>
  </conditionalFormatting>
  <conditionalFormatting sqref="L29">
    <cfRule type="containsText" dxfId="3067" priority="3404" operator="containsText" text="%">
      <formula>NOT(ISERROR(SEARCH("%",L29)))</formula>
    </cfRule>
  </conditionalFormatting>
  <conditionalFormatting sqref="L29">
    <cfRule type="containsText" dxfId="3066" priority="3403" operator="containsText" text="%">
      <formula>NOT(ISERROR(SEARCH("%",L29)))</formula>
    </cfRule>
  </conditionalFormatting>
  <conditionalFormatting sqref="L29">
    <cfRule type="containsText" dxfId="3065" priority="3402" operator="containsText" text="%">
      <formula>NOT(ISERROR(SEARCH("%",L29)))</formula>
    </cfRule>
  </conditionalFormatting>
  <conditionalFormatting sqref="L29">
    <cfRule type="containsText" dxfId="3064" priority="3401" operator="containsText" text="%">
      <formula>NOT(ISERROR(SEARCH("%",L29)))</formula>
    </cfRule>
  </conditionalFormatting>
  <conditionalFormatting sqref="L29">
    <cfRule type="containsText" dxfId="3063" priority="3400" operator="containsText" text="%">
      <formula>NOT(ISERROR(SEARCH("%",L29)))</formula>
    </cfRule>
  </conditionalFormatting>
  <conditionalFormatting sqref="L29">
    <cfRule type="containsText" dxfId="3062" priority="3399" operator="containsText" text="%">
      <formula>NOT(ISERROR(SEARCH("%",L29)))</formula>
    </cfRule>
  </conditionalFormatting>
  <conditionalFormatting sqref="L29">
    <cfRule type="containsText" dxfId="3061" priority="3398" operator="containsText" text="%">
      <formula>NOT(ISERROR(SEARCH("%",L29)))</formula>
    </cfRule>
  </conditionalFormatting>
  <conditionalFormatting sqref="L29">
    <cfRule type="containsText" dxfId="3060" priority="3397" operator="containsText" text="%">
      <formula>NOT(ISERROR(SEARCH("%",L29)))</formula>
    </cfRule>
  </conditionalFormatting>
  <conditionalFormatting sqref="L29">
    <cfRule type="containsText" dxfId="3059" priority="3396" operator="containsText" text="%">
      <formula>NOT(ISERROR(SEARCH("%",L29)))</formula>
    </cfRule>
  </conditionalFormatting>
  <conditionalFormatting sqref="L29">
    <cfRule type="containsText" dxfId="3058" priority="3395" operator="containsText" text="%">
      <formula>NOT(ISERROR(SEARCH("%",L29)))</formula>
    </cfRule>
  </conditionalFormatting>
  <conditionalFormatting sqref="L29">
    <cfRule type="containsText" dxfId="3057" priority="3394" operator="containsText" text="%">
      <formula>NOT(ISERROR(SEARCH("%",L29)))</formula>
    </cfRule>
  </conditionalFormatting>
  <conditionalFormatting sqref="L29">
    <cfRule type="containsText" dxfId="3056" priority="3393" operator="containsText" text="%">
      <formula>NOT(ISERROR(SEARCH("%",L29)))</formula>
    </cfRule>
  </conditionalFormatting>
  <conditionalFormatting sqref="L29">
    <cfRule type="containsText" dxfId="3055" priority="3392" operator="containsText" text="%">
      <formula>NOT(ISERROR(SEARCH("%",L29)))</formula>
    </cfRule>
  </conditionalFormatting>
  <conditionalFormatting sqref="L29">
    <cfRule type="containsText" dxfId="3054" priority="3391" operator="containsText" text="%">
      <formula>NOT(ISERROR(SEARCH("%",L29)))</formula>
    </cfRule>
  </conditionalFormatting>
  <conditionalFormatting sqref="L29">
    <cfRule type="containsText" dxfId="3053" priority="3390" operator="containsText" text="%">
      <formula>NOT(ISERROR(SEARCH("%",L29)))</formula>
    </cfRule>
  </conditionalFormatting>
  <conditionalFormatting sqref="L29">
    <cfRule type="containsText" dxfId="3052" priority="3389" operator="containsText" text="%">
      <formula>NOT(ISERROR(SEARCH("%",L29)))</formula>
    </cfRule>
  </conditionalFormatting>
  <conditionalFormatting sqref="L29">
    <cfRule type="containsText" dxfId="3051" priority="3388" operator="containsText" text="%">
      <formula>NOT(ISERROR(SEARCH("%",L29)))</formula>
    </cfRule>
  </conditionalFormatting>
  <conditionalFormatting sqref="L29">
    <cfRule type="containsText" dxfId="3050" priority="3387" operator="containsText" text="%">
      <formula>NOT(ISERROR(SEARCH("%",L29)))</formula>
    </cfRule>
  </conditionalFormatting>
  <conditionalFormatting sqref="L29">
    <cfRule type="containsText" dxfId="3049" priority="3386" operator="containsText" text="%">
      <formula>NOT(ISERROR(SEARCH("%",L29)))</formula>
    </cfRule>
  </conditionalFormatting>
  <conditionalFormatting sqref="L29">
    <cfRule type="containsText" dxfId="3048" priority="3385" operator="containsText" text="%">
      <formula>NOT(ISERROR(SEARCH("%",L29)))</formula>
    </cfRule>
  </conditionalFormatting>
  <conditionalFormatting sqref="L29">
    <cfRule type="containsText" dxfId="3047" priority="3384" operator="containsText" text="%">
      <formula>NOT(ISERROR(SEARCH("%",L29)))</formula>
    </cfRule>
  </conditionalFormatting>
  <conditionalFormatting sqref="L29">
    <cfRule type="containsText" dxfId="3046" priority="3383" operator="containsText" text="%">
      <formula>NOT(ISERROR(SEARCH("%",L29)))</formula>
    </cfRule>
  </conditionalFormatting>
  <conditionalFormatting sqref="L29">
    <cfRule type="containsText" dxfId="3045" priority="3382" operator="containsText" text="%">
      <formula>NOT(ISERROR(SEARCH("%",L29)))</formula>
    </cfRule>
  </conditionalFormatting>
  <conditionalFormatting sqref="L29">
    <cfRule type="containsText" dxfId="3044" priority="3381" operator="containsText" text="%">
      <formula>NOT(ISERROR(SEARCH("%",L29)))</formula>
    </cfRule>
  </conditionalFormatting>
  <conditionalFormatting sqref="L29">
    <cfRule type="containsText" dxfId="3043" priority="3380" operator="containsText" text="%">
      <formula>NOT(ISERROR(SEARCH("%",L29)))</formula>
    </cfRule>
  </conditionalFormatting>
  <conditionalFormatting sqref="L29">
    <cfRule type="containsText" dxfId="3042" priority="3379" operator="containsText" text="%">
      <formula>NOT(ISERROR(SEARCH("%",L29)))</formula>
    </cfRule>
  </conditionalFormatting>
  <conditionalFormatting sqref="L29">
    <cfRule type="containsText" dxfId="3041" priority="3378" operator="containsText" text="%">
      <formula>NOT(ISERROR(SEARCH("%",L29)))</formula>
    </cfRule>
  </conditionalFormatting>
  <conditionalFormatting sqref="L29">
    <cfRule type="containsText" dxfId="3040" priority="3377" operator="containsText" text="%">
      <formula>NOT(ISERROR(SEARCH("%",L29)))</formula>
    </cfRule>
  </conditionalFormatting>
  <conditionalFormatting sqref="L29">
    <cfRule type="containsText" dxfId="3039" priority="3376" operator="containsText" text="%">
      <formula>NOT(ISERROR(SEARCH("%",L29)))</formula>
    </cfRule>
  </conditionalFormatting>
  <conditionalFormatting sqref="L29">
    <cfRule type="containsText" dxfId="3038" priority="3375" operator="containsText" text="%">
      <formula>NOT(ISERROR(SEARCH("%",L29)))</formula>
    </cfRule>
  </conditionalFormatting>
  <conditionalFormatting sqref="L29">
    <cfRule type="containsText" dxfId="3037" priority="3374" operator="containsText" text="%">
      <formula>NOT(ISERROR(SEARCH("%",L29)))</formula>
    </cfRule>
  </conditionalFormatting>
  <conditionalFormatting sqref="L29">
    <cfRule type="containsText" dxfId="3036" priority="3373" operator="containsText" text="%">
      <formula>NOT(ISERROR(SEARCH("%",L29)))</formula>
    </cfRule>
  </conditionalFormatting>
  <conditionalFormatting sqref="L29">
    <cfRule type="containsText" dxfId="3035" priority="3372" operator="containsText" text="%">
      <formula>NOT(ISERROR(SEARCH("%",L29)))</formula>
    </cfRule>
  </conditionalFormatting>
  <conditionalFormatting sqref="L29">
    <cfRule type="containsText" dxfId="3034" priority="3371" operator="containsText" text="%">
      <formula>NOT(ISERROR(SEARCH("%",L29)))</formula>
    </cfRule>
  </conditionalFormatting>
  <conditionalFormatting sqref="L29">
    <cfRule type="containsText" dxfId="3033" priority="3370" operator="containsText" text="%">
      <formula>NOT(ISERROR(SEARCH("%",L29)))</formula>
    </cfRule>
  </conditionalFormatting>
  <conditionalFormatting sqref="L29">
    <cfRule type="containsText" dxfId="3032" priority="3369" operator="containsText" text="%">
      <formula>NOT(ISERROR(SEARCH("%",L29)))</formula>
    </cfRule>
  </conditionalFormatting>
  <conditionalFormatting sqref="L29">
    <cfRule type="containsText" dxfId="3031" priority="3368" operator="containsText" text="%">
      <formula>NOT(ISERROR(SEARCH("%",L29)))</formula>
    </cfRule>
  </conditionalFormatting>
  <conditionalFormatting sqref="L29">
    <cfRule type="containsText" dxfId="3030" priority="3367" operator="containsText" text="%">
      <formula>NOT(ISERROR(SEARCH("%",L29)))</formula>
    </cfRule>
  </conditionalFormatting>
  <conditionalFormatting sqref="L29">
    <cfRule type="containsText" dxfId="3029" priority="3366" operator="containsText" text="%">
      <formula>NOT(ISERROR(SEARCH("%",L29)))</formula>
    </cfRule>
  </conditionalFormatting>
  <conditionalFormatting sqref="L29">
    <cfRule type="containsText" dxfId="3028" priority="3365" operator="containsText" text="%">
      <formula>NOT(ISERROR(SEARCH("%",L29)))</formula>
    </cfRule>
  </conditionalFormatting>
  <conditionalFormatting sqref="L29">
    <cfRule type="containsText" dxfId="3027" priority="3364" operator="containsText" text="%">
      <formula>NOT(ISERROR(SEARCH("%",L29)))</formula>
    </cfRule>
  </conditionalFormatting>
  <conditionalFormatting sqref="L29">
    <cfRule type="containsText" dxfId="3026" priority="3363" operator="containsText" text="%">
      <formula>NOT(ISERROR(SEARCH("%",L29)))</formula>
    </cfRule>
  </conditionalFormatting>
  <conditionalFormatting sqref="L29">
    <cfRule type="containsText" dxfId="3025" priority="3362" operator="containsText" text="%">
      <formula>NOT(ISERROR(SEARCH("%",L29)))</formula>
    </cfRule>
  </conditionalFormatting>
  <conditionalFormatting sqref="L29">
    <cfRule type="containsText" dxfId="3024" priority="3361" operator="containsText" text="%">
      <formula>NOT(ISERROR(SEARCH("%",L29)))</formula>
    </cfRule>
  </conditionalFormatting>
  <conditionalFormatting sqref="L29">
    <cfRule type="containsText" dxfId="3023" priority="3360" operator="containsText" text="%">
      <formula>NOT(ISERROR(SEARCH("%",L29)))</formula>
    </cfRule>
  </conditionalFormatting>
  <conditionalFormatting sqref="L29">
    <cfRule type="containsText" dxfId="3022" priority="3359" operator="containsText" text="%">
      <formula>NOT(ISERROR(SEARCH("%",L29)))</formula>
    </cfRule>
  </conditionalFormatting>
  <conditionalFormatting sqref="L29">
    <cfRule type="containsText" dxfId="3021" priority="3358" operator="containsText" text="%">
      <formula>NOT(ISERROR(SEARCH("%",L29)))</formula>
    </cfRule>
  </conditionalFormatting>
  <conditionalFormatting sqref="L29">
    <cfRule type="containsText" dxfId="3020" priority="3357" operator="containsText" text="%">
      <formula>NOT(ISERROR(SEARCH("%",L29)))</formula>
    </cfRule>
  </conditionalFormatting>
  <conditionalFormatting sqref="L29">
    <cfRule type="containsText" dxfId="3019" priority="3356" operator="containsText" text="%">
      <formula>NOT(ISERROR(SEARCH("%",L29)))</formula>
    </cfRule>
  </conditionalFormatting>
  <conditionalFormatting sqref="L29">
    <cfRule type="containsText" dxfId="3018" priority="3355" operator="containsText" text="%">
      <formula>NOT(ISERROR(SEARCH("%",L29)))</formula>
    </cfRule>
  </conditionalFormatting>
  <conditionalFormatting sqref="L29">
    <cfRule type="containsText" dxfId="3017" priority="3354" operator="containsText" text="%">
      <formula>NOT(ISERROR(SEARCH("%",L29)))</formula>
    </cfRule>
  </conditionalFormatting>
  <conditionalFormatting sqref="L29">
    <cfRule type="containsText" dxfId="3016" priority="3353" operator="containsText" text="%">
      <formula>NOT(ISERROR(SEARCH("%",L29)))</formula>
    </cfRule>
  </conditionalFormatting>
  <conditionalFormatting sqref="L29">
    <cfRule type="containsText" dxfId="3015" priority="3352" operator="containsText" text="%">
      <formula>NOT(ISERROR(SEARCH("%",L29)))</formula>
    </cfRule>
  </conditionalFormatting>
  <conditionalFormatting sqref="L29">
    <cfRule type="containsText" dxfId="3014" priority="3351" operator="containsText" text="%">
      <formula>NOT(ISERROR(SEARCH("%",L29)))</formula>
    </cfRule>
  </conditionalFormatting>
  <conditionalFormatting sqref="L29">
    <cfRule type="containsText" dxfId="3013" priority="3350" operator="containsText" text="%">
      <formula>NOT(ISERROR(SEARCH("%",L29)))</formula>
    </cfRule>
  </conditionalFormatting>
  <conditionalFormatting sqref="L29">
    <cfRule type="containsText" dxfId="3012" priority="3349" operator="containsText" text="%">
      <formula>NOT(ISERROR(SEARCH("%",L29)))</formula>
    </cfRule>
  </conditionalFormatting>
  <conditionalFormatting sqref="L29">
    <cfRule type="containsText" dxfId="3011" priority="3348" operator="containsText" text="%">
      <formula>NOT(ISERROR(SEARCH("%",L29)))</formula>
    </cfRule>
  </conditionalFormatting>
  <conditionalFormatting sqref="L29">
    <cfRule type="containsText" dxfId="3010" priority="3347" operator="containsText" text="%">
      <formula>NOT(ISERROR(SEARCH("%",L29)))</formula>
    </cfRule>
  </conditionalFormatting>
  <conditionalFormatting sqref="L29">
    <cfRule type="containsText" dxfId="3009" priority="3346" operator="containsText" text="%">
      <formula>NOT(ISERROR(SEARCH("%",L29)))</formula>
    </cfRule>
  </conditionalFormatting>
  <conditionalFormatting sqref="L29">
    <cfRule type="containsText" dxfId="3008" priority="3345" operator="containsText" text="%">
      <formula>NOT(ISERROR(SEARCH("%",L29)))</formula>
    </cfRule>
  </conditionalFormatting>
  <conditionalFormatting sqref="L29">
    <cfRule type="containsText" dxfId="3007" priority="3344" operator="containsText" text="%">
      <formula>NOT(ISERROR(SEARCH("%",L29)))</formula>
    </cfRule>
  </conditionalFormatting>
  <conditionalFormatting sqref="L29">
    <cfRule type="containsText" dxfId="3006" priority="3343" operator="containsText" text="%">
      <formula>NOT(ISERROR(SEARCH("%",L29)))</formula>
    </cfRule>
  </conditionalFormatting>
  <conditionalFormatting sqref="L29">
    <cfRule type="containsText" dxfId="3005" priority="3342" operator="containsText" text="%">
      <formula>NOT(ISERROR(SEARCH("%",L29)))</formula>
    </cfRule>
  </conditionalFormatting>
  <conditionalFormatting sqref="L29">
    <cfRule type="containsText" dxfId="3004" priority="3339" operator="containsText" text="%">
      <formula>NOT(ISERROR(SEARCH("%",L29)))</formula>
    </cfRule>
  </conditionalFormatting>
  <conditionalFormatting sqref="L29">
    <cfRule type="containsText" dxfId="3003" priority="3341" operator="containsText" text="%">
      <formula>NOT(ISERROR(SEARCH("%",L29)))</formula>
    </cfRule>
  </conditionalFormatting>
  <conditionalFormatting sqref="L29">
    <cfRule type="containsText" dxfId="3002" priority="3340" operator="containsText" text="%">
      <formula>NOT(ISERROR(SEARCH("%",L29)))</formula>
    </cfRule>
  </conditionalFormatting>
  <conditionalFormatting sqref="L29">
    <cfRule type="containsText" dxfId="3001" priority="3338" operator="containsText" text="%">
      <formula>NOT(ISERROR(SEARCH("%",L29)))</formula>
    </cfRule>
  </conditionalFormatting>
  <conditionalFormatting sqref="L29">
    <cfRule type="containsText" dxfId="3000" priority="3337" operator="containsText" text="%">
      <formula>NOT(ISERROR(SEARCH("%",L29)))</formula>
    </cfRule>
  </conditionalFormatting>
  <conditionalFormatting sqref="L29">
    <cfRule type="containsText" dxfId="2999" priority="3336" operator="containsText" text="%">
      <formula>NOT(ISERROR(SEARCH("%",L29)))</formula>
    </cfRule>
  </conditionalFormatting>
  <conditionalFormatting sqref="L29">
    <cfRule type="containsText" dxfId="2998" priority="3335" operator="containsText" text="%">
      <formula>NOT(ISERROR(SEARCH("%",L29)))</formula>
    </cfRule>
  </conditionalFormatting>
  <conditionalFormatting sqref="L29">
    <cfRule type="containsText" dxfId="2997" priority="3334" operator="containsText" text="%">
      <formula>NOT(ISERROR(SEARCH("%",L29)))</formula>
    </cfRule>
  </conditionalFormatting>
  <conditionalFormatting sqref="L29">
    <cfRule type="containsText" dxfId="2996" priority="3333" operator="containsText" text="%">
      <formula>NOT(ISERROR(SEARCH("%",L29)))</formula>
    </cfRule>
  </conditionalFormatting>
  <conditionalFormatting sqref="L29">
    <cfRule type="containsText" dxfId="2995" priority="3332" operator="containsText" text="%">
      <formula>NOT(ISERROR(SEARCH("%",L29)))</formula>
    </cfRule>
  </conditionalFormatting>
  <conditionalFormatting sqref="L29">
    <cfRule type="containsText" dxfId="2994" priority="3331" operator="containsText" text="%">
      <formula>NOT(ISERROR(SEARCH("%",L29)))</formula>
    </cfRule>
  </conditionalFormatting>
  <conditionalFormatting sqref="L29">
    <cfRule type="containsText" dxfId="2993" priority="3330" operator="containsText" text="%">
      <formula>NOT(ISERROR(SEARCH("%",L29)))</formula>
    </cfRule>
  </conditionalFormatting>
  <conditionalFormatting sqref="L29">
    <cfRule type="containsText" dxfId="2992" priority="3329" operator="containsText" text="%">
      <formula>NOT(ISERROR(SEARCH("%",L29)))</formula>
    </cfRule>
  </conditionalFormatting>
  <conditionalFormatting sqref="M32:M33 M10:M11 M14 M16 M18:M20 M23:M26 M28:M30">
    <cfRule type="containsText" dxfId="2991" priority="3328" operator="containsText" text="%">
      <formula>NOT(ISERROR(SEARCH("%",M10)))</formula>
    </cfRule>
  </conditionalFormatting>
  <conditionalFormatting sqref="M11 M14 M16 M18:M20 M23:M26 M28:M30">
    <cfRule type="containsText" dxfId="2990" priority="3327" operator="containsText" text="%">
      <formula>NOT(ISERROR(SEARCH("%",M11)))</formula>
    </cfRule>
  </conditionalFormatting>
  <conditionalFormatting sqref="M28">
    <cfRule type="containsText" dxfId="2989" priority="3033" operator="containsText" text="%">
      <formula>NOT(ISERROR(SEARCH("%",M28)))</formula>
    </cfRule>
  </conditionalFormatting>
  <conditionalFormatting sqref="M11">
    <cfRule type="containsText" dxfId="2988" priority="3326" operator="containsText" text="%">
      <formula>NOT(ISERROR(SEARCH("%",M11)))</formula>
    </cfRule>
  </conditionalFormatting>
  <conditionalFormatting sqref="M11">
    <cfRule type="containsText" dxfId="2987" priority="3325" operator="containsText" text="%">
      <formula>NOT(ISERROR(SEARCH("%",M11)))</formula>
    </cfRule>
  </conditionalFormatting>
  <conditionalFormatting sqref="M11">
    <cfRule type="containsText" dxfId="2986" priority="3324" operator="containsText" text="%">
      <formula>NOT(ISERROR(SEARCH("%",M11)))</formula>
    </cfRule>
  </conditionalFormatting>
  <conditionalFormatting sqref="M28">
    <cfRule type="containsText" dxfId="2985" priority="2875" operator="containsText" text="%">
      <formula>NOT(ISERROR(SEARCH("%",M28)))</formula>
    </cfRule>
  </conditionalFormatting>
  <conditionalFormatting sqref="M29 M25">
    <cfRule type="containsText" dxfId="2984" priority="3322" operator="containsText" text="%">
      <formula>NOT(ISERROR(SEARCH("%",M25)))</formula>
    </cfRule>
  </conditionalFormatting>
  <conditionalFormatting sqref="M29 M25">
    <cfRule type="containsText" dxfId="2983" priority="3319" operator="containsText" text="%">
      <formula>NOT(ISERROR(SEARCH("%",M25)))</formula>
    </cfRule>
  </conditionalFormatting>
  <conditionalFormatting sqref="M29">
    <cfRule type="containsText" dxfId="2982" priority="3317" operator="containsText" text="%">
      <formula>NOT(ISERROR(SEARCH("%",M29)))</formula>
    </cfRule>
  </conditionalFormatting>
  <conditionalFormatting sqref="M29">
    <cfRule type="containsText" dxfId="2981" priority="3316" operator="containsText" text="%">
      <formula>NOT(ISERROR(SEARCH("%",M29)))</formula>
    </cfRule>
  </conditionalFormatting>
  <conditionalFormatting sqref="M19 M23 M29 M25">
    <cfRule type="containsText" dxfId="2980" priority="3315" operator="containsText" text="%">
      <formula>NOT(ISERROR(SEARCH("%",M19)))</formula>
    </cfRule>
  </conditionalFormatting>
  <conditionalFormatting sqref="M19 M23 M29 M25">
    <cfRule type="containsText" dxfId="2979" priority="3314" operator="containsText" text="%">
      <formula>NOT(ISERROR(SEARCH("%",M19)))</formula>
    </cfRule>
  </conditionalFormatting>
  <conditionalFormatting sqref="M23:M24">
    <cfRule type="containsText" dxfId="2978" priority="3313" operator="containsText" text="%">
      <formula>NOT(ISERROR(SEARCH("%",M23)))</formula>
    </cfRule>
  </conditionalFormatting>
  <conditionalFormatting sqref="M23">
    <cfRule type="containsText" dxfId="2977" priority="3312" operator="containsText" text="%">
      <formula>NOT(ISERROR(SEARCH("%",M23)))</formula>
    </cfRule>
  </conditionalFormatting>
  <conditionalFormatting sqref="M23">
    <cfRule type="containsText" dxfId="2976" priority="3311" operator="containsText" text="%">
      <formula>NOT(ISERROR(SEARCH("%",M23)))</formula>
    </cfRule>
  </conditionalFormatting>
  <conditionalFormatting sqref="M23">
    <cfRule type="containsText" dxfId="2975" priority="3310" operator="containsText" text="%">
      <formula>NOT(ISERROR(SEARCH("%",M23)))</formula>
    </cfRule>
  </conditionalFormatting>
  <conditionalFormatting sqref="M23">
    <cfRule type="containsText" dxfId="2974" priority="3309" operator="containsText" text="%">
      <formula>NOT(ISERROR(SEARCH("%",M23)))</formula>
    </cfRule>
  </conditionalFormatting>
  <conditionalFormatting sqref="M23:M24">
    <cfRule type="containsText" dxfId="2973" priority="3308" operator="containsText" text="%">
      <formula>NOT(ISERROR(SEARCH("%",M23)))</formula>
    </cfRule>
  </conditionalFormatting>
  <conditionalFormatting sqref="M23:M24">
    <cfRule type="containsText" dxfId="2972" priority="3307" operator="containsText" text="%">
      <formula>NOT(ISERROR(SEARCH("%",M23)))</formula>
    </cfRule>
  </conditionalFormatting>
  <conditionalFormatting sqref="M23:M24">
    <cfRule type="containsText" dxfId="2971" priority="3306" operator="containsText" text="%">
      <formula>NOT(ISERROR(SEARCH("%",M23)))</formula>
    </cfRule>
  </conditionalFormatting>
  <conditionalFormatting sqref="M23:M24">
    <cfRule type="containsText" dxfId="2970" priority="3305" operator="containsText" text="%">
      <formula>NOT(ISERROR(SEARCH("%",M23)))</formula>
    </cfRule>
  </conditionalFormatting>
  <conditionalFormatting sqref="M23">
    <cfRule type="containsText" dxfId="2969" priority="3304" operator="containsText" text="%">
      <formula>NOT(ISERROR(SEARCH("%",M23)))</formula>
    </cfRule>
  </conditionalFormatting>
  <conditionalFormatting sqref="M23">
    <cfRule type="containsText" dxfId="2968" priority="3303" operator="containsText" text="%">
      <formula>NOT(ISERROR(SEARCH("%",M23)))</formula>
    </cfRule>
  </conditionalFormatting>
  <conditionalFormatting sqref="M23:M24">
    <cfRule type="containsText" dxfId="2967" priority="3302" operator="containsText" text="%">
      <formula>NOT(ISERROR(SEARCH("%",M23)))</formula>
    </cfRule>
  </conditionalFormatting>
  <conditionalFormatting sqref="M23:M24">
    <cfRule type="containsText" dxfId="2966" priority="3301" operator="containsText" text="%">
      <formula>NOT(ISERROR(SEARCH("%",M23)))</formula>
    </cfRule>
  </conditionalFormatting>
  <conditionalFormatting sqref="M23:M24">
    <cfRule type="containsText" dxfId="2965" priority="3300" operator="containsText" text="%">
      <formula>NOT(ISERROR(SEARCH("%",M23)))</formula>
    </cfRule>
  </conditionalFormatting>
  <conditionalFormatting sqref="M23">
    <cfRule type="containsText" dxfId="2964" priority="3299" operator="containsText" text="%">
      <formula>NOT(ISERROR(SEARCH("%",M23)))</formula>
    </cfRule>
  </conditionalFormatting>
  <conditionalFormatting sqref="M23">
    <cfRule type="containsText" dxfId="2963" priority="3298" operator="containsText" text="%">
      <formula>NOT(ISERROR(SEARCH("%",M23)))</formula>
    </cfRule>
  </conditionalFormatting>
  <conditionalFormatting sqref="M23">
    <cfRule type="containsText" dxfId="2962" priority="3297" operator="containsText" text="%">
      <formula>NOT(ISERROR(SEARCH("%",M23)))</formula>
    </cfRule>
  </conditionalFormatting>
  <conditionalFormatting sqref="M23">
    <cfRule type="containsText" dxfId="2961" priority="3296" operator="containsText" text="%">
      <formula>NOT(ISERROR(SEARCH("%",M23)))</formula>
    </cfRule>
  </conditionalFormatting>
  <conditionalFormatting sqref="M23">
    <cfRule type="containsText" dxfId="2960" priority="3295" operator="containsText" text="%">
      <formula>NOT(ISERROR(SEARCH("%",M23)))</formula>
    </cfRule>
  </conditionalFormatting>
  <conditionalFormatting sqref="M23">
    <cfRule type="containsText" dxfId="2959" priority="3294" operator="containsText" text="%">
      <formula>NOT(ISERROR(SEARCH("%",M23)))</formula>
    </cfRule>
  </conditionalFormatting>
  <conditionalFormatting sqref="M23">
    <cfRule type="containsText" dxfId="2958" priority="3293" operator="containsText" text="%">
      <formula>NOT(ISERROR(SEARCH("%",M23)))</formula>
    </cfRule>
  </conditionalFormatting>
  <conditionalFormatting sqref="M25:M26">
    <cfRule type="containsText" dxfId="2957" priority="3292" operator="containsText" text="%">
      <formula>NOT(ISERROR(SEARCH("%",M25)))</formula>
    </cfRule>
  </conditionalFormatting>
  <conditionalFormatting sqref="M25">
    <cfRule type="containsText" dxfId="2956" priority="3291" operator="containsText" text="%">
      <formula>NOT(ISERROR(SEARCH("%",M25)))</formula>
    </cfRule>
  </conditionalFormatting>
  <conditionalFormatting sqref="M25">
    <cfRule type="containsText" dxfId="2955" priority="3290" operator="containsText" text="%">
      <formula>NOT(ISERROR(SEARCH("%",M25)))</formula>
    </cfRule>
  </conditionalFormatting>
  <conditionalFormatting sqref="M25">
    <cfRule type="containsText" dxfId="2954" priority="3289" operator="containsText" text="%">
      <formula>NOT(ISERROR(SEARCH("%",M25)))</formula>
    </cfRule>
  </conditionalFormatting>
  <conditionalFormatting sqref="M25">
    <cfRule type="containsText" dxfId="2953" priority="3288" operator="containsText" text="%">
      <formula>NOT(ISERROR(SEARCH("%",M25)))</formula>
    </cfRule>
  </conditionalFormatting>
  <conditionalFormatting sqref="M25:M26">
    <cfRule type="containsText" dxfId="2952" priority="3287" operator="containsText" text="%">
      <formula>NOT(ISERROR(SEARCH("%",M25)))</formula>
    </cfRule>
  </conditionalFormatting>
  <conditionalFormatting sqref="M25:M26">
    <cfRule type="containsText" dxfId="2951" priority="3286" operator="containsText" text="%">
      <formula>NOT(ISERROR(SEARCH("%",M25)))</formula>
    </cfRule>
  </conditionalFormatting>
  <conditionalFormatting sqref="M25:M26">
    <cfRule type="containsText" dxfId="2950" priority="3285" operator="containsText" text="%">
      <formula>NOT(ISERROR(SEARCH("%",M25)))</formula>
    </cfRule>
  </conditionalFormatting>
  <conditionalFormatting sqref="M25">
    <cfRule type="containsText" dxfId="2949" priority="3284" operator="containsText" text="%">
      <formula>NOT(ISERROR(SEARCH("%",M25)))</formula>
    </cfRule>
  </conditionalFormatting>
  <conditionalFormatting sqref="M25">
    <cfRule type="containsText" dxfId="2948" priority="3283" operator="containsText" text="%">
      <formula>NOT(ISERROR(SEARCH("%",M25)))</formula>
    </cfRule>
  </conditionalFormatting>
  <conditionalFormatting sqref="M25">
    <cfRule type="containsText" dxfId="2947" priority="3282" operator="containsText" text="%">
      <formula>NOT(ISERROR(SEARCH("%",M25)))</formula>
    </cfRule>
  </conditionalFormatting>
  <conditionalFormatting sqref="M25">
    <cfRule type="containsText" dxfId="2946" priority="3281" operator="containsText" text="%">
      <formula>NOT(ISERROR(SEARCH("%",M25)))</formula>
    </cfRule>
  </conditionalFormatting>
  <conditionalFormatting sqref="M25">
    <cfRule type="containsText" dxfId="2945" priority="3280" operator="containsText" text="%">
      <formula>NOT(ISERROR(SEARCH("%",M25)))</formula>
    </cfRule>
  </conditionalFormatting>
  <conditionalFormatting sqref="M25">
    <cfRule type="containsText" dxfId="2944" priority="3279" operator="containsText" text="%">
      <formula>NOT(ISERROR(SEARCH("%",M25)))</formula>
    </cfRule>
  </conditionalFormatting>
  <conditionalFormatting sqref="M25">
    <cfRule type="containsText" dxfId="2943" priority="3278" operator="containsText" text="%">
      <formula>NOT(ISERROR(SEARCH("%",M25)))</formula>
    </cfRule>
  </conditionalFormatting>
  <conditionalFormatting sqref="M25">
    <cfRule type="containsText" dxfId="2942" priority="3277" operator="containsText" text="%">
      <formula>NOT(ISERROR(SEARCH("%",M25)))</formula>
    </cfRule>
  </conditionalFormatting>
  <conditionalFormatting sqref="M25">
    <cfRule type="containsText" dxfId="2941" priority="3276" operator="containsText" text="%">
      <formula>NOT(ISERROR(SEARCH("%",M25)))</formula>
    </cfRule>
  </conditionalFormatting>
  <conditionalFormatting sqref="M25">
    <cfRule type="containsText" dxfId="2940" priority="3275" operator="containsText" text="%">
      <formula>NOT(ISERROR(SEARCH("%",M25)))</formula>
    </cfRule>
  </conditionalFormatting>
  <conditionalFormatting sqref="M25">
    <cfRule type="containsText" dxfId="2939" priority="3274" operator="containsText" text="%">
      <formula>NOT(ISERROR(SEARCH("%",M25)))</formula>
    </cfRule>
  </conditionalFormatting>
  <conditionalFormatting sqref="M25">
    <cfRule type="containsText" dxfId="2938" priority="3273" operator="containsText" text="%">
      <formula>NOT(ISERROR(SEARCH("%",M25)))</formula>
    </cfRule>
  </conditionalFormatting>
  <conditionalFormatting sqref="M25">
    <cfRule type="containsText" dxfId="2937" priority="3272" operator="containsText" text="%">
      <formula>NOT(ISERROR(SEARCH("%",M25)))</formula>
    </cfRule>
  </conditionalFormatting>
  <conditionalFormatting sqref="M25">
    <cfRule type="containsText" dxfId="2936" priority="3271" operator="containsText" text="%">
      <formula>NOT(ISERROR(SEARCH("%",M25)))</formula>
    </cfRule>
  </conditionalFormatting>
  <conditionalFormatting sqref="M25">
    <cfRule type="containsText" dxfId="2935" priority="3270" operator="containsText" text="%">
      <formula>NOT(ISERROR(SEARCH("%",M25)))</formula>
    </cfRule>
  </conditionalFormatting>
  <conditionalFormatting sqref="M25">
    <cfRule type="containsText" dxfId="2934" priority="3269" operator="containsText" text="%">
      <formula>NOT(ISERROR(SEARCH("%",M25)))</formula>
    </cfRule>
  </conditionalFormatting>
  <conditionalFormatting sqref="M29">
    <cfRule type="containsText" dxfId="2933" priority="3197" operator="containsText" text="%">
      <formula>NOT(ISERROR(SEARCH("%",M29)))</formula>
    </cfRule>
  </conditionalFormatting>
  <conditionalFormatting sqref="M29">
    <cfRule type="containsText" dxfId="2932" priority="3196" operator="containsText" text="%">
      <formula>NOT(ISERROR(SEARCH("%",M29)))</formula>
    </cfRule>
  </conditionalFormatting>
  <conditionalFormatting sqref="M29">
    <cfRule type="containsText" dxfId="2931" priority="3195" operator="containsText" text="%">
      <formula>NOT(ISERROR(SEARCH("%",M29)))</formula>
    </cfRule>
  </conditionalFormatting>
  <conditionalFormatting sqref="M29">
    <cfRule type="containsText" dxfId="2930" priority="3194" operator="containsText" text="%">
      <formula>NOT(ISERROR(SEARCH("%",M29)))</formula>
    </cfRule>
  </conditionalFormatting>
  <conditionalFormatting sqref="M29">
    <cfRule type="containsText" dxfId="2929" priority="3193" operator="containsText" text="%">
      <formula>NOT(ISERROR(SEARCH("%",M29)))</formula>
    </cfRule>
  </conditionalFormatting>
  <conditionalFormatting sqref="M29">
    <cfRule type="containsText" dxfId="2928" priority="3192" operator="containsText" text="%">
      <formula>NOT(ISERROR(SEARCH("%",M29)))</formula>
    </cfRule>
  </conditionalFormatting>
  <conditionalFormatting sqref="M29">
    <cfRule type="containsText" dxfId="2927" priority="3191" operator="containsText" text="%">
      <formula>NOT(ISERROR(SEARCH("%",M29)))</formula>
    </cfRule>
  </conditionalFormatting>
  <conditionalFormatting sqref="M29">
    <cfRule type="containsText" dxfId="2926" priority="3190" operator="containsText" text="%">
      <formula>NOT(ISERROR(SEARCH("%",M29)))</formula>
    </cfRule>
  </conditionalFormatting>
  <conditionalFormatting sqref="M29">
    <cfRule type="containsText" dxfId="2925" priority="3189" operator="containsText" text="%">
      <formula>NOT(ISERROR(SEARCH("%",M29)))</formula>
    </cfRule>
  </conditionalFormatting>
  <conditionalFormatting sqref="M29">
    <cfRule type="containsText" dxfId="2924" priority="3188" operator="containsText" text="%">
      <formula>NOT(ISERROR(SEARCH("%",M29)))</formula>
    </cfRule>
  </conditionalFormatting>
  <conditionalFormatting sqref="M29">
    <cfRule type="containsText" dxfId="2923" priority="3187" operator="containsText" text="%">
      <formula>NOT(ISERROR(SEARCH("%",M29)))</formula>
    </cfRule>
  </conditionalFormatting>
  <conditionalFormatting sqref="M29">
    <cfRule type="containsText" dxfId="2922" priority="3186" operator="containsText" text="%">
      <formula>NOT(ISERROR(SEARCH("%",M29)))</formula>
    </cfRule>
  </conditionalFormatting>
  <conditionalFormatting sqref="M29">
    <cfRule type="containsText" dxfId="2921" priority="3185" operator="containsText" text="%">
      <formula>NOT(ISERROR(SEARCH("%",M29)))</formula>
    </cfRule>
  </conditionalFormatting>
  <conditionalFormatting sqref="M29">
    <cfRule type="containsText" dxfId="2920" priority="3184" operator="containsText" text="%">
      <formula>NOT(ISERROR(SEARCH("%",M29)))</formula>
    </cfRule>
  </conditionalFormatting>
  <conditionalFormatting sqref="M29">
    <cfRule type="containsText" dxfId="2919" priority="3183" operator="containsText" text="%">
      <formula>NOT(ISERROR(SEARCH("%",M29)))</formula>
    </cfRule>
  </conditionalFormatting>
  <conditionalFormatting sqref="M29">
    <cfRule type="containsText" dxfId="2918" priority="3182" operator="containsText" text="%">
      <formula>NOT(ISERROR(SEARCH("%",M29)))</formula>
    </cfRule>
  </conditionalFormatting>
  <conditionalFormatting sqref="M29">
    <cfRule type="containsText" dxfId="2917" priority="3181" operator="containsText" text="%">
      <formula>NOT(ISERROR(SEARCH("%",M29)))</formula>
    </cfRule>
  </conditionalFormatting>
  <conditionalFormatting sqref="M29">
    <cfRule type="containsText" dxfId="2916" priority="3180" operator="containsText" text="%">
      <formula>NOT(ISERROR(SEARCH("%",M29)))</formula>
    </cfRule>
  </conditionalFormatting>
  <conditionalFormatting sqref="M29">
    <cfRule type="containsText" dxfId="2915" priority="3179" operator="containsText" text="%">
      <formula>NOT(ISERROR(SEARCH("%",M29)))</formula>
    </cfRule>
  </conditionalFormatting>
  <conditionalFormatting sqref="M29">
    <cfRule type="containsText" dxfId="2914" priority="3178" operator="containsText" text="%">
      <formula>NOT(ISERROR(SEARCH("%",M29)))</formula>
    </cfRule>
  </conditionalFormatting>
  <conditionalFormatting sqref="M29">
    <cfRule type="containsText" dxfId="2913" priority="3177" operator="containsText" text="%">
      <formula>NOT(ISERROR(SEARCH("%",M29)))</formula>
    </cfRule>
  </conditionalFormatting>
  <conditionalFormatting sqref="M29">
    <cfRule type="containsText" dxfId="2912" priority="3176" operator="containsText" text="%">
      <formula>NOT(ISERROR(SEARCH("%",M29)))</formula>
    </cfRule>
  </conditionalFormatting>
  <conditionalFormatting sqref="M29">
    <cfRule type="containsText" dxfId="2911" priority="3175" operator="containsText" text="%">
      <formula>NOT(ISERROR(SEARCH("%",M29)))</formula>
    </cfRule>
  </conditionalFormatting>
  <conditionalFormatting sqref="M29">
    <cfRule type="containsText" dxfId="2910" priority="3174" operator="containsText" text="%">
      <formula>NOT(ISERROR(SEARCH("%",M29)))</formula>
    </cfRule>
  </conditionalFormatting>
  <conditionalFormatting sqref="M29">
    <cfRule type="containsText" dxfId="2909" priority="3173" operator="containsText" text="%">
      <formula>NOT(ISERROR(SEARCH("%",M29)))</formula>
    </cfRule>
  </conditionalFormatting>
  <conditionalFormatting sqref="M29">
    <cfRule type="containsText" dxfId="2908" priority="3172" operator="containsText" text="%">
      <formula>NOT(ISERROR(SEARCH("%",M29)))</formula>
    </cfRule>
  </conditionalFormatting>
  <conditionalFormatting sqref="M28">
    <cfRule type="containsText" dxfId="2907" priority="3032" operator="containsText" text="%">
      <formula>NOT(ISERROR(SEARCH("%",M28)))</formula>
    </cfRule>
  </conditionalFormatting>
  <conditionalFormatting sqref="M28">
    <cfRule type="containsText" dxfId="2906" priority="3031" operator="containsText" text="%">
      <formula>NOT(ISERROR(SEARCH("%",M28)))</formula>
    </cfRule>
  </conditionalFormatting>
  <conditionalFormatting sqref="M28">
    <cfRule type="containsText" dxfId="2905" priority="2893" operator="containsText" text="%">
      <formula>NOT(ISERROR(SEARCH("%",M28)))</formula>
    </cfRule>
  </conditionalFormatting>
  <conditionalFormatting sqref="M28">
    <cfRule type="containsText" dxfId="2904" priority="2892" operator="containsText" text="%">
      <formula>NOT(ISERROR(SEARCH("%",M28)))</formula>
    </cfRule>
  </conditionalFormatting>
  <conditionalFormatting sqref="M28">
    <cfRule type="containsText" dxfId="2903" priority="2891" operator="containsText" text="%">
      <formula>NOT(ISERROR(SEARCH("%",M28)))</formula>
    </cfRule>
  </conditionalFormatting>
  <conditionalFormatting sqref="M28">
    <cfRule type="containsText" dxfId="2902" priority="2863" operator="containsText" text="%">
      <formula>NOT(ISERROR(SEARCH("%",M28)))</formula>
    </cfRule>
  </conditionalFormatting>
  <conditionalFormatting sqref="M28">
    <cfRule type="containsText" dxfId="2901" priority="2858" operator="containsText" text="%">
      <formula>NOT(ISERROR(SEARCH("%",M28)))</formula>
    </cfRule>
  </conditionalFormatting>
  <conditionalFormatting sqref="M28">
    <cfRule type="containsText" dxfId="2900" priority="2856" operator="containsText" text="%">
      <formula>NOT(ISERROR(SEARCH("%",M28)))</formula>
    </cfRule>
  </conditionalFormatting>
  <conditionalFormatting sqref="M11">
    <cfRule type="containsText" dxfId="2899" priority="2840" operator="containsText" text="%">
      <formula>NOT(ISERROR(SEARCH("%",M11)))</formula>
    </cfRule>
  </conditionalFormatting>
  <conditionalFormatting sqref="M28">
    <cfRule type="containsText" dxfId="2898" priority="3053" operator="containsText" text="%">
      <formula>NOT(ISERROR(SEARCH("%",M28)))</formula>
    </cfRule>
  </conditionalFormatting>
  <conditionalFormatting sqref="M28">
    <cfRule type="containsText" dxfId="2897" priority="3050" operator="containsText" text="%">
      <formula>NOT(ISERROR(SEARCH("%",M28)))</formula>
    </cfRule>
  </conditionalFormatting>
  <conditionalFormatting sqref="M28">
    <cfRule type="containsText" dxfId="2896" priority="3041" operator="containsText" text="%">
      <formula>NOT(ISERROR(SEARCH("%",M28)))</formula>
    </cfRule>
  </conditionalFormatting>
  <conditionalFormatting sqref="M28">
    <cfRule type="containsText" dxfId="2895" priority="3038" operator="containsText" text="%">
      <formula>NOT(ISERROR(SEARCH("%",M28)))</formula>
    </cfRule>
  </conditionalFormatting>
  <conditionalFormatting sqref="M28">
    <cfRule type="containsText" dxfId="2894" priority="2945" operator="containsText" text="%">
      <formula>NOT(ISERROR(SEARCH("%",M28)))</formula>
    </cfRule>
  </conditionalFormatting>
  <conditionalFormatting sqref="M28">
    <cfRule type="containsText" dxfId="2893" priority="2910" operator="containsText" text="%">
      <formula>NOT(ISERROR(SEARCH("%",M28)))</formula>
    </cfRule>
  </conditionalFormatting>
  <conditionalFormatting sqref="M28">
    <cfRule type="containsText" dxfId="2892" priority="2901" operator="containsText" text="%">
      <formula>NOT(ISERROR(SEARCH("%",M28)))</formula>
    </cfRule>
  </conditionalFormatting>
  <conditionalFormatting sqref="M28">
    <cfRule type="containsText" dxfId="2891" priority="2898" operator="containsText" text="%">
      <formula>NOT(ISERROR(SEARCH("%",M28)))</formula>
    </cfRule>
  </conditionalFormatting>
  <conditionalFormatting sqref="M28">
    <cfRule type="containsText" dxfId="2890" priority="2866" operator="containsText" text="%">
      <formula>NOT(ISERROR(SEARCH("%",M28)))</formula>
    </cfRule>
  </conditionalFormatting>
  <conditionalFormatting sqref="M28">
    <cfRule type="containsText" dxfId="2889" priority="2857" operator="containsText" text="%">
      <formula>NOT(ISERROR(SEARCH("%",M28)))</formula>
    </cfRule>
  </conditionalFormatting>
  <conditionalFormatting sqref="M31">
    <cfRule type="containsText" dxfId="2888" priority="2839" operator="containsText" text="%">
      <formula>NOT(ISERROR(SEARCH("%",M31)))</formula>
    </cfRule>
  </conditionalFormatting>
  <conditionalFormatting sqref="M31">
    <cfRule type="containsText" dxfId="2887" priority="2838" operator="containsText" text="%">
      <formula>NOT(ISERROR(SEARCH("%",M31)))</formula>
    </cfRule>
  </conditionalFormatting>
  <conditionalFormatting sqref="M31">
    <cfRule type="containsText" dxfId="2886" priority="2837" operator="containsText" text="%">
      <formula>NOT(ISERROR(SEARCH("%",M31)))</formula>
    </cfRule>
  </conditionalFormatting>
  <conditionalFormatting sqref="M25">
    <cfRule type="containsText" dxfId="2885" priority="2772" operator="containsText" text="%">
      <formula>NOT(ISERROR(SEARCH("%",M25)))</formula>
    </cfRule>
  </conditionalFormatting>
  <conditionalFormatting sqref="M25">
    <cfRule type="containsText" dxfId="2884" priority="2771" operator="containsText" text="%">
      <formula>NOT(ISERROR(SEARCH("%",M25)))</formula>
    </cfRule>
  </conditionalFormatting>
  <conditionalFormatting sqref="M25">
    <cfRule type="containsText" dxfId="2883" priority="2770" operator="containsText" text="%">
      <formula>NOT(ISERROR(SEARCH("%",M25)))</formula>
    </cfRule>
  </conditionalFormatting>
  <conditionalFormatting sqref="M25">
    <cfRule type="containsText" dxfId="2882" priority="2769" operator="containsText" text="%">
      <formula>NOT(ISERROR(SEARCH("%",M25)))</formula>
    </cfRule>
  </conditionalFormatting>
  <conditionalFormatting sqref="M25">
    <cfRule type="containsText" dxfId="2881" priority="2768" operator="containsText" text="%">
      <formula>NOT(ISERROR(SEARCH("%",M25)))</formula>
    </cfRule>
  </conditionalFormatting>
  <conditionalFormatting sqref="M25">
    <cfRule type="containsText" dxfId="2880" priority="2767" operator="containsText" text="%">
      <formula>NOT(ISERROR(SEARCH("%",M25)))</formula>
    </cfRule>
  </conditionalFormatting>
  <conditionalFormatting sqref="M25">
    <cfRule type="containsText" dxfId="2879" priority="2766" operator="containsText" text="%">
      <formula>NOT(ISERROR(SEARCH("%",M25)))</formula>
    </cfRule>
  </conditionalFormatting>
  <conditionalFormatting sqref="M25">
    <cfRule type="containsText" dxfId="2878" priority="2765" operator="containsText" text="%">
      <formula>NOT(ISERROR(SEARCH("%",M25)))</formula>
    </cfRule>
  </conditionalFormatting>
  <conditionalFormatting sqref="M25">
    <cfRule type="containsText" dxfId="2877" priority="2764" operator="containsText" text="%">
      <formula>NOT(ISERROR(SEARCH("%",M25)))</formula>
    </cfRule>
  </conditionalFormatting>
  <conditionalFormatting sqref="M25">
    <cfRule type="containsText" dxfId="2876" priority="2763" operator="containsText" text="%">
      <formula>NOT(ISERROR(SEARCH("%",M25)))</formula>
    </cfRule>
  </conditionalFormatting>
  <conditionalFormatting sqref="M25">
    <cfRule type="containsText" dxfId="2875" priority="2762" operator="containsText" text="%">
      <formula>NOT(ISERROR(SEARCH("%",M25)))</formula>
    </cfRule>
  </conditionalFormatting>
  <conditionalFormatting sqref="M25">
    <cfRule type="containsText" dxfId="2874" priority="2761" operator="containsText" text="%">
      <formula>NOT(ISERROR(SEARCH("%",M25)))</formula>
    </cfRule>
  </conditionalFormatting>
  <conditionalFormatting sqref="M25">
    <cfRule type="containsText" dxfId="2873" priority="2760" operator="containsText" text="%">
      <formula>NOT(ISERROR(SEARCH("%",M25)))</formula>
    </cfRule>
  </conditionalFormatting>
  <conditionalFormatting sqref="M25">
    <cfRule type="containsText" dxfId="2872" priority="2759" operator="containsText" text="%">
      <formula>NOT(ISERROR(SEARCH("%",M25)))</formula>
    </cfRule>
  </conditionalFormatting>
  <conditionalFormatting sqref="M25">
    <cfRule type="containsText" dxfId="2871" priority="2758" operator="containsText" text="%">
      <formula>NOT(ISERROR(SEARCH("%",M25)))</formula>
    </cfRule>
  </conditionalFormatting>
  <conditionalFormatting sqref="M25">
    <cfRule type="containsText" dxfId="2870" priority="2757" operator="containsText" text="%">
      <formula>NOT(ISERROR(SEARCH("%",M25)))</formula>
    </cfRule>
  </conditionalFormatting>
  <conditionalFormatting sqref="M25">
    <cfRule type="containsText" dxfId="2869" priority="2756" operator="containsText" text="%">
      <formula>NOT(ISERROR(SEARCH("%",M25)))</formula>
    </cfRule>
  </conditionalFormatting>
  <conditionalFormatting sqref="M25">
    <cfRule type="containsText" dxfId="2868" priority="2755" operator="containsText" text="%">
      <formula>NOT(ISERROR(SEARCH("%",M25)))</formula>
    </cfRule>
  </conditionalFormatting>
  <conditionalFormatting sqref="M25">
    <cfRule type="containsText" dxfId="2867" priority="2754" operator="containsText" text="%">
      <formula>NOT(ISERROR(SEARCH("%",M25)))</formula>
    </cfRule>
  </conditionalFormatting>
  <conditionalFormatting sqref="M25">
    <cfRule type="containsText" dxfId="2866" priority="2753" operator="containsText" text="%">
      <formula>NOT(ISERROR(SEARCH("%",M25)))</formula>
    </cfRule>
  </conditionalFormatting>
  <conditionalFormatting sqref="M25">
    <cfRule type="containsText" dxfId="2865" priority="2752" operator="containsText" text="%">
      <formula>NOT(ISERROR(SEARCH("%",M25)))</formula>
    </cfRule>
  </conditionalFormatting>
  <conditionalFormatting sqref="M25">
    <cfRule type="containsText" dxfId="2864" priority="2751" operator="containsText" text="%">
      <formula>NOT(ISERROR(SEARCH("%",M25)))</formula>
    </cfRule>
  </conditionalFormatting>
  <conditionalFormatting sqref="M25">
    <cfRule type="containsText" dxfId="2863" priority="2750" operator="containsText" text="%">
      <formula>NOT(ISERROR(SEARCH("%",M25)))</formula>
    </cfRule>
  </conditionalFormatting>
  <conditionalFormatting sqref="M25">
    <cfRule type="containsText" dxfId="2862" priority="2749" operator="containsText" text="%">
      <formula>NOT(ISERROR(SEARCH("%",M25)))</formula>
    </cfRule>
  </conditionalFormatting>
  <conditionalFormatting sqref="M25">
    <cfRule type="containsText" dxfId="2861" priority="2748" operator="containsText" text="%">
      <formula>NOT(ISERROR(SEARCH("%",M25)))</formula>
    </cfRule>
  </conditionalFormatting>
  <conditionalFormatting sqref="M25">
    <cfRule type="containsText" dxfId="2860" priority="2747" operator="containsText" text="%">
      <formula>NOT(ISERROR(SEARCH("%",M25)))</formula>
    </cfRule>
  </conditionalFormatting>
  <conditionalFormatting sqref="M25">
    <cfRule type="containsText" dxfId="2859" priority="2746" operator="containsText" text="%">
      <formula>NOT(ISERROR(SEARCH("%",M25)))</formula>
    </cfRule>
  </conditionalFormatting>
  <conditionalFormatting sqref="M25">
    <cfRule type="containsText" dxfId="2858" priority="2745" operator="containsText" text="%">
      <formula>NOT(ISERROR(SEARCH("%",M25)))</formula>
    </cfRule>
  </conditionalFormatting>
  <conditionalFormatting sqref="M25">
    <cfRule type="containsText" dxfId="2857" priority="2744" operator="containsText" text="%">
      <formula>NOT(ISERROR(SEARCH("%",M25)))</formula>
    </cfRule>
  </conditionalFormatting>
  <conditionalFormatting sqref="M25">
    <cfRule type="containsText" dxfId="2856" priority="2743" operator="containsText" text="%">
      <formula>NOT(ISERROR(SEARCH("%",M25)))</formula>
    </cfRule>
  </conditionalFormatting>
  <conditionalFormatting sqref="M25">
    <cfRule type="containsText" dxfId="2855" priority="2742" operator="containsText" text="%">
      <formula>NOT(ISERROR(SEARCH("%",M25)))</formula>
    </cfRule>
  </conditionalFormatting>
  <conditionalFormatting sqref="M25">
    <cfRule type="containsText" dxfId="2854" priority="2741" operator="containsText" text="%">
      <formula>NOT(ISERROR(SEARCH("%",M25)))</formula>
    </cfRule>
  </conditionalFormatting>
  <conditionalFormatting sqref="M25">
    <cfRule type="containsText" dxfId="2853" priority="2740" operator="containsText" text="%">
      <formula>NOT(ISERROR(SEARCH("%",M25)))</formula>
    </cfRule>
  </conditionalFormatting>
  <conditionalFormatting sqref="M25">
    <cfRule type="containsText" dxfId="2852" priority="2739" operator="containsText" text="%">
      <formula>NOT(ISERROR(SEARCH("%",M25)))</formula>
    </cfRule>
  </conditionalFormatting>
  <conditionalFormatting sqref="M25">
    <cfRule type="containsText" dxfId="2851" priority="2738" operator="containsText" text="%">
      <formula>NOT(ISERROR(SEARCH("%",M25)))</formula>
    </cfRule>
  </conditionalFormatting>
  <conditionalFormatting sqref="M25">
    <cfRule type="containsText" dxfId="2850" priority="2737" operator="containsText" text="%">
      <formula>NOT(ISERROR(SEARCH("%",M25)))</formula>
    </cfRule>
  </conditionalFormatting>
  <conditionalFormatting sqref="M25">
    <cfRule type="containsText" dxfId="2849" priority="2736" operator="containsText" text="%">
      <formula>NOT(ISERROR(SEARCH("%",M25)))</formula>
    </cfRule>
  </conditionalFormatting>
  <conditionalFormatting sqref="M25">
    <cfRule type="containsText" dxfId="2848" priority="2735" operator="containsText" text="%">
      <formula>NOT(ISERROR(SEARCH("%",M25)))</formula>
    </cfRule>
  </conditionalFormatting>
  <conditionalFormatting sqref="M25">
    <cfRule type="containsText" dxfId="2847" priority="2734" operator="containsText" text="%">
      <formula>NOT(ISERROR(SEARCH("%",M25)))</formula>
    </cfRule>
  </conditionalFormatting>
  <conditionalFormatting sqref="M25">
    <cfRule type="containsText" dxfId="2846" priority="2733" operator="containsText" text="%">
      <formula>NOT(ISERROR(SEARCH("%",M25)))</formula>
    </cfRule>
  </conditionalFormatting>
  <conditionalFormatting sqref="M25">
    <cfRule type="containsText" dxfId="2845" priority="2732" operator="containsText" text="%">
      <formula>NOT(ISERROR(SEARCH("%",M25)))</formula>
    </cfRule>
  </conditionalFormatting>
  <conditionalFormatting sqref="M25">
    <cfRule type="containsText" dxfId="2844" priority="2731" operator="containsText" text="%">
      <formula>NOT(ISERROR(SEARCH("%",M25)))</formula>
    </cfRule>
  </conditionalFormatting>
  <conditionalFormatting sqref="M25">
    <cfRule type="containsText" dxfId="2843" priority="2730" operator="containsText" text="%">
      <formula>NOT(ISERROR(SEARCH("%",M25)))</formula>
    </cfRule>
  </conditionalFormatting>
  <conditionalFormatting sqref="M25">
    <cfRule type="containsText" dxfId="2842" priority="2729" operator="containsText" text="%">
      <formula>NOT(ISERROR(SEARCH("%",M25)))</formula>
    </cfRule>
  </conditionalFormatting>
  <conditionalFormatting sqref="M25">
    <cfRule type="containsText" dxfId="2841" priority="2728" operator="containsText" text="%">
      <formula>NOT(ISERROR(SEARCH("%",M25)))</formula>
    </cfRule>
  </conditionalFormatting>
  <conditionalFormatting sqref="M25">
    <cfRule type="containsText" dxfId="2840" priority="2727" operator="containsText" text="%">
      <formula>NOT(ISERROR(SEARCH("%",M25)))</formula>
    </cfRule>
  </conditionalFormatting>
  <conditionalFormatting sqref="M25">
    <cfRule type="containsText" dxfId="2839" priority="2726" operator="containsText" text="%">
      <formula>NOT(ISERROR(SEARCH("%",M25)))</formula>
    </cfRule>
  </conditionalFormatting>
  <conditionalFormatting sqref="M25">
    <cfRule type="containsText" dxfId="2838" priority="2725" operator="containsText" text="%">
      <formula>NOT(ISERROR(SEARCH("%",M25)))</formula>
    </cfRule>
  </conditionalFormatting>
  <conditionalFormatting sqref="M25">
    <cfRule type="containsText" dxfId="2837" priority="2724" operator="containsText" text="%">
      <formula>NOT(ISERROR(SEARCH("%",M25)))</formula>
    </cfRule>
  </conditionalFormatting>
  <conditionalFormatting sqref="M25">
    <cfRule type="containsText" dxfId="2836" priority="2723" operator="containsText" text="%">
      <formula>NOT(ISERROR(SEARCH("%",M25)))</formula>
    </cfRule>
  </conditionalFormatting>
  <conditionalFormatting sqref="M25">
    <cfRule type="containsText" dxfId="2835" priority="2722" operator="containsText" text="%">
      <formula>NOT(ISERROR(SEARCH("%",M25)))</formula>
    </cfRule>
  </conditionalFormatting>
  <conditionalFormatting sqref="M25">
    <cfRule type="containsText" dxfId="2834" priority="2721" operator="containsText" text="%">
      <formula>NOT(ISERROR(SEARCH("%",M25)))</formula>
    </cfRule>
  </conditionalFormatting>
  <conditionalFormatting sqref="M25">
    <cfRule type="containsText" dxfId="2833" priority="2720" operator="containsText" text="%">
      <formula>NOT(ISERROR(SEARCH("%",M25)))</formula>
    </cfRule>
  </conditionalFormatting>
  <conditionalFormatting sqref="M25">
    <cfRule type="containsText" dxfId="2832" priority="2719" operator="containsText" text="%">
      <formula>NOT(ISERROR(SEARCH("%",M25)))</formula>
    </cfRule>
  </conditionalFormatting>
  <conditionalFormatting sqref="M25">
    <cfRule type="containsText" dxfId="2831" priority="2718" operator="containsText" text="%">
      <formula>NOT(ISERROR(SEARCH("%",M25)))</formula>
    </cfRule>
  </conditionalFormatting>
  <conditionalFormatting sqref="M25">
    <cfRule type="containsText" dxfId="2830" priority="2717" operator="containsText" text="%">
      <formula>NOT(ISERROR(SEARCH("%",M25)))</formula>
    </cfRule>
  </conditionalFormatting>
  <conditionalFormatting sqref="M25">
    <cfRule type="containsText" dxfId="2829" priority="2716" operator="containsText" text="%">
      <formula>NOT(ISERROR(SEARCH("%",M25)))</formula>
    </cfRule>
  </conditionalFormatting>
  <conditionalFormatting sqref="M25">
    <cfRule type="containsText" dxfId="2828" priority="2715" operator="containsText" text="%">
      <formula>NOT(ISERROR(SEARCH("%",M25)))</formula>
    </cfRule>
  </conditionalFormatting>
  <conditionalFormatting sqref="M25">
    <cfRule type="containsText" dxfId="2827" priority="2714" operator="containsText" text="%">
      <formula>NOT(ISERROR(SEARCH("%",M25)))</formula>
    </cfRule>
  </conditionalFormatting>
  <conditionalFormatting sqref="M25">
    <cfRule type="containsText" dxfId="2826" priority="2713" operator="containsText" text="%">
      <formula>NOT(ISERROR(SEARCH("%",M25)))</formula>
    </cfRule>
  </conditionalFormatting>
  <conditionalFormatting sqref="M25">
    <cfRule type="containsText" dxfId="2825" priority="2712" operator="containsText" text="%">
      <formula>NOT(ISERROR(SEARCH("%",M25)))</formula>
    </cfRule>
  </conditionalFormatting>
  <conditionalFormatting sqref="M25">
    <cfRule type="containsText" dxfId="2824" priority="2711" operator="containsText" text="%">
      <formula>NOT(ISERROR(SEARCH("%",M25)))</formula>
    </cfRule>
  </conditionalFormatting>
  <conditionalFormatting sqref="M25">
    <cfRule type="containsText" dxfId="2823" priority="2710" operator="containsText" text="%">
      <formula>NOT(ISERROR(SEARCH("%",M25)))</formula>
    </cfRule>
  </conditionalFormatting>
  <conditionalFormatting sqref="M25">
    <cfRule type="containsText" dxfId="2822" priority="2709" operator="containsText" text="%">
      <formula>NOT(ISERROR(SEARCH("%",M25)))</formula>
    </cfRule>
  </conditionalFormatting>
  <conditionalFormatting sqref="M25">
    <cfRule type="containsText" dxfId="2821" priority="2708" operator="containsText" text="%">
      <formula>NOT(ISERROR(SEARCH("%",M25)))</formula>
    </cfRule>
  </conditionalFormatting>
  <conditionalFormatting sqref="M25">
    <cfRule type="containsText" dxfId="2820" priority="2707" operator="containsText" text="%">
      <formula>NOT(ISERROR(SEARCH("%",M25)))</formula>
    </cfRule>
  </conditionalFormatting>
  <conditionalFormatting sqref="M25">
    <cfRule type="containsText" dxfId="2819" priority="2706" operator="containsText" text="%">
      <formula>NOT(ISERROR(SEARCH("%",M25)))</formula>
    </cfRule>
  </conditionalFormatting>
  <conditionalFormatting sqref="M25">
    <cfRule type="containsText" dxfId="2818" priority="2705" operator="containsText" text="%">
      <formula>NOT(ISERROR(SEARCH("%",M25)))</formula>
    </cfRule>
  </conditionalFormatting>
  <conditionalFormatting sqref="M25">
    <cfRule type="containsText" dxfId="2817" priority="2704" operator="containsText" text="%">
      <formula>NOT(ISERROR(SEARCH("%",M25)))</formula>
    </cfRule>
  </conditionalFormatting>
  <conditionalFormatting sqref="M25">
    <cfRule type="containsText" dxfId="2816" priority="2703" operator="containsText" text="%">
      <formula>NOT(ISERROR(SEARCH("%",M25)))</formula>
    </cfRule>
  </conditionalFormatting>
  <conditionalFormatting sqref="M25">
    <cfRule type="containsText" dxfId="2815" priority="2700" operator="containsText" text="%">
      <formula>NOT(ISERROR(SEARCH("%",M25)))</formula>
    </cfRule>
  </conditionalFormatting>
  <conditionalFormatting sqref="M25">
    <cfRule type="containsText" dxfId="2814" priority="2702" operator="containsText" text="%">
      <formula>NOT(ISERROR(SEARCH("%",M25)))</formula>
    </cfRule>
  </conditionalFormatting>
  <conditionalFormatting sqref="M25">
    <cfRule type="containsText" dxfId="2813" priority="2701" operator="containsText" text="%">
      <formula>NOT(ISERROR(SEARCH("%",M25)))</formula>
    </cfRule>
  </conditionalFormatting>
  <conditionalFormatting sqref="M25">
    <cfRule type="containsText" dxfId="2812" priority="2699" operator="containsText" text="%">
      <formula>NOT(ISERROR(SEARCH("%",M25)))</formula>
    </cfRule>
  </conditionalFormatting>
  <conditionalFormatting sqref="M25">
    <cfRule type="containsText" dxfId="2811" priority="2698" operator="containsText" text="%">
      <formula>NOT(ISERROR(SEARCH("%",M25)))</formula>
    </cfRule>
  </conditionalFormatting>
  <conditionalFormatting sqref="M25">
    <cfRule type="containsText" dxfId="2810" priority="2697" operator="containsText" text="%">
      <formula>NOT(ISERROR(SEARCH("%",M25)))</formula>
    </cfRule>
  </conditionalFormatting>
  <conditionalFormatting sqref="M25">
    <cfRule type="containsText" dxfId="2809" priority="2696" operator="containsText" text="%">
      <formula>NOT(ISERROR(SEARCH("%",M25)))</formula>
    </cfRule>
  </conditionalFormatting>
  <conditionalFormatting sqref="M25">
    <cfRule type="containsText" dxfId="2808" priority="2695" operator="containsText" text="%">
      <formula>NOT(ISERROR(SEARCH("%",M25)))</formula>
    </cfRule>
  </conditionalFormatting>
  <conditionalFormatting sqref="M25">
    <cfRule type="containsText" dxfId="2807" priority="2694" operator="containsText" text="%">
      <formula>NOT(ISERROR(SEARCH("%",M25)))</formula>
    </cfRule>
  </conditionalFormatting>
  <conditionalFormatting sqref="M25">
    <cfRule type="containsText" dxfId="2806" priority="2693" operator="containsText" text="%">
      <formula>NOT(ISERROR(SEARCH("%",M25)))</formula>
    </cfRule>
  </conditionalFormatting>
  <conditionalFormatting sqref="M25">
    <cfRule type="containsText" dxfId="2805" priority="2692" operator="containsText" text="%">
      <formula>NOT(ISERROR(SEARCH("%",M25)))</formula>
    </cfRule>
  </conditionalFormatting>
  <conditionalFormatting sqref="M25">
    <cfRule type="containsText" dxfId="2804" priority="2691" operator="containsText" text="%">
      <formula>NOT(ISERROR(SEARCH("%",M25)))</formula>
    </cfRule>
  </conditionalFormatting>
  <conditionalFormatting sqref="M25">
    <cfRule type="containsText" dxfId="2803" priority="2690" operator="containsText" text="%">
      <formula>NOT(ISERROR(SEARCH("%",M25)))</formula>
    </cfRule>
  </conditionalFormatting>
  <conditionalFormatting sqref="M29">
    <cfRule type="containsText" dxfId="2802" priority="2584" operator="containsText" text="%">
      <formula>NOT(ISERROR(SEARCH("%",M29)))</formula>
    </cfRule>
  </conditionalFormatting>
  <conditionalFormatting sqref="M29">
    <cfRule type="containsText" dxfId="2801" priority="2583" operator="containsText" text="%">
      <formula>NOT(ISERROR(SEARCH("%",M29)))</formula>
    </cfRule>
  </conditionalFormatting>
  <conditionalFormatting sqref="M29">
    <cfRule type="containsText" dxfId="2800" priority="2582" operator="containsText" text="%">
      <formula>NOT(ISERROR(SEARCH("%",M29)))</formula>
    </cfRule>
  </conditionalFormatting>
  <conditionalFormatting sqref="M29">
    <cfRule type="containsText" dxfId="2799" priority="2581" operator="containsText" text="%">
      <formula>NOT(ISERROR(SEARCH("%",M29)))</formula>
    </cfRule>
  </conditionalFormatting>
  <conditionalFormatting sqref="M29">
    <cfRule type="containsText" dxfId="2798" priority="2580" operator="containsText" text="%">
      <formula>NOT(ISERROR(SEARCH("%",M29)))</formula>
    </cfRule>
  </conditionalFormatting>
  <conditionalFormatting sqref="M29">
    <cfRule type="containsText" dxfId="2797" priority="2572" operator="containsText" text="%">
      <formula>NOT(ISERROR(SEARCH("%",M29)))</formula>
    </cfRule>
  </conditionalFormatting>
  <conditionalFormatting sqref="M29">
    <cfRule type="containsText" dxfId="2796" priority="2567" operator="containsText" text="%">
      <formula>NOT(ISERROR(SEARCH("%",M29)))</formula>
    </cfRule>
  </conditionalFormatting>
  <conditionalFormatting sqref="M29">
    <cfRule type="containsText" dxfId="2795" priority="2566" operator="containsText" text="%">
      <formula>NOT(ISERROR(SEARCH("%",M29)))</formula>
    </cfRule>
  </conditionalFormatting>
  <conditionalFormatting sqref="M29">
    <cfRule type="containsText" dxfId="2794" priority="2494" operator="containsText" text="%">
      <formula>NOT(ISERROR(SEARCH("%",M29)))</formula>
    </cfRule>
  </conditionalFormatting>
  <conditionalFormatting sqref="M29">
    <cfRule type="containsText" dxfId="2793" priority="2553" operator="containsText" text="%">
      <formula>NOT(ISERROR(SEARCH("%",M29)))</formula>
    </cfRule>
  </conditionalFormatting>
  <conditionalFormatting sqref="M29">
    <cfRule type="containsText" dxfId="2792" priority="2549" operator="containsText" text="%">
      <formula>NOT(ISERROR(SEARCH("%",M29)))</formula>
    </cfRule>
  </conditionalFormatting>
  <conditionalFormatting sqref="M29">
    <cfRule type="containsText" dxfId="2791" priority="2548" operator="containsText" text="%">
      <formula>NOT(ISERROR(SEARCH("%",M29)))</formula>
    </cfRule>
  </conditionalFormatting>
  <conditionalFormatting sqref="M29">
    <cfRule type="containsText" dxfId="2790" priority="2547" operator="containsText" text="%">
      <formula>NOT(ISERROR(SEARCH("%",M29)))</formula>
    </cfRule>
  </conditionalFormatting>
  <conditionalFormatting sqref="M29">
    <cfRule type="containsText" dxfId="2789" priority="2564" operator="containsText" text="%">
      <formula>NOT(ISERROR(SEARCH("%",M29)))</formula>
    </cfRule>
  </conditionalFormatting>
  <conditionalFormatting sqref="M29">
    <cfRule type="containsText" dxfId="2788" priority="2534" operator="containsText" text="%">
      <formula>NOT(ISERROR(SEARCH("%",M29)))</formula>
    </cfRule>
  </conditionalFormatting>
  <conditionalFormatting sqref="M29">
    <cfRule type="containsText" dxfId="2787" priority="2530" operator="containsText" text="%">
      <formula>NOT(ISERROR(SEARCH("%",M29)))</formula>
    </cfRule>
  </conditionalFormatting>
  <conditionalFormatting sqref="M29">
    <cfRule type="containsText" dxfId="2786" priority="2529" operator="containsText" text="%">
      <formula>NOT(ISERROR(SEARCH("%",M29)))</formula>
    </cfRule>
  </conditionalFormatting>
  <conditionalFormatting sqref="M29">
    <cfRule type="containsText" dxfId="2785" priority="2528" operator="containsText" text="%">
      <formula>NOT(ISERROR(SEARCH("%",M29)))</formula>
    </cfRule>
  </conditionalFormatting>
  <conditionalFormatting sqref="M29">
    <cfRule type="containsText" dxfId="2784" priority="2515" operator="containsText" text="%">
      <formula>NOT(ISERROR(SEARCH("%",M29)))</formula>
    </cfRule>
  </conditionalFormatting>
  <conditionalFormatting sqref="M29">
    <cfRule type="containsText" dxfId="2783" priority="2511" operator="containsText" text="%">
      <formula>NOT(ISERROR(SEARCH("%",M29)))</formula>
    </cfRule>
  </conditionalFormatting>
  <conditionalFormatting sqref="M29">
    <cfRule type="containsText" dxfId="2782" priority="2509" operator="containsText" text="%">
      <formula>NOT(ISERROR(SEARCH("%",M29)))</formula>
    </cfRule>
  </conditionalFormatting>
  <conditionalFormatting sqref="M29">
    <cfRule type="containsText" dxfId="2781" priority="2527" operator="containsText" text="%">
      <formula>NOT(ISERROR(SEARCH("%",M29)))</formula>
    </cfRule>
  </conditionalFormatting>
  <conditionalFormatting sqref="M29">
    <cfRule type="containsText" dxfId="2780" priority="2525" operator="containsText" text="%">
      <formula>NOT(ISERROR(SEARCH("%",M29)))</formula>
    </cfRule>
  </conditionalFormatting>
  <conditionalFormatting sqref="M29">
    <cfRule type="containsText" dxfId="2779" priority="2523" operator="containsText" text="%">
      <formula>NOT(ISERROR(SEARCH("%",M29)))</formula>
    </cfRule>
  </conditionalFormatting>
  <conditionalFormatting sqref="M29">
    <cfRule type="containsText" dxfId="2778" priority="2521" operator="containsText" text="%">
      <formula>NOT(ISERROR(SEARCH("%",M29)))</formula>
    </cfRule>
  </conditionalFormatting>
  <conditionalFormatting sqref="M29">
    <cfRule type="containsText" dxfId="2777" priority="2501" operator="containsText" text="%">
      <formula>NOT(ISERROR(SEARCH("%",M29)))</formula>
    </cfRule>
  </conditionalFormatting>
  <conditionalFormatting sqref="M29">
    <cfRule type="containsText" dxfId="2776" priority="2500" operator="containsText" text="%">
      <formula>NOT(ISERROR(SEARCH("%",M29)))</formula>
    </cfRule>
  </conditionalFormatting>
  <conditionalFormatting sqref="M29">
    <cfRule type="containsText" dxfId="2775" priority="2498" operator="containsText" text="%">
      <formula>NOT(ISERROR(SEARCH("%",M29)))</formula>
    </cfRule>
  </conditionalFormatting>
  <conditionalFormatting sqref="M29">
    <cfRule type="containsText" dxfId="2774" priority="2497" operator="containsText" text="%">
      <formula>NOT(ISERROR(SEARCH("%",M29)))</formula>
    </cfRule>
  </conditionalFormatting>
  <conditionalFormatting sqref="M29">
    <cfRule type="containsText" dxfId="2773" priority="2491" operator="containsText" text="%">
      <formula>NOT(ISERROR(SEARCH("%",M29)))</formula>
    </cfRule>
  </conditionalFormatting>
  <conditionalFormatting sqref="M29">
    <cfRule type="containsText" dxfId="2772" priority="2482" operator="containsText" text="%">
      <formula>NOT(ISERROR(SEARCH("%",M29)))</formula>
    </cfRule>
  </conditionalFormatting>
  <conditionalFormatting sqref="M29">
    <cfRule type="containsText" dxfId="2771" priority="2481" operator="containsText" text="%">
      <formula>NOT(ISERROR(SEARCH("%",M29)))</formula>
    </cfRule>
  </conditionalFormatting>
  <conditionalFormatting sqref="M29">
    <cfRule type="containsText" dxfId="2770" priority="2480" operator="containsText" text="%">
      <formula>NOT(ISERROR(SEARCH("%",M29)))</formula>
    </cfRule>
  </conditionalFormatting>
  <conditionalFormatting sqref="M29">
    <cfRule type="containsText" dxfId="2769" priority="2479" operator="containsText" text="%">
      <formula>NOT(ISERROR(SEARCH("%",M29)))</formula>
    </cfRule>
  </conditionalFormatting>
  <conditionalFormatting sqref="M29">
    <cfRule type="containsText" dxfId="2768" priority="2477" operator="containsText" text="%">
      <formula>NOT(ISERROR(SEARCH("%",M29)))</formula>
    </cfRule>
  </conditionalFormatting>
  <conditionalFormatting sqref="M29">
    <cfRule type="containsText" dxfId="2767" priority="2689" operator="containsText" text="%">
      <formula>NOT(ISERROR(SEARCH("%",M29)))</formula>
    </cfRule>
  </conditionalFormatting>
  <conditionalFormatting sqref="M29">
    <cfRule type="containsText" dxfId="2766" priority="2688" operator="containsText" text="%">
      <formula>NOT(ISERROR(SEARCH("%",M29)))</formula>
    </cfRule>
  </conditionalFormatting>
  <conditionalFormatting sqref="M29">
    <cfRule type="containsText" dxfId="2765" priority="2687" operator="containsText" text="%">
      <formula>NOT(ISERROR(SEARCH("%",M29)))</formula>
    </cfRule>
  </conditionalFormatting>
  <conditionalFormatting sqref="M29">
    <cfRule type="containsText" dxfId="2764" priority="2686" operator="containsText" text="%">
      <formula>NOT(ISERROR(SEARCH("%",M29)))</formula>
    </cfRule>
  </conditionalFormatting>
  <conditionalFormatting sqref="M29">
    <cfRule type="containsText" dxfId="2763" priority="2685" operator="containsText" text="%">
      <formula>NOT(ISERROR(SEARCH("%",M29)))</formula>
    </cfRule>
  </conditionalFormatting>
  <conditionalFormatting sqref="M29">
    <cfRule type="containsText" dxfId="2762" priority="2684" operator="containsText" text="%">
      <formula>NOT(ISERROR(SEARCH("%",M29)))</formula>
    </cfRule>
  </conditionalFormatting>
  <conditionalFormatting sqref="M29">
    <cfRule type="containsText" dxfId="2761" priority="2683" operator="containsText" text="%">
      <formula>NOT(ISERROR(SEARCH("%",M29)))</formula>
    </cfRule>
  </conditionalFormatting>
  <conditionalFormatting sqref="M29">
    <cfRule type="containsText" dxfId="2760" priority="2682" operator="containsText" text="%">
      <formula>NOT(ISERROR(SEARCH("%",M29)))</formula>
    </cfRule>
  </conditionalFormatting>
  <conditionalFormatting sqref="M29">
    <cfRule type="containsText" dxfId="2759" priority="2681" operator="containsText" text="%">
      <formula>NOT(ISERROR(SEARCH("%",M29)))</formula>
    </cfRule>
  </conditionalFormatting>
  <conditionalFormatting sqref="M29">
    <cfRule type="containsText" dxfId="2758" priority="2680" operator="containsText" text="%">
      <formula>NOT(ISERROR(SEARCH("%",M29)))</formula>
    </cfRule>
  </conditionalFormatting>
  <conditionalFormatting sqref="M29">
    <cfRule type="containsText" dxfId="2757" priority="2679" operator="containsText" text="%">
      <formula>NOT(ISERROR(SEARCH("%",M29)))</formula>
    </cfRule>
  </conditionalFormatting>
  <conditionalFormatting sqref="M29">
    <cfRule type="containsText" dxfId="2756" priority="2678" operator="containsText" text="%">
      <formula>NOT(ISERROR(SEARCH("%",M29)))</formula>
    </cfRule>
  </conditionalFormatting>
  <conditionalFormatting sqref="M29">
    <cfRule type="containsText" dxfId="2755" priority="2677" operator="containsText" text="%">
      <formula>NOT(ISERROR(SEARCH("%",M29)))</formula>
    </cfRule>
  </conditionalFormatting>
  <conditionalFormatting sqref="M29">
    <cfRule type="containsText" dxfId="2754" priority="2676" operator="containsText" text="%">
      <formula>NOT(ISERROR(SEARCH("%",M29)))</formula>
    </cfRule>
  </conditionalFormatting>
  <conditionalFormatting sqref="M29">
    <cfRule type="containsText" dxfId="2753" priority="2675" operator="containsText" text="%">
      <formula>NOT(ISERROR(SEARCH("%",M29)))</formula>
    </cfRule>
  </conditionalFormatting>
  <conditionalFormatting sqref="M29">
    <cfRule type="containsText" dxfId="2752" priority="2674" operator="containsText" text="%">
      <formula>NOT(ISERROR(SEARCH("%",M29)))</formula>
    </cfRule>
  </conditionalFormatting>
  <conditionalFormatting sqref="M29">
    <cfRule type="containsText" dxfId="2751" priority="2673" operator="containsText" text="%">
      <formula>NOT(ISERROR(SEARCH("%",M29)))</formula>
    </cfRule>
  </conditionalFormatting>
  <conditionalFormatting sqref="M29">
    <cfRule type="containsText" dxfId="2750" priority="2672" operator="containsText" text="%">
      <formula>NOT(ISERROR(SEARCH("%",M29)))</formula>
    </cfRule>
  </conditionalFormatting>
  <conditionalFormatting sqref="M29">
    <cfRule type="containsText" dxfId="2749" priority="2671" operator="containsText" text="%">
      <formula>NOT(ISERROR(SEARCH("%",M29)))</formula>
    </cfRule>
  </conditionalFormatting>
  <conditionalFormatting sqref="M29">
    <cfRule type="containsText" dxfId="2748" priority="2670" operator="containsText" text="%">
      <formula>NOT(ISERROR(SEARCH("%",M29)))</formula>
    </cfRule>
  </conditionalFormatting>
  <conditionalFormatting sqref="M29">
    <cfRule type="containsText" dxfId="2747" priority="2669" operator="containsText" text="%">
      <formula>NOT(ISERROR(SEARCH("%",M29)))</formula>
    </cfRule>
  </conditionalFormatting>
  <conditionalFormatting sqref="M29">
    <cfRule type="containsText" dxfId="2746" priority="2668" operator="containsText" text="%">
      <formula>NOT(ISERROR(SEARCH("%",M29)))</formula>
    </cfRule>
  </conditionalFormatting>
  <conditionalFormatting sqref="M29">
    <cfRule type="containsText" dxfId="2745" priority="2667" operator="containsText" text="%">
      <formula>NOT(ISERROR(SEARCH("%",M29)))</formula>
    </cfRule>
  </conditionalFormatting>
  <conditionalFormatting sqref="M29">
    <cfRule type="containsText" dxfId="2744" priority="2666" operator="containsText" text="%">
      <formula>NOT(ISERROR(SEARCH("%",M29)))</formula>
    </cfRule>
  </conditionalFormatting>
  <conditionalFormatting sqref="M29">
    <cfRule type="containsText" dxfId="2743" priority="2665" operator="containsText" text="%">
      <formula>NOT(ISERROR(SEARCH("%",M29)))</formula>
    </cfRule>
  </conditionalFormatting>
  <conditionalFormatting sqref="M29">
    <cfRule type="containsText" dxfId="2742" priority="2664" operator="containsText" text="%">
      <formula>NOT(ISERROR(SEARCH("%",M29)))</formula>
    </cfRule>
  </conditionalFormatting>
  <conditionalFormatting sqref="M29">
    <cfRule type="containsText" dxfId="2741" priority="2663" operator="containsText" text="%">
      <formula>NOT(ISERROR(SEARCH("%",M29)))</formula>
    </cfRule>
  </conditionalFormatting>
  <conditionalFormatting sqref="M29">
    <cfRule type="containsText" dxfId="2740" priority="2662" operator="containsText" text="%">
      <formula>NOT(ISERROR(SEARCH("%",M29)))</formula>
    </cfRule>
  </conditionalFormatting>
  <conditionalFormatting sqref="M29">
    <cfRule type="containsText" dxfId="2739" priority="2661" operator="containsText" text="%">
      <formula>NOT(ISERROR(SEARCH("%",M29)))</formula>
    </cfRule>
  </conditionalFormatting>
  <conditionalFormatting sqref="M29">
    <cfRule type="containsText" dxfId="2738" priority="2660" operator="containsText" text="%">
      <formula>NOT(ISERROR(SEARCH("%",M29)))</formula>
    </cfRule>
  </conditionalFormatting>
  <conditionalFormatting sqref="M29">
    <cfRule type="containsText" dxfId="2737" priority="2659" operator="containsText" text="%">
      <formula>NOT(ISERROR(SEARCH("%",M29)))</formula>
    </cfRule>
  </conditionalFormatting>
  <conditionalFormatting sqref="M29">
    <cfRule type="containsText" dxfId="2736" priority="2658" operator="containsText" text="%">
      <formula>NOT(ISERROR(SEARCH("%",M29)))</formula>
    </cfRule>
  </conditionalFormatting>
  <conditionalFormatting sqref="M29">
    <cfRule type="containsText" dxfId="2735" priority="2657" operator="containsText" text="%">
      <formula>NOT(ISERROR(SEARCH("%",M29)))</formula>
    </cfRule>
  </conditionalFormatting>
  <conditionalFormatting sqref="M29">
    <cfRule type="containsText" dxfId="2734" priority="2656" operator="containsText" text="%">
      <formula>NOT(ISERROR(SEARCH("%",M29)))</formula>
    </cfRule>
  </conditionalFormatting>
  <conditionalFormatting sqref="M29">
    <cfRule type="containsText" dxfId="2733" priority="2655" operator="containsText" text="%">
      <formula>NOT(ISERROR(SEARCH("%",M29)))</formula>
    </cfRule>
  </conditionalFormatting>
  <conditionalFormatting sqref="M29">
    <cfRule type="containsText" dxfId="2732" priority="2654" operator="containsText" text="%">
      <formula>NOT(ISERROR(SEARCH("%",M29)))</formula>
    </cfRule>
  </conditionalFormatting>
  <conditionalFormatting sqref="M29">
    <cfRule type="containsText" dxfId="2731" priority="2653" operator="containsText" text="%">
      <formula>NOT(ISERROR(SEARCH("%",M29)))</formula>
    </cfRule>
  </conditionalFormatting>
  <conditionalFormatting sqref="M29">
    <cfRule type="containsText" dxfId="2730" priority="2652" operator="containsText" text="%">
      <formula>NOT(ISERROR(SEARCH("%",M29)))</formula>
    </cfRule>
  </conditionalFormatting>
  <conditionalFormatting sqref="M29">
    <cfRule type="containsText" dxfId="2729" priority="2651" operator="containsText" text="%">
      <formula>NOT(ISERROR(SEARCH("%",M29)))</formula>
    </cfRule>
  </conditionalFormatting>
  <conditionalFormatting sqref="M29">
    <cfRule type="containsText" dxfId="2728" priority="2650" operator="containsText" text="%">
      <formula>NOT(ISERROR(SEARCH("%",M29)))</formula>
    </cfRule>
  </conditionalFormatting>
  <conditionalFormatting sqref="M29">
    <cfRule type="containsText" dxfId="2727" priority="2649" operator="containsText" text="%">
      <formula>NOT(ISERROR(SEARCH("%",M29)))</formula>
    </cfRule>
  </conditionalFormatting>
  <conditionalFormatting sqref="M29">
    <cfRule type="containsText" dxfId="2726" priority="2648" operator="containsText" text="%">
      <formula>NOT(ISERROR(SEARCH("%",M29)))</formula>
    </cfRule>
  </conditionalFormatting>
  <conditionalFormatting sqref="M29">
    <cfRule type="containsText" dxfId="2725" priority="2647" operator="containsText" text="%">
      <formula>NOT(ISERROR(SEARCH("%",M29)))</formula>
    </cfRule>
  </conditionalFormatting>
  <conditionalFormatting sqref="M29">
    <cfRule type="containsText" dxfId="2724" priority="2646" operator="containsText" text="%">
      <formula>NOT(ISERROR(SEARCH("%",M29)))</formula>
    </cfRule>
  </conditionalFormatting>
  <conditionalFormatting sqref="M29">
    <cfRule type="containsText" dxfId="2723" priority="2645" operator="containsText" text="%">
      <formula>NOT(ISERROR(SEARCH("%",M29)))</formula>
    </cfRule>
  </conditionalFormatting>
  <conditionalFormatting sqref="M29">
    <cfRule type="containsText" dxfId="2722" priority="2644" operator="containsText" text="%">
      <formula>NOT(ISERROR(SEARCH("%",M29)))</formula>
    </cfRule>
  </conditionalFormatting>
  <conditionalFormatting sqref="M29">
    <cfRule type="containsText" dxfId="2721" priority="2643" operator="containsText" text="%">
      <formula>NOT(ISERROR(SEARCH("%",M29)))</formula>
    </cfRule>
  </conditionalFormatting>
  <conditionalFormatting sqref="M29">
    <cfRule type="containsText" dxfId="2720" priority="2590" operator="containsText" text="%">
      <formula>NOT(ISERROR(SEARCH("%",M29)))</formula>
    </cfRule>
  </conditionalFormatting>
  <conditionalFormatting sqref="M29">
    <cfRule type="containsText" dxfId="2719" priority="2589" operator="containsText" text="%">
      <formula>NOT(ISERROR(SEARCH("%",M29)))</formula>
    </cfRule>
  </conditionalFormatting>
  <conditionalFormatting sqref="M29">
    <cfRule type="containsText" dxfId="2718" priority="2588" operator="containsText" text="%">
      <formula>NOT(ISERROR(SEARCH("%",M29)))</formula>
    </cfRule>
  </conditionalFormatting>
  <conditionalFormatting sqref="M29">
    <cfRule type="containsText" dxfId="2717" priority="2587" operator="containsText" text="%">
      <formula>NOT(ISERROR(SEARCH("%",M29)))</formula>
    </cfRule>
  </conditionalFormatting>
  <conditionalFormatting sqref="M29">
    <cfRule type="containsText" dxfId="2716" priority="2586" operator="containsText" text="%">
      <formula>NOT(ISERROR(SEARCH("%",M29)))</formula>
    </cfRule>
  </conditionalFormatting>
  <conditionalFormatting sqref="M29">
    <cfRule type="containsText" dxfId="2715" priority="2585" operator="containsText" text="%">
      <formula>NOT(ISERROR(SEARCH("%",M29)))</formula>
    </cfRule>
  </conditionalFormatting>
  <conditionalFormatting sqref="M29">
    <cfRule type="containsText" dxfId="2714" priority="2579" operator="containsText" text="%">
      <formula>NOT(ISERROR(SEARCH("%",M29)))</formula>
    </cfRule>
  </conditionalFormatting>
  <conditionalFormatting sqref="M29">
    <cfRule type="containsText" dxfId="2713" priority="2578" operator="containsText" text="%">
      <formula>NOT(ISERROR(SEARCH("%",M29)))</formula>
    </cfRule>
  </conditionalFormatting>
  <conditionalFormatting sqref="M29">
    <cfRule type="containsText" dxfId="2712" priority="2577" operator="containsText" text="%">
      <formula>NOT(ISERROR(SEARCH("%",M29)))</formula>
    </cfRule>
  </conditionalFormatting>
  <conditionalFormatting sqref="M29">
    <cfRule type="containsText" dxfId="2711" priority="2576" operator="containsText" text="%">
      <formula>NOT(ISERROR(SEARCH("%",M29)))</formula>
    </cfRule>
  </conditionalFormatting>
  <conditionalFormatting sqref="M29">
    <cfRule type="containsText" dxfId="2710" priority="2575" operator="containsText" text="%">
      <formula>NOT(ISERROR(SEARCH("%",M29)))</formula>
    </cfRule>
  </conditionalFormatting>
  <conditionalFormatting sqref="M29">
    <cfRule type="containsText" dxfId="2709" priority="2574" operator="containsText" text="%">
      <formula>NOT(ISERROR(SEARCH("%",M29)))</formula>
    </cfRule>
  </conditionalFormatting>
  <conditionalFormatting sqref="M29">
    <cfRule type="containsText" dxfId="2708" priority="2573" operator="containsText" text="%">
      <formula>NOT(ISERROR(SEARCH("%",M29)))</formula>
    </cfRule>
  </conditionalFormatting>
  <conditionalFormatting sqref="M29">
    <cfRule type="containsText" dxfId="2707" priority="2570" operator="containsText" text="%">
      <formula>NOT(ISERROR(SEARCH("%",M29)))</formula>
    </cfRule>
  </conditionalFormatting>
  <conditionalFormatting sqref="M29">
    <cfRule type="containsText" dxfId="2706" priority="2569" operator="containsText" text="%">
      <formula>NOT(ISERROR(SEARCH("%",M29)))</formula>
    </cfRule>
  </conditionalFormatting>
  <conditionalFormatting sqref="M29">
    <cfRule type="containsText" dxfId="2705" priority="2565" operator="containsText" text="%">
      <formula>NOT(ISERROR(SEARCH("%",M29)))</formula>
    </cfRule>
  </conditionalFormatting>
  <conditionalFormatting sqref="M29">
    <cfRule type="containsText" dxfId="2704" priority="2562" operator="containsText" text="%">
      <formula>NOT(ISERROR(SEARCH("%",M29)))</formula>
    </cfRule>
  </conditionalFormatting>
  <conditionalFormatting sqref="M29">
    <cfRule type="containsText" dxfId="2703" priority="2561" operator="containsText" text="%">
      <formula>NOT(ISERROR(SEARCH("%",M29)))</formula>
    </cfRule>
  </conditionalFormatting>
  <conditionalFormatting sqref="M29">
    <cfRule type="containsText" dxfId="2702" priority="2560" operator="containsText" text="%">
      <formula>NOT(ISERROR(SEARCH("%",M29)))</formula>
    </cfRule>
  </conditionalFormatting>
  <conditionalFormatting sqref="M29">
    <cfRule type="containsText" dxfId="2701" priority="2559" operator="containsText" text="%">
      <formula>NOT(ISERROR(SEARCH("%",M29)))</formula>
    </cfRule>
  </conditionalFormatting>
  <conditionalFormatting sqref="M29">
    <cfRule type="containsText" dxfId="2700" priority="2558" operator="containsText" text="%">
      <formula>NOT(ISERROR(SEARCH("%",M29)))</formula>
    </cfRule>
  </conditionalFormatting>
  <conditionalFormatting sqref="M29">
    <cfRule type="containsText" dxfId="2699" priority="2557" operator="containsText" text="%">
      <formula>NOT(ISERROR(SEARCH("%",M29)))</formula>
    </cfRule>
  </conditionalFormatting>
  <conditionalFormatting sqref="M29">
    <cfRule type="containsText" dxfId="2698" priority="2555" operator="containsText" text="%">
      <formula>NOT(ISERROR(SEARCH("%",M29)))</formula>
    </cfRule>
  </conditionalFormatting>
  <conditionalFormatting sqref="M29">
    <cfRule type="containsText" dxfId="2697" priority="2554" operator="containsText" text="%">
      <formula>NOT(ISERROR(SEARCH("%",M29)))</formula>
    </cfRule>
  </conditionalFormatting>
  <conditionalFormatting sqref="M29">
    <cfRule type="containsText" dxfId="2696" priority="2552" operator="containsText" text="%">
      <formula>NOT(ISERROR(SEARCH("%",M29)))</formula>
    </cfRule>
  </conditionalFormatting>
  <conditionalFormatting sqref="M29">
    <cfRule type="containsText" dxfId="2695" priority="2551" operator="containsText" text="%">
      <formula>NOT(ISERROR(SEARCH("%",M29)))</formula>
    </cfRule>
  </conditionalFormatting>
  <conditionalFormatting sqref="M29">
    <cfRule type="containsText" dxfId="2694" priority="2550" operator="containsText" text="%">
      <formula>NOT(ISERROR(SEARCH("%",M29)))</formula>
    </cfRule>
  </conditionalFormatting>
  <conditionalFormatting sqref="M29">
    <cfRule type="containsText" dxfId="2693" priority="2546" operator="containsText" text="%">
      <formula>NOT(ISERROR(SEARCH("%",M29)))</formula>
    </cfRule>
  </conditionalFormatting>
  <conditionalFormatting sqref="M29">
    <cfRule type="containsText" dxfId="2692" priority="2544" operator="containsText" text="%">
      <formula>NOT(ISERROR(SEARCH("%",M29)))</formula>
    </cfRule>
  </conditionalFormatting>
  <conditionalFormatting sqref="M29">
    <cfRule type="containsText" dxfId="2691" priority="2543" operator="containsText" text="%">
      <formula>NOT(ISERROR(SEARCH("%",M29)))</formula>
    </cfRule>
  </conditionalFormatting>
  <conditionalFormatting sqref="M29">
    <cfRule type="containsText" dxfId="2690" priority="2542" operator="containsText" text="%">
      <formula>NOT(ISERROR(SEARCH("%",M29)))</formula>
    </cfRule>
  </conditionalFormatting>
  <conditionalFormatting sqref="M29">
    <cfRule type="containsText" dxfId="2689" priority="2541" operator="containsText" text="%">
      <formula>NOT(ISERROR(SEARCH("%",M29)))</formula>
    </cfRule>
  </conditionalFormatting>
  <conditionalFormatting sqref="M29">
    <cfRule type="containsText" dxfId="2688" priority="2540" operator="containsText" text="%">
      <formula>NOT(ISERROR(SEARCH("%",M29)))</formula>
    </cfRule>
  </conditionalFormatting>
  <conditionalFormatting sqref="M29">
    <cfRule type="containsText" dxfId="2687" priority="2539" operator="containsText" text="%">
      <formula>NOT(ISERROR(SEARCH("%",M29)))</formula>
    </cfRule>
  </conditionalFormatting>
  <conditionalFormatting sqref="M29">
    <cfRule type="containsText" dxfId="2686" priority="2538" operator="containsText" text="%">
      <formula>NOT(ISERROR(SEARCH("%",M29)))</formula>
    </cfRule>
  </conditionalFormatting>
  <conditionalFormatting sqref="M29">
    <cfRule type="containsText" dxfId="2685" priority="2537" operator="containsText" text="%">
      <formula>NOT(ISERROR(SEARCH("%",M29)))</formula>
    </cfRule>
  </conditionalFormatting>
  <conditionalFormatting sqref="M29">
    <cfRule type="containsText" dxfId="2684" priority="2535" operator="containsText" text="%">
      <formula>NOT(ISERROR(SEARCH("%",M29)))</formula>
    </cfRule>
  </conditionalFormatting>
  <conditionalFormatting sqref="M29">
    <cfRule type="containsText" dxfId="2683" priority="2532" operator="containsText" text="%">
      <formula>NOT(ISERROR(SEARCH("%",M29)))</formula>
    </cfRule>
  </conditionalFormatting>
  <conditionalFormatting sqref="M29">
    <cfRule type="containsText" dxfId="2682" priority="2531" operator="containsText" text="%">
      <formula>NOT(ISERROR(SEARCH("%",M29)))</formula>
    </cfRule>
  </conditionalFormatting>
  <conditionalFormatting sqref="M29">
    <cfRule type="containsText" dxfId="2681" priority="2526" operator="containsText" text="%">
      <formula>NOT(ISERROR(SEARCH("%",M29)))</formula>
    </cfRule>
  </conditionalFormatting>
  <conditionalFormatting sqref="M29">
    <cfRule type="containsText" dxfId="2680" priority="2524" operator="containsText" text="%">
      <formula>NOT(ISERROR(SEARCH("%",M29)))</formula>
    </cfRule>
  </conditionalFormatting>
  <conditionalFormatting sqref="M29">
    <cfRule type="containsText" dxfId="2679" priority="2522" operator="containsText" text="%">
      <formula>NOT(ISERROR(SEARCH("%",M29)))</formula>
    </cfRule>
  </conditionalFormatting>
  <conditionalFormatting sqref="M29">
    <cfRule type="containsText" dxfId="2678" priority="2519" operator="containsText" text="%">
      <formula>NOT(ISERROR(SEARCH("%",M29)))</formula>
    </cfRule>
  </conditionalFormatting>
  <conditionalFormatting sqref="M29">
    <cfRule type="containsText" dxfId="2677" priority="2518" operator="containsText" text="%">
      <formula>NOT(ISERROR(SEARCH("%",M29)))</formula>
    </cfRule>
  </conditionalFormatting>
  <conditionalFormatting sqref="M29">
    <cfRule type="containsText" dxfId="2676" priority="2516" operator="containsText" text="%">
      <formula>NOT(ISERROR(SEARCH("%",M29)))</formula>
    </cfRule>
  </conditionalFormatting>
  <conditionalFormatting sqref="M29">
    <cfRule type="containsText" dxfId="2675" priority="2514" operator="containsText" text="%">
      <formula>NOT(ISERROR(SEARCH("%",M29)))</formula>
    </cfRule>
  </conditionalFormatting>
  <conditionalFormatting sqref="M29">
    <cfRule type="containsText" dxfId="2674" priority="2513" operator="containsText" text="%">
      <formula>NOT(ISERROR(SEARCH("%",M29)))</formula>
    </cfRule>
  </conditionalFormatting>
  <conditionalFormatting sqref="M29">
    <cfRule type="containsText" dxfId="2673" priority="2512" operator="containsText" text="%">
      <formula>NOT(ISERROR(SEARCH("%",M29)))</formula>
    </cfRule>
  </conditionalFormatting>
  <conditionalFormatting sqref="M29">
    <cfRule type="containsText" dxfId="2672" priority="2508" operator="containsText" text="%">
      <formula>NOT(ISERROR(SEARCH("%",M29)))</formula>
    </cfRule>
  </conditionalFormatting>
  <conditionalFormatting sqref="M29">
    <cfRule type="containsText" dxfId="2671" priority="2507" operator="containsText" text="%">
      <formula>NOT(ISERROR(SEARCH("%",M29)))</formula>
    </cfRule>
  </conditionalFormatting>
  <conditionalFormatting sqref="M29">
    <cfRule type="containsText" dxfId="2670" priority="2506" operator="containsText" text="%">
      <formula>NOT(ISERROR(SEARCH("%",M29)))</formula>
    </cfRule>
  </conditionalFormatting>
  <conditionalFormatting sqref="M29">
    <cfRule type="containsText" dxfId="2669" priority="2505" operator="containsText" text="%">
      <formula>NOT(ISERROR(SEARCH("%",M29)))</formula>
    </cfRule>
  </conditionalFormatting>
  <conditionalFormatting sqref="M29">
    <cfRule type="containsText" dxfId="2668" priority="2504" operator="containsText" text="%">
      <formula>NOT(ISERROR(SEARCH("%",M29)))</formula>
    </cfRule>
  </conditionalFormatting>
  <conditionalFormatting sqref="M29">
    <cfRule type="containsText" dxfId="2667" priority="2503" operator="containsText" text="%">
      <formula>NOT(ISERROR(SEARCH("%",M29)))</formula>
    </cfRule>
  </conditionalFormatting>
  <conditionalFormatting sqref="M29">
    <cfRule type="containsText" dxfId="2666" priority="2502" operator="containsText" text="%">
      <formula>NOT(ISERROR(SEARCH("%",M29)))</formula>
    </cfRule>
  </conditionalFormatting>
  <conditionalFormatting sqref="M29">
    <cfRule type="containsText" dxfId="2665" priority="2499" operator="containsText" text="%">
      <formula>NOT(ISERROR(SEARCH("%",M29)))</formula>
    </cfRule>
  </conditionalFormatting>
  <conditionalFormatting sqref="M29">
    <cfRule type="containsText" dxfId="2664" priority="2496" operator="containsText" text="%">
      <formula>NOT(ISERROR(SEARCH("%",M29)))</formula>
    </cfRule>
  </conditionalFormatting>
  <conditionalFormatting sqref="M29">
    <cfRule type="containsText" dxfId="2663" priority="2495" operator="containsText" text="%">
      <formula>NOT(ISERROR(SEARCH("%",M29)))</formula>
    </cfRule>
  </conditionalFormatting>
  <conditionalFormatting sqref="M29">
    <cfRule type="containsText" dxfId="2662" priority="2493" operator="containsText" text="%">
      <formula>NOT(ISERROR(SEARCH("%",M29)))</formula>
    </cfRule>
  </conditionalFormatting>
  <conditionalFormatting sqref="M29">
    <cfRule type="containsText" dxfId="2661" priority="2492" operator="containsText" text="%">
      <formula>NOT(ISERROR(SEARCH("%",M29)))</formula>
    </cfRule>
  </conditionalFormatting>
  <conditionalFormatting sqref="M29">
    <cfRule type="containsText" dxfId="2660" priority="2489" operator="containsText" text="%">
      <formula>NOT(ISERROR(SEARCH("%",M29)))</formula>
    </cfRule>
  </conditionalFormatting>
  <conditionalFormatting sqref="M29">
    <cfRule type="containsText" dxfId="2659" priority="2488" operator="containsText" text="%">
      <formula>NOT(ISERROR(SEARCH("%",M29)))</formula>
    </cfRule>
  </conditionalFormatting>
  <conditionalFormatting sqref="M29">
    <cfRule type="containsText" dxfId="2658" priority="2486" operator="containsText" text="%">
      <formula>NOT(ISERROR(SEARCH("%",M29)))</formula>
    </cfRule>
  </conditionalFormatting>
  <conditionalFormatting sqref="M29">
    <cfRule type="containsText" dxfId="2657" priority="2485" operator="containsText" text="%">
      <formula>NOT(ISERROR(SEARCH("%",M29)))</formula>
    </cfRule>
  </conditionalFormatting>
  <conditionalFormatting sqref="M29">
    <cfRule type="containsText" dxfId="2656" priority="2484" operator="containsText" text="%">
      <formula>NOT(ISERROR(SEARCH("%",M29)))</formula>
    </cfRule>
  </conditionalFormatting>
  <conditionalFormatting sqref="M29">
    <cfRule type="containsText" dxfId="2655" priority="2483" operator="containsText" text="%">
      <formula>NOT(ISERROR(SEARCH("%",M29)))</formula>
    </cfRule>
  </conditionalFormatting>
  <conditionalFormatting sqref="M29">
    <cfRule type="containsText" dxfId="2654" priority="2478" operator="containsText" text="%">
      <formula>NOT(ISERROR(SEARCH("%",M29)))</formula>
    </cfRule>
  </conditionalFormatting>
  <conditionalFormatting sqref="M29">
    <cfRule type="containsText" dxfId="2653" priority="2476" operator="containsText" text="%">
      <formula>NOT(ISERROR(SEARCH("%",M29)))</formula>
    </cfRule>
  </conditionalFormatting>
  <conditionalFormatting sqref="M29">
    <cfRule type="containsText" dxfId="2652" priority="2642" operator="containsText" text="%">
      <formula>NOT(ISERROR(SEARCH("%",M29)))</formula>
    </cfRule>
  </conditionalFormatting>
  <conditionalFormatting sqref="M29">
    <cfRule type="containsText" dxfId="2651" priority="2641" operator="containsText" text="%">
      <formula>NOT(ISERROR(SEARCH("%",M29)))</formula>
    </cfRule>
  </conditionalFormatting>
  <conditionalFormatting sqref="M29">
    <cfRule type="containsText" dxfId="2650" priority="2640" operator="containsText" text="%">
      <formula>NOT(ISERROR(SEARCH("%",M29)))</formula>
    </cfRule>
  </conditionalFormatting>
  <conditionalFormatting sqref="M29">
    <cfRule type="containsText" dxfId="2649" priority="2639" operator="containsText" text="%">
      <formula>NOT(ISERROR(SEARCH("%",M29)))</formula>
    </cfRule>
  </conditionalFormatting>
  <conditionalFormatting sqref="M29">
    <cfRule type="containsText" dxfId="2648" priority="2638" operator="containsText" text="%">
      <formula>NOT(ISERROR(SEARCH("%",M29)))</formula>
    </cfRule>
  </conditionalFormatting>
  <conditionalFormatting sqref="M29">
    <cfRule type="containsText" dxfId="2647" priority="2637" operator="containsText" text="%">
      <formula>NOT(ISERROR(SEARCH("%",M29)))</formula>
    </cfRule>
  </conditionalFormatting>
  <conditionalFormatting sqref="M29">
    <cfRule type="containsText" dxfId="2646" priority="2636" operator="containsText" text="%">
      <formula>NOT(ISERROR(SEARCH("%",M29)))</formula>
    </cfRule>
  </conditionalFormatting>
  <conditionalFormatting sqref="M29">
    <cfRule type="containsText" dxfId="2645" priority="2635" operator="containsText" text="%">
      <formula>NOT(ISERROR(SEARCH("%",M29)))</formula>
    </cfRule>
  </conditionalFormatting>
  <conditionalFormatting sqref="M29">
    <cfRule type="containsText" dxfId="2644" priority="2634" operator="containsText" text="%">
      <formula>NOT(ISERROR(SEARCH("%",M29)))</formula>
    </cfRule>
  </conditionalFormatting>
  <conditionalFormatting sqref="M29">
    <cfRule type="containsText" dxfId="2643" priority="2633" operator="containsText" text="%">
      <formula>NOT(ISERROR(SEARCH("%",M29)))</formula>
    </cfRule>
  </conditionalFormatting>
  <conditionalFormatting sqref="M29">
    <cfRule type="containsText" dxfId="2642" priority="2632" operator="containsText" text="%">
      <formula>NOT(ISERROR(SEARCH("%",M29)))</formula>
    </cfRule>
  </conditionalFormatting>
  <conditionalFormatting sqref="M29">
    <cfRule type="containsText" dxfId="2641" priority="2631" operator="containsText" text="%">
      <formula>NOT(ISERROR(SEARCH("%",M29)))</formula>
    </cfRule>
  </conditionalFormatting>
  <conditionalFormatting sqref="M29">
    <cfRule type="containsText" dxfId="2640" priority="2630" operator="containsText" text="%">
      <formula>NOT(ISERROR(SEARCH("%",M29)))</formula>
    </cfRule>
  </conditionalFormatting>
  <conditionalFormatting sqref="M29">
    <cfRule type="containsText" dxfId="2639" priority="2629" operator="containsText" text="%">
      <formula>NOT(ISERROR(SEARCH("%",M29)))</formula>
    </cfRule>
  </conditionalFormatting>
  <conditionalFormatting sqref="M29">
    <cfRule type="containsText" dxfId="2638" priority="2628" operator="containsText" text="%">
      <formula>NOT(ISERROR(SEARCH("%",M29)))</formula>
    </cfRule>
  </conditionalFormatting>
  <conditionalFormatting sqref="M29">
    <cfRule type="containsText" dxfId="2637" priority="2627" operator="containsText" text="%">
      <formula>NOT(ISERROR(SEARCH("%",M29)))</formula>
    </cfRule>
  </conditionalFormatting>
  <conditionalFormatting sqref="M29">
    <cfRule type="containsText" dxfId="2636" priority="2626" operator="containsText" text="%">
      <formula>NOT(ISERROR(SEARCH("%",M29)))</formula>
    </cfRule>
  </conditionalFormatting>
  <conditionalFormatting sqref="M29">
    <cfRule type="containsText" dxfId="2635" priority="2625" operator="containsText" text="%">
      <formula>NOT(ISERROR(SEARCH("%",M29)))</formula>
    </cfRule>
  </conditionalFormatting>
  <conditionalFormatting sqref="M29">
    <cfRule type="containsText" dxfId="2634" priority="2624" operator="containsText" text="%">
      <formula>NOT(ISERROR(SEARCH("%",M29)))</formula>
    </cfRule>
  </conditionalFormatting>
  <conditionalFormatting sqref="M29">
    <cfRule type="containsText" dxfId="2633" priority="2623" operator="containsText" text="%">
      <formula>NOT(ISERROR(SEARCH("%",M29)))</formula>
    </cfRule>
  </conditionalFormatting>
  <conditionalFormatting sqref="M29">
    <cfRule type="containsText" dxfId="2632" priority="2622" operator="containsText" text="%">
      <formula>NOT(ISERROR(SEARCH("%",M29)))</formula>
    </cfRule>
  </conditionalFormatting>
  <conditionalFormatting sqref="M29">
    <cfRule type="containsText" dxfId="2631" priority="2621" operator="containsText" text="%">
      <formula>NOT(ISERROR(SEARCH("%",M29)))</formula>
    </cfRule>
  </conditionalFormatting>
  <conditionalFormatting sqref="M29">
    <cfRule type="containsText" dxfId="2630" priority="2620" operator="containsText" text="%">
      <formula>NOT(ISERROR(SEARCH("%",M29)))</formula>
    </cfRule>
  </conditionalFormatting>
  <conditionalFormatting sqref="M29">
    <cfRule type="containsText" dxfId="2629" priority="2619" operator="containsText" text="%">
      <formula>NOT(ISERROR(SEARCH("%",M29)))</formula>
    </cfRule>
  </conditionalFormatting>
  <conditionalFormatting sqref="M29">
    <cfRule type="containsText" dxfId="2628" priority="2618" operator="containsText" text="%">
      <formula>NOT(ISERROR(SEARCH("%",M29)))</formula>
    </cfRule>
  </conditionalFormatting>
  <conditionalFormatting sqref="M29">
    <cfRule type="containsText" dxfId="2627" priority="2617" operator="containsText" text="%">
      <formula>NOT(ISERROR(SEARCH("%",M29)))</formula>
    </cfRule>
  </conditionalFormatting>
  <conditionalFormatting sqref="M29">
    <cfRule type="containsText" dxfId="2626" priority="2616" operator="containsText" text="%">
      <formula>NOT(ISERROR(SEARCH("%",M29)))</formula>
    </cfRule>
  </conditionalFormatting>
  <conditionalFormatting sqref="M29">
    <cfRule type="containsText" dxfId="2625" priority="2615" operator="containsText" text="%">
      <formula>NOT(ISERROR(SEARCH("%",M29)))</formula>
    </cfRule>
  </conditionalFormatting>
  <conditionalFormatting sqref="M29">
    <cfRule type="containsText" dxfId="2624" priority="2614" operator="containsText" text="%">
      <formula>NOT(ISERROR(SEARCH("%",M29)))</formula>
    </cfRule>
  </conditionalFormatting>
  <conditionalFormatting sqref="M29">
    <cfRule type="containsText" dxfId="2623" priority="2613" operator="containsText" text="%">
      <formula>NOT(ISERROR(SEARCH("%",M29)))</formula>
    </cfRule>
  </conditionalFormatting>
  <conditionalFormatting sqref="M29">
    <cfRule type="containsText" dxfId="2622" priority="2612" operator="containsText" text="%">
      <formula>NOT(ISERROR(SEARCH("%",M29)))</formula>
    </cfRule>
  </conditionalFormatting>
  <conditionalFormatting sqref="M29">
    <cfRule type="containsText" dxfId="2621" priority="2611" operator="containsText" text="%">
      <formula>NOT(ISERROR(SEARCH("%",M29)))</formula>
    </cfRule>
  </conditionalFormatting>
  <conditionalFormatting sqref="M29">
    <cfRule type="containsText" dxfId="2620" priority="2610" operator="containsText" text="%">
      <formula>NOT(ISERROR(SEARCH("%",M29)))</formula>
    </cfRule>
  </conditionalFormatting>
  <conditionalFormatting sqref="M29">
    <cfRule type="containsText" dxfId="2619" priority="2609" operator="containsText" text="%">
      <formula>NOT(ISERROR(SEARCH("%",M29)))</formula>
    </cfRule>
  </conditionalFormatting>
  <conditionalFormatting sqref="M29">
    <cfRule type="containsText" dxfId="2618" priority="2608" operator="containsText" text="%">
      <formula>NOT(ISERROR(SEARCH("%",M29)))</formula>
    </cfRule>
  </conditionalFormatting>
  <conditionalFormatting sqref="M29">
    <cfRule type="containsText" dxfId="2617" priority="2607" operator="containsText" text="%">
      <formula>NOT(ISERROR(SEARCH("%",M29)))</formula>
    </cfRule>
  </conditionalFormatting>
  <conditionalFormatting sqref="M29">
    <cfRule type="containsText" dxfId="2616" priority="2606" operator="containsText" text="%">
      <formula>NOT(ISERROR(SEARCH("%",M29)))</formula>
    </cfRule>
  </conditionalFormatting>
  <conditionalFormatting sqref="M29">
    <cfRule type="containsText" dxfId="2615" priority="2605" operator="containsText" text="%">
      <formula>NOT(ISERROR(SEARCH("%",M29)))</formula>
    </cfRule>
  </conditionalFormatting>
  <conditionalFormatting sqref="M29">
    <cfRule type="containsText" dxfId="2614" priority="2604" operator="containsText" text="%">
      <formula>NOT(ISERROR(SEARCH("%",M29)))</formula>
    </cfRule>
  </conditionalFormatting>
  <conditionalFormatting sqref="M29">
    <cfRule type="containsText" dxfId="2613" priority="2603" operator="containsText" text="%">
      <formula>NOT(ISERROR(SEARCH("%",M29)))</formula>
    </cfRule>
  </conditionalFormatting>
  <conditionalFormatting sqref="M29">
    <cfRule type="containsText" dxfId="2612" priority="2602" operator="containsText" text="%">
      <formula>NOT(ISERROR(SEARCH("%",M29)))</formula>
    </cfRule>
  </conditionalFormatting>
  <conditionalFormatting sqref="M29">
    <cfRule type="containsText" dxfId="2611" priority="2601" operator="containsText" text="%">
      <formula>NOT(ISERROR(SEARCH("%",M29)))</formula>
    </cfRule>
  </conditionalFormatting>
  <conditionalFormatting sqref="M29">
    <cfRule type="containsText" dxfId="2610" priority="2600" operator="containsText" text="%">
      <formula>NOT(ISERROR(SEARCH("%",M29)))</formula>
    </cfRule>
  </conditionalFormatting>
  <conditionalFormatting sqref="M29">
    <cfRule type="containsText" dxfId="2609" priority="2599" operator="containsText" text="%">
      <formula>NOT(ISERROR(SEARCH("%",M29)))</formula>
    </cfRule>
  </conditionalFormatting>
  <conditionalFormatting sqref="M29">
    <cfRule type="containsText" dxfId="2608" priority="2598" operator="containsText" text="%">
      <formula>NOT(ISERROR(SEARCH("%",M29)))</formula>
    </cfRule>
  </conditionalFormatting>
  <conditionalFormatting sqref="M29">
    <cfRule type="containsText" dxfId="2607" priority="2597" operator="containsText" text="%">
      <formula>NOT(ISERROR(SEARCH("%",M29)))</formula>
    </cfRule>
  </conditionalFormatting>
  <conditionalFormatting sqref="M29">
    <cfRule type="containsText" dxfId="2606" priority="2596" operator="containsText" text="%">
      <formula>NOT(ISERROR(SEARCH("%",M29)))</formula>
    </cfRule>
  </conditionalFormatting>
  <conditionalFormatting sqref="M29">
    <cfRule type="containsText" dxfId="2605" priority="2595" operator="containsText" text="%">
      <formula>NOT(ISERROR(SEARCH("%",M29)))</formula>
    </cfRule>
  </conditionalFormatting>
  <conditionalFormatting sqref="M29">
    <cfRule type="containsText" dxfId="2604" priority="2594" operator="containsText" text="%">
      <formula>NOT(ISERROR(SEARCH("%",M29)))</formula>
    </cfRule>
  </conditionalFormatting>
  <conditionalFormatting sqref="M29">
    <cfRule type="containsText" dxfId="2603" priority="2593" operator="containsText" text="%">
      <formula>NOT(ISERROR(SEARCH("%",M29)))</formula>
    </cfRule>
  </conditionalFormatting>
  <conditionalFormatting sqref="M29">
    <cfRule type="containsText" dxfId="2602" priority="2592" operator="containsText" text="%">
      <formula>NOT(ISERROR(SEARCH("%",M29)))</formula>
    </cfRule>
  </conditionalFormatting>
  <conditionalFormatting sqref="M29">
    <cfRule type="containsText" dxfId="2601" priority="2591" operator="containsText" text="%">
      <formula>NOT(ISERROR(SEARCH("%",M29)))</formula>
    </cfRule>
  </conditionalFormatting>
  <conditionalFormatting sqref="M29">
    <cfRule type="containsText" dxfId="2600" priority="2571" operator="containsText" text="%">
      <formula>NOT(ISERROR(SEARCH("%",M29)))</formula>
    </cfRule>
  </conditionalFormatting>
  <conditionalFormatting sqref="M29">
    <cfRule type="containsText" dxfId="2599" priority="2568" operator="containsText" text="%">
      <formula>NOT(ISERROR(SEARCH("%",M29)))</formula>
    </cfRule>
  </conditionalFormatting>
  <conditionalFormatting sqref="M29">
    <cfRule type="containsText" dxfId="2598" priority="2563" operator="containsText" text="%">
      <formula>NOT(ISERROR(SEARCH("%",M29)))</formula>
    </cfRule>
  </conditionalFormatting>
  <conditionalFormatting sqref="M29">
    <cfRule type="containsText" dxfId="2597" priority="2556" operator="containsText" text="%">
      <formula>NOT(ISERROR(SEARCH("%",M29)))</formula>
    </cfRule>
  </conditionalFormatting>
  <conditionalFormatting sqref="M29">
    <cfRule type="containsText" dxfId="2596" priority="2545" operator="containsText" text="%">
      <formula>NOT(ISERROR(SEARCH("%",M29)))</formula>
    </cfRule>
  </conditionalFormatting>
  <conditionalFormatting sqref="M29">
    <cfRule type="containsText" dxfId="2595" priority="2536" operator="containsText" text="%">
      <formula>NOT(ISERROR(SEARCH("%",M29)))</formula>
    </cfRule>
  </conditionalFormatting>
  <conditionalFormatting sqref="M29">
    <cfRule type="containsText" dxfId="2594" priority="2533" operator="containsText" text="%">
      <formula>NOT(ISERROR(SEARCH("%",M29)))</formula>
    </cfRule>
  </conditionalFormatting>
  <conditionalFormatting sqref="M29">
    <cfRule type="containsText" dxfId="2593" priority="2520" operator="containsText" text="%">
      <formula>NOT(ISERROR(SEARCH("%",M29)))</formula>
    </cfRule>
  </conditionalFormatting>
  <conditionalFormatting sqref="M29">
    <cfRule type="containsText" dxfId="2592" priority="2517" operator="containsText" text="%">
      <formula>NOT(ISERROR(SEARCH("%",M29)))</formula>
    </cfRule>
  </conditionalFormatting>
  <conditionalFormatting sqref="M29">
    <cfRule type="containsText" dxfId="2591" priority="2510" operator="containsText" text="%">
      <formula>NOT(ISERROR(SEARCH("%",M29)))</formula>
    </cfRule>
  </conditionalFormatting>
  <conditionalFormatting sqref="M29">
    <cfRule type="containsText" dxfId="2590" priority="2490" operator="containsText" text="%">
      <formula>NOT(ISERROR(SEARCH("%",M29)))</formula>
    </cfRule>
  </conditionalFormatting>
  <conditionalFormatting sqref="M29">
    <cfRule type="containsText" dxfId="2589" priority="2487" operator="containsText" text="%">
      <formula>NOT(ISERROR(SEARCH("%",M29)))</formula>
    </cfRule>
  </conditionalFormatting>
  <conditionalFormatting sqref="M29">
    <cfRule type="containsText" dxfId="2588" priority="2475" operator="containsText" text="%">
      <formula>NOT(ISERROR(SEARCH("%",M29)))</formula>
    </cfRule>
  </conditionalFormatting>
  <conditionalFormatting sqref="M29">
    <cfRule type="containsText" dxfId="2587" priority="2474" operator="containsText" text="%">
      <formula>NOT(ISERROR(SEARCH("%",M29)))</formula>
    </cfRule>
  </conditionalFormatting>
  <conditionalFormatting sqref="M29">
    <cfRule type="containsText" dxfId="2586" priority="2473" operator="containsText" text="%">
      <formula>NOT(ISERROR(SEARCH("%",M29)))</formula>
    </cfRule>
  </conditionalFormatting>
  <conditionalFormatting sqref="M29">
    <cfRule type="containsText" dxfId="2585" priority="2472" operator="containsText" text="%">
      <formula>NOT(ISERROR(SEARCH("%",M29)))</formula>
    </cfRule>
  </conditionalFormatting>
  <conditionalFormatting sqref="M29">
    <cfRule type="containsText" dxfId="2584" priority="2471" operator="containsText" text="%">
      <formula>NOT(ISERROR(SEARCH("%",M29)))</formula>
    </cfRule>
  </conditionalFormatting>
  <conditionalFormatting sqref="M29">
    <cfRule type="containsText" dxfId="2583" priority="2470" operator="containsText" text="%">
      <formula>NOT(ISERROR(SEARCH("%",M29)))</formula>
    </cfRule>
  </conditionalFormatting>
  <conditionalFormatting sqref="M29">
    <cfRule type="containsText" dxfId="2582" priority="2469" operator="containsText" text="%">
      <formula>NOT(ISERROR(SEARCH("%",M29)))</formula>
    </cfRule>
  </conditionalFormatting>
  <conditionalFormatting sqref="M29">
    <cfRule type="containsText" dxfId="2581" priority="2468" operator="containsText" text="%">
      <formula>NOT(ISERROR(SEARCH("%",M29)))</formula>
    </cfRule>
  </conditionalFormatting>
  <conditionalFormatting sqref="M29">
    <cfRule type="containsText" dxfId="2580" priority="2467" operator="containsText" text="%">
      <formula>NOT(ISERROR(SEARCH("%",M29)))</formula>
    </cfRule>
  </conditionalFormatting>
  <conditionalFormatting sqref="M29">
    <cfRule type="containsText" dxfId="2579" priority="2466" operator="containsText" text="%">
      <formula>NOT(ISERROR(SEARCH("%",M29)))</formula>
    </cfRule>
  </conditionalFormatting>
  <conditionalFormatting sqref="M29">
    <cfRule type="containsText" dxfId="2578" priority="2465" operator="containsText" text="%">
      <formula>NOT(ISERROR(SEARCH("%",M29)))</formula>
    </cfRule>
  </conditionalFormatting>
  <conditionalFormatting sqref="M29">
    <cfRule type="containsText" dxfId="2577" priority="2464" operator="containsText" text="%">
      <formula>NOT(ISERROR(SEARCH("%",M29)))</formula>
    </cfRule>
  </conditionalFormatting>
  <conditionalFormatting sqref="M29">
    <cfRule type="containsText" dxfId="2576" priority="2463" operator="containsText" text="%">
      <formula>NOT(ISERROR(SEARCH("%",M29)))</formula>
    </cfRule>
  </conditionalFormatting>
  <conditionalFormatting sqref="M29">
    <cfRule type="containsText" dxfId="2575" priority="2462" operator="containsText" text="%">
      <formula>NOT(ISERROR(SEARCH("%",M29)))</formula>
    </cfRule>
  </conditionalFormatting>
  <conditionalFormatting sqref="M29">
    <cfRule type="containsText" dxfId="2574" priority="2461" operator="containsText" text="%">
      <formula>NOT(ISERROR(SEARCH("%",M29)))</formula>
    </cfRule>
  </conditionalFormatting>
  <conditionalFormatting sqref="M29">
    <cfRule type="containsText" dxfId="2573" priority="2460" operator="containsText" text="%">
      <formula>NOT(ISERROR(SEARCH("%",M29)))</formula>
    </cfRule>
  </conditionalFormatting>
  <conditionalFormatting sqref="M29">
    <cfRule type="containsText" dxfId="2572" priority="2459" operator="containsText" text="%">
      <formula>NOT(ISERROR(SEARCH("%",M29)))</formula>
    </cfRule>
  </conditionalFormatting>
  <conditionalFormatting sqref="M29">
    <cfRule type="containsText" dxfId="2571" priority="2458" operator="containsText" text="%">
      <formula>NOT(ISERROR(SEARCH("%",M29)))</formula>
    </cfRule>
  </conditionalFormatting>
  <conditionalFormatting sqref="M29">
    <cfRule type="containsText" dxfId="2570" priority="2457" operator="containsText" text="%">
      <formula>NOT(ISERROR(SEARCH("%",M29)))</formula>
    </cfRule>
  </conditionalFormatting>
  <conditionalFormatting sqref="M29">
    <cfRule type="containsText" dxfId="2569" priority="2456" operator="containsText" text="%">
      <formula>NOT(ISERROR(SEARCH("%",M29)))</formula>
    </cfRule>
  </conditionalFormatting>
  <conditionalFormatting sqref="M29">
    <cfRule type="containsText" dxfId="2568" priority="2455" operator="containsText" text="%">
      <formula>NOT(ISERROR(SEARCH("%",M29)))</formula>
    </cfRule>
  </conditionalFormatting>
  <conditionalFormatting sqref="M29">
    <cfRule type="containsText" dxfId="2567" priority="2454" operator="containsText" text="%">
      <formula>NOT(ISERROR(SEARCH("%",M29)))</formula>
    </cfRule>
  </conditionalFormatting>
  <conditionalFormatting sqref="M29">
    <cfRule type="containsText" dxfId="2566" priority="2453" operator="containsText" text="%">
      <formula>NOT(ISERROR(SEARCH("%",M29)))</formula>
    </cfRule>
  </conditionalFormatting>
  <conditionalFormatting sqref="M29">
    <cfRule type="containsText" dxfId="2565" priority="2452" operator="containsText" text="%">
      <formula>NOT(ISERROR(SEARCH("%",M29)))</formula>
    </cfRule>
  </conditionalFormatting>
  <conditionalFormatting sqref="M29">
    <cfRule type="containsText" dxfId="2564" priority="2451" operator="containsText" text="%">
      <formula>NOT(ISERROR(SEARCH("%",M29)))</formula>
    </cfRule>
  </conditionalFormatting>
  <conditionalFormatting sqref="M29">
    <cfRule type="containsText" dxfId="2563" priority="2450" operator="containsText" text="%">
      <formula>NOT(ISERROR(SEARCH("%",M29)))</formula>
    </cfRule>
  </conditionalFormatting>
  <conditionalFormatting sqref="M29">
    <cfRule type="containsText" dxfId="2562" priority="2449" operator="containsText" text="%">
      <formula>NOT(ISERROR(SEARCH("%",M29)))</formula>
    </cfRule>
  </conditionalFormatting>
  <conditionalFormatting sqref="M29">
    <cfRule type="containsText" dxfId="2561" priority="2448" operator="containsText" text="%">
      <formula>NOT(ISERROR(SEARCH("%",M29)))</formula>
    </cfRule>
  </conditionalFormatting>
  <conditionalFormatting sqref="M29">
    <cfRule type="containsText" dxfId="2560" priority="2447" operator="containsText" text="%">
      <formula>NOT(ISERROR(SEARCH("%",M29)))</formula>
    </cfRule>
  </conditionalFormatting>
  <conditionalFormatting sqref="M29">
    <cfRule type="containsText" dxfId="2559" priority="2446" operator="containsText" text="%">
      <formula>NOT(ISERROR(SEARCH("%",M29)))</formula>
    </cfRule>
  </conditionalFormatting>
  <conditionalFormatting sqref="M29">
    <cfRule type="containsText" dxfId="2558" priority="2445" operator="containsText" text="%">
      <formula>NOT(ISERROR(SEARCH("%",M29)))</formula>
    </cfRule>
  </conditionalFormatting>
  <conditionalFormatting sqref="M29">
    <cfRule type="containsText" dxfId="2557" priority="2444" operator="containsText" text="%">
      <formula>NOT(ISERROR(SEARCH("%",M29)))</formula>
    </cfRule>
  </conditionalFormatting>
  <conditionalFormatting sqref="M29">
    <cfRule type="containsText" dxfId="2556" priority="2443" operator="containsText" text="%">
      <formula>NOT(ISERROR(SEARCH("%",M29)))</formula>
    </cfRule>
  </conditionalFormatting>
  <conditionalFormatting sqref="M29">
    <cfRule type="containsText" dxfId="2555" priority="2442" operator="containsText" text="%">
      <formula>NOT(ISERROR(SEARCH("%",M29)))</formula>
    </cfRule>
  </conditionalFormatting>
  <conditionalFormatting sqref="M29">
    <cfRule type="containsText" dxfId="2554" priority="2441" operator="containsText" text="%">
      <formula>NOT(ISERROR(SEARCH("%",M29)))</formula>
    </cfRule>
  </conditionalFormatting>
  <conditionalFormatting sqref="M29">
    <cfRule type="containsText" dxfId="2553" priority="2440" operator="containsText" text="%">
      <formula>NOT(ISERROR(SEARCH("%",M29)))</formula>
    </cfRule>
  </conditionalFormatting>
  <conditionalFormatting sqref="M29">
    <cfRule type="containsText" dxfId="2552" priority="2439" operator="containsText" text="%">
      <formula>NOT(ISERROR(SEARCH("%",M29)))</formula>
    </cfRule>
  </conditionalFormatting>
  <conditionalFormatting sqref="M29">
    <cfRule type="containsText" dxfId="2551" priority="2438" operator="containsText" text="%">
      <formula>NOT(ISERROR(SEARCH("%",M29)))</formula>
    </cfRule>
  </conditionalFormatting>
  <conditionalFormatting sqref="M29">
    <cfRule type="containsText" dxfId="2550" priority="2437" operator="containsText" text="%">
      <formula>NOT(ISERROR(SEARCH("%",M29)))</formula>
    </cfRule>
  </conditionalFormatting>
  <conditionalFormatting sqref="M29">
    <cfRule type="containsText" dxfId="2549" priority="2436" operator="containsText" text="%">
      <formula>NOT(ISERROR(SEARCH("%",M29)))</formula>
    </cfRule>
  </conditionalFormatting>
  <conditionalFormatting sqref="M29">
    <cfRule type="containsText" dxfId="2548" priority="2435" operator="containsText" text="%">
      <formula>NOT(ISERROR(SEARCH("%",M29)))</formula>
    </cfRule>
  </conditionalFormatting>
  <conditionalFormatting sqref="M29">
    <cfRule type="containsText" dxfId="2547" priority="2434" operator="containsText" text="%">
      <formula>NOT(ISERROR(SEARCH("%",M29)))</formula>
    </cfRule>
  </conditionalFormatting>
  <conditionalFormatting sqref="M29">
    <cfRule type="containsText" dxfId="2546" priority="2433" operator="containsText" text="%">
      <formula>NOT(ISERROR(SEARCH("%",M29)))</formula>
    </cfRule>
  </conditionalFormatting>
  <conditionalFormatting sqref="M29">
    <cfRule type="containsText" dxfId="2545" priority="2432" operator="containsText" text="%">
      <formula>NOT(ISERROR(SEARCH("%",M29)))</formula>
    </cfRule>
  </conditionalFormatting>
  <conditionalFormatting sqref="M29">
    <cfRule type="containsText" dxfId="2544" priority="2431" operator="containsText" text="%">
      <formula>NOT(ISERROR(SEARCH("%",M29)))</formula>
    </cfRule>
  </conditionalFormatting>
  <conditionalFormatting sqref="M29">
    <cfRule type="containsText" dxfId="2543" priority="2430" operator="containsText" text="%">
      <formula>NOT(ISERROR(SEARCH("%",M29)))</formula>
    </cfRule>
  </conditionalFormatting>
  <conditionalFormatting sqref="M29">
    <cfRule type="containsText" dxfId="2542" priority="2429" operator="containsText" text="%">
      <formula>NOT(ISERROR(SEARCH("%",M29)))</formula>
    </cfRule>
  </conditionalFormatting>
  <conditionalFormatting sqref="M29">
    <cfRule type="containsText" dxfId="2541" priority="2428" operator="containsText" text="%">
      <formula>NOT(ISERROR(SEARCH("%",M29)))</formula>
    </cfRule>
  </conditionalFormatting>
  <conditionalFormatting sqref="M29">
    <cfRule type="containsText" dxfId="2540" priority="2427" operator="containsText" text="%">
      <formula>NOT(ISERROR(SEARCH("%",M29)))</formula>
    </cfRule>
  </conditionalFormatting>
  <conditionalFormatting sqref="M29">
    <cfRule type="containsText" dxfId="2539" priority="2426" operator="containsText" text="%">
      <formula>NOT(ISERROR(SEARCH("%",M29)))</formula>
    </cfRule>
  </conditionalFormatting>
  <conditionalFormatting sqref="M29">
    <cfRule type="containsText" dxfId="2538" priority="2425" operator="containsText" text="%">
      <formula>NOT(ISERROR(SEARCH("%",M29)))</formula>
    </cfRule>
  </conditionalFormatting>
  <conditionalFormatting sqref="M29">
    <cfRule type="containsText" dxfId="2537" priority="2422" operator="containsText" text="%">
      <formula>NOT(ISERROR(SEARCH("%",M29)))</formula>
    </cfRule>
  </conditionalFormatting>
  <conditionalFormatting sqref="M29">
    <cfRule type="containsText" dxfId="2536" priority="2424" operator="containsText" text="%">
      <formula>NOT(ISERROR(SEARCH("%",M29)))</formula>
    </cfRule>
  </conditionalFormatting>
  <conditionalFormatting sqref="M29">
    <cfRule type="containsText" dxfId="2535" priority="2423" operator="containsText" text="%">
      <formula>NOT(ISERROR(SEARCH("%",M29)))</formula>
    </cfRule>
  </conditionalFormatting>
  <conditionalFormatting sqref="M29">
    <cfRule type="containsText" dxfId="2534" priority="2421" operator="containsText" text="%">
      <formula>NOT(ISERROR(SEARCH("%",M29)))</formula>
    </cfRule>
  </conditionalFormatting>
  <conditionalFormatting sqref="M29">
    <cfRule type="containsText" dxfId="2533" priority="2420" operator="containsText" text="%">
      <formula>NOT(ISERROR(SEARCH("%",M29)))</formula>
    </cfRule>
  </conditionalFormatting>
  <conditionalFormatting sqref="M29">
    <cfRule type="containsText" dxfId="2532" priority="2419" operator="containsText" text="%">
      <formula>NOT(ISERROR(SEARCH("%",M29)))</formula>
    </cfRule>
  </conditionalFormatting>
  <conditionalFormatting sqref="M29">
    <cfRule type="containsText" dxfId="2531" priority="2418" operator="containsText" text="%">
      <formula>NOT(ISERROR(SEARCH("%",M29)))</formula>
    </cfRule>
  </conditionalFormatting>
  <conditionalFormatting sqref="M29">
    <cfRule type="containsText" dxfId="2530" priority="2417" operator="containsText" text="%">
      <formula>NOT(ISERROR(SEARCH("%",M29)))</formula>
    </cfRule>
  </conditionalFormatting>
  <conditionalFormatting sqref="M29">
    <cfRule type="containsText" dxfId="2529" priority="2416" operator="containsText" text="%">
      <formula>NOT(ISERROR(SEARCH("%",M29)))</formula>
    </cfRule>
  </conditionalFormatting>
  <conditionalFormatting sqref="M29">
    <cfRule type="containsText" dxfId="2528" priority="2415" operator="containsText" text="%">
      <formula>NOT(ISERROR(SEARCH("%",M29)))</formula>
    </cfRule>
  </conditionalFormatting>
  <conditionalFormatting sqref="M29">
    <cfRule type="containsText" dxfId="2527" priority="2414" operator="containsText" text="%">
      <formula>NOT(ISERROR(SEARCH("%",M29)))</formula>
    </cfRule>
  </conditionalFormatting>
  <conditionalFormatting sqref="M29">
    <cfRule type="containsText" dxfId="2526" priority="2413" operator="containsText" text="%">
      <formula>NOT(ISERROR(SEARCH("%",M29)))</formula>
    </cfRule>
  </conditionalFormatting>
  <conditionalFormatting sqref="M29">
    <cfRule type="containsText" dxfId="2525" priority="2412" operator="containsText" text="%">
      <formula>NOT(ISERROR(SEARCH("%",M29)))</formula>
    </cfRule>
  </conditionalFormatting>
  <conditionalFormatting sqref="M29">
    <cfRule type="containsText" dxfId="2524" priority="2411" operator="containsText" text="%">
      <formula>NOT(ISERROR(SEARCH("%",M29)))</formula>
    </cfRule>
  </conditionalFormatting>
  <conditionalFormatting sqref="M29">
    <cfRule type="containsText" dxfId="2523" priority="2410" operator="containsText" text="%">
      <formula>NOT(ISERROR(SEARCH("%",M29)))</formula>
    </cfRule>
  </conditionalFormatting>
  <conditionalFormatting sqref="M29">
    <cfRule type="containsText" dxfId="2522" priority="2409" operator="containsText" text="%">
      <formula>NOT(ISERROR(SEARCH("%",M29)))</formula>
    </cfRule>
  </conditionalFormatting>
  <conditionalFormatting sqref="M29">
    <cfRule type="containsText" dxfId="2521" priority="2408" operator="containsText" text="%">
      <formula>NOT(ISERROR(SEARCH("%",M29)))</formula>
    </cfRule>
  </conditionalFormatting>
  <conditionalFormatting sqref="M29">
    <cfRule type="containsText" dxfId="2520" priority="2407" operator="containsText" text="%">
      <formula>NOT(ISERROR(SEARCH("%",M29)))</formula>
    </cfRule>
  </conditionalFormatting>
  <conditionalFormatting sqref="M29">
    <cfRule type="containsText" dxfId="2519" priority="2406" operator="containsText" text="%">
      <formula>NOT(ISERROR(SEARCH("%",M29)))</formula>
    </cfRule>
  </conditionalFormatting>
  <conditionalFormatting sqref="M29">
    <cfRule type="containsText" dxfId="2518" priority="2405" operator="containsText" text="%">
      <formula>NOT(ISERROR(SEARCH("%",M29)))</formula>
    </cfRule>
  </conditionalFormatting>
  <conditionalFormatting sqref="M29">
    <cfRule type="containsText" dxfId="2517" priority="2404" operator="containsText" text="%">
      <formula>NOT(ISERROR(SEARCH("%",M29)))</formula>
    </cfRule>
  </conditionalFormatting>
  <conditionalFormatting sqref="M29">
    <cfRule type="containsText" dxfId="2516" priority="2403" operator="containsText" text="%">
      <formula>NOT(ISERROR(SEARCH("%",M29)))</formula>
    </cfRule>
  </conditionalFormatting>
  <conditionalFormatting sqref="M29">
    <cfRule type="containsText" dxfId="2515" priority="2402" operator="containsText" text="%">
      <formula>NOT(ISERROR(SEARCH("%",M29)))</formula>
    </cfRule>
  </conditionalFormatting>
  <conditionalFormatting sqref="M29">
    <cfRule type="containsText" dxfId="2514" priority="2401" operator="containsText" text="%">
      <formula>NOT(ISERROR(SEARCH("%",M29)))</formula>
    </cfRule>
  </conditionalFormatting>
  <conditionalFormatting sqref="M29">
    <cfRule type="containsText" dxfId="2513" priority="2400" operator="containsText" text="%">
      <formula>NOT(ISERROR(SEARCH("%",M29)))</formula>
    </cfRule>
  </conditionalFormatting>
  <conditionalFormatting sqref="M29">
    <cfRule type="containsText" dxfId="2512" priority="2399" operator="containsText" text="%">
      <formula>NOT(ISERROR(SEARCH("%",M29)))</formula>
    </cfRule>
  </conditionalFormatting>
  <conditionalFormatting sqref="M29">
    <cfRule type="containsText" dxfId="2511" priority="2398" operator="containsText" text="%">
      <formula>NOT(ISERROR(SEARCH("%",M29)))</formula>
    </cfRule>
  </conditionalFormatting>
  <conditionalFormatting sqref="M29">
    <cfRule type="containsText" dxfId="2510" priority="2397" operator="containsText" text="%">
      <formula>NOT(ISERROR(SEARCH("%",M29)))</formula>
    </cfRule>
  </conditionalFormatting>
  <conditionalFormatting sqref="M29">
    <cfRule type="containsText" dxfId="2509" priority="2396" operator="containsText" text="%">
      <formula>NOT(ISERROR(SEARCH("%",M29)))</formula>
    </cfRule>
  </conditionalFormatting>
  <conditionalFormatting sqref="M29">
    <cfRule type="containsText" dxfId="2508" priority="2395" operator="containsText" text="%">
      <formula>NOT(ISERROR(SEARCH("%",M29)))</formula>
    </cfRule>
  </conditionalFormatting>
  <conditionalFormatting sqref="M29">
    <cfRule type="containsText" dxfId="2507" priority="2394" operator="containsText" text="%">
      <formula>NOT(ISERROR(SEARCH("%",M29)))</formula>
    </cfRule>
  </conditionalFormatting>
  <conditionalFormatting sqref="M29">
    <cfRule type="containsText" dxfId="2506" priority="2393" operator="containsText" text="%">
      <formula>NOT(ISERROR(SEARCH("%",M29)))</formula>
    </cfRule>
  </conditionalFormatting>
  <conditionalFormatting sqref="M29">
    <cfRule type="containsText" dxfId="2505" priority="2392" operator="containsText" text="%">
      <formula>NOT(ISERROR(SEARCH("%",M29)))</formula>
    </cfRule>
  </conditionalFormatting>
  <conditionalFormatting sqref="M29">
    <cfRule type="containsText" dxfId="2504" priority="2391" operator="containsText" text="%">
      <formula>NOT(ISERROR(SEARCH("%",M29)))</formula>
    </cfRule>
  </conditionalFormatting>
  <conditionalFormatting sqref="M29">
    <cfRule type="containsText" dxfId="2503" priority="2390" operator="containsText" text="%">
      <formula>NOT(ISERROR(SEARCH("%",M29)))</formula>
    </cfRule>
  </conditionalFormatting>
  <conditionalFormatting sqref="M29">
    <cfRule type="containsText" dxfId="2502" priority="2389" operator="containsText" text="%">
      <formula>NOT(ISERROR(SEARCH("%",M29)))</formula>
    </cfRule>
  </conditionalFormatting>
  <conditionalFormatting sqref="M29">
    <cfRule type="containsText" dxfId="2501" priority="2388" operator="containsText" text="%">
      <formula>NOT(ISERROR(SEARCH("%",M29)))</formula>
    </cfRule>
  </conditionalFormatting>
  <conditionalFormatting sqref="M29">
    <cfRule type="containsText" dxfId="2500" priority="2387" operator="containsText" text="%">
      <formula>NOT(ISERROR(SEARCH("%",M29)))</formula>
    </cfRule>
  </conditionalFormatting>
  <conditionalFormatting sqref="M29">
    <cfRule type="containsText" dxfId="2499" priority="2386" operator="containsText" text="%">
      <formula>NOT(ISERROR(SEARCH("%",M29)))</formula>
    </cfRule>
  </conditionalFormatting>
  <conditionalFormatting sqref="M29">
    <cfRule type="containsText" dxfId="2498" priority="2385" operator="containsText" text="%">
      <formula>NOT(ISERROR(SEARCH("%",M29)))</formula>
    </cfRule>
  </conditionalFormatting>
  <conditionalFormatting sqref="M29">
    <cfRule type="containsText" dxfId="2497" priority="2384" operator="containsText" text="%">
      <formula>NOT(ISERROR(SEARCH("%",M29)))</formula>
    </cfRule>
  </conditionalFormatting>
  <conditionalFormatting sqref="M29">
    <cfRule type="containsText" dxfId="2496" priority="2383" operator="containsText" text="%">
      <formula>NOT(ISERROR(SEARCH("%",M29)))</formula>
    </cfRule>
  </conditionalFormatting>
  <conditionalFormatting sqref="M29">
    <cfRule type="containsText" dxfId="2495" priority="2382" operator="containsText" text="%">
      <formula>NOT(ISERROR(SEARCH("%",M29)))</formula>
    </cfRule>
  </conditionalFormatting>
  <conditionalFormatting sqref="M29">
    <cfRule type="containsText" dxfId="2494" priority="2381" operator="containsText" text="%">
      <formula>NOT(ISERROR(SEARCH("%",M29)))</formula>
    </cfRule>
  </conditionalFormatting>
  <conditionalFormatting sqref="M29">
    <cfRule type="containsText" dxfId="2493" priority="2380" operator="containsText" text="%">
      <formula>NOT(ISERROR(SEARCH("%",M29)))</formula>
    </cfRule>
  </conditionalFormatting>
  <conditionalFormatting sqref="M29">
    <cfRule type="containsText" dxfId="2492" priority="2379" operator="containsText" text="%">
      <formula>NOT(ISERROR(SEARCH("%",M29)))</formula>
    </cfRule>
  </conditionalFormatting>
  <conditionalFormatting sqref="M29">
    <cfRule type="containsText" dxfId="2491" priority="2378" operator="containsText" text="%">
      <formula>NOT(ISERROR(SEARCH("%",M29)))</formula>
    </cfRule>
  </conditionalFormatting>
  <conditionalFormatting sqref="M29">
    <cfRule type="containsText" dxfId="2490" priority="2377" operator="containsText" text="%">
      <formula>NOT(ISERROR(SEARCH("%",M29)))</formula>
    </cfRule>
  </conditionalFormatting>
  <conditionalFormatting sqref="M29">
    <cfRule type="containsText" dxfId="2489" priority="2376" operator="containsText" text="%">
      <formula>NOT(ISERROR(SEARCH("%",M29)))</formula>
    </cfRule>
  </conditionalFormatting>
  <conditionalFormatting sqref="M29">
    <cfRule type="containsText" dxfId="2488" priority="2375" operator="containsText" text="%">
      <formula>NOT(ISERROR(SEARCH("%",M29)))</formula>
    </cfRule>
  </conditionalFormatting>
  <conditionalFormatting sqref="M29">
    <cfRule type="containsText" dxfId="2487" priority="2374" operator="containsText" text="%">
      <formula>NOT(ISERROR(SEARCH("%",M29)))</formula>
    </cfRule>
  </conditionalFormatting>
  <conditionalFormatting sqref="M29">
    <cfRule type="containsText" dxfId="2486" priority="2373" operator="containsText" text="%">
      <formula>NOT(ISERROR(SEARCH("%",M29)))</formula>
    </cfRule>
  </conditionalFormatting>
  <conditionalFormatting sqref="M29">
    <cfRule type="containsText" dxfId="2485" priority="2372" operator="containsText" text="%">
      <formula>NOT(ISERROR(SEARCH("%",M29)))</formula>
    </cfRule>
  </conditionalFormatting>
  <conditionalFormatting sqref="M29">
    <cfRule type="containsText" dxfId="2484" priority="2371" operator="containsText" text="%">
      <formula>NOT(ISERROR(SEARCH("%",M29)))</formula>
    </cfRule>
  </conditionalFormatting>
  <conditionalFormatting sqref="M29">
    <cfRule type="containsText" dxfId="2483" priority="2370" operator="containsText" text="%">
      <formula>NOT(ISERROR(SEARCH("%",M29)))</formula>
    </cfRule>
  </conditionalFormatting>
  <conditionalFormatting sqref="M29">
    <cfRule type="containsText" dxfId="2482" priority="2369" operator="containsText" text="%">
      <formula>NOT(ISERROR(SEARCH("%",M29)))</formula>
    </cfRule>
  </conditionalFormatting>
  <conditionalFormatting sqref="M29">
    <cfRule type="containsText" dxfId="2481" priority="2368" operator="containsText" text="%">
      <formula>NOT(ISERROR(SEARCH("%",M29)))</formula>
    </cfRule>
  </conditionalFormatting>
  <conditionalFormatting sqref="M29">
    <cfRule type="containsText" dxfId="2480" priority="2367" operator="containsText" text="%">
      <formula>NOT(ISERROR(SEARCH("%",M29)))</formula>
    </cfRule>
  </conditionalFormatting>
  <conditionalFormatting sqref="M29">
    <cfRule type="containsText" dxfId="2479" priority="2366" operator="containsText" text="%">
      <formula>NOT(ISERROR(SEARCH("%",M29)))</formula>
    </cfRule>
  </conditionalFormatting>
  <conditionalFormatting sqref="M29">
    <cfRule type="containsText" dxfId="2478" priority="2365" operator="containsText" text="%">
      <formula>NOT(ISERROR(SEARCH("%",M29)))</formula>
    </cfRule>
  </conditionalFormatting>
  <conditionalFormatting sqref="M29">
    <cfRule type="containsText" dxfId="2477" priority="2364" operator="containsText" text="%">
      <formula>NOT(ISERROR(SEARCH("%",M29)))</formula>
    </cfRule>
  </conditionalFormatting>
  <conditionalFormatting sqref="M29">
    <cfRule type="containsText" dxfId="2476" priority="2363" operator="containsText" text="%">
      <formula>NOT(ISERROR(SEARCH("%",M29)))</formula>
    </cfRule>
  </conditionalFormatting>
  <conditionalFormatting sqref="M29">
    <cfRule type="containsText" dxfId="2475" priority="2362" operator="containsText" text="%">
      <formula>NOT(ISERROR(SEARCH("%",M29)))</formula>
    </cfRule>
  </conditionalFormatting>
  <conditionalFormatting sqref="M29">
    <cfRule type="containsText" dxfId="2474" priority="2361" operator="containsText" text="%">
      <formula>NOT(ISERROR(SEARCH("%",M29)))</formula>
    </cfRule>
  </conditionalFormatting>
  <conditionalFormatting sqref="M29">
    <cfRule type="containsText" dxfId="2473" priority="2360" operator="containsText" text="%">
      <formula>NOT(ISERROR(SEARCH("%",M29)))</formula>
    </cfRule>
  </conditionalFormatting>
  <conditionalFormatting sqref="M29">
    <cfRule type="containsText" dxfId="2472" priority="2359" operator="containsText" text="%">
      <formula>NOT(ISERROR(SEARCH("%",M29)))</formula>
    </cfRule>
  </conditionalFormatting>
  <conditionalFormatting sqref="M29">
    <cfRule type="containsText" dxfId="2471" priority="2358" operator="containsText" text="%">
      <formula>NOT(ISERROR(SEARCH("%",M29)))</formula>
    </cfRule>
  </conditionalFormatting>
  <conditionalFormatting sqref="M29">
    <cfRule type="containsText" dxfId="2470" priority="2357" operator="containsText" text="%">
      <formula>NOT(ISERROR(SEARCH("%",M29)))</formula>
    </cfRule>
  </conditionalFormatting>
  <conditionalFormatting sqref="M29">
    <cfRule type="containsText" dxfId="2469" priority="2356" operator="containsText" text="%">
      <formula>NOT(ISERROR(SEARCH("%",M29)))</formula>
    </cfRule>
  </conditionalFormatting>
  <conditionalFormatting sqref="M29">
    <cfRule type="containsText" dxfId="2468" priority="2355" operator="containsText" text="%">
      <formula>NOT(ISERROR(SEARCH("%",M29)))</formula>
    </cfRule>
  </conditionalFormatting>
  <conditionalFormatting sqref="M29">
    <cfRule type="containsText" dxfId="2467" priority="2354" operator="containsText" text="%">
      <formula>NOT(ISERROR(SEARCH("%",M29)))</formula>
    </cfRule>
  </conditionalFormatting>
  <conditionalFormatting sqref="M29">
    <cfRule type="containsText" dxfId="2466" priority="2353" operator="containsText" text="%">
      <formula>NOT(ISERROR(SEARCH("%",M29)))</formula>
    </cfRule>
  </conditionalFormatting>
  <conditionalFormatting sqref="M29">
    <cfRule type="containsText" dxfId="2465" priority="2352" operator="containsText" text="%">
      <formula>NOT(ISERROR(SEARCH("%",M29)))</formula>
    </cfRule>
  </conditionalFormatting>
  <conditionalFormatting sqref="M29">
    <cfRule type="containsText" dxfId="2464" priority="2351" operator="containsText" text="%">
      <formula>NOT(ISERROR(SEARCH("%",M29)))</formula>
    </cfRule>
  </conditionalFormatting>
  <conditionalFormatting sqref="M29">
    <cfRule type="containsText" dxfId="2463" priority="2350" operator="containsText" text="%">
      <formula>NOT(ISERROR(SEARCH("%",M29)))</formula>
    </cfRule>
  </conditionalFormatting>
  <conditionalFormatting sqref="M29">
    <cfRule type="containsText" dxfId="2462" priority="2349" operator="containsText" text="%">
      <formula>NOT(ISERROR(SEARCH("%",M29)))</formula>
    </cfRule>
  </conditionalFormatting>
  <conditionalFormatting sqref="M29">
    <cfRule type="containsText" dxfId="2461" priority="2348" operator="containsText" text="%">
      <formula>NOT(ISERROR(SEARCH("%",M29)))</formula>
    </cfRule>
  </conditionalFormatting>
  <conditionalFormatting sqref="M29">
    <cfRule type="containsText" dxfId="2460" priority="2347" operator="containsText" text="%">
      <formula>NOT(ISERROR(SEARCH("%",M29)))</formula>
    </cfRule>
  </conditionalFormatting>
  <conditionalFormatting sqref="M29">
    <cfRule type="containsText" dxfId="2459" priority="2346" operator="containsText" text="%">
      <formula>NOT(ISERROR(SEARCH("%",M29)))</formula>
    </cfRule>
  </conditionalFormatting>
  <conditionalFormatting sqref="M29">
    <cfRule type="containsText" dxfId="2458" priority="2345" operator="containsText" text="%">
      <formula>NOT(ISERROR(SEARCH("%",M29)))</formula>
    </cfRule>
  </conditionalFormatting>
  <conditionalFormatting sqref="M29">
    <cfRule type="containsText" dxfId="2457" priority="2344" operator="containsText" text="%">
      <formula>NOT(ISERROR(SEARCH("%",M29)))</formula>
    </cfRule>
  </conditionalFormatting>
  <conditionalFormatting sqref="M29">
    <cfRule type="containsText" dxfId="2456" priority="2343" operator="containsText" text="%">
      <formula>NOT(ISERROR(SEARCH("%",M29)))</formula>
    </cfRule>
  </conditionalFormatting>
  <conditionalFormatting sqref="M29">
    <cfRule type="containsText" dxfId="2455" priority="2342" operator="containsText" text="%">
      <formula>NOT(ISERROR(SEARCH("%",M29)))</formula>
    </cfRule>
  </conditionalFormatting>
  <conditionalFormatting sqref="M29">
    <cfRule type="containsText" dxfId="2454" priority="2341" operator="containsText" text="%">
      <formula>NOT(ISERROR(SEARCH("%",M29)))</formula>
    </cfRule>
  </conditionalFormatting>
  <conditionalFormatting sqref="M29">
    <cfRule type="containsText" dxfId="2453" priority="2340" operator="containsText" text="%">
      <formula>NOT(ISERROR(SEARCH("%",M29)))</formula>
    </cfRule>
  </conditionalFormatting>
  <conditionalFormatting sqref="M29">
    <cfRule type="containsText" dxfId="2452" priority="2337" operator="containsText" text="%">
      <formula>NOT(ISERROR(SEARCH("%",M29)))</formula>
    </cfRule>
  </conditionalFormatting>
  <conditionalFormatting sqref="M29">
    <cfRule type="containsText" dxfId="2451" priority="2339" operator="containsText" text="%">
      <formula>NOT(ISERROR(SEARCH("%",M29)))</formula>
    </cfRule>
  </conditionalFormatting>
  <conditionalFormatting sqref="M29">
    <cfRule type="containsText" dxfId="2450" priority="2338" operator="containsText" text="%">
      <formula>NOT(ISERROR(SEARCH("%",M29)))</formula>
    </cfRule>
  </conditionalFormatting>
  <conditionalFormatting sqref="M29">
    <cfRule type="containsText" dxfId="2449" priority="2336" operator="containsText" text="%">
      <formula>NOT(ISERROR(SEARCH("%",M29)))</formula>
    </cfRule>
  </conditionalFormatting>
  <conditionalFormatting sqref="M29">
    <cfRule type="containsText" dxfId="2448" priority="2335" operator="containsText" text="%">
      <formula>NOT(ISERROR(SEARCH("%",M29)))</formula>
    </cfRule>
  </conditionalFormatting>
  <conditionalFormatting sqref="M29">
    <cfRule type="containsText" dxfId="2447" priority="2334" operator="containsText" text="%">
      <formula>NOT(ISERROR(SEARCH("%",M29)))</formula>
    </cfRule>
  </conditionalFormatting>
  <conditionalFormatting sqref="M29">
    <cfRule type="containsText" dxfId="2446" priority="2333" operator="containsText" text="%">
      <formula>NOT(ISERROR(SEARCH("%",M29)))</formula>
    </cfRule>
  </conditionalFormatting>
  <conditionalFormatting sqref="M29">
    <cfRule type="containsText" dxfId="2445" priority="2332" operator="containsText" text="%">
      <formula>NOT(ISERROR(SEARCH("%",M29)))</formula>
    </cfRule>
  </conditionalFormatting>
  <conditionalFormatting sqref="M29">
    <cfRule type="containsText" dxfId="2444" priority="2331" operator="containsText" text="%">
      <formula>NOT(ISERROR(SEARCH("%",M29)))</formula>
    </cfRule>
  </conditionalFormatting>
  <conditionalFormatting sqref="M29">
    <cfRule type="containsText" dxfId="2443" priority="2330" operator="containsText" text="%">
      <formula>NOT(ISERROR(SEARCH("%",M29)))</formula>
    </cfRule>
  </conditionalFormatting>
  <conditionalFormatting sqref="M29">
    <cfRule type="containsText" dxfId="2442" priority="2329" operator="containsText" text="%">
      <formula>NOT(ISERROR(SEARCH("%",M29)))</formula>
    </cfRule>
  </conditionalFormatting>
  <conditionalFormatting sqref="M29">
    <cfRule type="containsText" dxfId="2441" priority="2328" operator="containsText" text="%">
      <formula>NOT(ISERROR(SEARCH("%",M29)))</formula>
    </cfRule>
  </conditionalFormatting>
  <conditionalFormatting sqref="M29">
    <cfRule type="containsText" dxfId="2440" priority="2327" operator="containsText" text="%">
      <formula>NOT(ISERROR(SEARCH("%",M29)))</formula>
    </cfRule>
  </conditionalFormatting>
  <conditionalFormatting sqref="G12:N12">
    <cfRule type="containsText" dxfId="2439" priority="2326" operator="containsText" text="%">
      <formula>NOT(ISERROR(SEARCH("%",G12)))</formula>
    </cfRule>
  </conditionalFormatting>
  <conditionalFormatting sqref="G12:N12">
    <cfRule type="containsText" dxfId="2438" priority="2325" operator="containsText" text="%">
      <formula>NOT(ISERROR(SEARCH("%",G12)))</formula>
    </cfRule>
  </conditionalFormatting>
  <conditionalFormatting sqref="G12:N12">
    <cfRule type="containsText" dxfId="2437" priority="2324" operator="containsText" text="%">
      <formula>NOT(ISERROR(SEARCH("%",G12)))</formula>
    </cfRule>
  </conditionalFormatting>
  <conditionalFormatting sqref="G15">
    <cfRule type="containsText" dxfId="2436" priority="2323" operator="containsText" text="%">
      <formula>NOT(ISERROR(SEARCH("%",G15)))</formula>
    </cfRule>
  </conditionalFormatting>
  <conditionalFormatting sqref="G15">
    <cfRule type="containsText" dxfId="2435" priority="2322" operator="containsText" text="%">
      <formula>NOT(ISERROR(SEARCH("%",G15)))</formula>
    </cfRule>
  </conditionalFormatting>
  <conditionalFormatting sqref="G15">
    <cfRule type="containsText" dxfId="2434" priority="2321" operator="containsText" text="%">
      <formula>NOT(ISERROR(SEARCH("%",G15)))</formula>
    </cfRule>
  </conditionalFormatting>
  <conditionalFormatting sqref="G15">
    <cfRule type="containsText" dxfId="2433" priority="2320" operator="containsText" text="%">
      <formula>NOT(ISERROR(SEARCH("%",G15)))</formula>
    </cfRule>
  </conditionalFormatting>
  <conditionalFormatting sqref="G15">
    <cfRule type="containsText" dxfId="2432" priority="2319" operator="containsText" text="%">
      <formula>NOT(ISERROR(SEARCH("%",G15)))</formula>
    </cfRule>
  </conditionalFormatting>
  <conditionalFormatting sqref="G15">
    <cfRule type="containsText" dxfId="2431" priority="2318" operator="containsText" text="%">
      <formula>NOT(ISERROR(SEARCH("%",G15)))</formula>
    </cfRule>
  </conditionalFormatting>
  <conditionalFormatting sqref="G15">
    <cfRule type="containsText" dxfId="2430" priority="2317" operator="containsText" text="%">
      <formula>NOT(ISERROR(SEARCH("%",G15)))</formula>
    </cfRule>
  </conditionalFormatting>
  <conditionalFormatting sqref="G15">
    <cfRule type="containsText" dxfId="2429" priority="2316" operator="containsText" text="%">
      <formula>NOT(ISERROR(SEARCH("%",G15)))</formula>
    </cfRule>
  </conditionalFormatting>
  <conditionalFormatting sqref="G15">
    <cfRule type="containsText" dxfId="2428" priority="2315" operator="containsText" text="%">
      <formula>NOT(ISERROR(SEARCH("%",G15)))</formula>
    </cfRule>
  </conditionalFormatting>
  <conditionalFormatting sqref="G15">
    <cfRule type="containsText" dxfId="2427" priority="2314" operator="containsText" text="%">
      <formula>NOT(ISERROR(SEARCH("%",G15)))</formula>
    </cfRule>
  </conditionalFormatting>
  <conditionalFormatting sqref="G15">
    <cfRule type="containsText" dxfId="2426" priority="2313" operator="containsText" text="%">
      <formula>NOT(ISERROR(SEARCH("%",G15)))</formula>
    </cfRule>
  </conditionalFormatting>
  <conditionalFormatting sqref="G15">
    <cfRule type="containsText" dxfId="2425" priority="2312" operator="containsText" text="%">
      <formula>NOT(ISERROR(SEARCH("%",G15)))</formula>
    </cfRule>
  </conditionalFormatting>
  <conditionalFormatting sqref="G15">
    <cfRule type="containsText" dxfId="2424" priority="2311" operator="containsText" text="%">
      <formula>NOT(ISERROR(SEARCH("%",G15)))</formula>
    </cfRule>
  </conditionalFormatting>
  <conditionalFormatting sqref="G15">
    <cfRule type="containsText" dxfId="2423" priority="2310" operator="containsText" text="%">
      <formula>NOT(ISERROR(SEARCH("%",G15)))</formula>
    </cfRule>
  </conditionalFormatting>
  <conditionalFormatting sqref="G15">
    <cfRule type="containsText" dxfId="2422" priority="2309" operator="containsText" text="%">
      <formula>NOT(ISERROR(SEARCH("%",G15)))</formula>
    </cfRule>
  </conditionalFormatting>
  <conditionalFormatting sqref="G15">
    <cfRule type="containsText" dxfId="2421" priority="2308" operator="containsText" text="%">
      <formula>NOT(ISERROR(SEARCH("%",G15)))</formula>
    </cfRule>
  </conditionalFormatting>
  <conditionalFormatting sqref="G15">
    <cfRule type="containsText" dxfId="2420" priority="2307" operator="containsText" text="%">
      <formula>NOT(ISERROR(SEARCH("%",G15)))</formula>
    </cfRule>
  </conditionalFormatting>
  <conditionalFormatting sqref="G15">
    <cfRule type="containsText" dxfId="2419" priority="2306" operator="containsText" text="%">
      <formula>NOT(ISERROR(SEARCH("%",G15)))</formula>
    </cfRule>
  </conditionalFormatting>
  <conditionalFormatting sqref="G15">
    <cfRule type="containsText" dxfId="2418" priority="2305" operator="containsText" text="%">
      <formula>NOT(ISERROR(SEARCH("%",G15)))</formula>
    </cfRule>
  </conditionalFormatting>
  <conditionalFormatting sqref="G15">
    <cfRule type="containsText" dxfId="2417" priority="2304" operator="containsText" text="%">
      <formula>NOT(ISERROR(SEARCH("%",G15)))</formula>
    </cfRule>
  </conditionalFormatting>
  <conditionalFormatting sqref="G15">
    <cfRule type="containsText" dxfId="2416" priority="2303" operator="containsText" text="%">
      <formula>NOT(ISERROR(SEARCH("%",G15)))</formula>
    </cfRule>
  </conditionalFormatting>
  <conditionalFormatting sqref="G15">
    <cfRule type="containsText" dxfId="2415" priority="2302" operator="containsText" text="%">
      <formula>NOT(ISERROR(SEARCH("%",G15)))</formula>
    </cfRule>
  </conditionalFormatting>
  <conditionalFormatting sqref="G15">
    <cfRule type="containsText" dxfId="2414" priority="2301" operator="containsText" text="%">
      <formula>NOT(ISERROR(SEARCH("%",G15)))</formula>
    </cfRule>
  </conditionalFormatting>
  <conditionalFormatting sqref="G15">
    <cfRule type="containsText" dxfId="2413" priority="2300" operator="containsText" text="%">
      <formula>NOT(ISERROR(SEARCH("%",G15)))</formula>
    </cfRule>
  </conditionalFormatting>
  <conditionalFormatting sqref="G15">
    <cfRule type="containsText" dxfId="2412" priority="2299" operator="containsText" text="%">
      <formula>NOT(ISERROR(SEARCH("%",G15)))</formula>
    </cfRule>
  </conditionalFormatting>
  <conditionalFormatting sqref="G15">
    <cfRule type="containsText" dxfId="2411" priority="2298" operator="containsText" text="%">
      <formula>NOT(ISERROR(SEARCH("%",G15)))</formula>
    </cfRule>
  </conditionalFormatting>
  <conditionalFormatting sqref="G15">
    <cfRule type="containsText" dxfId="2410" priority="2297" operator="containsText" text="%">
      <formula>NOT(ISERROR(SEARCH("%",G15)))</formula>
    </cfRule>
  </conditionalFormatting>
  <conditionalFormatting sqref="G15">
    <cfRule type="containsText" dxfId="2409" priority="2296" operator="containsText" text="%">
      <formula>NOT(ISERROR(SEARCH("%",G15)))</formula>
    </cfRule>
  </conditionalFormatting>
  <conditionalFormatting sqref="G15">
    <cfRule type="containsText" dxfId="2408" priority="2295" operator="containsText" text="%">
      <formula>NOT(ISERROR(SEARCH("%",G15)))</formula>
    </cfRule>
  </conditionalFormatting>
  <conditionalFormatting sqref="G15">
    <cfRule type="containsText" dxfId="2407" priority="2294" operator="containsText" text="%">
      <formula>NOT(ISERROR(SEARCH("%",G15)))</formula>
    </cfRule>
  </conditionalFormatting>
  <conditionalFormatting sqref="G15">
    <cfRule type="containsText" dxfId="2406" priority="2293" operator="containsText" text="%">
      <formula>NOT(ISERROR(SEARCH("%",G15)))</formula>
    </cfRule>
  </conditionalFormatting>
  <conditionalFormatting sqref="G15">
    <cfRule type="containsText" dxfId="2405" priority="2292" operator="containsText" text="%">
      <formula>NOT(ISERROR(SEARCH("%",G15)))</formula>
    </cfRule>
  </conditionalFormatting>
  <conditionalFormatting sqref="G15">
    <cfRule type="containsText" dxfId="2404" priority="2291" operator="containsText" text="%">
      <formula>NOT(ISERROR(SEARCH("%",G15)))</formula>
    </cfRule>
  </conditionalFormatting>
  <conditionalFormatting sqref="G15">
    <cfRule type="containsText" dxfId="2403" priority="2290" operator="containsText" text="%">
      <formula>NOT(ISERROR(SEARCH("%",G15)))</formula>
    </cfRule>
  </conditionalFormatting>
  <conditionalFormatting sqref="G15">
    <cfRule type="containsText" dxfId="2402" priority="2289" operator="containsText" text="%">
      <formula>NOT(ISERROR(SEARCH("%",G15)))</formula>
    </cfRule>
  </conditionalFormatting>
  <conditionalFormatting sqref="G15">
    <cfRule type="containsText" dxfId="2401" priority="2288" operator="containsText" text="%">
      <formula>NOT(ISERROR(SEARCH("%",G15)))</formula>
    </cfRule>
  </conditionalFormatting>
  <conditionalFormatting sqref="G15">
    <cfRule type="containsText" dxfId="2400" priority="2287" operator="containsText" text="%">
      <formula>NOT(ISERROR(SEARCH("%",G15)))</formula>
    </cfRule>
  </conditionalFormatting>
  <conditionalFormatting sqref="G15">
    <cfRule type="containsText" dxfId="2399" priority="2286" operator="containsText" text="%">
      <formula>NOT(ISERROR(SEARCH("%",G15)))</formula>
    </cfRule>
  </conditionalFormatting>
  <conditionalFormatting sqref="G15">
    <cfRule type="containsText" dxfId="2398" priority="2285" operator="containsText" text="%">
      <formula>NOT(ISERROR(SEARCH("%",G15)))</formula>
    </cfRule>
  </conditionalFormatting>
  <conditionalFormatting sqref="G15">
    <cfRule type="containsText" dxfId="2397" priority="2284" operator="containsText" text="%">
      <formula>NOT(ISERROR(SEARCH("%",G15)))</formula>
    </cfRule>
  </conditionalFormatting>
  <conditionalFormatting sqref="G15">
    <cfRule type="containsText" dxfId="2396" priority="2283" operator="containsText" text="%">
      <formula>NOT(ISERROR(SEARCH("%",G15)))</formula>
    </cfRule>
  </conditionalFormatting>
  <conditionalFormatting sqref="G15">
    <cfRule type="containsText" dxfId="2395" priority="2282" operator="containsText" text="%">
      <formula>NOT(ISERROR(SEARCH("%",G15)))</formula>
    </cfRule>
  </conditionalFormatting>
  <conditionalFormatting sqref="G15">
    <cfRule type="containsText" dxfId="2394" priority="2281" operator="containsText" text="%">
      <formula>NOT(ISERROR(SEARCH("%",G15)))</formula>
    </cfRule>
  </conditionalFormatting>
  <conditionalFormatting sqref="G15">
    <cfRule type="containsText" dxfId="2393" priority="2280" operator="containsText" text="%">
      <formula>NOT(ISERROR(SEARCH("%",G15)))</formula>
    </cfRule>
  </conditionalFormatting>
  <conditionalFormatting sqref="G15">
    <cfRule type="containsText" dxfId="2392" priority="2279" operator="containsText" text="%">
      <formula>NOT(ISERROR(SEARCH("%",G15)))</formula>
    </cfRule>
  </conditionalFormatting>
  <conditionalFormatting sqref="G15">
    <cfRule type="containsText" dxfId="2391" priority="2278" operator="containsText" text="%">
      <formula>NOT(ISERROR(SEARCH("%",G15)))</formula>
    </cfRule>
  </conditionalFormatting>
  <conditionalFormatting sqref="G15">
    <cfRule type="containsText" dxfId="2390" priority="2277" operator="containsText" text="%">
      <formula>NOT(ISERROR(SEARCH("%",G15)))</formula>
    </cfRule>
  </conditionalFormatting>
  <conditionalFormatting sqref="G15">
    <cfRule type="containsText" dxfId="2389" priority="2276" operator="containsText" text="%">
      <formula>NOT(ISERROR(SEARCH("%",G15)))</formula>
    </cfRule>
  </conditionalFormatting>
  <conditionalFormatting sqref="G15">
    <cfRule type="containsText" dxfId="2388" priority="2275" operator="containsText" text="%">
      <formula>NOT(ISERROR(SEARCH("%",G15)))</formula>
    </cfRule>
  </conditionalFormatting>
  <conditionalFormatting sqref="G15">
    <cfRule type="containsText" dxfId="2387" priority="2274" operator="containsText" text="%">
      <formula>NOT(ISERROR(SEARCH("%",G15)))</formula>
    </cfRule>
  </conditionalFormatting>
  <conditionalFormatting sqref="G15">
    <cfRule type="containsText" dxfId="2386" priority="2273" operator="containsText" text="%">
      <formula>NOT(ISERROR(SEARCH("%",G15)))</formula>
    </cfRule>
  </conditionalFormatting>
  <conditionalFormatting sqref="G15">
    <cfRule type="containsText" dxfId="2385" priority="2272" operator="containsText" text="%">
      <formula>NOT(ISERROR(SEARCH("%",G15)))</formula>
    </cfRule>
  </conditionalFormatting>
  <conditionalFormatting sqref="G15">
    <cfRule type="containsText" dxfId="2384" priority="2269" operator="containsText" text="%">
      <formula>NOT(ISERROR(SEARCH("%",G15)))</formula>
    </cfRule>
  </conditionalFormatting>
  <conditionalFormatting sqref="G15">
    <cfRule type="containsText" dxfId="2383" priority="2271" operator="containsText" text="%">
      <formula>NOT(ISERROR(SEARCH("%",G15)))</formula>
    </cfRule>
  </conditionalFormatting>
  <conditionalFormatting sqref="G15">
    <cfRule type="containsText" dxfId="2382" priority="2270" operator="containsText" text="%">
      <formula>NOT(ISERROR(SEARCH("%",G15)))</formula>
    </cfRule>
  </conditionalFormatting>
  <conditionalFormatting sqref="G15">
    <cfRule type="containsText" dxfId="2381" priority="2268" operator="containsText" text="%">
      <formula>NOT(ISERROR(SEARCH("%",G15)))</formula>
    </cfRule>
  </conditionalFormatting>
  <conditionalFormatting sqref="G15">
    <cfRule type="containsText" dxfId="2380" priority="2267" operator="containsText" text="%">
      <formula>NOT(ISERROR(SEARCH("%",G15)))</formula>
    </cfRule>
  </conditionalFormatting>
  <conditionalFormatting sqref="G15">
    <cfRule type="containsText" dxfId="2379" priority="2266" operator="containsText" text="%">
      <formula>NOT(ISERROR(SEARCH("%",G15)))</formula>
    </cfRule>
  </conditionalFormatting>
  <conditionalFormatting sqref="G15">
    <cfRule type="containsText" dxfId="2378" priority="2265" operator="containsText" text="%">
      <formula>NOT(ISERROR(SEARCH("%",G15)))</formula>
    </cfRule>
  </conditionalFormatting>
  <conditionalFormatting sqref="G15">
    <cfRule type="containsText" dxfId="2377" priority="2264" operator="containsText" text="%">
      <formula>NOT(ISERROR(SEARCH("%",G15)))</formula>
    </cfRule>
  </conditionalFormatting>
  <conditionalFormatting sqref="G15">
    <cfRule type="containsText" dxfId="2376" priority="2263" operator="containsText" text="%">
      <formula>NOT(ISERROR(SEARCH("%",G15)))</formula>
    </cfRule>
  </conditionalFormatting>
  <conditionalFormatting sqref="G15">
    <cfRule type="containsText" dxfId="2375" priority="2262" operator="containsText" text="%">
      <formula>NOT(ISERROR(SEARCH("%",G15)))</formula>
    </cfRule>
  </conditionalFormatting>
  <conditionalFormatting sqref="G15">
    <cfRule type="containsText" dxfId="2374" priority="2261" operator="containsText" text="%">
      <formula>NOT(ISERROR(SEARCH("%",G15)))</formula>
    </cfRule>
  </conditionalFormatting>
  <conditionalFormatting sqref="G15">
    <cfRule type="containsText" dxfId="2373" priority="2260" operator="containsText" text="%">
      <formula>NOT(ISERROR(SEARCH("%",G15)))</formula>
    </cfRule>
  </conditionalFormatting>
  <conditionalFormatting sqref="G15">
    <cfRule type="containsText" dxfId="2372" priority="2259" operator="containsText" text="%">
      <formula>NOT(ISERROR(SEARCH("%",G15)))</formula>
    </cfRule>
  </conditionalFormatting>
  <conditionalFormatting sqref="F15">
    <cfRule type="containsText" dxfId="2371" priority="2258" operator="containsText" text="%">
      <formula>NOT(ISERROR(SEARCH("%",F15)))</formula>
    </cfRule>
  </conditionalFormatting>
  <conditionalFormatting sqref="F15">
    <cfRule type="containsText" dxfId="2370" priority="2257" operator="containsText" text="%">
      <formula>NOT(ISERROR(SEARCH("%",F15)))</formula>
    </cfRule>
  </conditionalFormatting>
  <conditionalFormatting sqref="F15">
    <cfRule type="containsText" dxfId="2369" priority="2256" operator="containsText" text="%">
      <formula>NOT(ISERROR(SEARCH("%",F15)))</formula>
    </cfRule>
  </conditionalFormatting>
  <conditionalFormatting sqref="F15">
    <cfRule type="containsText" dxfId="2368" priority="2255" operator="containsText" text="%">
      <formula>NOT(ISERROR(SEARCH("%",F15)))</formula>
    </cfRule>
  </conditionalFormatting>
  <conditionalFormatting sqref="F15">
    <cfRule type="containsText" dxfId="2367" priority="2254" operator="containsText" text="%">
      <formula>NOT(ISERROR(SEARCH("%",F15)))</formula>
    </cfRule>
  </conditionalFormatting>
  <conditionalFormatting sqref="F15">
    <cfRule type="containsText" dxfId="2366" priority="2253" operator="containsText" text="%">
      <formula>NOT(ISERROR(SEARCH("%",F15)))</formula>
    </cfRule>
  </conditionalFormatting>
  <conditionalFormatting sqref="F15">
    <cfRule type="containsText" dxfId="2365" priority="2252" operator="containsText" text="%">
      <formula>NOT(ISERROR(SEARCH("%",F15)))</formula>
    </cfRule>
  </conditionalFormatting>
  <conditionalFormatting sqref="F15">
    <cfRule type="containsText" dxfId="2364" priority="2251" operator="containsText" text="%">
      <formula>NOT(ISERROR(SEARCH("%",F15)))</formula>
    </cfRule>
  </conditionalFormatting>
  <conditionalFormatting sqref="F15">
    <cfRule type="containsText" dxfId="2363" priority="2250" operator="containsText" text="%">
      <formula>NOT(ISERROR(SEARCH("%",F15)))</formula>
    </cfRule>
  </conditionalFormatting>
  <conditionalFormatting sqref="F15">
    <cfRule type="containsText" dxfId="2362" priority="2249" operator="containsText" text="%">
      <formula>NOT(ISERROR(SEARCH("%",F15)))</formula>
    </cfRule>
  </conditionalFormatting>
  <conditionalFormatting sqref="F15">
    <cfRule type="containsText" dxfId="2361" priority="2248" operator="containsText" text="%">
      <formula>NOT(ISERROR(SEARCH("%",F15)))</formula>
    </cfRule>
  </conditionalFormatting>
  <conditionalFormatting sqref="F15">
    <cfRule type="containsText" dxfId="2360" priority="2247" operator="containsText" text="%">
      <formula>NOT(ISERROR(SEARCH("%",F15)))</formula>
    </cfRule>
  </conditionalFormatting>
  <conditionalFormatting sqref="F15">
    <cfRule type="containsText" dxfId="2359" priority="2246" operator="containsText" text="%">
      <formula>NOT(ISERROR(SEARCH("%",F15)))</formula>
    </cfRule>
  </conditionalFormatting>
  <conditionalFormatting sqref="F15">
    <cfRule type="containsText" dxfId="2358" priority="2245" operator="containsText" text="%">
      <formula>NOT(ISERROR(SEARCH("%",F15)))</formula>
    </cfRule>
  </conditionalFormatting>
  <conditionalFormatting sqref="F15">
    <cfRule type="containsText" dxfId="2357" priority="2244" operator="containsText" text="%">
      <formula>NOT(ISERROR(SEARCH("%",F15)))</formula>
    </cfRule>
  </conditionalFormatting>
  <conditionalFormatting sqref="F15">
    <cfRule type="containsText" dxfId="2356" priority="2243" operator="containsText" text="%">
      <formula>NOT(ISERROR(SEARCH("%",F15)))</formula>
    </cfRule>
  </conditionalFormatting>
  <conditionalFormatting sqref="F15">
    <cfRule type="containsText" dxfId="2355" priority="2242" operator="containsText" text="%">
      <formula>NOT(ISERROR(SEARCH("%",F15)))</formula>
    </cfRule>
  </conditionalFormatting>
  <conditionalFormatting sqref="F15">
    <cfRule type="containsText" dxfId="2354" priority="2241" operator="containsText" text="%">
      <formula>NOT(ISERROR(SEARCH("%",F15)))</formula>
    </cfRule>
  </conditionalFormatting>
  <conditionalFormatting sqref="F15">
    <cfRule type="containsText" dxfId="2353" priority="2240" operator="containsText" text="%">
      <formula>NOT(ISERROR(SEARCH("%",F15)))</formula>
    </cfRule>
  </conditionalFormatting>
  <conditionalFormatting sqref="F15">
    <cfRule type="containsText" dxfId="2352" priority="2239" operator="containsText" text="%">
      <formula>NOT(ISERROR(SEARCH("%",F15)))</formula>
    </cfRule>
  </conditionalFormatting>
  <conditionalFormatting sqref="F15">
    <cfRule type="containsText" dxfId="2351" priority="2238" operator="containsText" text="%">
      <formula>NOT(ISERROR(SEARCH("%",F15)))</formula>
    </cfRule>
  </conditionalFormatting>
  <conditionalFormatting sqref="F15">
    <cfRule type="containsText" dxfId="2350" priority="2237" operator="containsText" text="%">
      <formula>NOT(ISERROR(SEARCH("%",F15)))</formula>
    </cfRule>
  </conditionalFormatting>
  <conditionalFormatting sqref="F15">
    <cfRule type="containsText" dxfId="2349" priority="2236" operator="containsText" text="%">
      <formula>NOT(ISERROR(SEARCH("%",F15)))</formula>
    </cfRule>
  </conditionalFormatting>
  <conditionalFormatting sqref="F15">
    <cfRule type="containsText" dxfId="2348" priority="2235" operator="containsText" text="%">
      <formula>NOT(ISERROR(SEARCH("%",F15)))</formula>
    </cfRule>
  </conditionalFormatting>
  <conditionalFormatting sqref="F15">
    <cfRule type="containsText" dxfId="2347" priority="2234" operator="containsText" text="%">
      <formula>NOT(ISERROR(SEARCH("%",F15)))</formula>
    </cfRule>
  </conditionalFormatting>
  <conditionalFormatting sqref="F15">
    <cfRule type="containsText" dxfId="2346" priority="2233" operator="containsText" text="%">
      <formula>NOT(ISERROR(SEARCH("%",F15)))</formula>
    </cfRule>
  </conditionalFormatting>
  <conditionalFormatting sqref="F15">
    <cfRule type="containsText" dxfId="2345" priority="2232" operator="containsText" text="%">
      <formula>NOT(ISERROR(SEARCH("%",F15)))</formula>
    </cfRule>
  </conditionalFormatting>
  <conditionalFormatting sqref="F15">
    <cfRule type="containsText" dxfId="2344" priority="2231" operator="containsText" text="%">
      <formula>NOT(ISERROR(SEARCH("%",F15)))</formula>
    </cfRule>
  </conditionalFormatting>
  <conditionalFormatting sqref="F15">
    <cfRule type="containsText" dxfId="2343" priority="2230" operator="containsText" text="%">
      <formula>NOT(ISERROR(SEARCH("%",F15)))</formula>
    </cfRule>
  </conditionalFormatting>
  <conditionalFormatting sqref="F15">
    <cfRule type="containsText" dxfId="2342" priority="2229" operator="containsText" text="%">
      <formula>NOT(ISERROR(SEARCH("%",F15)))</formula>
    </cfRule>
  </conditionalFormatting>
  <conditionalFormatting sqref="F15">
    <cfRule type="containsText" dxfId="2341" priority="2228" operator="containsText" text="%">
      <formula>NOT(ISERROR(SEARCH("%",F15)))</formula>
    </cfRule>
  </conditionalFormatting>
  <conditionalFormatting sqref="F15">
    <cfRule type="containsText" dxfId="2340" priority="2227" operator="containsText" text="%">
      <formula>NOT(ISERROR(SEARCH("%",F15)))</formula>
    </cfRule>
  </conditionalFormatting>
  <conditionalFormatting sqref="F15">
    <cfRule type="containsText" dxfId="2339" priority="2226" operator="containsText" text="%">
      <formula>NOT(ISERROR(SEARCH("%",F15)))</formula>
    </cfRule>
  </conditionalFormatting>
  <conditionalFormatting sqref="F15">
    <cfRule type="containsText" dxfId="2338" priority="2225" operator="containsText" text="%">
      <formula>NOT(ISERROR(SEARCH("%",F15)))</formula>
    </cfRule>
  </conditionalFormatting>
  <conditionalFormatting sqref="F15">
    <cfRule type="containsText" dxfId="2337" priority="2224" operator="containsText" text="%">
      <formula>NOT(ISERROR(SEARCH("%",F15)))</formula>
    </cfRule>
  </conditionalFormatting>
  <conditionalFormatting sqref="F15">
    <cfRule type="containsText" dxfId="2336" priority="2223" operator="containsText" text="%">
      <formula>NOT(ISERROR(SEARCH("%",F15)))</formula>
    </cfRule>
  </conditionalFormatting>
  <conditionalFormatting sqref="F15">
    <cfRule type="containsText" dxfId="2335" priority="2222" operator="containsText" text="%">
      <formula>NOT(ISERROR(SEARCH("%",F15)))</formula>
    </cfRule>
  </conditionalFormatting>
  <conditionalFormatting sqref="F15">
    <cfRule type="containsText" dxfId="2334" priority="2221" operator="containsText" text="%">
      <formula>NOT(ISERROR(SEARCH("%",F15)))</formula>
    </cfRule>
  </conditionalFormatting>
  <conditionalFormatting sqref="F15">
    <cfRule type="containsText" dxfId="2333" priority="2220" operator="containsText" text="%">
      <formula>NOT(ISERROR(SEARCH("%",F15)))</formula>
    </cfRule>
  </conditionalFormatting>
  <conditionalFormatting sqref="F15">
    <cfRule type="containsText" dxfId="2332" priority="2219" operator="containsText" text="%">
      <formula>NOT(ISERROR(SEARCH("%",F15)))</formula>
    </cfRule>
  </conditionalFormatting>
  <conditionalFormatting sqref="F15">
    <cfRule type="containsText" dxfId="2331" priority="2218" operator="containsText" text="%">
      <formula>NOT(ISERROR(SEARCH("%",F15)))</formula>
    </cfRule>
  </conditionalFormatting>
  <conditionalFormatting sqref="F15">
    <cfRule type="containsText" dxfId="2330" priority="2217" operator="containsText" text="%">
      <formula>NOT(ISERROR(SEARCH("%",F15)))</formula>
    </cfRule>
  </conditionalFormatting>
  <conditionalFormatting sqref="F15">
    <cfRule type="containsText" dxfId="2329" priority="2216" operator="containsText" text="%">
      <formula>NOT(ISERROR(SEARCH("%",F15)))</formula>
    </cfRule>
  </conditionalFormatting>
  <conditionalFormatting sqref="F15">
    <cfRule type="containsText" dxfId="2328" priority="2215" operator="containsText" text="%">
      <formula>NOT(ISERROR(SEARCH("%",F15)))</formula>
    </cfRule>
  </conditionalFormatting>
  <conditionalFormatting sqref="F15">
    <cfRule type="containsText" dxfId="2327" priority="2214" operator="containsText" text="%">
      <formula>NOT(ISERROR(SEARCH("%",F15)))</formula>
    </cfRule>
  </conditionalFormatting>
  <conditionalFormatting sqref="F15">
    <cfRule type="containsText" dxfId="2326" priority="2213" operator="containsText" text="%">
      <formula>NOT(ISERROR(SEARCH("%",F15)))</formula>
    </cfRule>
  </conditionalFormatting>
  <conditionalFormatting sqref="F15">
    <cfRule type="containsText" dxfId="2325" priority="2212" operator="containsText" text="%">
      <formula>NOT(ISERROR(SEARCH("%",F15)))</formula>
    </cfRule>
  </conditionalFormatting>
  <conditionalFormatting sqref="F15">
    <cfRule type="containsText" dxfId="2324" priority="2211" operator="containsText" text="%">
      <formula>NOT(ISERROR(SEARCH("%",F15)))</formula>
    </cfRule>
  </conditionalFormatting>
  <conditionalFormatting sqref="F15">
    <cfRule type="containsText" dxfId="2323" priority="2210" operator="containsText" text="%">
      <formula>NOT(ISERROR(SEARCH("%",F15)))</formula>
    </cfRule>
  </conditionalFormatting>
  <conditionalFormatting sqref="F15">
    <cfRule type="containsText" dxfId="2322" priority="2209" operator="containsText" text="%">
      <formula>NOT(ISERROR(SEARCH("%",F15)))</formula>
    </cfRule>
  </conditionalFormatting>
  <conditionalFormatting sqref="F15">
    <cfRule type="containsText" dxfId="2321" priority="2208" operator="containsText" text="%">
      <formula>NOT(ISERROR(SEARCH("%",F15)))</formula>
    </cfRule>
  </conditionalFormatting>
  <conditionalFormatting sqref="F15">
    <cfRule type="containsText" dxfId="2320" priority="2207" operator="containsText" text="%">
      <formula>NOT(ISERROR(SEARCH("%",F15)))</formula>
    </cfRule>
  </conditionalFormatting>
  <conditionalFormatting sqref="F15">
    <cfRule type="containsText" dxfId="2319" priority="2206" operator="containsText" text="%">
      <formula>NOT(ISERROR(SEARCH("%",F15)))</formula>
    </cfRule>
  </conditionalFormatting>
  <conditionalFormatting sqref="F15">
    <cfRule type="containsText" dxfId="2318" priority="2203" operator="containsText" text="%">
      <formula>NOT(ISERROR(SEARCH("%",F15)))</formula>
    </cfRule>
  </conditionalFormatting>
  <conditionalFormatting sqref="F15">
    <cfRule type="containsText" dxfId="2317" priority="2205" operator="containsText" text="%">
      <formula>NOT(ISERROR(SEARCH("%",F15)))</formula>
    </cfRule>
  </conditionalFormatting>
  <conditionalFormatting sqref="F15">
    <cfRule type="containsText" dxfId="2316" priority="2204" operator="containsText" text="%">
      <formula>NOT(ISERROR(SEARCH("%",F15)))</formula>
    </cfRule>
  </conditionalFormatting>
  <conditionalFormatting sqref="F15">
    <cfRule type="containsText" dxfId="2315" priority="2202" operator="containsText" text="%">
      <formula>NOT(ISERROR(SEARCH("%",F15)))</formula>
    </cfRule>
  </conditionalFormatting>
  <conditionalFormatting sqref="F15">
    <cfRule type="containsText" dxfId="2314" priority="2201" operator="containsText" text="%">
      <formula>NOT(ISERROR(SEARCH("%",F15)))</formula>
    </cfRule>
  </conditionalFormatting>
  <conditionalFormatting sqref="F15">
    <cfRule type="containsText" dxfId="2313" priority="2200" operator="containsText" text="%">
      <formula>NOT(ISERROR(SEARCH("%",F15)))</formula>
    </cfRule>
  </conditionalFormatting>
  <conditionalFormatting sqref="F15">
    <cfRule type="containsText" dxfId="2312" priority="2199" operator="containsText" text="%">
      <formula>NOT(ISERROR(SEARCH("%",F15)))</formula>
    </cfRule>
  </conditionalFormatting>
  <conditionalFormatting sqref="F15">
    <cfRule type="containsText" dxfId="2311" priority="2198" operator="containsText" text="%">
      <formula>NOT(ISERROR(SEARCH("%",F15)))</formula>
    </cfRule>
  </conditionalFormatting>
  <conditionalFormatting sqref="F15">
    <cfRule type="containsText" dxfId="2310" priority="2197" operator="containsText" text="%">
      <formula>NOT(ISERROR(SEARCH("%",F15)))</formula>
    </cfRule>
  </conditionalFormatting>
  <conditionalFormatting sqref="F15">
    <cfRule type="containsText" dxfId="2309" priority="2196" operator="containsText" text="%">
      <formula>NOT(ISERROR(SEARCH("%",F15)))</formula>
    </cfRule>
  </conditionalFormatting>
  <conditionalFormatting sqref="F15">
    <cfRule type="containsText" dxfId="2308" priority="2195" operator="containsText" text="%">
      <formula>NOT(ISERROR(SEARCH("%",F15)))</formula>
    </cfRule>
  </conditionalFormatting>
  <conditionalFormatting sqref="F15">
    <cfRule type="containsText" dxfId="2307" priority="2194" operator="containsText" text="%">
      <formula>NOT(ISERROR(SEARCH("%",F15)))</formula>
    </cfRule>
  </conditionalFormatting>
  <conditionalFormatting sqref="F15">
    <cfRule type="containsText" dxfId="2306" priority="2193" operator="containsText" text="%">
      <formula>NOT(ISERROR(SEARCH("%",F15)))</formula>
    </cfRule>
  </conditionalFormatting>
  <conditionalFormatting sqref="H15">
    <cfRule type="containsText" dxfId="2305" priority="2192" operator="containsText" text="%">
      <formula>NOT(ISERROR(SEARCH("%",H15)))</formula>
    </cfRule>
  </conditionalFormatting>
  <conditionalFormatting sqref="H15">
    <cfRule type="containsText" dxfId="2304" priority="2191" operator="containsText" text="%">
      <formula>NOT(ISERROR(SEARCH("%",H15)))</formula>
    </cfRule>
  </conditionalFormatting>
  <conditionalFormatting sqref="H15">
    <cfRule type="containsText" dxfId="2303" priority="2190" operator="containsText" text="%">
      <formula>NOT(ISERROR(SEARCH("%",H15)))</formula>
    </cfRule>
  </conditionalFormatting>
  <conditionalFormatting sqref="H15">
    <cfRule type="containsText" dxfId="2302" priority="2189" operator="containsText" text="%">
      <formula>NOT(ISERROR(SEARCH("%",H15)))</formula>
    </cfRule>
  </conditionalFormatting>
  <conditionalFormatting sqref="H15">
    <cfRule type="containsText" dxfId="2301" priority="2188" operator="containsText" text="%">
      <formula>NOT(ISERROR(SEARCH("%",H15)))</formula>
    </cfRule>
  </conditionalFormatting>
  <conditionalFormatting sqref="H15">
    <cfRule type="containsText" dxfId="2300" priority="2187" operator="containsText" text="%">
      <formula>NOT(ISERROR(SEARCH("%",H15)))</formula>
    </cfRule>
  </conditionalFormatting>
  <conditionalFormatting sqref="H15">
    <cfRule type="containsText" dxfId="2299" priority="2186" operator="containsText" text="%">
      <formula>NOT(ISERROR(SEARCH("%",H15)))</formula>
    </cfRule>
  </conditionalFormatting>
  <conditionalFormatting sqref="H15">
    <cfRule type="containsText" dxfId="2298" priority="2185" operator="containsText" text="%">
      <formula>NOT(ISERROR(SEARCH("%",H15)))</formula>
    </cfRule>
  </conditionalFormatting>
  <conditionalFormatting sqref="H15">
    <cfRule type="containsText" dxfId="2297" priority="2184" operator="containsText" text="%">
      <formula>NOT(ISERROR(SEARCH("%",H15)))</formula>
    </cfRule>
  </conditionalFormatting>
  <conditionalFormatting sqref="H15">
    <cfRule type="containsText" dxfId="2296" priority="2183" operator="containsText" text="%">
      <formula>NOT(ISERROR(SEARCH("%",H15)))</formula>
    </cfRule>
  </conditionalFormatting>
  <conditionalFormatting sqref="H15">
    <cfRule type="containsText" dxfId="2295" priority="2182" operator="containsText" text="%">
      <formula>NOT(ISERROR(SEARCH("%",H15)))</formula>
    </cfRule>
  </conditionalFormatting>
  <conditionalFormatting sqref="H15">
    <cfRule type="containsText" dxfId="2294" priority="2181" operator="containsText" text="%">
      <formula>NOT(ISERROR(SEARCH("%",H15)))</formula>
    </cfRule>
  </conditionalFormatting>
  <conditionalFormatting sqref="H15">
    <cfRule type="containsText" dxfId="2293" priority="2180" operator="containsText" text="%">
      <formula>NOT(ISERROR(SEARCH("%",H15)))</formula>
    </cfRule>
  </conditionalFormatting>
  <conditionalFormatting sqref="H15">
    <cfRule type="containsText" dxfId="2292" priority="2179" operator="containsText" text="%">
      <formula>NOT(ISERROR(SEARCH("%",H15)))</formula>
    </cfRule>
  </conditionalFormatting>
  <conditionalFormatting sqref="H15">
    <cfRule type="containsText" dxfId="2291" priority="2178" operator="containsText" text="%">
      <formula>NOT(ISERROR(SEARCH("%",H15)))</formula>
    </cfRule>
  </conditionalFormatting>
  <conditionalFormatting sqref="H15">
    <cfRule type="containsText" dxfId="2290" priority="2177" operator="containsText" text="%">
      <formula>NOT(ISERROR(SEARCH("%",H15)))</formula>
    </cfRule>
  </conditionalFormatting>
  <conditionalFormatting sqref="H15">
    <cfRule type="containsText" dxfId="2289" priority="2176" operator="containsText" text="%">
      <formula>NOT(ISERROR(SEARCH("%",H15)))</formula>
    </cfRule>
  </conditionalFormatting>
  <conditionalFormatting sqref="H15">
    <cfRule type="containsText" dxfId="2288" priority="2175" operator="containsText" text="%">
      <formula>NOT(ISERROR(SEARCH("%",H15)))</formula>
    </cfRule>
  </conditionalFormatting>
  <conditionalFormatting sqref="H15">
    <cfRule type="containsText" dxfId="2287" priority="2174" operator="containsText" text="%">
      <formula>NOT(ISERROR(SEARCH("%",H15)))</formula>
    </cfRule>
  </conditionalFormatting>
  <conditionalFormatting sqref="H15">
    <cfRule type="containsText" dxfId="2286" priority="2173" operator="containsText" text="%">
      <formula>NOT(ISERROR(SEARCH("%",H15)))</formula>
    </cfRule>
  </conditionalFormatting>
  <conditionalFormatting sqref="H15">
    <cfRule type="containsText" dxfId="2285" priority="2172" operator="containsText" text="%">
      <formula>NOT(ISERROR(SEARCH("%",H15)))</formula>
    </cfRule>
  </conditionalFormatting>
  <conditionalFormatting sqref="H15">
    <cfRule type="containsText" dxfId="2284" priority="2171" operator="containsText" text="%">
      <formula>NOT(ISERROR(SEARCH("%",H15)))</formula>
    </cfRule>
  </conditionalFormatting>
  <conditionalFormatting sqref="H15">
    <cfRule type="containsText" dxfId="2283" priority="2170" operator="containsText" text="%">
      <formula>NOT(ISERROR(SEARCH("%",H15)))</formula>
    </cfRule>
  </conditionalFormatting>
  <conditionalFormatting sqref="H15">
    <cfRule type="containsText" dxfId="2282" priority="2169" operator="containsText" text="%">
      <formula>NOT(ISERROR(SEARCH("%",H15)))</formula>
    </cfRule>
  </conditionalFormatting>
  <conditionalFormatting sqref="H15">
    <cfRule type="containsText" dxfId="2281" priority="2168" operator="containsText" text="%">
      <formula>NOT(ISERROR(SEARCH("%",H15)))</formula>
    </cfRule>
  </conditionalFormatting>
  <conditionalFormatting sqref="H15">
    <cfRule type="containsText" dxfId="2280" priority="2167" operator="containsText" text="%">
      <formula>NOT(ISERROR(SEARCH("%",H15)))</formula>
    </cfRule>
  </conditionalFormatting>
  <conditionalFormatting sqref="H15">
    <cfRule type="containsText" dxfId="2279" priority="2166" operator="containsText" text="%">
      <formula>NOT(ISERROR(SEARCH("%",H15)))</formula>
    </cfRule>
  </conditionalFormatting>
  <conditionalFormatting sqref="H15">
    <cfRule type="containsText" dxfId="2278" priority="2165" operator="containsText" text="%">
      <formula>NOT(ISERROR(SEARCH("%",H15)))</formula>
    </cfRule>
  </conditionalFormatting>
  <conditionalFormatting sqref="H15">
    <cfRule type="containsText" dxfId="2277" priority="2164" operator="containsText" text="%">
      <formula>NOT(ISERROR(SEARCH("%",H15)))</formula>
    </cfRule>
  </conditionalFormatting>
  <conditionalFormatting sqref="H15">
    <cfRule type="containsText" dxfId="2276" priority="2163" operator="containsText" text="%">
      <formula>NOT(ISERROR(SEARCH("%",H15)))</formula>
    </cfRule>
  </conditionalFormatting>
  <conditionalFormatting sqref="H15">
    <cfRule type="containsText" dxfId="2275" priority="2162" operator="containsText" text="%">
      <formula>NOT(ISERROR(SEARCH("%",H15)))</formula>
    </cfRule>
  </conditionalFormatting>
  <conditionalFormatting sqref="H15">
    <cfRule type="containsText" dxfId="2274" priority="2161" operator="containsText" text="%">
      <formula>NOT(ISERROR(SEARCH("%",H15)))</formula>
    </cfRule>
  </conditionalFormatting>
  <conditionalFormatting sqref="H15">
    <cfRule type="containsText" dxfId="2273" priority="2160" operator="containsText" text="%">
      <formula>NOT(ISERROR(SEARCH("%",H15)))</formula>
    </cfRule>
  </conditionalFormatting>
  <conditionalFormatting sqref="H15">
    <cfRule type="containsText" dxfId="2272" priority="2159" operator="containsText" text="%">
      <formula>NOT(ISERROR(SEARCH("%",H15)))</formula>
    </cfRule>
  </conditionalFormatting>
  <conditionalFormatting sqref="H15">
    <cfRule type="containsText" dxfId="2271" priority="2158" operator="containsText" text="%">
      <formula>NOT(ISERROR(SEARCH("%",H15)))</formula>
    </cfRule>
  </conditionalFormatting>
  <conditionalFormatting sqref="H15">
    <cfRule type="containsText" dxfId="2270" priority="2157" operator="containsText" text="%">
      <formula>NOT(ISERROR(SEARCH("%",H15)))</formula>
    </cfRule>
  </conditionalFormatting>
  <conditionalFormatting sqref="H15">
    <cfRule type="containsText" dxfId="2269" priority="2156" operator="containsText" text="%">
      <formula>NOT(ISERROR(SEARCH("%",H15)))</formula>
    </cfRule>
  </conditionalFormatting>
  <conditionalFormatting sqref="H15">
    <cfRule type="containsText" dxfId="2268" priority="2155" operator="containsText" text="%">
      <formula>NOT(ISERROR(SEARCH("%",H15)))</formula>
    </cfRule>
  </conditionalFormatting>
  <conditionalFormatting sqref="H15">
    <cfRule type="containsText" dxfId="2267" priority="2154" operator="containsText" text="%">
      <formula>NOT(ISERROR(SEARCH("%",H15)))</formula>
    </cfRule>
  </conditionalFormatting>
  <conditionalFormatting sqref="H15">
    <cfRule type="containsText" dxfId="2266" priority="2153" operator="containsText" text="%">
      <formula>NOT(ISERROR(SEARCH("%",H15)))</formula>
    </cfRule>
  </conditionalFormatting>
  <conditionalFormatting sqref="H15">
    <cfRule type="containsText" dxfId="2265" priority="2152" operator="containsText" text="%">
      <formula>NOT(ISERROR(SEARCH("%",H15)))</formula>
    </cfRule>
  </conditionalFormatting>
  <conditionalFormatting sqref="H15">
    <cfRule type="containsText" dxfId="2264" priority="2151" operator="containsText" text="%">
      <formula>NOT(ISERROR(SEARCH("%",H15)))</formula>
    </cfRule>
  </conditionalFormatting>
  <conditionalFormatting sqref="H15">
    <cfRule type="containsText" dxfId="2263" priority="2150" operator="containsText" text="%">
      <formula>NOT(ISERROR(SEARCH("%",H15)))</formula>
    </cfRule>
  </conditionalFormatting>
  <conditionalFormatting sqref="H15">
    <cfRule type="containsText" dxfId="2262" priority="2149" operator="containsText" text="%">
      <formula>NOT(ISERROR(SEARCH("%",H15)))</formula>
    </cfRule>
  </conditionalFormatting>
  <conditionalFormatting sqref="H15">
    <cfRule type="containsText" dxfId="2261" priority="2148" operator="containsText" text="%">
      <formula>NOT(ISERROR(SEARCH("%",H15)))</formula>
    </cfRule>
  </conditionalFormatting>
  <conditionalFormatting sqref="H15">
    <cfRule type="containsText" dxfId="2260" priority="2147" operator="containsText" text="%">
      <formula>NOT(ISERROR(SEARCH("%",H15)))</formula>
    </cfRule>
  </conditionalFormatting>
  <conditionalFormatting sqref="H15">
    <cfRule type="containsText" dxfId="2259" priority="2146" operator="containsText" text="%">
      <formula>NOT(ISERROR(SEARCH("%",H15)))</formula>
    </cfRule>
  </conditionalFormatting>
  <conditionalFormatting sqref="H15">
    <cfRule type="containsText" dxfId="2258" priority="2145" operator="containsText" text="%">
      <formula>NOT(ISERROR(SEARCH("%",H15)))</formula>
    </cfRule>
  </conditionalFormatting>
  <conditionalFormatting sqref="H15">
    <cfRule type="containsText" dxfId="2257" priority="2144" operator="containsText" text="%">
      <formula>NOT(ISERROR(SEARCH("%",H15)))</formula>
    </cfRule>
  </conditionalFormatting>
  <conditionalFormatting sqref="H15">
    <cfRule type="containsText" dxfId="2256" priority="2143" operator="containsText" text="%">
      <formula>NOT(ISERROR(SEARCH("%",H15)))</formula>
    </cfRule>
  </conditionalFormatting>
  <conditionalFormatting sqref="H15">
    <cfRule type="containsText" dxfId="2255" priority="2142" operator="containsText" text="%">
      <formula>NOT(ISERROR(SEARCH("%",H15)))</formula>
    </cfRule>
  </conditionalFormatting>
  <conditionalFormatting sqref="H15">
    <cfRule type="containsText" dxfId="2254" priority="2141" operator="containsText" text="%">
      <formula>NOT(ISERROR(SEARCH("%",H15)))</formula>
    </cfRule>
  </conditionalFormatting>
  <conditionalFormatting sqref="H15">
    <cfRule type="containsText" dxfId="2253" priority="2138" operator="containsText" text="%">
      <formula>NOT(ISERROR(SEARCH("%",H15)))</formula>
    </cfRule>
  </conditionalFormatting>
  <conditionalFormatting sqref="H15">
    <cfRule type="containsText" dxfId="2252" priority="2140" operator="containsText" text="%">
      <formula>NOT(ISERROR(SEARCH("%",H15)))</formula>
    </cfRule>
  </conditionalFormatting>
  <conditionalFormatting sqref="H15">
    <cfRule type="containsText" dxfId="2251" priority="2139" operator="containsText" text="%">
      <formula>NOT(ISERROR(SEARCH("%",H15)))</formula>
    </cfRule>
  </conditionalFormatting>
  <conditionalFormatting sqref="H15">
    <cfRule type="containsText" dxfId="2250" priority="2137" operator="containsText" text="%">
      <formula>NOT(ISERROR(SEARCH("%",H15)))</formula>
    </cfRule>
  </conditionalFormatting>
  <conditionalFormatting sqref="H15">
    <cfRule type="containsText" dxfId="2249" priority="2136" operator="containsText" text="%">
      <formula>NOT(ISERROR(SEARCH("%",H15)))</formula>
    </cfRule>
  </conditionalFormatting>
  <conditionalFormatting sqref="H15">
    <cfRule type="containsText" dxfId="2248" priority="2135" operator="containsText" text="%">
      <formula>NOT(ISERROR(SEARCH("%",H15)))</formula>
    </cfRule>
  </conditionalFormatting>
  <conditionalFormatting sqref="H15">
    <cfRule type="containsText" dxfId="2247" priority="2134" operator="containsText" text="%">
      <formula>NOT(ISERROR(SEARCH("%",H15)))</formula>
    </cfRule>
  </conditionalFormatting>
  <conditionalFormatting sqref="H15">
    <cfRule type="containsText" dxfId="2246" priority="2133" operator="containsText" text="%">
      <formula>NOT(ISERROR(SEARCH("%",H15)))</formula>
    </cfRule>
  </conditionalFormatting>
  <conditionalFormatting sqref="H15">
    <cfRule type="containsText" dxfId="2245" priority="2132" operator="containsText" text="%">
      <formula>NOT(ISERROR(SEARCH("%",H15)))</formula>
    </cfRule>
  </conditionalFormatting>
  <conditionalFormatting sqref="H15">
    <cfRule type="containsText" dxfId="2244" priority="2131" operator="containsText" text="%">
      <formula>NOT(ISERROR(SEARCH("%",H15)))</formula>
    </cfRule>
  </conditionalFormatting>
  <conditionalFormatting sqref="H15">
    <cfRule type="containsText" dxfId="2243" priority="2130" operator="containsText" text="%">
      <formula>NOT(ISERROR(SEARCH("%",H15)))</formula>
    </cfRule>
  </conditionalFormatting>
  <conditionalFormatting sqref="H15">
    <cfRule type="containsText" dxfId="2242" priority="2129" operator="containsText" text="%">
      <formula>NOT(ISERROR(SEARCH("%",H15)))</formula>
    </cfRule>
  </conditionalFormatting>
  <conditionalFormatting sqref="H15">
    <cfRule type="containsText" dxfId="2241" priority="2128" operator="containsText" text="%">
      <formula>NOT(ISERROR(SEARCH("%",H15)))</formula>
    </cfRule>
  </conditionalFormatting>
  <conditionalFormatting sqref="I15:N15">
    <cfRule type="containsText" dxfId="2240" priority="2127" operator="containsText" text="%">
      <formula>NOT(ISERROR(SEARCH("%",I15)))</formula>
    </cfRule>
  </conditionalFormatting>
  <conditionalFormatting sqref="I15:N15">
    <cfRule type="containsText" dxfId="2239" priority="2126" operator="containsText" text="%">
      <formula>NOT(ISERROR(SEARCH("%",I15)))</formula>
    </cfRule>
  </conditionalFormatting>
  <conditionalFormatting sqref="I15:N15">
    <cfRule type="containsText" dxfId="2238" priority="2125" operator="containsText" text="%">
      <formula>NOT(ISERROR(SEARCH("%",I15)))</formula>
    </cfRule>
  </conditionalFormatting>
  <conditionalFormatting sqref="I15:N15">
    <cfRule type="containsText" dxfId="2237" priority="2124" operator="containsText" text="%">
      <formula>NOT(ISERROR(SEARCH("%",I15)))</formula>
    </cfRule>
  </conditionalFormatting>
  <conditionalFormatting sqref="I15:N15">
    <cfRule type="containsText" dxfId="2236" priority="2123" operator="containsText" text="%">
      <formula>NOT(ISERROR(SEARCH("%",I15)))</formula>
    </cfRule>
  </conditionalFormatting>
  <conditionalFormatting sqref="I15:N15">
    <cfRule type="containsText" dxfId="2235" priority="2122" operator="containsText" text="%">
      <formula>NOT(ISERROR(SEARCH("%",I15)))</formula>
    </cfRule>
  </conditionalFormatting>
  <conditionalFormatting sqref="I15:N15">
    <cfRule type="containsText" dxfId="2234" priority="2121" operator="containsText" text="%">
      <formula>NOT(ISERROR(SEARCH("%",I15)))</formula>
    </cfRule>
  </conditionalFormatting>
  <conditionalFormatting sqref="I15:N15">
    <cfRule type="containsText" dxfId="2233" priority="2120" operator="containsText" text="%">
      <formula>NOT(ISERROR(SEARCH("%",I15)))</formula>
    </cfRule>
  </conditionalFormatting>
  <conditionalFormatting sqref="I15:N15">
    <cfRule type="containsText" dxfId="2232" priority="2119" operator="containsText" text="%">
      <formula>NOT(ISERROR(SEARCH("%",I15)))</formula>
    </cfRule>
  </conditionalFormatting>
  <conditionalFormatting sqref="I15:N15">
    <cfRule type="containsText" dxfId="2231" priority="2118" operator="containsText" text="%">
      <formula>NOT(ISERROR(SEARCH("%",I15)))</formula>
    </cfRule>
  </conditionalFormatting>
  <conditionalFormatting sqref="I15:N15">
    <cfRule type="containsText" dxfId="2230" priority="2117" operator="containsText" text="%">
      <formula>NOT(ISERROR(SEARCH("%",I15)))</formula>
    </cfRule>
  </conditionalFormatting>
  <conditionalFormatting sqref="I15:N15">
    <cfRule type="containsText" dxfId="2229" priority="2116" operator="containsText" text="%">
      <formula>NOT(ISERROR(SEARCH("%",I15)))</formula>
    </cfRule>
  </conditionalFormatting>
  <conditionalFormatting sqref="I15:N15">
    <cfRule type="containsText" dxfId="2228" priority="2115" operator="containsText" text="%">
      <formula>NOT(ISERROR(SEARCH("%",I15)))</formula>
    </cfRule>
  </conditionalFormatting>
  <conditionalFormatting sqref="I15:N15">
    <cfRule type="containsText" dxfId="2227" priority="2114" operator="containsText" text="%">
      <formula>NOT(ISERROR(SEARCH("%",I15)))</formula>
    </cfRule>
  </conditionalFormatting>
  <conditionalFormatting sqref="I15:N15">
    <cfRule type="containsText" dxfId="2226" priority="2113" operator="containsText" text="%">
      <formula>NOT(ISERROR(SEARCH("%",I15)))</formula>
    </cfRule>
  </conditionalFormatting>
  <conditionalFormatting sqref="I15:N15">
    <cfRule type="containsText" dxfId="2225" priority="2112" operator="containsText" text="%">
      <formula>NOT(ISERROR(SEARCH("%",I15)))</formula>
    </cfRule>
  </conditionalFormatting>
  <conditionalFormatting sqref="I15:N15">
    <cfRule type="containsText" dxfId="2224" priority="2111" operator="containsText" text="%">
      <formula>NOT(ISERROR(SEARCH("%",I15)))</formula>
    </cfRule>
  </conditionalFormatting>
  <conditionalFormatting sqref="I15:N15">
    <cfRule type="containsText" dxfId="2223" priority="2110" operator="containsText" text="%">
      <formula>NOT(ISERROR(SEARCH("%",I15)))</formula>
    </cfRule>
  </conditionalFormatting>
  <conditionalFormatting sqref="I15:N15">
    <cfRule type="containsText" dxfId="2222" priority="2109" operator="containsText" text="%">
      <formula>NOT(ISERROR(SEARCH("%",I15)))</formula>
    </cfRule>
  </conditionalFormatting>
  <conditionalFormatting sqref="I15:N15">
    <cfRule type="containsText" dxfId="2221" priority="2108" operator="containsText" text="%">
      <formula>NOT(ISERROR(SEARCH("%",I15)))</formula>
    </cfRule>
  </conditionalFormatting>
  <conditionalFormatting sqref="I15:N15">
    <cfRule type="containsText" dxfId="2220" priority="2107" operator="containsText" text="%">
      <formula>NOT(ISERROR(SEARCH("%",I15)))</formula>
    </cfRule>
  </conditionalFormatting>
  <conditionalFormatting sqref="I15:N15">
    <cfRule type="containsText" dxfId="2219" priority="2106" operator="containsText" text="%">
      <formula>NOT(ISERROR(SEARCH("%",I15)))</formula>
    </cfRule>
  </conditionalFormatting>
  <conditionalFormatting sqref="I15:N15">
    <cfRule type="containsText" dxfId="2218" priority="2105" operator="containsText" text="%">
      <formula>NOT(ISERROR(SEARCH("%",I15)))</formula>
    </cfRule>
  </conditionalFormatting>
  <conditionalFormatting sqref="I15:N15">
    <cfRule type="containsText" dxfId="2217" priority="2104" operator="containsText" text="%">
      <formula>NOT(ISERROR(SEARCH("%",I15)))</formula>
    </cfRule>
  </conditionalFormatting>
  <conditionalFormatting sqref="I15:N15">
    <cfRule type="containsText" dxfId="2216" priority="2103" operator="containsText" text="%">
      <formula>NOT(ISERROR(SEARCH("%",I15)))</formula>
    </cfRule>
  </conditionalFormatting>
  <conditionalFormatting sqref="I15:N15">
    <cfRule type="containsText" dxfId="2215" priority="2102" operator="containsText" text="%">
      <formula>NOT(ISERROR(SEARCH("%",I15)))</formula>
    </cfRule>
  </conditionalFormatting>
  <conditionalFormatting sqref="I15:N15">
    <cfRule type="containsText" dxfId="2214" priority="2101" operator="containsText" text="%">
      <formula>NOT(ISERROR(SEARCH("%",I15)))</formula>
    </cfRule>
  </conditionalFormatting>
  <conditionalFormatting sqref="I15:N15">
    <cfRule type="containsText" dxfId="2213" priority="2100" operator="containsText" text="%">
      <formula>NOT(ISERROR(SEARCH("%",I15)))</formula>
    </cfRule>
  </conditionalFormatting>
  <conditionalFormatting sqref="I15:N15">
    <cfRule type="containsText" dxfId="2212" priority="2099" operator="containsText" text="%">
      <formula>NOT(ISERROR(SEARCH("%",I15)))</formula>
    </cfRule>
  </conditionalFormatting>
  <conditionalFormatting sqref="I15:N15">
    <cfRule type="containsText" dxfId="2211" priority="2098" operator="containsText" text="%">
      <formula>NOT(ISERROR(SEARCH("%",I15)))</formula>
    </cfRule>
  </conditionalFormatting>
  <conditionalFormatting sqref="I15:N15">
    <cfRule type="containsText" dxfId="2210" priority="2097" operator="containsText" text="%">
      <formula>NOT(ISERROR(SEARCH("%",I15)))</formula>
    </cfRule>
  </conditionalFormatting>
  <conditionalFormatting sqref="I15:N15">
    <cfRule type="containsText" dxfId="2209" priority="2096" operator="containsText" text="%">
      <formula>NOT(ISERROR(SEARCH("%",I15)))</formula>
    </cfRule>
  </conditionalFormatting>
  <conditionalFormatting sqref="I15:N15">
    <cfRule type="containsText" dxfId="2208" priority="2095" operator="containsText" text="%">
      <formula>NOT(ISERROR(SEARCH("%",I15)))</formula>
    </cfRule>
  </conditionalFormatting>
  <conditionalFormatting sqref="I15:N15">
    <cfRule type="containsText" dxfId="2207" priority="2094" operator="containsText" text="%">
      <formula>NOT(ISERROR(SEARCH("%",I15)))</formula>
    </cfRule>
  </conditionalFormatting>
  <conditionalFormatting sqref="I15:N15">
    <cfRule type="containsText" dxfId="2206" priority="2093" operator="containsText" text="%">
      <formula>NOT(ISERROR(SEARCH("%",I15)))</formula>
    </cfRule>
  </conditionalFormatting>
  <conditionalFormatting sqref="I15:N15">
    <cfRule type="containsText" dxfId="2205" priority="2092" operator="containsText" text="%">
      <formula>NOT(ISERROR(SEARCH("%",I15)))</formula>
    </cfRule>
  </conditionalFormatting>
  <conditionalFormatting sqref="I15:N15">
    <cfRule type="containsText" dxfId="2204" priority="2091" operator="containsText" text="%">
      <formula>NOT(ISERROR(SEARCH("%",I15)))</formula>
    </cfRule>
  </conditionalFormatting>
  <conditionalFormatting sqref="I15:N15">
    <cfRule type="containsText" dxfId="2203" priority="2090" operator="containsText" text="%">
      <formula>NOT(ISERROR(SEARCH("%",I15)))</formula>
    </cfRule>
  </conditionalFormatting>
  <conditionalFormatting sqref="I15:N15">
    <cfRule type="containsText" dxfId="2202" priority="2089" operator="containsText" text="%">
      <formula>NOT(ISERROR(SEARCH("%",I15)))</formula>
    </cfRule>
  </conditionalFormatting>
  <conditionalFormatting sqref="I15:N15">
    <cfRule type="containsText" dxfId="2201" priority="2088" operator="containsText" text="%">
      <formula>NOT(ISERROR(SEARCH("%",I15)))</formula>
    </cfRule>
  </conditionalFormatting>
  <conditionalFormatting sqref="I15:N15">
    <cfRule type="containsText" dxfId="2200" priority="2087" operator="containsText" text="%">
      <formula>NOT(ISERROR(SEARCH("%",I15)))</formula>
    </cfRule>
  </conditionalFormatting>
  <conditionalFormatting sqref="I15:N15">
    <cfRule type="containsText" dxfId="2199" priority="2086" operator="containsText" text="%">
      <formula>NOT(ISERROR(SEARCH("%",I15)))</formula>
    </cfRule>
  </conditionalFormatting>
  <conditionalFormatting sqref="I15:N15">
    <cfRule type="containsText" dxfId="2198" priority="2085" operator="containsText" text="%">
      <formula>NOT(ISERROR(SEARCH("%",I15)))</formula>
    </cfRule>
  </conditionalFormatting>
  <conditionalFormatting sqref="I15:N15">
    <cfRule type="containsText" dxfId="2197" priority="2084" operator="containsText" text="%">
      <formula>NOT(ISERROR(SEARCH("%",I15)))</formula>
    </cfRule>
  </conditionalFormatting>
  <conditionalFormatting sqref="I15:N15">
    <cfRule type="containsText" dxfId="2196" priority="2083" operator="containsText" text="%">
      <formula>NOT(ISERROR(SEARCH("%",I15)))</formula>
    </cfRule>
  </conditionalFormatting>
  <conditionalFormatting sqref="I15:N15">
    <cfRule type="containsText" dxfId="2195" priority="2082" operator="containsText" text="%">
      <formula>NOT(ISERROR(SEARCH("%",I15)))</formula>
    </cfRule>
  </conditionalFormatting>
  <conditionalFormatting sqref="I15:N15">
    <cfRule type="containsText" dxfId="2194" priority="2081" operator="containsText" text="%">
      <formula>NOT(ISERROR(SEARCH("%",I15)))</formula>
    </cfRule>
  </conditionalFormatting>
  <conditionalFormatting sqref="I15:N15">
    <cfRule type="containsText" dxfId="2193" priority="2080" operator="containsText" text="%">
      <formula>NOT(ISERROR(SEARCH("%",I15)))</formula>
    </cfRule>
  </conditionalFormatting>
  <conditionalFormatting sqref="I15:N15">
    <cfRule type="containsText" dxfId="2192" priority="2079" operator="containsText" text="%">
      <formula>NOT(ISERROR(SEARCH("%",I15)))</formula>
    </cfRule>
  </conditionalFormatting>
  <conditionalFormatting sqref="I15:N15">
    <cfRule type="containsText" dxfId="2191" priority="2078" operator="containsText" text="%">
      <formula>NOT(ISERROR(SEARCH("%",I15)))</formula>
    </cfRule>
  </conditionalFormatting>
  <conditionalFormatting sqref="I15:N15">
    <cfRule type="containsText" dxfId="2190" priority="2077" operator="containsText" text="%">
      <formula>NOT(ISERROR(SEARCH("%",I15)))</formula>
    </cfRule>
  </conditionalFormatting>
  <conditionalFormatting sqref="I15:N15">
    <cfRule type="containsText" dxfId="2189" priority="2076" operator="containsText" text="%">
      <formula>NOT(ISERROR(SEARCH("%",I15)))</formula>
    </cfRule>
  </conditionalFormatting>
  <conditionalFormatting sqref="I15:N15">
    <cfRule type="containsText" dxfId="2188" priority="2075" operator="containsText" text="%">
      <formula>NOT(ISERROR(SEARCH("%",I15)))</formula>
    </cfRule>
  </conditionalFormatting>
  <conditionalFormatting sqref="I15:N15">
    <cfRule type="containsText" dxfId="2187" priority="2074" operator="containsText" text="%">
      <formula>NOT(ISERROR(SEARCH("%",I15)))</formula>
    </cfRule>
  </conditionalFormatting>
  <conditionalFormatting sqref="I15:N15">
    <cfRule type="containsText" dxfId="2186" priority="2073" operator="containsText" text="%">
      <formula>NOT(ISERROR(SEARCH("%",I15)))</formula>
    </cfRule>
  </conditionalFormatting>
  <conditionalFormatting sqref="I15:N15">
    <cfRule type="containsText" dxfId="2185" priority="2072" operator="containsText" text="%">
      <formula>NOT(ISERROR(SEARCH("%",I15)))</formula>
    </cfRule>
  </conditionalFormatting>
  <conditionalFormatting sqref="I15:N15">
    <cfRule type="containsText" dxfId="2184" priority="2071" operator="containsText" text="%">
      <formula>NOT(ISERROR(SEARCH("%",I15)))</formula>
    </cfRule>
  </conditionalFormatting>
  <conditionalFormatting sqref="I15:N15">
    <cfRule type="containsText" dxfId="2183" priority="2070" operator="containsText" text="%">
      <formula>NOT(ISERROR(SEARCH("%",I15)))</formula>
    </cfRule>
  </conditionalFormatting>
  <conditionalFormatting sqref="I15:N15">
    <cfRule type="containsText" dxfId="2182" priority="2069" operator="containsText" text="%">
      <formula>NOT(ISERROR(SEARCH("%",I15)))</formula>
    </cfRule>
  </conditionalFormatting>
  <conditionalFormatting sqref="I15:N15">
    <cfRule type="containsText" dxfId="2181" priority="2068" operator="containsText" text="%">
      <formula>NOT(ISERROR(SEARCH("%",I15)))</formula>
    </cfRule>
  </conditionalFormatting>
  <conditionalFormatting sqref="I15:N15">
    <cfRule type="containsText" dxfId="2180" priority="2067" operator="containsText" text="%">
      <formula>NOT(ISERROR(SEARCH("%",I15)))</formula>
    </cfRule>
  </conditionalFormatting>
  <conditionalFormatting sqref="I15:N15">
    <cfRule type="containsText" dxfId="2179" priority="2066" operator="containsText" text="%">
      <formula>NOT(ISERROR(SEARCH("%",I15)))</formula>
    </cfRule>
  </conditionalFormatting>
  <conditionalFormatting sqref="I15:N15">
    <cfRule type="containsText" dxfId="2178" priority="2065" operator="containsText" text="%">
      <formula>NOT(ISERROR(SEARCH("%",I15)))</formula>
    </cfRule>
  </conditionalFormatting>
  <conditionalFormatting sqref="I15:N15">
    <cfRule type="containsText" dxfId="2177" priority="2064" operator="containsText" text="%">
      <formula>NOT(ISERROR(SEARCH("%",I15)))</formula>
    </cfRule>
  </conditionalFormatting>
  <conditionalFormatting sqref="I15:N15">
    <cfRule type="containsText" dxfId="2176" priority="2063" operator="containsText" text="%">
      <formula>NOT(ISERROR(SEARCH("%",I15)))</formula>
    </cfRule>
  </conditionalFormatting>
  <conditionalFormatting sqref="I15:N15">
    <cfRule type="containsText" dxfId="2175" priority="2062" operator="containsText" text="%">
      <formula>NOT(ISERROR(SEARCH("%",I15)))</formula>
    </cfRule>
  </conditionalFormatting>
  <conditionalFormatting sqref="I15:N15">
    <cfRule type="containsText" dxfId="2174" priority="2061" operator="containsText" text="%">
      <formula>NOT(ISERROR(SEARCH("%",I15)))</formula>
    </cfRule>
  </conditionalFormatting>
  <conditionalFormatting sqref="I15:N15">
    <cfRule type="containsText" dxfId="2173" priority="2060" operator="containsText" text="%">
      <formula>NOT(ISERROR(SEARCH("%",I15)))</formula>
    </cfRule>
  </conditionalFormatting>
  <conditionalFormatting sqref="I15:N15">
    <cfRule type="containsText" dxfId="2172" priority="2059" operator="containsText" text="%">
      <formula>NOT(ISERROR(SEARCH("%",I15)))</formula>
    </cfRule>
  </conditionalFormatting>
  <conditionalFormatting sqref="I15:N15">
    <cfRule type="containsText" dxfId="2171" priority="2058" operator="containsText" text="%">
      <formula>NOT(ISERROR(SEARCH("%",I15)))</formula>
    </cfRule>
  </conditionalFormatting>
  <conditionalFormatting sqref="I15:N15">
    <cfRule type="containsText" dxfId="2170" priority="2057" operator="containsText" text="%">
      <formula>NOT(ISERROR(SEARCH("%",I15)))</formula>
    </cfRule>
  </conditionalFormatting>
  <conditionalFormatting sqref="I15:N15">
    <cfRule type="containsText" dxfId="2169" priority="2056" operator="containsText" text="%">
      <formula>NOT(ISERROR(SEARCH("%",I15)))</formula>
    </cfRule>
  </conditionalFormatting>
  <conditionalFormatting sqref="I15:N15">
    <cfRule type="containsText" dxfId="2168" priority="2054" operator="containsText" text="%">
      <formula>NOT(ISERROR(SEARCH("%",I15)))</formula>
    </cfRule>
  </conditionalFormatting>
  <conditionalFormatting sqref="I15:N15">
    <cfRule type="containsText" dxfId="2167" priority="2051" operator="containsText" text="%">
      <formula>NOT(ISERROR(SEARCH("%",I15)))</formula>
    </cfRule>
  </conditionalFormatting>
  <conditionalFormatting sqref="I15:N15">
    <cfRule type="containsText" dxfId="2166" priority="2048" operator="containsText" text="%">
      <formula>NOT(ISERROR(SEARCH("%",I15)))</formula>
    </cfRule>
  </conditionalFormatting>
  <conditionalFormatting sqref="I15:N15">
    <cfRule type="containsText" dxfId="2165" priority="2045" operator="containsText" text="%">
      <formula>NOT(ISERROR(SEARCH("%",I15)))</formula>
    </cfRule>
  </conditionalFormatting>
  <conditionalFormatting sqref="I15:N15">
    <cfRule type="containsText" dxfId="2164" priority="2043" operator="containsText" text="%">
      <formula>NOT(ISERROR(SEARCH("%",I15)))</formula>
    </cfRule>
  </conditionalFormatting>
  <conditionalFormatting sqref="I15:N15">
    <cfRule type="containsText" dxfId="2163" priority="2042" operator="containsText" text="%">
      <formula>NOT(ISERROR(SEARCH("%",I15)))</formula>
    </cfRule>
  </conditionalFormatting>
  <conditionalFormatting sqref="I15:N15">
    <cfRule type="containsText" dxfId="2162" priority="2041" operator="containsText" text="%">
      <formula>NOT(ISERROR(SEARCH("%",I15)))</formula>
    </cfRule>
  </conditionalFormatting>
  <conditionalFormatting sqref="I15:N15">
    <cfRule type="containsText" dxfId="2161" priority="2040" operator="containsText" text="%">
      <formula>NOT(ISERROR(SEARCH("%",I15)))</formula>
    </cfRule>
  </conditionalFormatting>
  <conditionalFormatting sqref="I15:N15">
    <cfRule type="containsText" dxfId="2160" priority="2039" operator="containsText" text="%">
      <formula>NOT(ISERROR(SEARCH("%",I15)))</formula>
    </cfRule>
  </conditionalFormatting>
  <conditionalFormatting sqref="I15:N15">
    <cfRule type="containsText" dxfId="2159" priority="2038" operator="containsText" text="%">
      <formula>NOT(ISERROR(SEARCH("%",I15)))</formula>
    </cfRule>
  </conditionalFormatting>
  <conditionalFormatting sqref="I15:N15">
    <cfRule type="containsText" dxfId="2158" priority="2037" operator="containsText" text="%">
      <formula>NOT(ISERROR(SEARCH("%",I15)))</formula>
    </cfRule>
  </conditionalFormatting>
  <conditionalFormatting sqref="I15:N15">
    <cfRule type="containsText" dxfId="2157" priority="2036" operator="containsText" text="%">
      <formula>NOT(ISERROR(SEARCH("%",I15)))</formula>
    </cfRule>
  </conditionalFormatting>
  <conditionalFormatting sqref="I15:N15">
    <cfRule type="containsText" dxfId="2156" priority="2035" operator="containsText" text="%">
      <formula>NOT(ISERROR(SEARCH("%",I15)))</formula>
    </cfRule>
  </conditionalFormatting>
  <conditionalFormatting sqref="I15:N15">
    <cfRule type="containsText" dxfId="2155" priority="2034" operator="containsText" text="%">
      <formula>NOT(ISERROR(SEARCH("%",I15)))</formula>
    </cfRule>
  </conditionalFormatting>
  <conditionalFormatting sqref="I15:N15">
    <cfRule type="containsText" dxfId="2154" priority="2033" operator="containsText" text="%">
      <formula>NOT(ISERROR(SEARCH("%",I15)))</formula>
    </cfRule>
  </conditionalFormatting>
  <conditionalFormatting sqref="I15:N15">
    <cfRule type="containsText" dxfId="2153" priority="2032" operator="containsText" text="%">
      <formula>NOT(ISERROR(SEARCH("%",I15)))</formula>
    </cfRule>
  </conditionalFormatting>
  <conditionalFormatting sqref="I15:N15">
    <cfRule type="containsText" dxfId="2152" priority="2031" operator="containsText" text="%">
      <formula>NOT(ISERROR(SEARCH("%",I15)))</formula>
    </cfRule>
  </conditionalFormatting>
  <conditionalFormatting sqref="I15:N15">
    <cfRule type="containsText" dxfId="2151" priority="2030" operator="containsText" text="%">
      <formula>NOT(ISERROR(SEARCH("%",I15)))</formula>
    </cfRule>
  </conditionalFormatting>
  <conditionalFormatting sqref="I15:N15">
    <cfRule type="containsText" dxfId="2150" priority="2029" operator="containsText" text="%">
      <formula>NOT(ISERROR(SEARCH("%",I15)))</formula>
    </cfRule>
  </conditionalFormatting>
  <conditionalFormatting sqref="I15:N15">
    <cfRule type="containsText" dxfId="2149" priority="2028" operator="containsText" text="%">
      <formula>NOT(ISERROR(SEARCH("%",I15)))</formula>
    </cfRule>
  </conditionalFormatting>
  <conditionalFormatting sqref="I15:N15">
    <cfRule type="containsText" dxfId="2148" priority="2027" operator="containsText" text="%">
      <formula>NOT(ISERROR(SEARCH("%",I15)))</formula>
    </cfRule>
  </conditionalFormatting>
  <conditionalFormatting sqref="I15:N15">
    <cfRule type="containsText" dxfId="2147" priority="2026" operator="containsText" text="%">
      <formula>NOT(ISERROR(SEARCH("%",I15)))</formula>
    </cfRule>
  </conditionalFormatting>
  <conditionalFormatting sqref="I15:N15">
    <cfRule type="containsText" dxfId="2146" priority="2025" operator="containsText" text="%">
      <formula>NOT(ISERROR(SEARCH("%",I15)))</formula>
    </cfRule>
  </conditionalFormatting>
  <conditionalFormatting sqref="I15:N15">
    <cfRule type="containsText" dxfId="2145" priority="2024" operator="containsText" text="%">
      <formula>NOT(ISERROR(SEARCH("%",I15)))</formula>
    </cfRule>
  </conditionalFormatting>
  <conditionalFormatting sqref="I15:N15">
    <cfRule type="containsText" dxfId="2144" priority="2022" operator="containsText" text="%">
      <formula>NOT(ISERROR(SEARCH("%",I15)))</formula>
    </cfRule>
  </conditionalFormatting>
  <conditionalFormatting sqref="I15:N15">
    <cfRule type="containsText" dxfId="2143" priority="2020" operator="containsText" text="%">
      <formula>NOT(ISERROR(SEARCH("%",I15)))</formula>
    </cfRule>
  </conditionalFormatting>
  <conditionalFormatting sqref="I15:N15">
    <cfRule type="containsText" dxfId="2142" priority="2019" operator="containsText" text="%">
      <formula>NOT(ISERROR(SEARCH("%",I15)))</formula>
    </cfRule>
  </conditionalFormatting>
  <conditionalFormatting sqref="I15:N15">
    <cfRule type="containsText" dxfId="2141" priority="2018" operator="containsText" text="%">
      <formula>NOT(ISERROR(SEARCH("%",I15)))</formula>
    </cfRule>
  </conditionalFormatting>
  <conditionalFormatting sqref="I15:N15">
    <cfRule type="containsText" dxfId="2140" priority="2017" operator="containsText" text="%">
      <formula>NOT(ISERROR(SEARCH("%",I15)))</formula>
    </cfRule>
  </conditionalFormatting>
  <conditionalFormatting sqref="I15:N15">
    <cfRule type="containsText" dxfId="2139" priority="2016" operator="containsText" text="%">
      <formula>NOT(ISERROR(SEARCH("%",I15)))</formula>
    </cfRule>
  </conditionalFormatting>
  <conditionalFormatting sqref="I15:N15">
    <cfRule type="containsText" dxfId="2138" priority="2014" operator="containsText" text="%">
      <formula>NOT(ISERROR(SEARCH("%",I15)))</formula>
    </cfRule>
  </conditionalFormatting>
  <conditionalFormatting sqref="I15:N15">
    <cfRule type="containsText" dxfId="2137" priority="2013" operator="containsText" text="%">
      <formula>NOT(ISERROR(SEARCH("%",I15)))</formula>
    </cfRule>
  </conditionalFormatting>
  <conditionalFormatting sqref="I15:N15">
    <cfRule type="containsText" dxfId="2136" priority="2012" operator="containsText" text="%">
      <formula>NOT(ISERROR(SEARCH("%",I15)))</formula>
    </cfRule>
  </conditionalFormatting>
  <conditionalFormatting sqref="I15:N15">
    <cfRule type="containsText" dxfId="2135" priority="2011" operator="containsText" text="%">
      <formula>NOT(ISERROR(SEARCH("%",I15)))</formula>
    </cfRule>
  </conditionalFormatting>
  <conditionalFormatting sqref="I15:N15">
    <cfRule type="containsText" dxfId="2134" priority="2010" operator="containsText" text="%">
      <formula>NOT(ISERROR(SEARCH("%",I15)))</formula>
    </cfRule>
  </conditionalFormatting>
  <conditionalFormatting sqref="I15:N15">
    <cfRule type="containsText" dxfId="2133" priority="2009" operator="containsText" text="%">
      <formula>NOT(ISERROR(SEARCH("%",I15)))</formula>
    </cfRule>
  </conditionalFormatting>
  <conditionalFormatting sqref="I15:N15">
    <cfRule type="containsText" dxfId="2132" priority="2008" operator="containsText" text="%">
      <formula>NOT(ISERROR(SEARCH("%",I15)))</formula>
    </cfRule>
  </conditionalFormatting>
  <conditionalFormatting sqref="I15:N15">
    <cfRule type="containsText" dxfId="2131" priority="2007" operator="containsText" text="%">
      <formula>NOT(ISERROR(SEARCH("%",I15)))</formula>
    </cfRule>
  </conditionalFormatting>
  <conditionalFormatting sqref="I15:N15">
    <cfRule type="containsText" dxfId="2130" priority="2006" operator="containsText" text="%">
      <formula>NOT(ISERROR(SEARCH("%",I15)))</formula>
    </cfRule>
  </conditionalFormatting>
  <conditionalFormatting sqref="I15:N15">
    <cfRule type="containsText" dxfId="2129" priority="2005" operator="containsText" text="%">
      <formula>NOT(ISERROR(SEARCH("%",I15)))</formula>
    </cfRule>
  </conditionalFormatting>
  <conditionalFormatting sqref="I15:N15">
    <cfRule type="containsText" dxfId="2128" priority="2004" operator="containsText" text="%">
      <formula>NOT(ISERROR(SEARCH("%",I15)))</formula>
    </cfRule>
  </conditionalFormatting>
  <conditionalFormatting sqref="I15:N15">
    <cfRule type="containsText" dxfId="2127" priority="2003" operator="containsText" text="%">
      <formula>NOT(ISERROR(SEARCH("%",I15)))</formula>
    </cfRule>
  </conditionalFormatting>
  <conditionalFormatting sqref="I15:N15">
    <cfRule type="containsText" dxfId="2126" priority="2002" operator="containsText" text="%">
      <formula>NOT(ISERROR(SEARCH("%",I15)))</formula>
    </cfRule>
  </conditionalFormatting>
  <conditionalFormatting sqref="I15:N15">
    <cfRule type="containsText" dxfId="2125" priority="2001" operator="containsText" text="%">
      <formula>NOT(ISERROR(SEARCH("%",I15)))</formula>
    </cfRule>
  </conditionalFormatting>
  <conditionalFormatting sqref="I15:N15">
    <cfRule type="containsText" dxfId="2124" priority="2000" operator="containsText" text="%">
      <formula>NOT(ISERROR(SEARCH("%",I15)))</formula>
    </cfRule>
  </conditionalFormatting>
  <conditionalFormatting sqref="I15:N15">
    <cfRule type="containsText" dxfId="2123" priority="1999" operator="containsText" text="%">
      <formula>NOT(ISERROR(SEARCH("%",I15)))</formula>
    </cfRule>
  </conditionalFormatting>
  <conditionalFormatting sqref="I15:N15">
    <cfRule type="containsText" dxfId="2122" priority="1998" operator="containsText" text="%">
      <formula>NOT(ISERROR(SEARCH("%",I15)))</formula>
    </cfRule>
  </conditionalFormatting>
  <conditionalFormatting sqref="I15:N15">
    <cfRule type="containsText" dxfId="2121" priority="1997" operator="containsText" text="%">
      <formula>NOT(ISERROR(SEARCH("%",I15)))</formula>
    </cfRule>
  </conditionalFormatting>
  <conditionalFormatting sqref="I15:N15">
    <cfRule type="containsText" dxfId="2120" priority="1996" operator="containsText" text="%">
      <formula>NOT(ISERROR(SEARCH("%",I15)))</formula>
    </cfRule>
  </conditionalFormatting>
  <conditionalFormatting sqref="I15:N15">
    <cfRule type="containsText" dxfId="2119" priority="1994" operator="containsText" text="%">
      <formula>NOT(ISERROR(SEARCH("%",I15)))</formula>
    </cfRule>
  </conditionalFormatting>
  <conditionalFormatting sqref="I15:N15">
    <cfRule type="containsText" dxfId="2118" priority="1993" operator="containsText" text="%">
      <formula>NOT(ISERROR(SEARCH("%",I15)))</formula>
    </cfRule>
  </conditionalFormatting>
  <conditionalFormatting sqref="I15:N15">
    <cfRule type="containsText" dxfId="2117" priority="2055" operator="containsText" text="%">
      <formula>NOT(ISERROR(SEARCH("%",I15)))</formula>
    </cfRule>
  </conditionalFormatting>
  <conditionalFormatting sqref="I15:N15">
    <cfRule type="containsText" dxfId="2116" priority="2053" operator="containsText" text="%">
      <formula>NOT(ISERROR(SEARCH("%",I15)))</formula>
    </cfRule>
  </conditionalFormatting>
  <conditionalFormatting sqref="I15:N15">
    <cfRule type="containsText" dxfId="2115" priority="2052" operator="containsText" text="%">
      <formula>NOT(ISERROR(SEARCH("%",I15)))</formula>
    </cfRule>
  </conditionalFormatting>
  <conditionalFormatting sqref="I15:N15">
    <cfRule type="containsText" dxfId="2114" priority="2050" operator="containsText" text="%">
      <formula>NOT(ISERROR(SEARCH("%",I15)))</formula>
    </cfRule>
  </conditionalFormatting>
  <conditionalFormatting sqref="I15:N15">
    <cfRule type="containsText" dxfId="2113" priority="2049" operator="containsText" text="%">
      <formula>NOT(ISERROR(SEARCH("%",I15)))</formula>
    </cfRule>
  </conditionalFormatting>
  <conditionalFormatting sqref="I15:N15">
    <cfRule type="containsText" dxfId="2112" priority="2047" operator="containsText" text="%">
      <formula>NOT(ISERROR(SEARCH("%",I15)))</formula>
    </cfRule>
  </conditionalFormatting>
  <conditionalFormatting sqref="I15:N15">
    <cfRule type="containsText" dxfId="2111" priority="2046" operator="containsText" text="%">
      <formula>NOT(ISERROR(SEARCH("%",I15)))</formula>
    </cfRule>
  </conditionalFormatting>
  <conditionalFormatting sqref="I15:N15">
    <cfRule type="containsText" dxfId="2110" priority="2044" operator="containsText" text="%">
      <formula>NOT(ISERROR(SEARCH("%",I15)))</formula>
    </cfRule>
  </conditionalFormatting>
  <conditionalFormatting sqref="I15:N15">
    <cfRule type="containsText" dxfId="2109" priority="2023" operator="containsText" text="%">
      <formula>NOT(ISERROR(SEARCH("%",I15)))</formula>
    </cfRule>
  </conditionalFormatting>
  <conditionalFormatting sqref="I15:N15">
    <cfRule type="containsText" dxfId="2108" priority="2021" operator="containsText" text="%">
      <formula>NOT(ISERROR(SEARCH("%",I15)))</formula>
    </cfRule>
  </conditionalFormatting>
  <conditionalFormatting sqref="I15:N15">
    <cfRule type="containsText" dxfId="2107" priority="2015" operator="containsText" text="%">
      <formula>NOT(ISERROR(SEARCH("%",I15)))</formula>
    </cfRule>
  </conditionalFormatting>
  <conditionalFormatting sqref="I15:N15">
    <cfRule type="containsText" dxfId="2106" priority="1995" operator="containsText" text="%">
      <formula>NOT(ISERROR(SEARCH("%",I15)))</formula>
    </cfRule>
  </conditionalFormatting>
  <conditionalFormatting sqref="I15:N15">
    <cfRule type="containsText" dxfId="2105" priority="1992" operator="containsText" text="%">
      <formula>NOT(ISERROR(SEARCH("%",I15)))</formula>
    </cfRule>
  </conditionalFormatting>
  <conditionalFormatting sqref="I15:N15">
    <cfRule type="containsText" dxfId="2104" priority="1991" operator="containsText" text="%">
      <formula>NOT(ISERROR(SEARCH("%",I15)))</formula>
    </cfRule>
  </conditionalFormatting>
  <conditionalFormatting sqref="I15:N15">
    <cfRule type="containsText" dxfId="2103" priority="1990" operator="containsText" text="%">
      <formula>NOT(ISERROR(SEARCH("%",I15)))</formula>
    </cfRule>
  </conditionalFormatting>
  <conditionalFormatting sqref="I15:N15">
    <cfRule type="containsText" dxfId="2102" priority="1989" operator="containsText" text="%">
      <formula>NOT(ISERROR(SEARCH("%",I15)))</formula>
    </cfRule>
  </conditionalFormatting>
  <conditionalFormatting sqref="I15:N15">
    <cfRule type="containsText" dxfId="2101" priority="1988" operator="containsText" text="%">
      <formula>NOT(ISERROR(SEARCH("%",I15)))</formula>
    </cfRule>
  </conditionalFormatting>
  <conditionalFormatting sqref="I15:N15">
    <cfRule type="containsText" dxfId="2100" priority="1987" operator="containsText" text="%">
      <formula>NOT(ISERROR(SEARCH("%",I15)))</formula>
    </cfRule>
  </conditionalFormatting>
  <conditionalFormatting sqref="I15:N15">
    <cfRule type="containsText" dxfId="2099" priority="1986" operator="containsText" text="%">
      <formula>NOT(ISERROR(SEARCH("%",I15)))</formula>
    </cfRule>
  </conditionalFormatting>
  <conditionalFormatting sqref="I15:N15">
    <cfRule type="containsText" dxfId="2098" priority="1985" operator="containsText" text="%">
      <formula>NOT(ISERROR(SEARCH("%",I15)))</formula>
    </cfRule>
  </conditionalFormatting>
  <conditionalFormatting sqref="I15:N15">
    <cfRule type="containsText" dxfId="2097" priority="1984" operator="containsText" text="%">
      <formula>NOT(ISERROR(SEARCH("%",I15)))</formula>
    </cfRule>
  </conditionalFormatting>
  <conditionalFormatting sqref="I15:N15">
    <cfRule type="containsText" dxfId="2096" priority="1983" operator="containsText" text="%">
      <formula>NOT(ISERROR(SEARCH("%",I15)))</formula>
    </cfRule>
  </conditionalFormatting>
  <conditionalFormatting sqref="I15:N15">
    <cfRule type="containsText" dxfId="2095" priority="1982" operator="containsText" text="%">
      <formula>NOT(ISERROR(SEARCH("%",I15)))</formula>
    </cfRule>
  </conditionalFormatting>
  <conditionalFormatting sqref="I15:N15">
    <cfRule type="containsText" dxfId="2094" priority="1981" operator="containsText" text="%">
      <formula>NOT(ISERROR(SEARCH("%",I15)))</formula>
    </cfRule>
  </conditionalFormatting>
  <conditionalFormatting sqref="I15:N15">
    <cfRule type="containsText" dxfId="2093" priority="1980" operator="containsText" text="%">
      <formula>NOT(ISERROR(SEARCH("%",I15)))</formula>
    </cfRule>
  </conditionalFormatting>
  <conditionalFormatting sqref="I15:N15">
    <cfRule type="containsText" dxfId="2092" priority="1979" operator="containsText" text="%">
      <formula>NOT(ISERROR(SEARCH("%",I15)))</formula>
    </cfRule>
  </conditionalFormatting>
  <conditionalFormatting sqref="I15:N15">
    <cfRule type="containsText" dxfId="2091" priority="1978" operator="containsText" text="%">
      <formula>NOT(ISERROR(SEARCH("%",I15)))</formula>
    </cfRule>
  </conditionalFormatting>
  <conditionalFormatting sqref="I15:N15">
    <cfRule type="containsText" dxfId="2090" priority="1977" operator="containsText" text="%">
      <formula>NOT(ISERROR(SEARCH("%",I15)))</formula>
    </cfRule>
  </conditionalFormatting>
  <conditionalFormatting sqref="I15:N15">
    <cfRule type="containsText" dxfId="2089" priority="1976" operator="containsText" text="%">
      <formula>NOT(ISERROR(SEARCH("%",I15)))</formula>
    </cfRule>
  </conditionalFormatting>
  <conditionalFormatting sqref="I15:N15">
    <cfRule type="containsText" dxfId="2088" priority="1975" operator="containsText" text="%">
      <formula>NOT(ISERROR(SEARCH("%",I15)))</formula>
    </cfRule>
  </conditionalFormatting>
  <conditionalFormatting sqref="I15:N15">
    <cfRule type="containsText" dxfId="2087" priority="1974" operator="containsText" text="%">
      <formula>NOT(ISERROR(SEARCH("%",I15)))</formula>
    </cfRule>
  </conditionalFormatting>
  <conditionalFormatting sqref="I15:N15">
    <cfRule type="containsText" dxfId="2086" priority="1973" operator="containsText" text="%">
      <formula>NOT(ISERROR(SEARCH("%",I15)))</formula>
    </cfRule>
  </conditionalFormatting>
  <conditionalFormatting sqref="I15:N15">
    <cfRule type="containsText" dxfId="2085" priority="1972" operator="containsText" text="%">
      <formula>NOT(ISERROR(SEARCH("%",I15)))</formula>
    </cfRule>
  </conditionalFormatting>
  <conditionalFormatting sqref="I15:N15">
    <cfRule type="containsText" dxfId="2084" priority="1971" operator="containsText" text="%">
      <formula>NOT(ISERROR(SEARCH("%",I15)))</formula>
    </cfRule>
  </conditionalFormatting>
  <conditionalFormatting sqref="I15:N15">
    <cfRule type="containsText" dxfId="2083" priority="1970" operator="containsText" text="%">
      <formula>NOT(ISERROR(SEARCH("%",I15)))</formula>
    </cfRule>
  </conditionalFormatting>
  <conditionalFormatting sqref="I15:N15">
    <cfRule type="containsText" dxfId="2082" priority="1969" operator="containsText" text="%">
      <formula>NOT(ISERROR(SEARCH("%",I15)))</formula>
    </cfRule>
  </conditionalFormatting>
  <conditionalFormatting sqref="I15:N15">
    <cfRule type="containsText" dxfId="2081" priority="1968" operator="containsText" text="%">
      <formula>NOT(ISERROR(SEARCH("%",I15)))</formula>
    </cfRule>
  </conditionalFormatting>
  <conditionalFormatting sqref="I15:N15">
    <cfRule type="containsText" dxfId="2080" priority="1967" operator="containsText" text="%">
      <formula>NOT(ISERROR(SEARCH("%",I15)))</formula>
    </cfRule>
  </conditionalFormatting>
  <conditionalFormatting sqref="I15:N15">
    <cfRule type="containsText" dxfId="2079" priority="1966" operator="containsText" text="%">
      <formula>NOT(ISERROR(SEARCH("%",I15)))</formula>
    </cfRule>
  </conditionalFormatting>
  <conditionalFormatting sqref="I15:N15">
    <cfRule type="containsText" dxfId="2078" priority="1965" operator="containsText" text="%">
      <formula>NOT(ISERROR(SEARCH("%",I15)))</formula>
    </cfRule>
  </conditionalFormatting>
  <conditionalFormatting sqref="I15:N15">
    <cfRule type="containsText" dxfId="2077" priority="1964" operator="containsText" text="%">
      <formula>NOT(ISERROR(SEARCH("%",I15)))</formula>
    </cfRule>
  </conditionalFormatting>
  <conditionalFormatting sqref="I15:N15">
    <cfRule type="containsText" dxfId="2076" priority="1963" operator="containsText" text="%">
      <formula>NOT(ISERROR(SEARCH("%",I15)))</formula>
    </cfRule>
  </conditionalFormatting>
  <conditionalFormatting sqref="I15:N15">
    <cfRule type="containsText" dxfId="2075" priority="1962" operator="containsText" text="%">
      <formula>NOT(ISERROR(SEARCH("%",I15)))</formula>
    </cfRule>
  </conditionalFormatting>
  <conditionalFormatting sqref="I15:N15">
    <cfRule type="containsText" dxfId="2074" priority="1961" operator="containsText" text="%">
      <formula>NOT(ISERROR(SEARCH("%",I15)))</formula>
    </cfRule>
  </conditionalFormatting>
  <conditionalFormatting sqref="I15:N15">
    <cfRule type="containsText" dxfId="2073" priority="1960" operator="containsText" text="%">
      <formula>NOT(ISERROR(SEARCH("%",I15)))</formula>
    </cfRule>
  </conditionalFormatting>
  <conditionalFormatting sqref="I15:N15">
    <cfRule type="containsText" dxfId="2072" priority="1959" operator="containsText" text="%">
      <formula>NOT(ISERROR(SEARCH("%",I15)))</formula>
    </cfRule>
  </conditionalFormatting>
  <conditionalFormatting sqref="I15:N15">
    <cfRule type="containsText" dxfId="2071" priority="1958" operator="containsText" text="%">
      <formula>NOT(ISERROR(SEARCH("%",I15)))</formula>
    </cfRule>
  </conditionalFormatting>
  <conditionalFormatting sqref="I15:N15">
    <cfRule type="containsText" dxfId="2070" priority="1957" operator="containsText" text="%">
      <formula>NOT(ISERROR(SEARCH("%",I15)))</formula>
    </cfRule>
  </conditionalFormatting>
  <conditionalFormatting sqref="I15:N15">
    <cfRule type="containsText" dxfId="2069" priority="1956" operator="containsText" text="%">
      <formula>NOT(ISERROR(SEARCH("%",I15)))</formula>
    </cfRule>
  </conditionalFormatting>
  <conditionalFormatting sqref="I15:N15">
    <cfRule type="containsText" dxfId="2068" priority="1955" operator="containsText" text="%">
      <formula>NOT(ISERROR(SEARCH("%",I15)))</formula>
    </cfRule>
  </conditionalFormatting>
  <conditionalFormatting sqref="I15:N15">
    <cfRule type="containsText" dxfId="2067" priority="1954" operator="containsText" text="%">
      <formula>NOT(ISERROR(SEARCH("%",I15)))</formula>
    </cfRule>
  </conditionalFormatting>
  <conditionalFormatting sqref="I15:N15">
    <cfRule type="containsText" dxfId="2066" priority="1953" operator="containsText" text="%">
      <formula>NOT(ISERROR(SEARCH("%",I15)))</formula>
    </cfRule>
  </conditionalFormatting>
  <conditionalFormatting sqref="I15:N15">
    <cfRule type="containsText" dxfId="2065" priority="1952" operator="containsText" text="%">
      <formula>NOT(ISERROR(SEARCH("%",I15)))</formula>
    </cfRule>
  </conditionalFormatting>
  <conditionalFormatting sqref="I15:N15">
    <cfRule type="containsText" dxfId="2064" priority="1951" operator="containsText" text="%">
      <formula>NOT(ISERROR(SEARCH("%",I15)))</formula>
    </cfRule>
  </conditionalFormatting>
  <conditionalFormatting sqref="I15:N15">
    <cfRule type="containsText" dxfId="2063" priority="1950" operator="containsText" text="%">
      <formula>NOT(ISERROR(SEARCH("%",I15)))</formula>
    </cfRule>
  </conditionalFormatting>
  <conditionalFormatting sqref="I15:N15">
    <cfRule type="containsText" dxfId="2062" priority="1949" operator="containsText" text="%">
      <formula>NOT(ISERROR(SEARCH("%",I15)))</formula>
    </cfRule>
  </conditionalFormatting>
  <conditionalFormatting sqref="I15:N15">
    <cfRule type="containsText" dxfId="2061" priority="1948" operator="containsText" text="%">
      <formula>NOT(ISERROR(SEARCH("%",I15)))</formula>
    </cfRule>
  </conditionalFormatting>
  <conditionalFormatting sqref="I15:N15">
    <cfRule type="containsText" dxfId="2060" priority="1947" operator="containsText" text="%">
      <formula>NOT(ISERROR(SEARCH("%",I15)))</formula>
    </cfRule>
  </conditionalFormatting>
  <conditionalFormatting sqref="I15:N15">
    <cfRule type="containsText" dxfId="2059" priority="1946" operator="containsText" text="%">
      <formula>NOT(ISERROR(SEARCH("%",I15)))</formula>
    </cfRule>
  </conditionalFormatting>
  <conditionalFormatting sqref="I15:N15">
    <cfRule type="containsText" dxfId="2058" priority="1945" operator="containsText" text="%">
      <formula>NOT(ISERROR(SEARCH("%",I15)))</formula>
    </cfRule>
  </conditionalFormatting>
  <conditionalFormatting sqref="I15:N15">
    <cfRule type="containsText" dxfId="2057" priority="1944" operator="containsText" text="%">
      <formula>NOT(ISERROR(SEARCH("%",I15)))</formula>
    </cfRule>
  </conditionalFormatting>
  <conditionalFormatting sqref="I15:N15">
    <cfRule type="containsText" dxfId="2056" priority="1943" operator="containsText" text="%">
      <formula>NOT(ISERROR(SEARCH("%",I15)))</formula>
    </cfRule>
  </conditionalFormatting>
  <conditionalFormatting sqref="I15:N15">
    <cfRule type="containsText" dxfId="2055" priority="1942" operator="containsText" text="%">
      <formula>NOT(ISERROR(SEARCH("%",I15)))</formula>
    </cfRule>
  </conditionalFormatting>
  <conditionalFormatting sqref="I15:N15">
    <cfRule type="containsText" dxfId="2054" priority="1941" operator="containsText" text="%">
      <formula>NOT(ISERROR(SEARCH("%",I15)))</formula>
    </cfRule>
  </conditionalFormatting>
  <conditionalFormatting sqref="I15:N15">
    <cfRule type="containsText" dxfId="2053" priority="1938" operator="containsText" text="%">
      <formula>NOT(ISERROR(SEARCH("%",I15)))</formula>
    </cfRule>
  </conditionalFormatting>
  <conditionalFormatting sqref="I15:N15">
    <cfRule type="containsText" dxfId="2052" priority="1940" operator="containsText" text="%">
      <formula>NOT(ISERROR(SEARCH("%",I15)))</formula>
    </cfRule>
  </conditionalFormatting>
  <conditionalFormatting sqref="I15:N15">
    <cfRule type="containsText" dxfId="2051" priority="1939" operator="containsText" text="%">
      <formula>NOT(ISERROR(SEARCH("%",I15)))</formula>
    </cfRule>
  </conditionalFormatting>
  <conditionalFormatting sqref="I15:N15">
    <cfRule type="containsText" dxfId="2050" priority="1937" operator="containsText" text="%">
      <formula>NOT(ISERROR(SEARCH("%",I15)))</formula>
    </cfRule>
  </conditionalFormatting>
  <conditionalFormatting sqref="I15:N15">
    <cfRule type="containsText" dxfId="2049" priority="1936" operator="containsText" text="%">
      <formula>NOT(ISERROR(SEARCH("%",I15)))</formula>
    </cfRule>
  </conditionalFormatting>
  <conditionalFormatting sqref="I15:N15">
    <cfRule type="containsText" dxfId="2048" priority="1935" operator="containsText" text="%">
      <formula>NOT(ISERROR(SEARCH("%",I15)))</formula>
    </cfRule>
  </conditionalFormatting>
  <conditionalFormatting sqref="I15:N15">
    <cfRule type="containsText" dxfId="2047" priority="1934" operator="containsText" text="%">
      <formula>NOT(ISERROR(SEARCH("%",I15)))</formula>
    </cfRule>
  </conditionalFormatting>
  <conditionalFormatting sqref="I15:N15">
    <cfRule type="containsText" dxfId="2046" priority="1933" operator="containsText" text="%">
      <formula>NOT(ISERROR(SEARCH("%",I15)))</formula>
    </cfRule>
  </conditionalFormatting>
  <conditionalFormatting sqref="I15:N15">
    <cfRule type="containsText" dxfId="2045" priority="1932" operator="containsText" text="%">
      <formula>NOT(ISERROR(SEARCH("%",I15)))</formula>
    </cfRule>
  </conditionalFormatting>
  <conditionalFormatting sqref="I15:N15">
    <cfRule type="containsText" dxfId="2044" priority="1931" operator="containsText" text="%">
      <formula>NOT(ISERROR(SEARCH("%",I15)))</formula>
    </cfRule>
  </conditionalFormatting>
  <conditionalFormatting sqref="I15:N15">
    <cfRule type="containsText" dxfId="2043" priority="1930" operator="containsText" text="%">
      <formula>NOT(ISERROR(SEARCH("%",I15)))</formula>
    </cfRule>
  </conditionalFormatting>
  <conditionalFormatting sqref="I15:N15">
    <cfRule type="containsText" dxfId="2042" priority="1929" operator="containsText" text="%">
      <formula>NOT(ISERROR(SEARCH("%",I15)))</formula>
    </cfRule>
  </conditionalFormatting>
  <conditionalFormatting sqref="I15:N15">
    <cfRule type="containsText" dxfId="2041" priority="1928" operator="containsText" text="%">
      <formula>NOT(ISERROR(SEARCH("%",I15)))</formula>
    </cfRule>
  </conditionalFormatting>
  <conditionalFormatting sqref="H17">
    <cfRule type="containsText" dxfId="2040" priority="1927" operator="containsText" text="%">
      <formula>NOT(ISERROR(SEARCH("%",H17)))</formula>
    </cfRule>
  </conditionalFormatting>
  <conditionalFormatting sqref="H17">
    <cfRule type="containsText" dxfId="2039" priority="1926" operator="containsText" text="%">
      <formula>NOT(ISERROR(SEARCH("%",H17)))</formula>
    </cfRule>
  </conditionalFormatting>
  <conditionalFormatting sqref="H17">
    <cfRule type="containsText" dxfId="2038" priority="1923" operator="containsText" text="%">
      <formula>NOT(ISERROR(SEARCH("%",H17)))</formula>
    </cfRule>
  </conditionalFormatting>
  <conditionalFormatting sqref="H17">
    <cfRule type="containsText" dxfId="2037" priority="1925" operator="containsText" text="%">
      <formula>NOT(ISERROR(SEARCH("%",H17)))</formula>
    </cfRule>
  </conditionalFormatting>
  <conditionalFormatting sqref="H17">
    <cfRule type="containsText" dxfId="2036" priority="1924" operator="containsText" text="%">
      <formula>NOT(ISERROR(SEARCH("%",H17)))</formula>
    </cfRule>
  </conditionalFormatting>
  <conditionalFormatting sqref="H17">
    <cfRule type="containsText" dxfId="2035" priority="1922" operator="containsText" text="%">
      <formula>NOT(ISERROR(SEARCH("%",H17)))</formula>
    </cfRule>
  </conditionalFormatting>
  <conditionalFormatting sqref="H17">
    <cfRule type="containsText" dxfId="2034" priority="1921" operator="containsText" text="%">
      <formula>NOT(ISERROR(SEARCH("%",H17)))</formula>
    </cfRule>
  </conditionalFormatting>
  <conditionalFormatting sqref="H17">
    <cfRule type="containsText" dxfId="2033" priority="1920" operator="containsText" text="%">
      <formula>NOT(ISERROR(SEARCH("%",H17)))</formula>
    </cfRule>
  </conditionalFormatting>
  <conditionalFormatting sqref="H17">
    <cfRule type="containsText" dxfId="2032" priority="1919" operator="containsText" text="%">
      <formula>NOT(ISERROR(SEARCH("%",H17)))</formula>
    </cfRule>
  </conditionalFormatting>
  <conditionalFormatting sqref="H17">
    <cfRule type="containsText" dxfId="2031" priority="1918" operator="containsText" text="%">
      <formula>NOT(ISERROR(SEARCH("%",H17)))</formula>
    </cfRule>
  </conditionalFormatting>
  <conditionalFormatting sqref="H17">
    <cfRule type="containsText" dxfId="2030" priority="1917" operator="containsText" text="%">
      <formula>NOT(ISERROR(SEARCH("%",H17)))</formula>
    </cfRule>
  </conditionalFormatting>
  <conditionalFormatting sqref="H17">
    <cfRule type="containsText" dxfId="2029" priority="1916" operator="containsText" text="%">
      <formula>NOT(ISERROR(SEARCH("%",H17)))</formula>
    </cfRule>
  </conditionalFormatting>
  <conditionalFormatting sqref="H17">
    <cfRule type="containsText" dxfId="2028" priority="1915" operator="containsText" text="%">
      <formula>NOT(ISERROR(SEARCH("%",H17)))</formula>
    </cfRule>
  </conditionalFormatting>
  <conditionalFormatting sqref="H17">
    <cfRule type="containsText" dxfId="2027" priority="1914" operator="containsText" text="%">
      <formula>NOT(ISERROR(SEARCH("%",H17)))</formula>
    </cfRule>
  </conditionalFormatting>
  <conditionalFormatting sqref="H17">
    <cfRule type="containsText" dxfId="2026" priority="1913" operator="containsText" text="%">
      <formula>NOT(ISERROR(SEARCH("%",H17)))</formula>
    </cfRule>
  </conditionalFormatting>
  <conditionalFormatting sqref="I17:N17">
    <cfRule type="containsText" dxfId="2025" priority="1912" operator="containsText" text="%">
      <formula>NOT(ISERROR(SEARCH("%",I17)))</formula>
    </cfRule>
  </conditionalFormatting>
  <conditionalFormatting sqref="I17:N17">
    <cfRule type="containsText" dxfId="2024" priority="1911" operator="containsText" text="%">
      <formula>NOT(ISERROR(SEARCH("%",I17)))</formula>
    </cfRule>
  </conditionalFormatting>
  <conditionalFormatting sqref="I17:N17">
    <cfRule type="containsText" dxfId="2023" priority="1910" operator="containsText" text="%">
      <formula>NOT(ISERROR(SEARCH("%",I17)))</formula>
    </cfRule>
  </conditionalFormatting>
  <conditionalFormatting sqref="I17:N17">
    <cfRule type="containsText" dxfId="2022" priority="1909" operator="containsText" text="%">
      <formula>NOT(ISERROR(SEARCH("%",I17)))</formula>
    </cfRule>
  </conditionalFormatting>
  <conditionalFormatting sqref="I17:N17">
    <cfRule type="containsText" dxfId="2021" priority="1908" operator="containsText" text="%">
      <formula>NOT(ISERROR(SEARCH("%",I17)))</formula>
    </cfRule>
  </conditionalFormatting>
  <conditionalFormatting sqref="I17:N17">
    <cfRule type="containsText" dxfId="2020" priority="1907" operator="containsText" text="%">
      <formula>NOT(ISERROR(SEARCH("%",I17)))</formula>
    </cfRule>
  </conditionalFormatting>
  <conditionalFormatting sqref="I17:N17">
    <cfRule type="containsText" dxfId="2019" priority="1904" operator="containsText" text="%">
      <formula>NOT(ISERROR(SEARCH("%",I17)))</formula>
    </cfRule>
  </conditionalFormatting>
  <conditionalFormatting sqref="I17:N17">
    <cfRule type="containsText" dxfId="2018" priority="1906" operator="containsText" text="%">
      <formula>NOT(ISERROR(SEARCH("%",I17)))</formula>
    </cfRule>
  </conditionalFormatting>
  <conditionalFormatting sqref="I17:N17">
    <cfRule type="containsText" dxfId="2017" priority="1905" operator="containsText" text="%">
      <formula>NOT(ISERROR(SEARCH("%",I17)))</formula>
    </cfRule>
  </conditionalFormatting>
  <conditionalFormatting sqref="I17:N17">
    <cfRule type="containsText" dxfId="2016" priority="1903" operator="containsText" text="%">
      <formula>NOT(ISERROR(SEARCH("%",I17)))</formula>
    </cfRule>
  </conditionalFormatting>
  <conditionalFormatting sqref="I17:N17">
    <cfRule type="containsText" dxfId="2015" priority="1902" operator="containsText" text="%">
      <formula>NOT(ISERROR(SEARCH("%",I17)))</formula>
    </cfRule>
  </conditionalFormatting>
  <conditionalFormatting sqref="I17:N17">
    <cfRule type="containsText" dxfId="2014" priority="1901" operator="containsText" text="%">
      <formula>NOT(ISERROR(SEARCH("%",I17)))</formula>
    </cfRule>
  </conditionalFormatting>
  <conditionalFormatting sqref="I17:N17">
    <cfRule type="containsText" dxfId="2013" priority="1900" operator="containsText" text="%">
      <formula>NOT(ISERROR(SEARCH("%",I17)))</formula>
    </cfRule>
  </conditionalFormatting>
  <conditionalFormatting sqref="I17:N17">
    <cfRule type="containsText" dxfId="2012" priority="1899" operator="containsText" text="%">
      <formula>NOT(ISERROR(SEARCH("%",I17)))</formula>
    </cfRule>
  </conditionalFormatting>
  <conditionalFormatting sqref="I17:N17">
    <cfRule type="containsText" dxfId="2011" priority="1898" operator="containsText" text="%">
      <formula>NOT(ISERROR(SEARCH("%",I17)))</formula>
    </cfRule>
  </conditionalFormatting>
  <conditionalFormatting sqref="I17:N17">
    <cfRule type="containsText" dxfId="2010" priority="1897" operator="containsText" text="%">
      <formula>NOT(ISERROR(SEARCH("%",I17)))</formula>
    </cfRule>
  </conditionalFormatting>
  <conditionalFormatting sqref="I17:N17">
    <cfRule type="containsText" dxfId="2009" priority="1896" operator="containsText" text="%">
      <formula>NOT(ISERROR(SEARCH("%",I17)))</formula>
    </cfRule>
  </conditionalFormatting>
  <conditionalFormatting sqref="I17:N17">
    <cfRule type="containsText" dxfId="2008" priority="1895" operator="containsText" text="%">
      <formula>NOT(ISERROR(SEARCH("%",I17)))</formula>
    </cfRule>
  </conditionalFormatting>
  <conditionalFormatting sqref="I17:N17">
    <cfRule type="containsText" dxfId="2007" priority="1894" operator="containsText" text="%">
      <formula>NOT(ISERROR(SEARCH("%",I17)))</formula>
    </cfRule>
  </conditionalFormatting>
  <conditionalFormatting sqref="F13">
    <cfRule type="containsText" dxfId="2006" priority="1890" operator="containsText" text="%">
      <formula>NOT(ISERROR(SEARCH("%",F13)))</formula>
    </cfRule>
  </conditionalFormatting>
  <conditionalFormatting sqref="F13">
    <cfRule type="containsText" dxfId="2005" priority="1889" operator="containsText" text="%">
      <formula>NOT(ISERROR(SEARCH("%",F13)))</formula>
    </cfRule>
  </conditionalFormatting>
  <conditionalFormatting sqref="F13">
    <cfRule type="containsText" dxfId="2004" priority="1888" operator="containsText" text="%">
      <formula>NOT(ISERROR(SEARCH("%",F13)))</formula>
    </cfRule>
  </conditionalFormatting>
  <conditionalFormatting sqref="F13">
    <cfRule type="containsText" dxfId="2003" priority="1887" operator="containsText" text="%">
      <formula>NOT(ISERROR(SEARCH("%",F13)))</formula>
    </cfRule>
  </conditionalFormatting>
  <conditionalFormatting sqref="F13">
    <cfRule type="containsText" dxfId="2002" priority="1886" operator="containsText" text="%">
      <formula>NOT(ISERROR(SEARCH("%",F13)))</formula>
    </cfRule>
  </conditionalFormatting>
  <conditionalFormatting sqref="F13">
    <cfRule type="containsText" dxfId="2001" priority="1885" operator="containsText" text="%">
      <formula>NOT(ISERROR(SEARCH("%",F13)))</formula>
    </cfRule>
  </conditionalFormatting>
  <conditionalFormatting sqref="F13">
    <cfRule type="containsText" dxfId="2000" priority="1884" operator="containsText" text="%">
      <formula>NOT(ISERROR(SEARCH("%",F13)))</formula>
    </cfRule>
  </conditionalFormatting>
  <conditionalFormatting sqref="F13">
    <cfRule type="containsText" dxfId="1999" priority="1883" operator="containsText" text="%">
      <formula>NOT(ISERROR(SEARCH("%",F13)))</formula>
    </cfRule>
  </conditionalFormatting>
  <conditionalFormatting sqref="F13">
    <cfRule type="containsText" dxfId="1998" priority="1882" operator="containsText" text="%">
      <formula>NOT(ISERROR(SEARCH("%",F13)))</formula>
    </cfRule>
  </conditionalFormatting>
  <conditionalFormatting sqref="F13">
    <cfRule type="containsText" dxfId="1997" priority="1881" operator="containsText" text="%">
      <formula>NOT(ISERROR(SEARCH("%",F13)))</formula>
    </cfRule>
  </conditionalFormatting>
  <conditionalFormatting sqref="F13">
    <cfRule type="containsText" dxfId="1996" priority="1880" operator="containsText" text="%">
      <formula>NOT(ISERROR(SEARCH("%",F13)))</formula>
    </cfRule>
  </conditionalFormatting>
  <conditionalFormatting sqref="F13">
    <cfRule type="containsText" dxfId="1995" priority="1879" operator="containsText" text="%">
      <formula>NOT(ISERROR(SEARCH("%",F13)))</formula>
    </cfRule>
  </conditionalFormatting>
  <conditionalFormatting sqref="F13">
    <cfRule type="containsText" dxfId="1994" priority="1878" operator="containsText" text="%">
      <formula>NOT(ISERROR(SEARCH("%",F13)))</formula>
    </cfRule>
  </conditionalFormatting>
  <conditionalFormatting sqref="F13">
    <cfRule type="containsText" dxfId="1993" priority="1877" operator="containsText" text="%">
      <formula>NOT(ISERROR(SEARCH("%",F13)))</formula>
    </cfRule>
  </conditionalFormatting>
  <conditionalFormatting sqref="F13">
    <cfRule type="containsText" dxfId="1992" priority="1876" operator="containsText" text="%">
      <formula>NOT(ISERROR(SEARCH("%",F13)))</formula>
    </cfRule>
  </conditionalFormatting>
  <conditionalFormatting sqref="F13">
    <cfRule type="containsText" dxfId="1991" priority="1875" operator="containsText" text="%">
      <formula>NOT(ISERROR(SEARCH("%",F13)))</formula>
    </cfRule>
  </conditionalFormatting>
  <conditionalFormatting sqref="F13">
    <cfRule type="containsText" dxfId="1990" priority="1874" operator="containsText" text="%">
      <formula>NOT(ISERROR(SEARCH("%",F13)))</formula>
    </cfRule>
  </conditionalFormatting>
  <conditionalFormatting sqref="F13">
    <cfRule type="containsText" dxfId="1989" priority="1873" operator="containsText" text="%">
      <formula>NOT(ISERROR(SEARCH("%",F13)))</formula>
    </cfRule>
  </conditionalFormatting>
  <conditionalFormatting sqref="F13">
    <cfRule type="containsText" dxfId="1988" priority="1872" operator="containsText" text="%">
      <formula>NOT(ISERROR(SEARCH("%",F13)))</formula>
    </cfRule>
  </conditionalFormatting>
  <conditionalFormatting sqref="F13">
    <cfRule type="containsText" dxfId="1987" priority="1871" operator="containsText" text="%">
      <formula>NOT(ISERROR(SEARCH("%",F13)))</formula>
    </cfRule>
  </conditionalFormatting>
  <conditionalFormatting sqref="F13">
    <cfRule type="containsText" dxfId="1986" priority="1870" operator="containsText" text="%">
      <formula>NOT(ISERROR(SEARCH("%",F13)))</formula>
    </cfRule>
  </conditionalFormatting>
  <conditionalFormatting sqref="F13">
    <cfRule type="containsText" dxfId="1985" priority="1869" operator="containsText" text="%">
      <formula>NOT(ISERROR(SEARCH("%",F13)))</formula>
    </cfRule>
  </conditionalFormatting>
  <conditionalFormatting sqref="F13">
    <cfRule type="containsText" dxfId="1984" priority="1868" operator="containsText" text="%">
      <formula>NOT(ISERROR(SEARCH("%",F13)))</formula>
    </cfRule>
  </conditionalFormatting>
  <conditionalFormatting sqref="F13">
    <cfRule type="containsText" dxfId="1983" priority="1867" operator="containsText" text="%">
      <formula>NOT(ISERROR(SEARCH("%",F13)))</formula>
    </cfRule>
  </conditionalFormatting>
  <conditionalFormatting sqref="F13">
    <cfRule type="containsText" dxfId="1982" priority="1866" operator="containsText" text="%">
      <formula>NOT(ISERROR(SEARCH("%",F13)))</formula>
    </cfRule>
  </conditionalFormatting>
  <conditionalFormatting sqref="F13">
    <cfRule type="containsText" dxfId="1981" priority="1865" operator="containsText" text="%">
      <formula>NOT(ISERROR(SEARCH("%",F13)))</formula>
    </cfRule>
  </conditionalFormatting>
  <conditionalFormatting sqref="F13">
    <cfRule type="containsText" dxfId="1980" priority="1864" operator="containsText" text="%">
      <formula>NOT(ISERROR(SEARCH("%",F13)))</formula>
    </cfRule>
  </conditionalFormatting>
  <conditionalFormatting sqref="F13">
    <cfRule type="containsText" dxfId="1979" priority="1863" operator="containsText" text="%">
      <formula>NOT(ISERROR(SEARCH("%",F13)))</formula>
    </cfRule>
  </conditionalFormatting>
  <conditionalFormatting sqref="F13">
    <cfRule type="containsText" dxfId="1978" priority="1862" operator="containsText" text="%">
      <formula>NOT(ISERROR(SEARCH("%",F13)))</formula>
    </cfRule>
  </conditionalFormatting>
  <conditionalFormatting sqref="F13">
    <cfRule type="containsText" dxfId="1977" priority="1861" operator="containsText" text="%">
      <formula>NOT(ISERROR(SEARCH("%",F13)))</formula>
    </cfRule>
  </conditionalFormatting>
  <conditionalFormatting sqref="F13">
    <cfRule type="containsText" dxfId="1976" priority="1860" operator="containsText" text="%">
      <formula>NOT(ISERROR(SEARCH("%",F13)))</formula>
    </cfRule>
  </conditionalFormatting>
  <conditionalFormatting sqref="F13">
    <cfRule type="containsText" dxfId="1975" priority="1859" operator="containsText" text="%">
      <formula>NOT(ISERROR(SEARCH("%",F13)))</formula>
    </cfRule>
  </conditionalFormatting>
  <conditionalFormatting sqref="F13">
    <cfRule type="containsText" dxfId="1974" priority="1858" operator="containsText" text="%">
      <formula>NOT(ISERROR(SEARCH("%",F13)))</formula>
    </cfRule>
  </conditionalFormatting>
  <conditionalFormatting sqref="F13">
    <cfRule type="containsText" dxfId="1973" priority="1857" operator="containsText" text="%">
      <formula>NOT(ISERROR(SEARCH("%",F13)))</formula>
    </cfRule>
  </conditionalFormatting>
  <conditionalFormatting sqref="F13">
    <cfRule type="containsText" dxfId="1972" priority="1856" operator="containsText" text="%">
      <formula>NOT(ISERROR(SEARCH("%",F13)))</formula>
    </cfRule>
  </conditionalFormatting>
  <conditionalFormatting sqref="F13">
    <cfRule type="containsText" dxfId="1971" priority="1855" operator="containsText" text="%">
      <formula>NOT(ISERROR(SEARCH("%",F13)))</formula>
    </cfRule>
  </conditionalFormatting>
  <conditionalFormatting sqref="F13">
    <cfRule type="containsText" dxfId="1970" priority="1854" operator="containsText" text="%">
      <formula>NOT(ISERROR(SEARCH("%",F13)))</formula>
    </cfRule>
  </conditionalFormatting>
  <conditionalFormatting sqref="F13">
    <cfRule type="containsText" dxfId="1969" priority="1853" operator="containsText" text="%">
      <formula>NOT(ISERROR(SEARCH("%",F13)))</formula>
    </cfRule>
  </conditionalFormatting>
  <conditionalFormatting sqref="F13">
    <cfRule type="containsText" dxfId="1968" priority="1852" operator="containsText" text="%">
      <formula>NOT(ISERROR(SEARCH("%",F13)))</formula>
    </cfRule>
  </conditionalFormatting>
  <conditionalFormatting sqref="F13">
    <cfRule type="containsText" dxfId="1967" priority="1851" operator="containsText" text="%">
      <formula>NOT(ISERROR(SEARCH("%",F13)))</formula>
    </cfRule>
  </conditionalFormatting>
  <conditionalFormatting sqref="F13">
    <cfRule type="containsText" dxfId="1966" priority="1850" operator="containsText" text="%">
      <formula>NOT(ISERROR(SEARCH("%",F13)))</formula>
    </cfRule>
  </conditionalFormatting>
  <conditionalFormatting sqref="F13">
    <cfRule type="containsText" dxfId="1965" priority="1849" operator="containsText" text="%">
      <formula>NOT(ISERROR(SEARCH("%",F13)))</formula>
    </cfRule>
  </conditionalFormatting>
  <conditionalFormatting sqref="F13">
    <cfRule type="containsText" dxfId="1964" priority="1848" operator="containsText" text="%">
      <formula>NOT(ISERROR(SEARCH("%",F13)))</formula>
    </cfRule>
  </conditionalFormatting>
  <conditionalFormatting sqref="F13">
    <cfRule type="containsText" dxfId="1963" priority="1847" operator="containsText" text="%">
      <formula>NOT(ISERROR(SEARCH("%",F13)))</formula>
    </cfRule>
  </conditionalFormatting>
  <conditionalFormatting sqref="F13">
    <cfRule type="containsText" dxfId="1962" priority="1846" operator="containsText" text="%">
      <formula>NOT(ISERROR(SEARCH("%",F13)))</formula>
    </cfRule>
  </conditionalFormatting>
  <conditionalFormatting sqref="F13">
    <cfRule type="containsText" dxfId="1961" priority="1845" operator="containsText" text="%">
      <formula>NOT(ISERROR(SEARCH("%",F13)))</formula>
    </cfRule>
  </conditionalFormatting>
  <conditionalFormatting sqref="F13">
    <cfRule type="containsText" dxfId="1960" priority="1844" operator="containsText" text="%">
      <formula>NOT(ISERROR(SEARCH("%",F13)))</formula>
    </cfRule>
  </conditionalFormatting>
  <conditionalFormatting sqref="F13">
    <cfRule type="containsText" dxfId="1959" priority="1843" operator="containsText" text="%">
      <formula>NOT(ISERROR(SEARCH("%",F13)))</formula>
    </cfRule>
  </conditionalFormatting>
  <conditionalFormatting sqref="F13">
    <cfRule type="containsText" dxfId="1958" priority="1842" operator="containsText" text="%">
      <formula>NOT(ISERROR(SEARCH("%",F13)))</formula>
    </cfRule>
  </conditionalFormatting>
  <conditionalFormatting sqref="F13">
    <cfRule type="containsText" dxfId="1957" priority="1841" operator="containsText" text="%">
      <formula>NOT(ISERROR(SEARCH("%",F13)))</formula>
    </cfRule>
  </conditionalFormatting>
  <conditionalFormatting sqref="F13">
    <cfRule type="containsText" dxfId="1956" priority="1840" operator="containsText" text="%">
      <formula>NOT(ISERROR(SEARCH("%",F13)))</formula>
    </cfRule>
  </conditionalFormatting>
  <conditionalFormatting sqref="F13">
    <cfRule type="containsText" dxfId="1955" priority="1839" operator="containsText" text="%">
      <formula>NOT(ISERROR(SEARCH("%",F13)))</formula>
    </cfRule>
  </conditionalFormatting>
  <conditionalFormatting sqref="F13">
    <cfRule type="containsText" dxfId="1954" priority="1838" operator="containsText" text="%">
      <formula>NOT(ISERROR(SEARCH("%",F13)))</formula>
    </cfRule>
  </conditionalFormatting>
  <conditionalFormatting sqref="F13">
    <cfRule type="containsText" dxfId="1953" priority="1835" operator="containsText" text="%">
      <formula>NOT(ISERROR(SEARCH("%",F13)))</formula>
    </cfRule>
  </conditionalFormatting>
  <conditionalFormatting sqref="F13">
    <cfRule type="containsText" dxfId="1952" priority="1837" operator="containsText" text="%">
      <formula>NOT(ISERROR(SEARCH("%",F13)))</formula>
    </cfRule>
  </conditionalFormatting>
  <conditionalFormatting sqref="F13">
    <cfRule type="containsText" dxfId="1951" priority="1836" operator="containsText" text="%">
      <formula>NOT(ISERROR(SEARCH("%",F13)))</formula>
    </cfRule>
  </conditionalFormatting>
  <conditionalFormatting sqref="F13">
    <cfRule type="containsText" dxfId="1950" priority="1834" operator="containsText" text="%">
      <formula>NOT(ISERROR(SEARCH("%",F13)))</formula>
    </cfRule>
  </conditionalFormatting>
  <conditionalFormatting sqref="F13">
    <cfRule type="containsText" dxfId="1949" priority="1833" operator="containsText" text="%">
      <formula>NOT(ISERROR(SEARCH("%",F13)))</formula>
    </cfRule>
  </conditionalFormatting>
  <conditionalFormatting sqref="F13">
    <cfRule type="containsText" dxfId="1948" priority="1832" operator="containsText" text="%">
      <formula>NOT(ISERROR(SEARCH("%",F13)))</formula>
    </cfRule>
  </conditionalFormatting>
  <conditionalFormatting sqref="F13">
    <cfRule type="containsText" dxfId="1947" priority="1831" operator="containsText" text="%">
      <formula>NOT(ISERROR(SEARCH("%",F13)))</formula>
    </cfRule>
  </conditionalFormatting>
  <conditionalFormatting sqref="F13">
    <cfRule type="containsText" dxfId="1946" priority="1830" operator="containsText" text="%">
      <formula>NOT(ISERROR(SEARCH("%",F13)))</formula>
    </cfRule>
  </conditionalFormatting>
  <conditionalFormatting sqref="F13">
    <cfRule type="containsText" dxfId="1945" priority="1829" operator="containsText" text="%">
      <formula>NOT(ISERROR(SEARCH("%",F13)))</formula>
    </cfRule>
  </conditionalFormatting>
  <conditionalFormatting sqref="F13">
    <cfRule type="containsText" dxfId="1944" priority="1828" operator="containsText" text="%">
      <formula>NOT(ISERROR(SEARCH("%",F13)))</formula>
    </cfRule>
  </conditionalFormatting>
  <conditionalFormatting sqref="F13">
    <cfRule type="containsText" dxfId="1943" priority="1827" operator="containsText" text="%">
      <formula>NOT(ISERROR(SEARCH("%",F13)))</formula>
    </cfRule>
  </conditionalFormatting>
  <conditionalFormatting sqref="F13">
    <cfRule type="containsText" dxfId="1942" priority="1826" operator="containsText" text="%">
      <formula>NOT(ISERROR(SEARCH("%",F13)))</formula>
    </cfRule>
  </conditionalFormatting>
  <conditionalFormatting sqref="F13">
    <cfRule type="containsText" dxfId="1941" priority="1825" operator="containsText" text="%">
      <formula>NOT(ISERROR(SEARCH("%",F13)))</formula>
    </cfRule>
  </conditionalFormatting>
  <conditionalFormatting sqref="G13:N13">
    <cfRule type="containsText" dxfId="1940" priority="1824" operator="containsText" text="%">
      <formula>NOT(ISERROR(SEARCH("%",G13)))</formula>
    </cfRule>
  </conditionalFormatting>
  <conditionalFormatting sqref="G13:N13">
    <cfRule type="containsText" dxfId="1939" priority="1823" operator="containsText" text="%">
      <formula>NOT(ISERROR(SEARCH("%",G13)))</formula>
    </cfRule>
  </conditionalFormatting>
  <conditionalFormatting sqref="G13:N13">
    <cfRule type="containsText" dxfId="1938" priority="1822" operator="containsText" text="%">
      <formula>NOT(ISERROR(SEARCH("%",G13)))</formula>
    </cfRule>
  </conditionalFormatting>
  <conditionalFormatting sqref="G13:N13">
    <cfRule type="containsText" dxfId="1937" priority="1821" operator="containsText" text="%">
      <formula>NOT(ISERROR(SEARCH("%",G13)))</formula>
    </cfRule>
  </conditionalFormatting>
  <conditionalFormatting sqref="G13:N13">
    <cfRule type="containsText" dxfId="1936" priority="1820" operator="containsText" text="%">
      <formula>NOT(ISERROR(SEARCH("%",G13)))</formula>
    </cfRule>
  </conditionalFormatting>
  <conditionalFormatting sqref="G13:N13">
    <cfRule type="containsText" dxfId="1935" priority="1819" operator="containsText" text="%">
      <formula>NOT(ISERROR(SEARCH("%",G13)))</formula>
    </cfRule>
  </conditionalFormatting>
  <conditionalFormatting sqref="G13:N13">
    <cfRule type="containsText" dxfId="1934" priority="1818" operator="containsText" text="%">
      <formula>NOT(ISERROR(SEARCH("%",G13)))</formula>
    </cfRule>
  </conditionalFormatting>
  <conditionalFormatting sqref="G13:N13">
    <cfRule type="containsText" dxfId="1933" priority="1817" operator="containsText" text="%">
      <formula>NOT(ISERROR(SEARCH("%",G13)))</formula>
    </cfRule>
  </conditionalFormatting>
  <conditionalFormatting sqref="G13:N13">
    <cfRule type="containsText" dxfId="1932" priority="1816" operator="containsText" text="%">
      <formula>NOT(ISERROR(SEARCH("%",G13)))</formula>
    </cfRule>
  </conditionalFormatting>
  <conditionalFormatting sqref="G13:N13">
    <cfRule type="containsText" dxfId="1931" priority="1815" operator="containsText" text="%">
      <formula>NOT(ISERROR(SEARCH("%",G13)))</formula>
    </cfRule>
  </conditionalFormatting>
  <conditionalFormatting sqref="G13:N13">
    <cfRule type="containsText" dxfId="1930" priority="1814" operator="containsText" text="%">
      <formula>NOT(ISERROR(SEARCH("%",G13)))</formula>
    </cfRule>
  </conditionalFormatting>
  <conditionalFormatting sqref="G13:N13">
    <cfRule type="containsText" dxfId="1929" priority="1813" operator="containsText" text="%">
      <formula>NOT(ISERROR(SEARCH("%",G13)))</formula>
    </cfRule>
  </conditionalFormatting>
  <conditionalFormatting sqref="G13:N13">
    <cfRule type="containsText" dxfId="1928" priority="1812" operator="containsText" text="%">
      <formula>NOT(ISERROR(SEARCH("%",G13)))</formula>
    </cfRule>
  </conditionalFormatting>
  <conditionalFormatting sqref="G13:N13">
    <cfRule type="containsText" dxfId="1927" priority="1811" operator="containsText" text="%">
      <formula>NOT(ISERROR(SEARCH("%",G13)))</formula>
    </cfRule>
  </conditionalFormatting>
  <conditionalFormatting sqref="G13:N13">
    <cfRule type="containsText" dxfId="1926" priority="1810" operator="containsText" text="%">
      <formula>NOT(ISERROR(SEARCH("%",G13)))</formula>
    </cfRule>
  </conditionalFormatting>
  <conditionalFormatting sqref="G13:N13">
    <cfRule type="containsText" dxfId="1925" priority="1809" operator="containsText" text="%">
      <formula>NOT(ISERROR(SEARCH("%",G13)))</formula>
    </cfRule>
  </conditionalFormatting>
  <conditionalFormatting sqref="G13:N13">
    <cfRule type="containsText" dxfId="1924" priority="1808" operator="containsText" text="%">
      <formula>NOT(ISERROR(SEARCH("%",G13)))</formula>
    </cfRule>
  </conditionalFormatting>
  <conditionalFormatting sqref="G13:N13">
    <cfRule type="containsText" dxfId="1923" priority="1807" operator="containsText" text="%">
      <formula>NOT(ISERROR(SEARCH("%",G13)))</formula>
    </cfRule>
  </conditionalFormatting>
  <conditionalFormatting sqref="G13:N13">
    <cfRule type="containsText" dxfId="1922" priority="1806" operator="containsText" text="%">
      <formula>NOT(ISERROR(SEARCH("%",G13)))</formula>
    </cfRule>
  </conditionalFormatting>
  <conditionalFormatting sqref="G13:N13">
    <cfRule type="containsText" dxfId="1921" priority="1805" operator="containsText" text="%">
      <formula>NOT(ISERROR(SEARCH("%",G13)))</formula>
    </cfRule>
  </conditionalFormatting>
  <conditionalFormatting sqref="G13:N13">
    <cfRule type="containsText" dxfId="1920" priority="1804" operator="containsText" text="%">
      <formula>NOT(ISERROR(SEARCH("%",G13)))</formula>
    </cfRule>
  </conditionalFormatting>
  <conditionalFormatting sqref="G13:N13">
    <cfRule type="containsText" dxfId="1919" priority="1803" operator="containsText" text="%">
      <formula>NOT(ISERROR(SEARCH("%",G13)))</formula>
    </cfRule>
  </conditionalFormatting>
  <conditionalFormatting sqref="G13:N13">
    <cfRule type="containsText" dxfId="1918" priority="1802" operator="containsText" text="%">
      <formula>NOT(ISERROR(SEARCH("%",G13)))</formula>
    </cfRule>
  </conditionalFormatting>
  <conditionalFormatting sqref="G13:N13">
    <cfRule type="containsText" dxfId="1917" priority="1801" operator="containsText" text="%">
      <formula>NOT(ISERROR(SEARCH("%",G13)))</formula>
    </cfRule>
  </conditionalFormatting>
  <conditionalFormatting sqref="G13:N13">
    <cfRule type="containsText" dxfId="1916" priority="1800" operator="containsText" text="%">
      <formula>NOT(ISERROR(SEARCH("%",G13)))</formula>
    </cfRule>
  </conditionalFormatting>
  <conditionalFormatting sqref="G13:N13">
    <cfRule type="containsText" dxfId="1915" priority="1799" operator="containsText" text="%">
      <formula>NOT(ISERROR(SEARCH("%",G13)))</formula>
    </cfRule>
  </conditionalFormatting>
  <conditionalFormatting sqref="G13:N13">
    <cfRule type="containsText" dxfId="1914" priority="1798" operator="containsText" text="%">
      <formula>NOT(ISERROR(SEARCH("%",G13)))</formula>
    </cfRule>
  </conditionalFormatting>
  <conditionalFormatting sqref="G13:N13">
    <cfRule type="containsText" dxfId="1913" priority="1797" operator="containsText" text="%">
      <formula>NOT(ISERROR(SEARCH("%",G13)))</formula>
    </cfRule>
  </conditionalFormatting>
  <conditionalFormatting sqref="G13:N13">
    <cfRule type="containsText" dxfId="1912" priority="1796" operator="containsText" text="%">
      <formula>NOT(ISERROR(SEARCH("%",G13)))</formula>
    </cfRule>
  </conditionalFormatting>
  <conditionalFormatting sqref="G13:N13">
    <cfRule type="containsText" dxfId="1911" priority="1795" operator="containsText" text="%">
      <formula>NOT(ISERROR(SEARCH("%",G13)))</formula>
    </cfRule>
  </conditionalFormatting>
  <conditionalFormatting sqref="G13:N13">
    <cfRule type="containsText" dxfId="1910" priority="1794" operator="containsText" text="%">
      <formula>NOT(ISERROR(SEARCH("%",G13)))</formula>
    </cfRule>
  </conditionalFormatting>
  <conditionalFormatting sqref="G13:N13">
    <cfRule type="containsText" dxfId="1909" priority="1793" operator="containsText" text="%">
      <formula>NOT(ISERROR(SEARCH("%",G13)))</formula>
    </cfRule>
  </conditionalFormatting>
  <conditionalFormatting sqref="G13:N13">
    <cfRule type="containsText" dxfId="1908" priority="1792" operator="containsText" text="%">
      <formula>NOT(ISERROR(SEARCH("%",G13)))</formula>
    </cfRule>
  </conditionalFormatting>
  <conditionalFormatting sqref="G13:N13">
    <cfRule type="containsText" dxfId="1907" priority="1791" operator="containsText" text="%">
      <formula>NOT(ISERROR(SEARCH("%",G13)))</formula>
    </cfRule>
  </conditionalFormatting>
  <conditionalFormatting sqref="G13:N13">
    <cfRule type="containsText" dxfId="1906" priority="1790" operator="containsText" text="%">
      <formula>NOT(ISERROR(SEARCH("%",G13)))</formula>
    </cfRule>
  </conditionalFormatting>
  <conditionalFormatting sqref="G13:N13">
    <cfRule type="containsText" dxfId="1905" priority="1789" operator="containsText" text="%">
      <formula>NOT(ISERROR(SEARCH("%",G13)))</formula>
    </cfRule>
  </conditionalFormatting>
  <conditionalFormatting sqref="G13:N13">
    <cfRule type="containsText" dxfId="1904" priority="1788" operator="containsText" text="%">
      <formula>NOT(ISERROR(SEARCH("%",G13)))</formula>
    </cfRule>
  </conditionalFormatting>
  <conditionalFormatting sqref="G13:N13">
    <cfRule type="containsText" dxfId="1903" priority="1787" operator="containsText" text="%">
      <formula>NOT(ISERROR(SEARCH("%",G13)))</formula>
    </cfRule>
  </conditionalFormatting>
  <conditionalFormatting sqref="G13:N13">
    <cfRule type="containsText" dxfId="1902" priority="1786" operator="containsText" text="%">
      <formula>NOT(ISERROR(SEARCH("%",G13)))</formula>
    </cfRule>
  </conditionalFormatting>
  <conditionalFormatting sqref="G13:N13">
    <cfRule type="containsText" dxfId="1901" priority="1785" operator="containsText" text="%">
      <formula>NOT(ISERROR(SEARCH("%",G13)))</formula>
    </cfRule>
  </conditionalFormatting>
  <conditionalFormatting sqref="G13:N13">
    <cfRule type="containsText" dxfId="1900" priority="1784" operator="containsText" text="%">
      <formula>NOT(ISERROR(SEARCH("%",G13)))</formula>
    </cfRule>
  </conditionalFormatting>
  <conditionalFormatting sqref="G13:N13">
    <cfRule type="containsText" dxfId="1899" priority="1783" operator="containsText" text="%">
      <formula>NOT(ISERROR(SEARCH("%",G13)))</formula>
    </cfRule>
  </conditionalFormatting>
  <conditionalFormatting sqref="G13:N13">
    <cfRule type="containsText" dxfId="1898" priority="1782" operator="containsText" text="%">
      <formula>NOT(ISERROR(SEARCH("%",G13)))</formula>
    </cfRule>
  </conditionalFormatting>
  <conditionalFormatting sqref="G13:N13">
    <cfRule type="containsText" dxfId="1897" priority="1781" operator="containsText" text="%">
      <formula>NOT(ISERROR(SEARCH("%",G13)))</formula>
    </cfRule>
  </conditionalFormatting>
  <conditionalFormatting sqref="G13:N13">
    <cfRule type="containsText" dxfId="1896" priority="1780" operator="containsText" text="%">
      <formula>NOT(ISERROR(SEARCH("%",G13)))</formula>
    </cfRule>
  </conditionalFormatting>
  <conditionalFormatting sqref="G13:N13">
    <cfRule type="containsText" dxfId="1895" priority="1779" operator="containsText" text="%">
      <formula>NOT(ISERROR(SEARCH("%",G13)))</formula>
    </cfRule>
  </conditionalFormatting>
  <conditionalFormatting sqref="G13:N13">
    <cfRule type="containsText" dxfId="1894" priority="1778" operator="containsText" text="%">
      <formula>NOT(ISERROR(SEARCH("%",G13)))</formula>
    </cfRule>
  </conditionalFormatting>
  <conditionalFormatting sqref="G13:N13">
    <cfRule type="containsText" dxfId="1893" priority="1777" operator="containsText" text="%">
      <formula>NOT(ISERROR(SEARCH("%",G13)))</formula>
    </cfRule>
  </conditionalFormatting>
  <conditionalFormatting sqref="G13:N13">
    <cfRule type="containsText" dxfId="1892" priority="1776" operator="containsText" text="%">
      <formula>NOT(ISERROR(SEARCH("%",G13)))</formula>
    </cfRule>
  </conditionalFormatting>
  <conditionalFormatting sqref="G13:N13">
    <cfRule type="containsText" dxfId="1891" priority="1775" operator="containsText" text="%">
      <formula>NOT(ISERROR(SEARCH("%",G13)))</formula>
    </cfRule>
  </conditionalFormatting>
  <conditionalFormatting sqref="G13:N13">
    <cfRule type="containsText" dxfId="1890" priority="1774" operator="containsText" text="%">
      <formula>NOT(ISERROR(SEARCH("%",G13)))</formula>
    </cfRule>
  </conditionalFormatting>
  <conditionalFormatting sqref="G13:N13">
    <cfRule type="containsText" dxfId="1889" priority="1773" operator="containsText" text="%">
      <formula>NOT(ISERROR(SEARCH("%",G13)))</formula>
    </cfRule>
  </conditionalFormatting>
  <conditionalFormatting sqref="G13:N13">
    <cfRule type="containsText" dxfId="1888" priority="1772" operator="containsText" text="%">
      <formula>NOT(ISERROR(SEARCH("%",G13)))</formula>
    </cfRule>
  </conditionalFormatting>
  <conditionalFormatting sqref="G13:N13">
    <cfRule type="containsText" dxfId="1887" priority="1771" operator="containsText" text="%">
      <formula>NOT(ISERROR(SEARCH("%",G13)))</formula>
    </cfRule>
  </conditionalFormatting>
  <conditionalFormatting sqref="G13:N13">
    <cfRule type="containsText" dxfId="1886" priority="1770" operator="containsText" text="%">
      <formula>NOT(ISERROR(SEARCH("%",G13)))</formula>
    </cfRule>
  </conditionalFormatting>
  <conditionalFormatting sqref="G13:N13">
    <cfRule type="containsText" dxfId="1885" priority="1769" operator="containsText" text="%">
      <formula>NOT(ISERROR(SEARCH("%",G13)))</formula>
    </cfRule>
  </conditionalFormatting>
  <conditionalFormatting sqref="G13:N13">
    <cfRule type="containsText" dxfId="1884" priority="1766" operator="containsText" text="%">
      <formula>NOT(ISERROR(SEARCH("%",G13)))</formula>
    </cfRule>
  </conditionalFormatting>
  <conditionalFormatting sqref="G13:N13">
    <cfRule type="containsText" dxfId="1883" priority="1768" operator="containsText" text="%">
      <formula>NOT(ISERROR(SEARCH("%",G13)))</formula>
    </cfRule>
  </conditionalFormatting>
  <conditionalFormatting sqref="G13:N13">
    <cfRule type="containsText" dxfId="1882" priority="1767" operator="containsText" text="%">
      <formula>NOT(ISERROR(SEARCH("%",G13)))</formula>
    </cfRule>
  </conditionalFormatting>
  <conditionalFormatting sqref="G13:N13">
    <cfRule type="containsText" dxfId="1881" priority="1765" operator="containsText" text="%">
      <formula>NOT(ISERROR(SEARCH("%",G13)))</formula>
    </cfRule>
  </conditionalFormatting>
  <conditionalFormatting sqref="G13:N13">
    <cfRule type="containsText" dxfId="1880" priority="1764" operator="containsText" text="%">
      <formula>NOT(ISERROR(SEARCH("%",G13)))</formula>
    </cfRule>
  </conditionalFormatting>
  <conditionalFormatting sqref="G13:N13">
    <cfRule type="containsText" dxfId="1879" priority="1763" operator="containsText" text="%">
      <formula>NOT(ISERROR(SEARCH("%",G13)))</formula>
    </cfRule>
  </conditionalFormatting>
  <conditionalFormatting sqref="G13:N13">
    <cfRule type="containsText" dxfId="1878" priority="1762" operator="containsText" text="%">
      <formula>NOT(ISERROR(SEARCH("%",G13)))</formula>
    </cfRule>
  </conditionalFormatting>
  <conditionalFormatting sqref="G13:N13">
    <cfRule type="containsText" dxfId="1877" priority="1761" operator="containsText" text="%">
      <formula>NOT(ISERROR(SEARCH("%",G13)))</formula>
    </cfRule>
  </conditionalFormatting>
  <conditionalFormatting sqref="G13:N13">
    <cfRule type="containsText" dxfId="1876" priority="1760" operator="containsText" text="%">
      <formula>NOT(ISERROR(SEARCH("%",G13)))</formula>
    </cfRule>
  </conditionalFormatting>
  <conditionalFormatting sqref="G13:N13">
    <cfRule type="containsText" dxfId="1875" priority="1759" operator="containsText" text="%">
      <formula>NOT(ISERROR(SEARCH("%",G13)))</formula>
    </cfRule>
  </conditionalFormatting>
  <conditionalFormatting sqref="G13:N13">
    <cfRule type="containsText" dxfId="1874" priority="1758" operator="containsText" text="%">
      <formula>NOT(ISERROR(SEARCH("%",G13)))</formula>
    </cfRule>
  </conditionalFormatting>
  <conditionalFormatting sqref="G13:N13">
    <cfRule type="containsText" dxfId="1873" priority="1757" operator="containsText" text="%">
      <formula>NOT(ISERROR(SEARCH("%",G13)))</formula>
    </cfRule>
  </conditionalFormatting>
  <conditionalFormatting sqref="G13:N13">
    <cfRule type="containsText" dxfId="1872" priority="1756" operator="containsText" text="%">
      <formula>NOT(ISERROR(SEARCH("%",G13)))</formula>
    </cfRule>
  </conditionalFormatting>
  <conditionalFormatting sqref="J21:N21">
    <cfRule type="containsText" dxfId="1871" priority="1755" operator="containsText" text="%">
      <formula>NOT(ISERROR(SEARCH("%",J21)))</formula>
    </cfRule>
  </conditionalFormatting>
  <conditionalFormatting sqref="J21:N21">
    <cfRule type="containsText" dxfId="1870" priority="1754" operator="containsText" text="%">
      <formula>NOT(ISERROR(SEARCH("%",J21)))</formula>
    </cfRule>
  </conditionalFormatting>
  <conditionalFormatting sqref="J21:N21">
    <cfRule type="containsText" dxfId="1869" priority="1753" operator="containsText" text="%">
      <formula>NOT(ISERROR(SEARCH("%",J21)))</formula>
    </cfRule>
  </conditionalFormatting>
  <conditionalFormatting sqref="J21:N21">
    <cfRule type="containsText" dxfId="1868" priority="1752" operator="containsText" text="%">
      <formula>NOT(ISERROR(SEARCH("%",J21)))</formula>
    </cfRule>
  </conditionalFormatting>
  <conditionalFormatting sqref="J21:N21">
    <cfRule type="containsText" dxfId="1867" priority="1751" operator="containsText" text="%">
      <formula>NOT(ISERROR(SEARCH("%",J21)))</formula>
    </cfRule>
  </conditionalFormatting>
  <conditionalFormatting sqref="J21:N21">
    <cfRule type="containsText" dxfId="1866" priority="1750" operator="containsText" text="%">
      <formula>NOT(ISERROR(SEARCH("%",J21)))</formula>
    </cfRule>
  </conditionalFormatting>
  <conditionalFormatting sqref="J21:N21">
    <cfRule type="containsText" dxfId="1865" priority="1749" operator="containsText" text="%">
      <formula>NOT(ISERROR(SEARCH("%",J21)))</formula>
    </cfRule>
  </conditionalFormatting>
  <conditionalFormatting sqref="J21:N21">
    <cfRule type="containsText" dxfId="1864" priority="1748" operator="containsText" text="%">
      <formula>NOT(ISERROR(SEARCH("%",J21)))</formula>
    </cfRule>
  </conditionalFormatting>
  <conditionalFormatting sqref="J21:N21">
    <cfRule type="containsText" dxfId="1863" priority="1747" operator="containsText" text="%">
      <formula>NOT(ISERROR(SEARCH("%",J21)))</formula>
    </cfRule>
  </conditionalFormatting>
  <conditionalFormatting sqref="J21:N21">
    <cfRule type="containsText" dxfId="1862" priority="1746" operator="containsText" text="%">
      <formula>NOT(ISERROR(SEARCH("%",J21)))</formula>
    </cfRule>
  </conditionalFormatting>
  <conditionalFormatting sqref="J21:N21">
    <cfRule type="containsText" dxfId="1861" priority="1745" operator="containsText" text="%">
      <formula>NOT(ISERROR(SEARCH("%",J21)))</formula>
    </cfRule>
  </conditionalFormatting>
  <conditionalFormatting sqref="J21:N21">
    <cfRule type="containsText" dxfId="1860" priority="1744" operator="containsText" text="%">
      <formula>NOT(ISERROR(SEARCH("%",J21)))</formula>
    </cfRule>
  </conditionalFormatting>
  <conditionalFormatting sqref="J21:N21">
    <cfRule type="containsText" dxfId="1859" priority="1743" operator="containsText" text="%">
      <formula>NOT(ISERROR(SEARCH("%",J21)))</formula>
    </cfRule>
  </conditionalFormatting>
  <conditionalFormatting sqref="J21:N21">
    <cfRule type="containsText" dxfId="1858" priority="1742" operator="containsText" text="%">
      <formula>NOT(ISERROR(SEARCH("%",J21)))</formula>
    </cfRule>
  </conditionalFormatting>
  <conditionalFormatting sqref="J21:N21">
    <cfRule type="containsText" dxfId="1857" priority="1741" operator="containsText" text="%">
      <formula>NOT(ISERROR(SEARCH("%",J21)))</formula>
    </cfRule>
  </conditionalFormatting>
  <conditionalFormatting sqref="J21:N21">
    <cfRule type="containsText" dxfId="1856" priority="1740" operator="containsText" text="%">
      <formula>NOT(ISERROR(SEARCH("%",J21)))</formula>
    </cfRule>
  </conditionalFormatting>
  <conditionalFormatting sqref="J21:N21">
    <cfRule type="containsText" dxfId="1855" priority="1739" operator="containsText" text="%">
      <formula>NOT(ISERROR(SEARCH("%",J21)))</formula>
    </cfRule>
  </conditionalFormatting>
  <conditionalFormatting sqref="J21:N21">
    <cfRule type="containsText" dxfId="1854" priority="1738" operator="containsText" text="%">
      <formula>NOT(ISERROR(SEARCH("%",J21)))</formula>
    </cfRule>
  </conditionalFormatting>
  <conditionalFormatting sqref="J21:N21">
    <cfRule type="containsText" dxfId="1853" priority="1737" operator="containsText" text="%">
      <formula>NOT(ISERROR(SEARCH("%",J21)))</formula>
    </cfRule>
  </conditionalFormatting>
  <conditionalFormatting sqref="J21:N21">
    <cfRule type="containsText" dxfId="1852" priority="1736" operator="containsText" text="%">
      <formula>NOT(ISERROR(SEARCH("%",J21)))</formula>
    </cfRule>
  </conditionalFormatting>
  <conditionalFormatting sqref="J21:N21">
    <cfRule type="containsText" dxfId="1851" priority="1735" operator="containsText" text="%">
      <formula>NOT(ISERROR(SEARCH("%",J21)))</formula>
    </cfRule>
  </conditionalFormatting>
  <conditionalFormatting sqref="J21:N21">
    <cfRule type="containsText" dxfId="1850" priority="1734" operator="containsText" text="%">
      <formula>NOT(ISERROR(SEARCH("%",J21)))</formula>
    </cfRule>
  </conditionalFormatting>
  <conditionalFormatting sqref="J21:N21">
    <cfRule type="containsText" dxfId="1849" priority="1733" operator="containsText" text="%">
      <formula>NOT(ISERROR(SEARCH("%",J21)))</formula>
    </cfRule>
  </conditionalFormatting>
  <conditionalFormatting sqref="J21:N21">
    <cfRule type="containsText" dxfId="1848" priority="1732" operator="containsText" text="%">
      <formula>NOT(ISERROR(SEARCH("%",J21)))</formula>
    </cfRule>
  </conditionalFormatting>
  <conditionalFormatting sqref="J21:N21">
    <cfRule type="containsText" dxfId="1847" priority="1731" operator="containsText" text="%">
      <formula>NOT(ISERROR(SEARCH("%",J21)))</formula>
    </cfRule>
  </conditionalFormatting>
  <conditionalFormatting sqref="J21:N21">
    <cfRule type="containsText" dxfId="1846" priority="1730" operator="containsText" text="%">
      <formula>NOT(ISERROR(SEARCH("%",J21)))</formula>
    </cfRule>
  </conditionalFormatting>
  <conditionalFormatting sqref="J21:N21">
    <cfRule type="containsText" dxfId="1845" priority="1729" operator="containsText" text="%">
      <formula>NOT(ISERROR(SEARCH("%",J21)))</formula>
    </cfRule>
  </conditionalFormatting>
  <conditionalFormatting sqref="J21:N21">
    <cfRule type="containsText" dxfId="1844" priority="1728" operator="containsText" text="%">
      <formula>NOT(ISERROR(SEARCH("%",J21)))</formula>
    </cfRule>
  </conditionalFormatting>
  <conditionalFormatting sqref="J21:N21">
    <cfRule type="containsText" dxfId="1843" priority="1727" operator="containsText" text="%">
      <formula>NOT(ISERROR(SEARCH("%",J21)))</formula>
    </cfRule>
  </conditionalFormatting>
  <conditionalFormatting sqref="J21:N21">
    <cfRule type="containsText" dxfId="1842" priority="1726" operator="containsText" text="%">
      <formula>NOT(ISERROR(SEARCH("%",J21)))</formula>
    </cfRule>
  </conditionalFormatting>
  <conditionalFormatting sqref="J21:N21">
    <cfRule type="containsText" dxfId="1841" priority="1725" operator="containsText" text="%">
      <formula>NOT(ISERROR(SEARCH("%",J21)))</formula>
    </cfRule>
  </conditionalFormatting>
  <conditionalFormatting sqref="J21:N21">
    <cfRule type="containsText" dxfId="1840" priority="1724" operator="containsText" text="%">
      <formula>NOT(ISERROR(SEARCH("%",J21)))</formula>
    </cfRule>
  </conditionalFormatting>
  <conditionalFormatting sqref="J21:N21">
    <cfRule type="containsText" dxfId="1839" priority="1723" operator="containsText" text="%">
      <formula>NOT(ISERROR(SEARCH("%",J21)))</formula>
    </cfRule>
  </conditionalFormatting>
  <conditionalFormatting sqref="J21:N21">
    <cfRule type="containsText" dxfId="1838" priority="1722" operator="containsText" text="%">
      <formula>NOT(ISERROR(SEARCH("%",J21)))</formula>
    </cfRule>
  </conditionalFormatting>
  <conditionalFormatting sqref="J21:N21">
    <cfRule type="containsText" dxfId="1837" priority="1721" operator="containsText" text="%">
      <formula>NOT(ISERROR(SEARCH("%",J21)))</formula>
    </cfRule>
  </conditionalFormatting>
  <conditionalFormatting sqref="J21:N21">
    <cfRule type="containsText" dxfId="1836" priority="1720" operator="containsText" text="%">
      <formula>NOT(ISERROR(SEARCH("%",J21)))</formula>
    </cfRule>
  </conditionalFormatting>
  <conditionalFormatting sqref="J21:N21">
    <cfRule type="containsText" dxfId="1835" priority="1719" operator="containsText" text="%">
      <formula>NOT(ISERROR(SEARCH("%",J21)))</formula>
    </cfRule>
  </conditionalFormatting>
  <conditionalFormatting sqref="J21:N21">
    <cfRule type="containsText" dxfId="1834" priority="1718" operator="containsText" text="%">
      <formula>NOT(ISERROR(SEARCH("%",J21)))</formula>
    </cfRule>
  </conditionalFormatting>
  <conditionalFormatting sqref="J21:N21">
    <cfRule type="containsText" dxfId="1833" priority="1717" operator="containsText" text="%">
      <formula>NOT(ISERROR(SEARCH("%",J21)))</formula>
    </cfRule>
  </conditionalFormatting>
  <conditionalFormatting sqref="J21:N21">
    <cfRule type="containsText" dxfId="1832" priority="1716" operator="containsText" text="%">
      <formula>NOT(ISERROR(SEARCH("%",J21)))</formula>
    </cfRule>
  </conditionalFormatting>
  <conditionalFormatting sqref="J21:N21">
    <cfRule type="containsText" dxfId="1831" priority="1715" operator="containsText" text="%">
      <formula>NOT(ISERROR(SEARCH("%",J21)))</formula>
    </cfRule>
  </conditionalFormatting>
  <conditionalFormatting sqref="J21:N21">
    <cfRule type="containsText" dxfId="1830" priority="1714" operator="containsText" text="%">
      <formula>NOT(ISERROR(SEARCH("%",J21)))</formula>
    </cfRule>
  </conditionalFormatting>
  <conditionalFormatting sqref="J21:N21">
    <cfRule type="containsText" dxfId="1829" priority="1713" operator="containsText" text="%">
      <formula>NOT(ISERROR(SEARCH("%",J21)))</formula>
    </cfRule>
  </conditionalFormatting>
  <conditionalFormatting sqref="J21:N21">
    <cfRule type="containsText" dxfId="1828" priority="1712" operator="containsText" text="%">
      <formula>NOT(ISERROR(SEARCH("%",J21)))</formula>
    </cfRule>
  </conditionalFormatting>
  <conditionalFormatting sqref="J21:N21">
    <cfRule type="containsText" dxfId="1827" priority="1711" operator="containsText" text="%">
      <formula>NOT(ISERROR(SEARCH("%",J21)))</formula>
    </cfRule>
  </conditionalFormatting>
  <conditionalFormatting sqref="J21:N21">
    <cfRule type="containsText" dxfId="1826" priority="1710" operator="containsText" text="%">
      <formula>NOT(ISERROR(SEARCH("%",J21)))</formula>
    </cfRule>
  </conditionalFormatting>
  <conditionalFormatting sqref="J21:N21">
    <cfRule type="containsText" dxfId="1825" priority="1709" operator="containsText" text="%">
      <formula>NOT(ISERROR(SEARCH("%",J21)))</formula>
    </cfRule>
  </conditionalFormatting>
  <conditionalFormatting sqref="J21:N21">
    <cfRule type="containsText" dxfId="1824" priority="1708" operator="containsText" text="%">
      <formula>NOT(ISERROR(SEARCH("%",J21)))</formula>
    </cfRule>
  </conditionalFormatting>
  <conditionalFormatting sqref="J21:N21">
    <cfRule type="containsText" dxfId="1823" priority="1707" operator="containsText" text="%">
      <formula>NOT(ISERROR(SEARCH("%",J21)))</formula>
    </cfRule>
  </conditionalFormatting>
  <conditionalFormatting sqref="J21:N21">
    <cfRule type="containsText" dxfId="1822" priority="1706" operator="containsText" text="%">
      <formula>NOT(ISERROR(SEARCH("%",J21)))</formula>
    </cfRule>
  </conditionalFormatting>
  <conditionalFormatting sqref="J21:N21">
    <cfRule type="containsText" dxfId="1821" priority="1705" operator="containsText" text="%">
      <formula>NOT(ISERROR(SEARCH("%",J21)))</formula>
    </cfRule>
  </conditionalFormatting>
  <conditionalFormatting sqref="J21:N21">
    <cfRule type="containsText" dxfId="1820" priority="1704" operator="containsText" text="%">
      <formula>NOT(ISERROR(SEARCH("%",J21)))</formula>
    </cfRule>
  </conditionalFormatting>
  <conditionalFormatting sqref="J21:N21">
    <cfRule type="containsText" dxfId="1819" priority="1703" operator="containsText" text="%">
      <formula>NOT(ISERROR(SEARCH("%",J21)))</formula>
    </cfRule>
  </conditionalFormatting>
  <conditionalFormatting sqref="J21:N21">
    <cfRule type="containsText" dxfId="1818" priority="1702" operator="containsText" text="%">
      <formula>NOT(ISERROR(SEARCH("%",J21)))</formula>
    </cfRule>
  </conditionalFormatting>
  <conditionalFormatting sqref="J21:N21">
    <cfRule type="containsText" dxfId="1817" priority="1701" operator="containsText" text="%">
      <formula>NOT(ISERROR(SEARCH("%",J21)))</formula>
    </cfRule>
  </conditionalFormatting>
  <conditionalFormatting sqref="J21:N21">
    <cfRule type="containsText" dxfId="1816" priority="1700" operator="containsText" text="%">
      <formula>NOT(ISERROR(SEARCH("%",J21)))</formula>
    </cfRule>
  </conditionalFormatting>
  <conditionalFormatting sqref="J21:N21">
    <cfRule type="containsText" dxfId="1815" priority="1699" operator="containsText" text="%">
      <formula>NOT(ISERROR(SEARCH("%",J21)))</formula>
    </cfRule>
  </conditionalFormatting>
  <conditionalFormatting sqref="J21:N21">
    <cfRule type="containsText" dxfId="1814" priority="1698" operator="containsText" text="%">
      <formula>NOT(ISERROR(SEARCH("%",J21)))</formula>
    </cfRule>
  </conditionalFormatting>
  <conditionalFormatting sqref="J21:N21">
    <cfRule type="containsText" dxfId="1813" priority="1697" operator="containsText" text="%">
      <formula>NOT(ISERROR(SEARCH("%",J21)))</formula>
    </cfRule>
  </conditionalFormatting>
  <conditionalFormatting sqref="J21:N21">
    <cfRule type="containsText" dxfId="1812" priority="1696" operator="containsText" text="%">
      <formula>NOT(ISERROR(SEARCH("%",J21)))</formula>
    </cfRule>
  </conditionalFormatting>
  <conditionalFormatting sqref="J21:N21">
    <cfRule type="containsText" dxfId="1811" priority="1695" operator="containsText" text="%">
      <formula>NOT(ISERROR(SEARCH("%",J21)))</formula>
    </cfRule>
  </conditionalFormatting>
  <conditionalFormatting sqref="J21:N21">
    <cfRule type="containsText" dxfId="1810" priority="1694" operator="containsText" text="%">
      <formula>NOT(ISERROR(SEARCH("%",J21)))</formula>
    </cfRule>
  </conditionalFormatting>
  <conditionalFormatting sqref="J21:N21">
    <cfRule type="containsText" dxfId="1809" priority="1693" operator="containsText" text="%">
      <formula>NOT(ISERROR(SEARCH("%",J21)))</formula>
    </cfRule>
  </conditionalFormatting>
  <conditionalFormatting sqref="J21:N21">
    <cfRule type="containsText" dxfId="1808" priority="1692" operator="containsText" text="%">
      <formula>NOT(ISERROR(SEARCH("%",J21)))</formula>
    </cfRule>
  </conditionalFormatting>
  <conditionalFormatting sqref="J21:N21">
    <cfRule type="containsText" dxfId="1807" priority="1691" operator="containsText" text="%">
      <formula>NOT(ISERROR(SEARCH("%",J21)))</formula>
    </cfRule>
  </conditionalFormatting>
  <conditionalFormatting sqref="J21:N21">
    <cfRule type="containsText" dxfId="1806" priority="1690" operator="containsText" text="%">
      <formula>NOT(ISERROR(SEARCH("%",J21)))</formula>
    </cfRule>
  </conditionalFormatting>
  <conditionalFormatting sqref="J21:N21">
    <cfRule type="containsText" dxfId="1805" priority="1689" operator="containsText" text="%">
      <formula>NOT(ISERROR(SEARCH("%",J21)))</formula>
    </cfRule>
  </conditionalFormatting>
  <conditionalFormatting sqref="J21:N21">
    <cfRule type="containsText" dxfId="1804" priority="1688" operator="containsText" text="%">
      <formula>NOT(ISERROR(SEARCH("%",J21)))</formula>
    </cfRule>
  </conditionalFormatting>
  <conditionalFormatting sqref="J21:N21">
    <cfRule type="containsText" dxfId="1803" priority="1687" operator="containsText" text="%">
      <formula>NOT(ISERROR(SEARCH("%",J21)))</formula>
    </cfRule>
  </conditionalFormatting>
  <conditionalFormatting sqref="J21:N21">
    <cfRule type="containsText" dxfId="1802" priority="1686" operator="containsText" text="%">
      <formula>NOT(ISERROR(SEARCH("%",J21)))</formula>
    </cfRule>
  </conditionalFormatting>
  <conditionalFormatting sqref="J21:N21">
    <cfRule type="containsText" dxfId="1801" priority="1685" operator="containsText" text="%">
      <formula>NOT(ISERROR(SEARCH("%",J21)))</formula>
    </cfRule>
  </conditionalFormatting>
  <conditionalFormatting sqref="J21:N21">
    <cfRule type="containsText" dxfId="1800" priority="1684" operator="containsText" text="%">
      <formula>NOT(ISERROR(SEARCH("%",J21)))</formula>
    </cfRule>
  </conditionalFormatting>
  <conditionalFormatting sqref="J21:N21">
    <cfRule type="containsText" dxfId="1799" priority="1683" operator="containsText" text="%">
      <formula>NOT(ISERROR(SEARCH("%",J21)))</formula>
    </cfRule>
  </conditionalFormatting>
  <conditionalFormatting sqref="J21:N21">
    <cfRule type="containsText" dxfId="1798" priority="1682" operator="containsText" text="%">
      <formula>NOT(ISERROR(SEARCH("%",J21)))</formula>
    </cfRule>
  </conditionalFormatting>
  <conditionalFormatting sqref="J21:N21">
    <cfRule type="containsText" dxfId="1797" priority="1681" operator="containsText" text="%">
      <formula>NOT(ISERROR(SEARCH("%",J21)))</formula>
    </cfRule>
  </conditionalFormatting>
  <conditionalFormatting sqref="J21:N21">
    <cfRule type="containsText" dxfId="1796" priority="1680" operator="containsText" text="%">
      <formula>NOT(ISERROR(SEARCH("%",J21)))</formula>
    </cfRule>
  </conditionalFormatting>
  <conditionalFormatting sqref="J21:N21">
    <cfRule type="containsText" dxfId="1795" priority="1679" operator="containsText" text="%">
      <formula>NOT(ISERROR(SEARCH("%",J21)))</formula>
    </cfRule>
  </conditionalFormatting>
  <conditionalFormatting sqref="J21:N21">
    <cfRule type="containsText" dxfId="1794" priority="1678" operator="containsText" text="%">
      <formula>NOT(ISERROR(SEARCH("%",J21)))</formula>
    </cfRule>
  </conditionalFormatting>
  <conditionalFormatting sqref="J21:N21">
    <cfRule type="containsText" dxfId="1793" priority="1677" operator="containsText" text="%">
      <formula>NOT(ISERROR(SEARCH("%",J21)))</formula>
    </cfRule>
  </conditionalFormatting>
  <conditionalFormatting sqref="J21:N21">
    <cfRule type="containsText" dxfId="1792" priority="1676" operator="containsText" text="%">
      <formula>NOT(ISERROR(SEARCH("%",J21)))</formula>
    </cfRule>
  </conditionalFormatting>
  <conditionalFormatting sqref="J21:N21">
    <cfRule type="containsText" dxfId="1791" priority="1675" operator="containsText" text="%">
      <formula>NOT(ISERROR(SEARCH("%",J21)))</formula>
    </cfRule>
  </conditionalFormatting>
  <conditionalFormatting sqref="J21:N21">
    <cfRule type="containsText" dxfId="1790" priority="1674" operator="containsText" text="%">
      <formula>NOT(ISERROR(SEARCH("%",J21)))</formula>
    </cfRule>
  </conditionalFormatting>
  <conditionalFormatting sqref="J21:N21">
    <cfRule type="containsText" dxfId="1789" priority="1673" operator="containsText" text="%">
      <formula>NOT(ISERROR(SEARCH("%",J21)))</formula>
    </cfRule>
  </conditionalFormatting>
  <conditionalFormatting sqref="J21:N21">
    <cfRule type="containsText" dxfId="1788" priority="1672" operator="containsText" text="%">
      <formula>NOT(ISERROR(SEARCH("%",J21)))</formula>
    </cfRule>
  </conditionalFormatting>
  <conditionalFormatting sqref="J21:N21">
    <cfRule type="containsText" dxfId="1787" priority="1671" operator="containsText" text="%">
      <formula>NOT(ISERROR(SEARCH("%",J21)))</formula>
    </cfRule>
  </conditionalFormatting>
  <conditionalFormatting sqref="J21:N21">
    <cfRule type="containsText" dxfId="1786" priority="1670" operator="containsText" text="%">
      <formula>NOT(ISERROR(SEARCH("%",J21)))</formula>
    </cfRule>
  </conditionalFormatting>
  <conditionalFormatting sqref="J21:N21">
    <cfRule type="containsText" dxfId="1785" priority="1669" operator="containsText" text="%">
      <formula>NOT(ISERROR(SEARCH("%",J21)))</formula>
    </cfRule>
  </conditionalFormatting>
  <conditionalFormatting sqref="J21:N21">
    <cfRule type="containsText" dxfId="1784" priority="1668" operator="containsText" text="%">
      <formula>NOT(ISERROR(SEARCH("%",J21)))</formula>
    </cfRule>
  </conditionalFormatting>
  <conditionalFormatting sqref="J21:N21">
    <cfRule type="containsText" dxfId="1783" priority="1667" operator="containsText" text="%">
      <formula>NOT(ISERROR(SEARCH("%",J21)))</formula>
    </cfRule>
  </conditionalFormatting>
  <conditionalFormatting sqref="J21:N21">
    <cfRule type="containsText" dxfId="1782" priority="1666" operator="containsText" text="%">
      <formula>NOT(ISERROR(SEARCH("%",J21)))</formula>
    </cfRule>
  </conditionalFormatting>
  <conditionalFormatting sqref="J21:N21">
    <cfRule type="containsText" dxfId="1781" priority="1665" operator="containsText" text="%">
      <formula>NOT(ISERROR(SEARCH("%",J21)))</formula>
    </cfRule>
  </conditionalFormatting>
  <conditionalFormatting sqref="J21:N21">
    <cfRule type="containsText" dxfId="1780" priority="1664" operator="containsText" text="%">
      <formula>NOT(ISERROR(SEARCH("%",J21)))</formula>
    </cfRule>
  </conditionalFormatting>
  <conditionalFormatting sqref="J21:N21">
    <cfRule type="containsText" dxfId="1779" priority="1663" operator="containsText" text="%">
      <formula>NOT(ISERROR(SEARCH("%",J21)))</formula>
    </cfRule>
  </conditionalFormatting>
  <conditionalFormatting sqref="J21:N21">
    <cfRule type="containsText" dxfId="1778" priority="1662" operator="containsText" text="%">
      <formula>NOT(ISERROR(SEARCH("%",J21)))</formula>
    </cfRule>
  </conditionalFormatting>
  <conditionalFormatting sqref="J21:N21">
    <cfRule type="containsText" dxfId="1777" priority="1661" operator="containsText" text="%">
      <formula>NOT(ISERROR(SEARCH("%",J21)))</formula>
    </cfRule>
  </conditionalFormatting>
  <conditionalFormatting sqref="J21:N21">
    <cfRule type="containsText" dxfId="1776" priority="1660" operator="containsText" text="%">
      <formula>NOT(ISERROR(SEARCH("%",J21)))</formula>
    </cfRule>
  </conditionalFormatting>
  <conditionalFormatting sqref="J21:N21">
    <cfRule type="containsText" dxfId="1775" priority="1659" operator="containsText" text="%">
      <formula>NOT(ISERROR(SEARCH("%",J21)))</formula>
    </cfRule>
  </conditionalFormatting>
  <conditionalFormatting sqref="J21:N21">
    <cfRule type="containsText" dxfId="1774" priority="1658" operator="containsText" text="%">
      <formula>NOT(ISERROR(SEARCH("%",J21)))</formula>
    </cfRule>
  </conditionalFormatting>
  <conditionalFormatting sqref="J21:N21">
    <cfRule type="containsText" dxfId="1773" priority="1657" operator="containsText" text="%">
      <formula>NOT(ISERROR(SEARCH("%",J21)))</formula>
    </cfRule>
  </conditionalFormatting>
  <conditionalFormatting sqref="J21:N21">
    <cfRule type="containsText" dxfId="1772" priority="1656" operator="containsText" text="%">
      <formula>NOT(ISERROR(SEARCH("%",J21)))</formula>
    </cfRule>
  </conditionalFormatting>
  <conditionalFormatting sqref="J21:N21">
    <cfRule type="containsText" dxfId="1771" priority="1655" operator="containsText" text="%">
      <formula>NOT(ISERROR(SEARCH("%",J21)))</formula>
    </cfRule>
  </conditionalFormatting>
  <conditionalFormatting sqref="J21:N21">
    <cfRule type="containsText" dxfId="1770" priority="1654" operator="containsText" text="%">
      <formula>NOT(ISERROR(SEARCH("%",J21)))</formula>
    </cfRule>
  </conditionalFormatting>
  <conditionalFormatting sqref="J21:N21">
    <cfRule type="containsText" dxfId="1769" priority="1653" operator="containsText" text="%">
      <formula>NOT(ISERROR(SEARCH("%",J21)))</formula>
    </cfRule>
  </conditionalFormatting>
  <conditionalFormatting sqref="J21:N21">
    <cfRule type="containsText" dxfId="1768" priority="1652" operator="containsText" text="%">
      <formula>NOT(ISERROR(SEARCH("%",J21)))</formula>
    </cfRule>
  </conditionalFormatting>
  <conditionalFormatting sqref="J21:N21">
    <cfRule type="containsText" dxfId="1767" priority="1651" operator="containsText" text="%">
      <formula>NOT(ISERROR(SEARCH("%",J21)))</formula>
    </cfRule>
  </conditionalFormatting>
  <conditionalFormatting sqref="J21:N21">
    <cfRule type="containsText" dxfId="1766" priority="1650" operator="containsText" text="%">
      <formula>NOT(ISERROR(SEARCH("%",J21)))</formula>
    </cfRule>
  </conditionalFormatting>
  <conditionalFormatting sqref="J21:N21">
    <cfRule type="containsText" dxfId="1765" priority="1649" operator="containsText" text="%">
      <formula>NOT(ISERROR(SEARCH("%",J21)))</formula>
    </cfRule>
  </conditionalFormatting>
  <conditionalFormatting sqref="J21:N21">
    <cfRule type="containsText" dxfId="1764" priority="1648" operator="containsText" text="%">
      <formula>NOT(ISERROR(SEARCH("%",J21)))</formula>
    </cfRule>
  </conditionalFormatting>
  <conditionalFormatting sqref="J21:N21">
    <cfRule type="containsText" dxfId="1763" priority="1647" operator="containsText" text="%">
      <formula>NOT(ISERROR(SEARCH("%",J21)))</formula>
    </cfRule>
  </conditionalFormatting>
  <conditionalFormatting sqref="J21:N21">
    <cfRule type="containsText" dxfId="1762" priority="1646" operator="containsText" text="%">
      <formula>NOT(ISERROR(SEARCH("%",J21)))</formula>
    </cfRule>
  </conditionalFormatting>
  <conditionalFormatting sqref="J21:N21">
    <cfRule type="containsText" dxfId="1761" priority="1645" operator="containsText" text="%">
      <formula>NOT(ISERROR(SEARCH("%",J21)))</formula>
    </cfRule>
  </conditionalFormatting>
  <conditionalFormatting sqref="J21:N21">
    <cfRule type="containsText" dxfId="1760" priority="1644" operator="containsText" text="%">
      <formula>NOT(ISERROR(SEARCH("%",J21)))</formula>
    </cfRule>
  </conditionalFormatting>
  <conditionalFormatting sqref="J21:N21">
    <cfRule type="containsText" dxfId="1759" priority="1643" operator="containsText" text="%">
      <formula>NOT(ISERROR(SEARCH("%",J21)))</formula>
    </cfRule>
  </conditionalFormatting>
  <conditionalFormatting sqref="J21:N21">
    <cfRule type="containsText" dxfId="1758" priority="1642" operator="containsText" text="%">
      <formula>NOT(ISERROR(SEARCH("%",J21)))</formula>
    </cfRule>
  </conditionalFormatting>
  <conditionalFormatting sqref="J21:N21">
    <cfRule type="containsText" dxfId="1757" priority="1641" operator="containsText" text="%">
      <formula>NOT(ISERROR(SEARCH("%",J21)))</formula>
    </cfRule>
  </conditionalFormatting>
  <conditionalFormatting sqref="J21:N21">
    <cfRule type="containsText" dxfId="1756" priority="1640" operator="containsText" text="%">
      <formula>NOT(ISERROR(SEARCH("%",J21)))</formula>
    </cfRule>
  </conditionalFormatting>
  <conditionalFormatting sqref="J21:N21">
    <cfRule type="containsText" dxfId="1755" priority="1639" operator="containsText" text="%">
      <formula>NOT(ISERROR(SEARCH("%",J21)))</formula>
    </cfRule>
  </conditionalFormatting>
  <conditionalFormatting sqref="J21:N21">
    <cfRule type="containsText" dxfId="1754" priority="1638" operator="containsText" text="%">
      <formula>NOT(ISERROR(SEARCH("%",J21)))</formula>
    </cfRule>
  </conditionalFormatting>
  <conditionalFormatting sqref="J21:N21">
    <cfRule type="containsText" dxfId="1753" priority="1637" operator="containsText" text="%">
      <formula>NOT(ISERROR(SEARCH("%",J21)))</formula>
    </cfRule>
  </conditionalFormatting>
  <conditionalFormatting sqref="J21:N21">
    <cfRule type="containsText" dxfId="1752" priority="1636" operator="containsText" text="%">
      <formula>NOT(ISERROR(SEARCH("%",J21)))</formula>
    </cfRule>
  </conditionalFormatting>
  <conditionalFormatting sqref="J21:N21">
    <cfRule type="containsText" dxfId="1751" priority="1635" operator="containsText" text="%">
      <formula>NOT(ISERROR(SEARCH("%",J21)))</formula>
    </cfRule>
  </conditionalFormatting>
  <conditionalFormatting sqref="J21:N21">
    <cfRule type="containsText" dxfId="1750" priority="1634" operator="containsText" text="%">
      <formula>NOT(ISERROR(SEARCH("%",J21)))</formula>
    </cfRule>
  </conditionalFormatting>
  <conditionalFormatting sqref="J21:N21">
    <cfRule type="containsText" dxfId="1749" priority="1633" operator="containsText" text="%">
      <formula>NOT(ISERROR(SEARCH("%",J21)))</formula>
    </cfRule>
  </conditionalFormatting>
  <conditionalFormatting sqref="J21:N21">
    <cfRule type="containsText" dxfId="1748" priority="1632" operator="containsText" text="%">
      <formula>NOT(ISERROR(SEARCH("%",J21)))</formula>
    </cfRule>
  </conditionalFormatting>
  <conditionalFormatting sqref="J21:N21">
    <cfRule type="containsText" dxfId="1747" priority="1631" operator="containsText" text="%">
      <formula>NOT(ISERROR(SEARCH("%",J21)))</formula>
    </cfRule>
  </conditionalFormatting>
  <conditionalFormatting sqref="J21:N21">
    <cfRule type="containsText" dxfId="1746" priority="1630" operator="containsText" text="%">
      <formula>NOT(ISERROR(SEARCH("%",J21)))</formula>
    </cfRule>
  </conditionalFormatting>
  <conditionalFormatting sqref="J21:N21">
    <cfRule type="containsText" dxfId="1745" priority="1629" operator="containsText" text="%">
      <formula>NOT(ISERROR(SEARCH("%",J21)))</formula>
    </cfRule>
  </conditionalFormatting>
  <conditionalFormatting sqref="J21:N21">
    <cfRule type="containsText" dxfId="1744" priority="1628" operator="containsText" text="%">
      <formula>NOT(ISERROR(SEARCH("%",J21)))</formula>
    </cfRule>
  </conditionalFormatting>
  <conditionalFormatting sqref="J21:N21">
    <cfRule type="containsText" dxfId="1743" priority="1627" operator="containsText" text="%">
      <formula>NOT(ISERROR(SEARCH("%",J21)))</formula>
    </cfRule>
  </conditionalFormatting>
  <conditionalFormatting sqref="J21:N21">
    <cfRule type="containsText" dxfId="1742" priority="1624" operator="containsText" text="%">
      <formula>NOT(ISERROR(SEARCH("%",J21)))</formula>
    </cfRule>
  </conditionalFormatting>
  <conditionalFormatting sqref="J21:N21">
    <cfRule type="containsText" dxfId="1741" priority="1626" operator="containsText" text="%">
      <formula>NOT(ISERROR(SEARCH("%",J21)))</formula>
    </cfRule>
  </conditionalFormatting>
  <conditionalFormatting sqref="J21:N21">
    <cfRule type="containsText" dxfId="1740" priority="1625" operator="containsText" text="%">
      <formula>NOT(ISERROR(SEARCH("%",J21)))</formula>
    </cfRule>
  </conditionalFormatting>
  <conditionalFormatting sqref="J21:N21">
    <cfRule type="containsText" dxfId="1739" priority="1623" operator="containsText" text="%">
      <formula>NOT(ISERROR(SEARCH("%",J21)))</formula>
    </cfRule>
  </conditionalFormatting>
  <conditionalFormatting sqref="J21:N21">
    <cfRule type="containsText" dxfId="1738" priority="1622" operator="containsText" text="%">
      <formula>NOT(ISERROR(SEARCH("%",J21)))</formula>
    </cfRule>
  </conditionalFormatting>
  <conditionalFormatting sqref="J21:N21">
    <cfRule type="containsText" dxfId="1737" priority="1621" operator="containsText" text="%">
      <formula>NOT(ISERROR(SEARCH("%",J21)))</formula>
    </cfRule>
  </conditionalFormatting>
  <conditionalFormatting sqref="J21:N21">
    <cfRule type="containsText" dxfId="1736" priority="1620" operator="containsText" text="%">
      <formula>NOT(ISERROR(SEARCH("%",J21)))</formula>
    </cfRule>
  </conditionalFormatting>
  <conditionalFormatting sqref="J21:N21">
    <cfRule type="containsText" dxfId="1735" priority="1619" operator="containsText" text="%">
      <formula>NOT(ISERROR(SEARCH("%",J21)))</formula>
    </cfRule>
  </conditionalFormatting>
  <conditionalFormatting sqref="J21:N21">
    <cfRule type="containsText" dxfId="1734" priority="1618" operator="containsText" text="%">
      <formula>NOT(ISERROR(SEARCH("%",J21)))</formula>
    </cfRule>
  </conditionalFormatting>
  <conditionalFormatting sqref="J21:N21">
    <cfRule type="containsText" dxfId="1733" priority="1617" operator="containsText" text="%">
      <formula>NOT(ISERROR(SEARCH("%",J21)))</formula>
    </cfRule>
  </conditionalFormatting>
  <conditionalFormatting sqref="J21:N21">
    <cfRule type="containsText" dxfId="1732" priority="1616" operator="containsText" text="%">
      <formula>NOT(ISERROR(SEARCH("%",J21)))</formula>
    </cfRule>
  </conditionalFormatting>
  <conditionalFormatting sqref="J21:N21">
    <cfRule type="containsText" dxfId="1731" priority="1615" operator="containsText" text="%">
      <formula>NOT(ISERROR(SEARCH("%",J21)))</formula>
    </cfRule>
  </conditionalFormatting>
  <conditionalFormatting sqref="J21:N21">
    <cfRule type="containsText" dxfId="1730" priority="1614" operator="containsText" text="%">
      <formula>NOT(ISERROR(SEARCH("%",J21)))</formula>
    </cfRule>
  </conditionalFormatting>
  <conditionalFormatting sqref="J21:N21">
    <cfRule type="containsText" dxfId="1729" priority="1613" operator="containsText" text="%">
      <formula>NOT(ISERROR(SEARCH("%",J21)))</formula>
    </cfRule>
  </conditionalFormatting>
  <conditionalFormatting sqref="J21:N21">
    <cfRule type="containsText" dxfId="1728" priority="1612" operator="containsText" text="%">
      <formula>NOT(ISERROR(SEARCH("%",J21)))</formula>
    </cfRule>
  </conditionalFormatting>
  <conditionalFormatting sqref="J21:N21">
    <cfRule type="containsText" dxfId="1727" priority="1611" operator="containsText" text="%">
      <formula>NOT(ISERROR(SEARCH("%",J21)))</formula>
    </cfRule>
  </conditionalFormatting>
  <conditionalFormatting sqref="J21:N21">
    <cfRule type="containsText" dxfId="1726" priority="1610" operator="containsText" text="%">
      <formula>NOT(ISERROR(SEARCH("%",J21)))</formula>
    </cfRule>
  </conditionalFormatting>
  <conditionalFormatting sqref="J21:N21">
    <cfRule type="containsText" dxfId="1725" priority="1609" operator="containsText" text="%">
      <formula>NOT(ISERROR(SEARCH("%",J21)))</formula>
    </cfRule>
  </conditionalFormatting>
  <conditionalFormatting sqref="J21:N21">
    <cfRule type="containsText" dxfId="1724" priority="1608" operator="containsText" text="%">
      <formula>NOT(ISERROR(SEARCH("%",J21)))</formula>
    </cfRule>
  </conditionalFormatting>
  <conditionalFormatting sqref="J21:N21">
    <cfRule type="containsText" dxfId="1723" priority="1607" operator="containsText" text="%">
      <formula>NOT(ISERROR(SEARCH("%",J21)))</formula>
    </cfRule>
  </conditionalFormatting>
  <conditionalFormatting sqref="J21:N21">
    <cfRule type="containsText" dxfId="1722" priority="1606" operator="containsText" text="%">
      <formula>NOT(ISERROR(SEARCH("%",J21)))</formula>
    </cfRule>
  </conditionalFormatting>
  <conditionalFormatting sqref="J21:N21">
    <cfRule type="containsText" dxfId="1721" priority="1605" operator="containsText" text="%">
      <formula>NOT(ISERROR(SEARCH("%",J21)))</formula>
    </cfRule>
  </conditionalFormatting>
  <conditionalFormatting sqref="J21:N21">
    <cfRule type="containsText" dxfId="1720" priority="1604" operator="containsText" text="%">
      <formula>NOT(ISERROR(SEARCH("%",J21)))</formula>
    </cfRule>
  </conditionalFormatting>
  <conditionalFormatting sqref="J21:N21">
    <cfRule type="containsText" dxfId="1719" priority="1603" operator="containsText" text="%">
      <formula>NOT(ISERROR(SEARCH("%",J21)))</formula>
    </cfRule>
  </conditionalFormatting>
  <conditionalFormatting sqref="J21:N21">
    <cfRule type="containsText" dxfId="1718" priority="1602" operator="containsText" text="%">
      <formula>NOT(ISERROR(SEARCH("%",J21)))</formula>
    </cfRule>
  </conditionalFormatting>
  <conditionalFormatting sqref="J21:N21">
    <cfRule type="containsText" dxfId="1717" priority="1601" operator="containsText" text="%">
      <formula>NOT(ISERROR(SEARCH("%",J21)))</formula>
    </cfRule>
  </conditionalFormatting>
  <conditionalFormatting sqref="J21:N21">
    <cfRule type="containsText" dxfId="1716" priority="1600" operator="containsText" text="%">
      <formula>NOT(ISERROR(SEARCH("%",J21)))</formula>
    </cfRule>
  </conditionalFormatting>
  <conditionalFormatting sqref="J21:N21">
    <cfRule type="containsText" dxfId="1715" priority="1599" operator="containsText" text="%">
      <formula>NOT(ISERROR(SEARCH("%",J21)))</formula>
    </cfRule>
  </conditionalFormatting>
  <conditionalFormatting sqref="J21:N21">
    <cfRule type="containsText" dxfId="1714" priority="1598" operator="containsText" text="%">
      <formula>NOT(ISERROR(SEARCH("%",J21)))</formula>
    </cfRule>
  </conditionalFormatting>
  <conditionalFormatting sqref="J21:N21">
    <cfRule type="containsText" dxfId="1713" priority="1597" operator="containsText" text="%">
      <formula>NOT(ISERROR(SEARCH("%",J21)))</formula>
    </cfRule>
  </conditionalFormatting>
  <conditionalFormatting sqref="J21:N21">
    <cfRule type="containsText" dxfId="1712" priority="1596" operator="containsText" text="%">
      <formula>NOT(ISERROR(SEARCH("%",J21)))</formula>
    </cfRule>
  </conditionalFormatting>
  <conditionalFormatting sqref="J21:N21">
    <cfRule type="containsText" dxfId="1711" priority="1595" operator="containsText" text="%">
      <formula>NOT(ISERROR(SEARCH("%",J21)))</formula>
    </cfRule>
  </conditionalFormatting>
  <conditionalFormatting sqref="J21:N21">
    <cfRule type="containsText" dxfId="1710" priority="1594" operator="containsText" text="%">
      <formula>NOT(ISERROR(SEARCH("%",J21)))</formula>
    </cfRule>
  </conditionalFormatting>
  <conditionalFormatting sqref="J21:N21">
    <cfRule type="containsText" dxfId="1709" priority="1593" operator="containsText" text="%">
      <formula>NOT(ISERROR(SEARCH("%",J21)))</formula>
    </cfRule>
  </conditionalFormatting>
  <conditionalFormatting sqref="J21:N21">
    <cfRule type="containsText" dxfId="1708" priority="1592" operator="containsText" text="%">
      <formula>NOT(ISERROR(SEARCH("%",J21)))</formula>
    </cfRule>
  </conditionalFormatting>
  <conditionalFormatting sqref="J21:N21">
    <cfRule type="containsText" dxfId="1707" priority="1591" operator="containsText" text="%">
      <formula>NOT(ISERROR(SEARCH("%",J21)))</formula>
    </cfRule>
  </conditionalFormatting>
  <conditionalFormatting sqref="J21:N21">
    <cfRule type="containsText" dxfId="1706" priority="1590" operator="containsText" text="%">
      <formula>NOT(ISERROR(SEARCH("%",J21)))</formula>
    </cfRule>
  </conditionalFormatting>
  <conditionalFormatting sqref="J21:N21">
    <cfRule type="containsText" dxfId="1705" priority="1589" operator="containsText" text="%">
      <formula>NOT(ISERROR(SEARCH("%",J21)))</formula>
    </cfRule>
  </conditionalFormatting>
  <conditionalFormatting sqref="J21:N21">
    <cfRule type="containsText" dxfId="1704" priority="1588" operator="containsText" text="%">
      <formula>NOT(ISERROR(SEARCH("%",J21)))</formula>
    </cfRule>
  </conditionalFormatting>
  <conditionalFormatting sqref="J21:N21">
    <cfRule type="containsText" dxfId="1703" priority="1587" operator="containsText" text="%">
      <formula>NOT(ISERROR(SEARCH("%",J21)))</formula>
    </cfRule>
  </conditionalFormatting>
  <conditionalFormatting sqref="J21:N21">
    <cfRule type="containsText" dxfId="1702" priority="1586" operator="containsText" text="%">
      <formula>NOT(ISERROR(SEARCH("%",J21)))</formula>
    </cfRule>
  </conditionalFormatting>
  <conditionalFormatting sqref="J21:N21">
    <cfRule type="containsText" dxfId="1701" priority="1585" operator="containsText" text="%">
      <formula>NOT(ISERROR(SEARCH("%",J21)))</formula>
    </cfRule>
  </conditionalFormatting>
  <conditionalFormatting sqref="J21:N21">
    <cfRule type="containsText" dxfId="1700" priority="1584" operator="containsText" text="%">
      <formula>NOT(ISERROR(SEARCH("%",J21)))</formula>
    </cfRule>
  </conditionalFormatting>
  <conditionalFormatting sqref="J21:N21">
    <cfRule type="containsText" dxfId="1699" priority="1583" operator="containsText" text="%">
      <formula>NOT(ISERROR(SEARCH("%",J21)))</formula>
    </cfRule>
  </conditionalFormatting>
  <conditionalFormatting sqref="J21:N21">
    <cfRule type="containsText" dxfId="1698" priority="1582" operator="containsText" text="%">
      <formula>NOT(ISERROR(SEARCH("%",J21)))</formula>
    </cfRule>
  </conditionalFormatting>
  <conditionalFormatting sqref="J21:N21">
    <cfRule type="containsText" dxfId="1697" priority="1581" operator="containsText" text="%">
      <formula>NOT(ISERROR(SEARCH("%",J21)))</formula>
    </cfRule>
  </conditionalFormatting>
  <conditionalFormatting sqref="J21:N21">
    <cfRule type="containsText" dxfId="1696" priority="1580" operator="containsText" text="%">
      <formula>NOT(ISERROR(SEARCH("%",J21)))</formula>
    </cfRule>
  </conditionalFormatting>
  <conditionalFormatting sqref="J21:N21">
    <cfRule type="containsText" dxfId="1695" priority="1579" operator="containsText" text="%">
      <formula>NOT(ISERROR(SEARCH("%",J21)))</formula>
    </cfRule>
  </conditionalFormatting>
  <conditionalFormatting sqref="J21:N21">
    <cfRule type="containsText" dxfId="1694" priority="1578" operator="containsText" text="%">
      <formula>NOT(ISERROR(SEARCH("%",J21)))</formula>
    </cfRule>
  </conditionalFormatting>
  <conditionalFormatting sqref="J21:N21">
    <cfRule type="containsText" dxfId="1693" priority="1577" operator="containsText" text="%">
      <formula>NOT(ISERROR(SEARCH("%",J21)))</formula>
    </cfRule>
  </conditionalFormatting>
  <conditionalFormatting sqref="J21:N21">
    <cfRule type="containsText" dxfId="1692" priority="1576" operator="containsText" text="%">
      <formula>NOT(ISERROR(SEARCH("%",J21)))</formula>
    </cfRule>
  </conditionalFormatting>
  <conditionalFormatting sqref="J21:N21">
    <cfRule type="containsText" dxfId="1691" priority="1575" operator="containsText" text="%">
      <formula>NOT(ISERROR(SEARCH("%",J21)))</formula>
    </cfRule>
  </conditionalFormatting>
  <conditionalFormatting sqref="J21:N21">
    <cfRule type="containsText" dxfId="1690" priority="1574" operator="containsText" text="%">
      <formula>NOT(ISERROR(SEARCH("%",J21)))</formula>
    </cfRule>
  </conditionalFormatting>
  <conditionalFormatting sqref="J21:N21">
    <cfRule type="containsText" dxfId="1689" priority="1573" operator="containsText" text="%">
      <formula>NOT(ISERROR(SEARCH("%",J21)))</formula>
    </cfRule>
  </conditionalFormatting>
  <conditionalFormatting sqref="J21:N21">
    <cfRule type="containsText" dxfId="1688" priority="1572" operator="containsText" text="%">
      <formula>NOT(ISERROR(SEARCH("%",J21)))</formula>
    </cfRule>
  </conditionalFormatting>
  <conditionalFormatting sqref="J21:N21">
    <cfRule type="containsText" dxfId="1687" priority="1571" operator="containsText" text="%">
      <formula>NOT(ISERROR(SEARCH("%",J21)))</formula>
    </cfRule>
  </conditionalFormatting>
  <conditionalFormatting sqref="J21:N21">
    <cfRule type="containsText" dxfId="1686" priority="1570" operator="containsText" text="%">
      <formula>NOT(ISERROR(SEARCH("%",J21)))</formula>
    </cfRule>
  </conditionalFormatting>
  <conditionalFormatting sqref="J21:N21">
    <cfRule type="containsText" dxfId="1685" priority="1569" operator="containsText" text="%">
      <formula>NOT(ISERROR(SEARCH("%",J21)))</formula>
    </cfRule>
  </conditionalFormatting>
  <conditionalFormatting sqref="J21:N21">
    <cfRule type="containsText" dxfId="1684" priority="1568" operator="containsText" text="%">
      <formula>NOT(ISERROR(SEARCH("%",J21)))</formula>
    </cfRule>
  </conditionalFormatting>
  <conditionalFormatting sqref="J21:N21">
    <cfRule type="containsText" dxfId="1683" priority="1567" operator="containsText" text="%">
      <formula>NOT(ISERROR(SEARCH("%",J21)))</formula>
    </cfRule>
  </conditionalFormatting>
  <conditionalFormatting sqref="J21:N21">
    <cfRule type="containsText" dxfId="1682" priority="1566" operator="containsText" text="%">
      <formula>NOT(ISERROR(SEARCH("%",J21)))</formula>
    </cfRule>
  </conditionalFormatting>
  <conditionalFormatting sqref="J21:N21">
    <cfRule type="containsText" dxfId="1681" priority="1565" operator="containsText" text="%">
      <formula>NOT(ISERROR(SEARCH("%",J21)))</formula>
    </cfRule>
  </conditionalFormatting>
  <conditionalFormatting sqref="J21:N21">
    <cfRule type="containsText" dxfId="1680" priority="1564" operator="containsText" text="%">
      <formula>NOT(ISERROR(SEARCH("%",J21)))</formula>
    </cfRule>
  </conditionalFormatting>
  <conditionalFormatting sqref="J21:N21">
    <cfRule type="containsText" dxfId="1679" priority="1563" operator="containsText" text="%">
      <formula>NOT(ISERROR(SEARCH("%",J21)))</formula>
    </cfRule>
  </conditionalFormatting>
  <conditionalFormatting sqref="J21:N21">
    <cfRule type="containsText" dxfId="1678" priority="1562" operator="containsText" text="%">
      <formula>NOT(ISERROR(SEARCH("%",J21)))</formula>
    </cfRule>
  </conditionalFormatting>
  <conditionalFormatting sqref="J21:N21">
    <cfRule type="containsText" dxfId="1677" priority="1561" operator="containsText" text="%">
      <formula>NOT(ISERROR(SEARCH("%",J21)))</formula>
    </cfRule>
  </conditionalFormatting>
  <conditionalFormatting sqref="J21:N21">
    <cfRule type="containsText" dxfId="1676" priority="1560" operator="containsText" text="%">
      <formula>NOT(ISERROR(SEARCH("%",J21)))</formula>
    </cfRule>
  </conditionalFormatting>
  <conditionalFormatting sqref="J21:N21">
    <cfRule type="containsText" dxfId="1675" priority="1559" operator="containsText" text="%">
      <formula>NOT(ISERROR(SEARCH("%",J21)))</formula>
    </cfRule>
  </conditionalFormatting>
  <conditionalFormatting sqref="J21:N21">
    <cfRule type="containsText" dxfId="1674" priority="1558" operator="containsText" text="%">
      <formula>NOT(ISERROR(SEARCH("%",J21)))</formula>
    </cfRule>
  </conditionalFormatting>
  <conditionalFormatting sqref="J21:N21">
    <cfRule type="containsText" dxfId="1673" priority="1557" operator="containsText" text="%">
      <formula>NOT(ISERROR(SEARCH("%",J21)))</formula>
    </cfRule>
  </conditionalFormatting>
  <conditionalFormatting sqref="J21:N21">
    <cfRule type="containsText" dxfId="1672" priority="1556" operator="containsText" text="%">
      <formula>NOT(ISERROR(SEARCH("%",J21)))</formula>
    </cfRule>
  </conditionalFormatting>
  <conditionalFormatting sqref="J21:N21">
    <cfRule type="containsText" dxfId="1671" priority="1555" operator="containsText" text="%">
      <formula>NOT(ISERROR(SEARCH("%",J21)))</formula>
    </cfRule>
  </conditionalFormatting>
  <conditionalFormatting sqref="J21:N21">
    <cfRule type="containsText" dxfId="1670" priority="1554" operator="containsText" text="%">
      <formula>NOT(ISERROR(SEARCH("%",J21)))</formula>
    </cfRule>
  </conditionalFormatting>
  <conditionalFormatting sqref="J21:N21">
    <cfRule type="containsText" dxfId="1669" priority="1553" operator="containsText" text="%">
      <formula>NOT(ISERROR(SEARCH("%",J21)))</formula>
    </cfRule>
  </conditionalFormatting>
  <conditionalFormatting sqref="J21:N21">
    <cfRule type="containsText" dxfId="1668" priority="1552" operator="containsText" text="%">
      <formula>NOT(ISERROR(SEARCH("%",J21)))</formula>
    </cfRule>
  </conditionalFormatting>
  <conditionalFormatting sqref="J21:N21">
    <cfRule type="containsText" dxfId="1667" priority="1551" operator="containsText" text="%">
      <formula>NOT(ISERROR(SEARCH("%",J21)))</formula>
    </cfRule>
  </conditionalFormatting>
  <conditionalFormatting sqref="J21:N21">
    <cfRule type="containsText" dxfId="1666" priority="1550" operator="containsText" text="%">
      <formula>NOT(ISERROR(SEARCH("%",J21)))</formula>
    </cfRule>
  </conditionalFormatting>
  <conditionalFormatting sqref="J21:N21">
    <cfRule type="containsText" dxfId="1665" priority="1549" operator="containsText" text="%">
      <formula>NOT(ISERROR(SEARCH("%",J21)))</formula>
    </cfRule>
  </conditionalFormatting>
  <conditionalFormatting sqref="J21:N21">
    <cfRule type="containsText" dxfId="1664" priority="1548" operator="containsText" text="%">
      <formula>NOT(ISERROR(SEARCH("%",J21)))</formula>
    </cfRule>
  </conditionalFormatting>
  <conditionalFormatting sqref="J21:N21">
    <cfRule type="containsText" dxfId="1663" priority="1547" operator="containsText" text="%">
      <formula>NOT(ISERROR(SEARCH("%",J21)))</formula>
    </cfRule>
  </conditionalFormatting>
  <conditionalFormatting sqref="J21:N21">
    <cfRule type="containsText" dxfId="1662" priority="1546" operator="containsText" text="%">
      <formula>NOT(ISERROR(SEARCH("%",J21)))</formula>
    </cfRule>
  </conditionalFormatting>
  <conditionalFormatting sqref="J21:N21">
    <cfRule type="containsText" dxfId="1661" priority="1545" operator="containsText" text="%">
      <formula>NOT(ISERROR(SEARCH("%",J21)))</formula>
    </cfRule>
  </conditionalFormatting>
  <conditionalFormatting sqref="J21:N21">
    <cfRule type="containsText" dxfId="1660" priority="1544" operator="containsText" text="%">
      <formula>NOT(ISERROR(SEARCH("%",J21)))</formula>
    </cfRule>
  </conditionalFormatting>
  <conditionalFormatting sqref="J21:N21">
    <cfRule type="containsText" dxfId="1659" priority="1543" operator="containsText" text="%">
      <formula>NOT(ISERROR(SEARCH("%",J21)))</formula>
    </cfRule>
  </conditionalFormatting>
  <conditionalFormatting sqref="J21:N21">
    <cfRule type="containsText" dxfId="1658" priority="1542" operator="containsText" text="%">
      <formula>NOT(ISERROR(SEARCH("%",J21)))</formula>
    </cfRule>
  </conditionalFormatting>
  <conditionalFormatting sqref="J21:N21">
    <cfRule type="containsText" dxfId="1657" priority="1539" operator="containsText" text="%">
      <formula>NOT(ISERROR(SEARCH("%",J21)))</formula>
    </cfRule>
  </conditionalFormatting>
  <conditionalFormatting sqref="J21:N21">
    <cfRule type="containsText" dxfId="1656" priority="1541" operator="containsText" text="%">
      <formula>NOT(ISERROR(SEARCH("%",J21)))</formula>
    </cfRule>
  </conditionalFormatting>
  <conditionalFormatting sqref="J21:N21">
    <cfRule type="containsText" dxfId="1655" priority="1540" operator="containsText" text="%">
      <formula>NOT(ISERROR(SEARCH("%",J21)))</formula>
    </cfRule>
  </conditionalFormatting>
  <conditionalFormatting sqref="J21:N21">
    <cfRule type="containsText" dxfId="1654" priority="1538" operator="containsText" text="%">
      <formula>NOT(ISERROR(SEARCH("%",J21)))</formula>
    </cfRule>
  </conditionalFormatting>
  <conditionalFormatting sqref="J21:N21">
    <cfRule type="containsText" dxfId="1653" priority="1537" operator="containsText" text="%">
      <formula>NOT(ISERROR(SEARCH("%",J21)))</formula>
    </cfRule>
  </conditionalFormatting>
  <conditionalFormatting sqref="J21:N21">
    <cfRule type="containsText" dxfId="1652" priority="1536" operator="containsText" text="%">
      <formula>NOT(ISERROR(SEARCH("%",J21)))</formula>
    </cfRule>
  </conditionalFormatting>
  <conditionalFormatting sqref="J21:N21">
    <cfRule type="containsText" dxfId="1651" priority="1535" operator="containsText" text="%">
      <formula>NOT(ISERROR(SEARCH("%",J21)))</formula>
    </cfRule>
  </conditionalFormatting>
  <conditionalFormatting sqref="J21:N21">
    <cfRule type="containsText" dxfId="1650" priority="1534" operator="containsText" text="%">
      <formula>NOT(ISERROR(SEARCH("%",J21)))</formula>
    </cfRule>
  </conditionalFormatting>
  <conditionalFormatting sqref="J21:N21">
    <cfRule type="containsText" dxfId="1649" priority="1533" operator="containsText" text="%">
      <formula>NOT(ISERROR(SEARCH("%",J21)))</formula>
    </cfRule>
  </conditionalFormatting>
  <conditionalFormatting sqref="J21:N21">
    <cfRule type="containsText" dxfId="1648" priority="1532" operator="containsText" text="%">
      <formula>NOT(ISERROR(SEARCH("%",J21)))</formula>
    </cfRule>
  </conditionalFormatting>
  <conditionalFormatting sqref="J21:N21">
    <cfRule type="containsText" dxfId="1647" priority="1531" operator="containsText" text="%">
      <formula>NOT(ISERROR(SEARCH("%",J21)))</formula>
    </cfRule>
  </conditionalFormatting>
  <conditionalFormatting sqref="J21:N21">
    <cfRule type="containsText" dxfId="1646" priority="1530" operator="containsText" text="%">
      <formula>NOT(ISERROR(SEARCH("%",J21)))</formula>
    </cfRule>
  </conditionalFormatting>
  <conditionalFormatting sqref="J21:N21">
    <cfRule type="containsText" dxfId="1645" priority="1529" operator="containsText" text="%">
      <formula>NOT(ISERROR(SEARCH("%",J21)))</formula>
    </cfRule>
  </conditionalFormatting>
  <conditionalFormatting sqref="N22 G22:J22">
    <cfRule type="containsText" dxfId="1644" priority="1528" operator="containsText" text="%">
      <formula>NOT(ISERROR(SEARCH("%",G22)))</formula>
    </cfRule>
  </conditionalFormatting>
  <conditionalFormatting sqref="N22 G22:J22">
    <cfRule type="containsText" dxfId="1643" priority="1527" operator="containsText" text="%">
      <formula>NOT(ISERROR(SEARCH("%",G22)))</formula>
    </cfRule>
  </conditionalFormatting>
  <conditionalFormatting sqref="N22">
    <cfRule type="containsText" dxfId="1642" priority="1526" operator="containsText" text="%">
      <formula>NOT(ISERROR(SEARCH("%",N22)))</formula>
    </cfRule>
  </conditionalFormatting>
  <conditionalFormatting sqref="N22">
    <cfRule type="containsText" dxfId="1641" priority="1525" operator="containsText" text="%">
      <formula>NOT(ISERROR(SEARCH("%",N22)))</formula>
    </cfRule>
  </conditionalFormatting>
  <conditionalFormatting sqref="N22">
    <cfRule type="containsText" dxfId="1640" priority="1524" operator="containsText" text="%">
      <formula>NOT(ISERROR(SEARCH("%",N22)))</formula>
    </cfRule>
  </conditionalFormatting>
  <conditionalFormatting sqref="N22">
    <cfRule type="containsText" dxfId="1639" priority="1523" operator="containsText" text="%">
      <formula>NOT(ISERROR(SEARCH("%",N22)))</formula>
    </cfRule>
  </conditionalFormatting>
  <conditionalFormatting sqref="N22">
    <cfRule type="containsText" dxfId="1638" priority="1522" operator="containsText" text="%">
      <formula>NOT(ISERROR(SEARCH("%",N22)))</formula>
    </cfRule>
  </conditionalFormatting>
  <conditionalFormatting sqref="N22">
    <cfRule type="containsText" dxfId="1637" priority="1521" operator="containsText" text="%">
      <formula>NOT(ISERROR(SEARCH("%",N22)))</formula>
    </cfRule>
  </conditionalFormatting>
  <conditionalFormatting sqref="N22">
    <cfRule type="containsText" dxfId="1636" priority="1520" operator="containsText" text="%">
      <formula>NOT(ISERROR(SEARCH("%",N22)))</formula>
    </cfRule>
  </conditionalFormatting>
  <conditionalFormatting sqref="N22">
    <cfRule type="containsText" dxfId="1635" priority="1519" operator="containsText" text="%">
      <formula>NOT(ISERROR(SEARCH("%",N22)))</formula>
    </cfRule>
  </conditionalFormatting>
  <conditionalFormatting sqref="J22">
    <cfRule type="containsText" dxfId="1634" priority="1518" operator="containsText" text="%">
      <formula>NOT(ISERROR(SEARCH("%",J22)))</formula>
    </cfRule>
  </conditionalFormatting>
  <conditionalFormatting sqref="J22">
    <cfRule type="containsText" dxfId="1633" priority="1516" operator="containsText" text="%">
      <formula>NOT(ISERROR(SEARCH("%",J22)))</formula>
    </cfRule>
  </conditionalFormatting>
  <conditionalFormatting sqref="J22">
    <cfRule type="containsText" dxfId="1632" priority="1515" operator="containsText" text="%">
      <formula>NOT(ISERROR(SEARCH("%",J22)))</formula>
    </cfRule>
  </conditionalFormatting>
  <conditionalFormatting sqref="J22">
    <cfRule type="containsText" dxfId="1631" priority="1514" operator="containsText" text="%">
      <formula>NOT(ISERROR(SEARCH("%",J22)))</formula>
    </cfRule>
  </conditionalFormatting>
  <conditionalFormatting sqref="J22">
    <cfRule type="containsText" dxfId="1630" priority="1512" operator="containsText" text="%">
      <formula>NOT(ISERROR(SEARCH("%",J22)))</formula>
    </cfRule>
  </conditionalFormatting>
  <conditionalFormatting sqref="J22">
    <cfRule type="containsText" dxfId="1629" priority="1511" operator="containsText" text="%">
      <formula>NOT(ISERROR(SEARCH("%",J22)))</formula>
    </cfRule>
  </conditionalFormatting>
  <conditionalFormatting sqref="J22">
    <cfRule type="containsText" dxfId="1628" priority="1510" operator="containsText" text="%">
      <formula>NOT(ISERROR(SEARCH("%",J22)))</formula>
    </cfRule>
  </conditionalFormatting>
  <conditionalFormatting sqref="J22">
    <cfRule type="containsText" dxfId="1627" priority="1517" operator="containsText" text="%">
      <formula>NOT(ISERROR(SEARCH("%",J22)))</formula>
    </cfRule>
  </conditionalFormatting>
  <conditionalFormatting sqref="J22">
    <cfRule type="containsText" dxfId="1626" priority="1513" operator="containsText" text="%">
      <formula>NOT(ISERROR(SEARCH("%",J22)))</formula>
    </cfRule>
  </conditionalFormatting>
  <conditionalFormatting sqref="K22">
    <cfRule type="containsText" dxfId="1625" priority="1509" operator="containsText" text="%">
      <formula>NOT(ISERROR(SEARCH("%",K22)))</formula>
    </cfRule>
  </conditionalFormatting>
  <conditionalFormatting sqref="K22">
    <cfRule type="containsText" dxfId="1624" priority="1508" operator="containsText" text="%">
      <formula>NOT(ISERROR(SEARCH("%",K22)))</formula>
    </cfRule>
  </conditionalFormatting>
  <conditionalFormatting sqref="K22">
    <cfRule type="containsText" dxfId="1623" priority="1507" operator="containsText" text="%">
      <formula>NOT(ISERROR(SEARCH("%",K22)))</formula>
    </cfRule>
  </conditionalFormatting>
  <conditionalFormatting sqref="K22">
    <cfRule type="containsText" dxfId="1622" priority="1506" operator="containsText" text="%">
      <formula>NOT(ISERROR(SEARCH("%",K22)))</formula>
    </cfRule>
  </conditionalFormatting>
  <conditionalFormatting sqref="K22">
    <cfRule type="containsText" dxfId="1621" priority="1505" operator="containsText" text="%">
      <formula>NOT(ISERROR(SEARCH("%",K22)))</formula>
    </cfRule>
  </conditionalFormatting>
  <conditionalFormatting sqref="K22">
    <cfRule type="containsText" dxfId="1620" priority="1504" operator="containsText" text="%">
      <formula>NOT(ISERROR(SEARCH("%",K22)))</formula>
    </cfRule>
  </conditionalFormatting>
  <conditionalFormatting sqref="K22">
    <cfRule type="containsText" dxfId="1619" priority="1503" operator="containsText" text="%">
      <formula>NOT(ISERROR(SEARCH("%",K22)))</formula>
    </cfRule>
  </conditionalFormatting>
  <conditionalFormatting sqref="K22">
    <cfRule type="containsText" dxfId="1618" priority="1502" operator="containsText" text="%">
      <formula>NOT(ISERROR(SEARCH("%",K22)))</formula>
    </cfRule>
  </conditionalFormatting>
  <conditionalFormatting sqref="K22">
    <cfRule type="containsText" dxfId="1617" priority="1501" operator="containsText" text="%">
      <formula>NOT(ISERROR(SEARCH("%",K22)))</formula>
    </cfRule>
  </conditionalFormatting>
  <conditionalFormatting sqref="K22">
    <cfRule type="containsText" dxfId="1616" priority="1500" operator="containsText" text="%">
      <formula>NOT(ISERROR(SEARCH("%",K22)))</formula>
    </cfRule>
  </conditionalFormatting>
  <conditionalFormatting sqref="L22">
    <cfRule type="containsText" dxfId="1615" priority="1499" operator="containsText" text="%">
      <formula>NOT(ISERROR(SEARCH("%",L22)))</formula>
    </cfRule>
  </conditionalFormatting>
  <conditionalFormatting sqref="L22">
    <cfRule type="containsText" dxfId="1614" priority="1498" operator="containsText" text="%">
      <formula>NOT(ISERROR(SEARCH("%",L22)))</formula>
    </cfRule>
  </conditionalFormatting>
  <conditionalFormatting sqref="L22">
    <cfRule type="containsText" dxfId="1613" priority="1497" operator="containsText" text="%">
      <formula>NOT(ISERROR(SEARCH("%",L22)))</formula>
    </cfRule>
  </conditionalFormatting>
  <conditionalFormatting sqref="L22">
    <cfRule type="containsText" dxfId="1612" priority="1496" operator="containsText" text="%">
      <formula>NOT(ISERROR(SEARCH("%",L22)))</formula>
    </cfRule>
  </conditionalFormatting>
  <conditionalFormatting sqref="L22">
    <cfRule type="containsText" dxfId="1611" priority="1495" operator="containsText" text="%">
      <formula>NOT(ISERROR(SEARCH("%",L22)))</formula>
    </cfRule>
  </conditionalFormatting>
  <conditionalFormatting sqref="L22">
    <cfRule type="containsText" dxfId="1610" priority="1494" operator="containsText" text="%">
      <formula>NOT(ISERROR(SEARCH("%",L22)))</formula>
    </cfRule>
  </conditionalFormatting>
  <conditionalFormatting sqref="L22">
    <cfRule type="containsText" dxfId="1609" priority="1493" operator="containsText" text="%">
      <formula>NOT(ISERROR(SEARCH("%",L22)))</formula>
    </cfRule>
  </conditionalFormatting>
  <conditionalFormatting sqref="L22">
    <cfRule type="containsText" dxfId="1608" priority="1492" operator="containsText" text="%">
      <formula>NOT(ISERROR(SEARCH("%",L22)))</formula>
    </cfRule>
  </conditionalFormatting>
  <conditionalFormatting sqref="L22">
    <cfRule type="containsText" dxfId="1607" priority="1491" operator="containsText" text="%">
      <formula>NOT(ISERROR(SEARCH("%",L22)))</formula>
    </cfRule>
  </conditionalFormatting>
  <conditionalFormatting sqref="L22">
    <cfRule type="containsText" dxfId="1606" priority="1490" operator="containsText" text="%">
      <formula>NOT(ISERROR(SEARCH("%",L22)))</formula>
    </cfRule>
  </conditionalFormatting>
  <conditionalFormatting sqref="M22">
    <cfRule type="containsText" dxfId="1605" priority="1489" operator="containsText" text="%">
      <formula>NOT(ISERROR(SEARCH("%",M22)))</formula>
    </cfRule>
  </conditionalFormatting>
  <conditionalFormatting sqref="M22">
    <cfRule type="containsText" dxfId="1604" priority="1488" operator="containsText" text="%">
      <formula>NOT(ISERROR(SEARCH("%",M22)))</formula>
    </cfRule>
  </conditionalFormatting>
  <conditionalFormatting sqref="M22">
    <cfRule type="containsText" dxfId="1603" priority="1487" operator="containsText" text="%">
      <formula>NOT(ISERROR(SEARCH("%",M22)))</formula>
    </cfRule>
  </conditionalFormatting>
  <conditionalFormatting sqref="M22">
    <cfRule type="containsText" dxfId="1602" priority="1486" operator="containsText" text="%">
      <formula>NOT(ISERROR(SEARCH("%",M22)))</formula>
    </cfRule>
  </conditionalFormatting>
  <conditionalFormatting sqref="M22">
    <cfRule type="containsText" dxfId="1601" priority="1485" operator="containsText" text="%">
      <formula>NOT(ISERROR(SEARCH("%",M22)))</formula>
    </cfRule>
  </conditionalFormatting>
  <conditionalFormatting sqref="M22">
    <cfRule type="containsText" dxfId="1600" priority="1484" operator="containsText" text="%">
      <formula>NOT(ISERROR(SEARCH("%",M22)))</formula>
    </cfRule>
  </conditionalFormatting>
  <conditionalFormatting sqref="M22">
    <cfRule type="containsText" dxfId="1599" priority="1483" operator="containsText" text="%">
      <formula>NOT(ISERROR(SEARCH("%",M22)))</formula>
    </cfRule>
  </conditionalFormatting>
  <conditionalFormatting sqref="M22">
    <cfRule type="containsText" dxfId="1598" priority="1482" operator="containsText" text="%">
      <formula>NOT(ISERROR(SEARCH("%",M22)))</formula>
    </cfRule>
  </conditionalFormatting>
  <conditionalFormatting sqref="M22">
    <cfRule type="containsText" dxfId="1597" priority="1481" operator="containsText" text="%">
      <formula>NOT(ISERROR(SEARCH("%",M22)))</formula>
    </cfRule>
  </conditionalFormatting>
  <conditionalFormatting sqref="M22">
    <cfRule type="containsText" dxfId="1596" priority="1480" operator="containsText" text="%">
      <formula>NOT(ISERROR(SEARCH("%",M22)))</formula>
    </cfRule>
  </conditionalFormatting>
  <conditionalFormatting sqref="F27:M27">
    <cfRule type="containsText" dxfId="1595" priority="1479" operator="containsText" text="%">
      <formula>NOT(ISERROR(SEARCH("%",F27)))</formula>
    </cfRule>
  </conditionalFormatting>
  <conditionalFormatting sqref="F27:M27">
    <cfRule type="containsText" dxfId="1594" priority="1478" operator="containsText" text="%">
      <formula>NOT(ISERROR(SEARCH("%",F27)))</formula>
    </cfRule>
  </conditionalFormatting>
  <conditionalFormatting sqref="F27">
    <cfRule type="containsText" dxfId="1593" priority="1477" operator="containsText" text="%">
      <formula>NOT(ISERROR(SEARCH("%",F27)))</formula>
    </cfRule>
  </conditionalFormatting>
  <conditionalFormatting sqref="G27">
    <cfRule type="containsText" dxfId="1592" priority="1476" operator="containsText" text="%">
      <formula>NOT(ISERROR(SEARCH("%",G27)))</formula>
    </cfRule>
  </conditionalFormatting>
  <conditionalFormatting sqref="F27:M27">
    <cfRule type="containsText" dxfId="1591" priority="1475" operator="containsText" text="%">
      <formula>NOT(ISERROR(SEARCH("%",F27)))</formula>
    </cfRule>
  </conditionalFormatting>
  <conditionalFormatting sqref="F27:M27">
    <cfRule type="containsText" dxfId="1590" priority="1474" operator="containsText" text="%">
      <formula>NOT(ISERROR(SEARCH("%",F27)))</formula>
    </cfRule>
  </conditionalFormatting>
  <conditionalFormatting sqref="G27">
    <cfRule type="containsText" dxfId="1589" priority="1473" operator="containsText" text="%">
      <formula>NOT(ISERROR(SEARCH("%",G27)))</formula>
    </cfRule>
  </conditionalFormatting>
  <conditionalFormatting sqref="F27:M27">
    <cfRule type="containsText" dxfId="1588" priority="1472" operator="containsText" text="%">
      <formula>NOT(ISERROR(SEARCH("%",F27)))</formula>
    </cfRule>
  </conditionalFormatting>
  <conditionalFormatting sqref="F27:M27">
    <cfRule type="containsText" dxfId="1587" priority="1471" operator="containsText" text="%">
      <formula>NOT(ISERROR(SEARCH("%",F27)))</formula>
    </cfRule>
  </conditionalFormatting>
  <conditionalFormatting sqref="F27:M27">
    <cfRule type="containsText" dxfId="1586" priority="1470" operator="containsText" text="%">
      <formula>NOT(ISERROR(SEARCH("%",F27)))</formula>
    </cfRule>
  </conditionalFormatting>
  <conditionalFormatting sqref="F27:M27">
    <cfRule type="containsText" dxfId="1585" priority="1469" operator="containsText" text="%">
      <formula>NOT(ISERROR(SEARCH("%",F27)))</formula>
    </cfRule>
  </conditionalFormatting>
  <conditionalFormatting sqref="F27:M27">
    <cfRule type="containsText" dxfId="1584" priority="1468" operator="containsText" text="%">
      <formula>NOT(ISERROR(SEARCH("%",F27)))</formula>
    </cfRule>
  </conditionalFormatting>
  <conditionalFormatting sqref="F27:M27">
    <cfRule type="containsText" dxfId="1583" priority="1467" operator="containsText" text="%">
      <formula>NOT(ISERROR(SEARCH("%",F27)))</formula>
    </cfRule>
  </conditionalFormatting>
  <conditionalFormatting sqref="F27:M27">
    <cfRule type="containsText" dxfId="1582" priority="1466" operator="containsText" text="%">
      <formula>NOT(ISERROR(SEARCH("%",F27)))</formula>
    </cfRule>
  </conditionalFormatting>
  <conditionalFormatting sqref="F27:M27">
    <cfRule type="containsText" dxfId="1581" priority="1465" operator="containsText" text="%">
      <formula>NOT(ISERROR(SEARCH("%",F27)))</formula>
    </cfRule>
  </conditionalFormatting>
  <conditionalFormatting sqref="F27:M27">
    <cfRule type="containsText" dxfId="1580" priority="1464" operator="containsText" text="%">
      <formula>NOT(ISERROR(SEARCH("%",F27)))</formula>
    </cfRule>
  </conditionalFormatting>
  <conditionalFormatting sqref="F27:M27">
    <cfRule type="containsText" dxfId="1579" priority="1463" operator="containsText" text="%">
      <formula>NOT(ISERROR(SEARCH("%",F27)))</formula>
    </cfRule>
  </conditionalFormatting>
  <conditionalFormatting sqref="F27:M27">
    <cfRule type="containsText" dxfId="1578" priority="1462" operator="containsText" text="%">
      <formula>NOT(ISERROR(SEARCH("%",F27)))</formula>
    </cfRule>
  </conditionalFormatting>
  <conditionalFormatting sqref="F27:M27">
    <cfRule type="containsText" dxfId="1577" priority="1461" operator="containsText" text="%">
      <formula>NOT(ISERROR(SEARCH("%",F27)))</formula>
    </cfRule>
  </conditionalFormatting>
  <conditionalFormatting sqref="F27:M27">
    <cfRule type="containsText" dxfId="1576" priority="1460" operator="containsText" text="%">
      <formula>NOT(ISERROR(SEARCH("%",F27)))</formula>
    </cfRule>
  </conditionalFormatting>
  <conditionalFormatting sqref="F27:M27">
    <cfRule type="containsText" dxfId="1575" priority="1459" operator="containsText" text="%">
      <formula>NOT(ISERROR(SEARCH("%",F27)))</formula>
    </cfRule>
  </conditionalFormatting>
  <conditionalFormatting sqref="F27:M27">
    <cfRule type="containsText" dxfId="1574" priority="1458" operator="containsText" text="%">
      <formula>NOT(ISERROR(SEARCH("%",F27)))</formula>
    </cfRule>
  </conditionalFormatting>
  <conditionalFormatting sqref="F27:M27">
    <cfRule type="containsText" dxfId="1573" priority="1457" operator="containsText" text="%">
      <formula>NOT(ISERROR(SEARCH("%",F27)))</formula>
    </cfRule>
  </conditionalFormatting>
  <conditionalFormatting sqref="F27:M27">
    <cfRule type="containsText" dxfId="1572" priority="1456" operator="containsText" text="%">
      <formula>NOT(ISERROR(SEARCH("%",F27)))</formula>
    </cfRule>
  </conditionalFormatting>
  <conditionalFormatting sqref="F27:M27">
    <cfRule type="containsText" dxfId="1571" priority="1455" operator="containsText" text="%">
      <formula>NOT(ISERROR(SEARCH("%",F27)))</formula>
    </cfRule>
  </conditionalFormatting>
  <conditionalFormatting sqref="F27:M27">
    <cfRule type="containsText" dxfId="1570" priority="1454" operator="containsText" text="%">
      <formula>NOT(ISERROR(SEARCH("%",F27)))</formula>
    </cfRule>
  </conditionalFormatting>
  <conditionalFormatting sqref="F27:M27">
    <cfRule type="containsText" dxfId="1569" priority="1453" operator="containsText" text="%">
      <formula>NOT(ISERROR(SEARCH("%",F27)))</formula>
    </cfRule>
  </conditionalFormatting>
  <conditionalFormatting sqref="F27:M27">
    <cfRule type="containsText" dxfId="1568" priority="1452" operator="containsText" text="%">
      <formula>NOT(ISERROR(SEARCH("%",F27)))</formula>
    </cfRule>
  </conditionalFormatting>
  <conditionalFormatting sqref="F27:M27">
    <cfRule type="containsText" dxfId="1567" priority="1451" operator="containsText" text="%">
      <formula>NOT(ISERROR(SEARCH("%",F27)))</formula>
    </cfRule>
  </conditionalFormatting>
  <conditionalFormatting sqref="F27:M27">
    <cfRule type="containsText" dxfId="1566" priority="1450" operator="containsText" text="%">
      <formula>NOT(ISERROR(SEARCH("%",F27)))</formula>
    </cfRule>
  </conditionalFormatting>
  <conditionalFormatting sqref="F27:M27">
    <cfRule type="containsText" dxfId="1565" priority="1449" operator="containsText" text="%">
      <formula>NOT(ISERROR(SEARCH("%",F27)))</formula>
    </cfRule>
  </conditionalFormatting>
  <conditionalFormatting sqref="F27:M27">
    <cfRule type="containsText" dxfId="1564" priority="1448" operator="containsText" text="%">
      <formula>NOT(ISERROR(SEARCH("%",F27)))</formula>
    </cfRule>
  </conditionalFormatting>
  <conditionalFormatting sqref="F27:M27">
    <cfRule type="containsText" dxfId="1563" priority="1447" operator="containsText" text="%">
      <formula>NOT(ISERROR(SEARCH("%",F27)))</formula>
    </cfRule>
  </conditionalFormatting>
  <conditionalFormatting sqref="F27:M27">
    <cfRule type="containsText" dxfId="1562" priority="1446" operator="containsText" text="%">
      <formula>NOT(ISERROR(SEARCH("%",F27)))</formula>
    </cfRule>
  </conditionalFormatting>
  <conditionalFormatting sqref="F27:M27">
    <cfRule type="containsText" dxfId="1561" priority="1445" operator="containsText" text="%">
      <formula>NOT(ISERROR(SEARCH("%",F27)))</formula>
    </cfRule>
  </conditionalFormatting>
  <conditionalFormatting sqref="F27:M27">
    <cfRule type="containsText" dxfId="1560" priority="1444" operator="containsText" text="%">
      <formula>NOT(ISERROR(SEARCH("%",F27)))</formula>
    </cfRule>
  </conditionalFormatting>
  <conditionalFormatting sqref="F27:M27">
    <cfRule type="containsText" dxfId="1559" priority="1443" operator="containsText" text="%">
      <formula>NOT(ISERROR(SEARCH("%",F27)))</formula>
    </cfRule>
  </conditionalFormatting>
  <conditionalFormatting sqref="F27:M27">
    <cfRule type="containsText" dxfId="1558" priority="1442" operator="containsText" text="%">
      <formula>NOT(ISERROR(SEARCH("%",F27)))</formula>
    </cfRule>
  </conditionalFormatting>
  <conditionalFormatting sqref="F27:M27">
    <cfRule type="containsText" dxfId="1557" priority="1441" operator="containsText" text="%">
      <formula>NOT(ISERROR(SEARCH("%",F27)))</formula>
    </cfRule>
  </conditionalFormatting>
  <conditionalFormatting sqref="F27:M27">
    <cfRule type="containsText" dxfId="1556" priority="1440" operator="containsText" text="%">
      <formula>NOT(ISERROR(SEARCH("%",F27)))</formula>
    </cfRule>
  </conditionalFormatting>
  <conditionalFormatting sqref="F27:M27">
    <cfRule type="containsText" dxfId="1555" priority="1439" operator="containsText" text="%">
      <formula>NOT(ISERROR(SEARCH("%",F27)))</formula>
    </cfRule>
  </conditionalFormatting>
  <conditionalFormatting sqref="F27:M27">
    <cfRule type="containsText" dxfId="1554" priority="1438" operator="containsText" text="%">
      <formula>NOT(ISERROR(SEARCH("%",F27)))</formula>
    </cfRule>
  </conditionalFormatting>
  <conditionalFormatting sqref="F27:M27">
    <cfRule type="containsText" dxfId="1553" priority="1437" operator="containsText" text="%">
      <formula>NOT(ISERROR(SEARCH("%",F27)))</formula>
    </cfRule>
  </conditionalFormatting>
  <conditionalFormatting sqref="F27:M27">
    <cfRule type="containsText" dxfId="1552" priority="1436" operator="containsText" text="%">
      <formula>NOT(ISERROR(SEARCH("%",F27)))</formula>
    </cfRule>
  </conditionalFormatting>
  <conditionalFormatting sqref="F27:M27">
    <cfRule type="containsText" dxfId="1551" priority="1435" operator="containsText" text="%">
      <formula>NOT(ISERROR(SEARCH("%",F27)))</formula>
    </cfRule>
  </conditionalFormatting>
  <conditionalFormatting sqref="F27:M27">
    <cfRule type="containsText" dxfId="1550" priority="1434" operator="containsText" text="%">
      <formula>NOT(ISERROR(SEARCH("%",F27)))</formula>
    </cfRule>
  </conditionalFormatting>
  <conditionalFormatting sqref="F27:M27">
    <cfRule type="containsText" dxfId="1549" priority="1433" operator="containsText" text="%">
      <formula>NOT(ISERROR(SEARCH("%",F27)))</formula>
    </cfRule>
  </conditionalFormatting>
  <conditionalFormatting sqref="F27:M27">
    <cfRule type="containsText" dxfId="1548" priority="1432" operator="containsText" text="%">
      <formula>NOT(ISERROR(SEARCH("%",F27)))</formula>
    </cfRule>
  </conditionalFormatting>
  <conditionalFormatting sqref="F27:M27">
    <cfRule type="containsText" dxfId="1547" priority="1431" operator="containsText" text="%">
      <formula>NOT(ISERROR(SEARCH("%",F27)))</formula>
    </cfRule>
  </conditionalFormatting>
  <conditionalFormatting sqref="F27:M27">
    <cfRule type="containsText" dxfId="1546" priority="1430" operator="containsText" text="%">
      <formula>NOT(ISERROR(SEARCH("%",F27)))</formula>
    </cfRule>
  </conditionalFormatting>
  <conditionalFormatting sqref="F27:M27">
    <cfRule type="containsText" dxfId="1545" priority="1429" operator="containsText" text="%">
      <formula>NOT(ISERROR(SEARCH("%",F27)))</formula>
    </cfRule>
  </conditionalFormatting>
  <conditionalFormatting sqref="F27:M27">
    <cfRule type="containsText" dxfId="1544" priority="1428" operator="containsText" text="%">
      <formula>NOT(ISERROR(SEARCH("%",F27)))</formula>
    </cfRule>
  </conditionalFormatting>
  <conditionalFormatting sqref="F27:M27">
    <cfRule type="containsText" dxfId="1543" priority="1427" operator="containsText" text="%">
      <formula>NOT(ISERROR(SEARCH("%",F27)))</formula>
    </cfRule>
  </conditionalFormatting>
  <conditionalFormatting sqref="F27:M27">
    <cfRule type="containsText" dxfId="1542" priority="1426" operator="containsText" text="%">
      <formula>NOT(ISERROR(SEARCH("%",F27)))</formula>
    </cfRule>
  </conditionalFormatting>
  <conditionalFormatting sqref="F27:M27">
    <cfRule type="containsText" dxfId="1541" priority="1425" operator="containsText" text="%">
      <formula>NOT(ISERROR(SEARCH("%",F27)))</formula>
    </cfRule>
  </conditionalFormatting>
  <conditionalFormatting sqref="F27:M27">
    <cfRule type="containsText" dxfId="1540" priority="1424" operator="containsText" text="%">
      <formula>NOT(ISERROR(SEARCH("%",F27)))</formula>
    </cfRule>
  </conditionalFormatting>
  <conditionalFormatting sqref="F27:M27">
    <cfRule type="containsText" dxfId="1539" priority="1423" operator="containsText" text="%">
      <formula>NOT(ISERROR(SEARCH("%",F27)))</formula>
    </cfRule>
  </conditionalFormatting>
  <conditionalFormatting sqref="F27:M27">
    <cfRule type="containsText" dxfId="1538" priority="1422" operator="containsText" text="%">
      <formula>NOT(ISERROR(SEARCH("%",F27)))</formula>
    </cfRule>
  </conditionalFormatting>
  <conditionalFormatting sqref="F27:M27">
    <cfRule type="containsText" dxfId="1537" priority="1421" operator="containsText" text="%">
      <formula>NOT(ISERROR(SEARCH("%",F27)))</formula>
    </cfRule>
  </conditionalFormatting>
  <conditionalFormatting sqref="F27:M27">
    <cfRule type="containsText" dxfId="1536" priority="1420" operator="containsText" text="%">
      <formula>NOT(ISERROR(SEARCH("%",F27)))</formula>
    </cfRule>
  </conditionalFormatting>
  <conditionalFormatting sqref="F27:M27">
    <cfRule type="containsText" dxfId="1535" priority="1419" operator="containsText" text="%">
      <formula>NOT(ISERROR(SEARCH("%",F27)))</formula>
    </cfRule>
  </conditionalFormatting>
  <conditionalFormatting sqref="F27:M27">
    <cfRule type="containsText" dxfId="1534" priority="1418" operator="containsText" text="%">
      <formula>NOT(ISERROR(SEARCH("%",F27)))</formula>
    </cfRule>
  </conditionalFormatting>
  <conditionalFormatting sqref="F27:M27">
    <cfRule type="containsText" dxfId="1533" priority="1417" operator="containsText" text="%">
      <formula>NOT(ISERROR(SEARCH("%",F27)))</formula>
    </cfRule>
  </conditionalFormatting>
  <conditionalFormatting sqref="F27:M27">
    <cfRule type="containsText" dxfId="1532" priority="1416" operator="containsText" text="%">
      <formula>NOT(ISERROR(SEARCH("%",F27)))</formula>
    </cfRule>
  </conditionalFormatting>
  <conditionalFormatting sqref="F27:M27">
    <cfRule type="containsText" dxfId="1531" priority="1415" operator="containsText" text="%">
      <formula>NOT(ISERROR(SEARCH("%",F27)))</formula>
    </cfRule>
  </conditionalFormatting>
  <conditionalFormatting sqref="F27:M27">
    <cfRule type="containsText" dxfId="1530" priority="1414" operator="containsText" text="%">
      <formula>NOT(ISERROR(SEARCH("%",F27)))</formula>
    </cfRule>
  </conditionalFormatting>
  <conditionalFormatting sqref="F27:M27">
    <cfRule type="containsText" dxfId="1529" priority="1413" operator="containsText" text="%">
      <formula>NOT(ISERROR(SEARCH("%",F27)))</formula>
    </cfRule>
  </conditionalFormatting>
  <conditionalFormatting sqref="F27:M27">
    <cfRule type="containsText" dxfId="1528" priority="1412" operator="containsText" text="%">
      <formula>NOT(ISERROR(SEARCH("%",F27)))</formula>
    </cfRule>
  </conditionalFormatting>
  <conditionalFormatting sqref="F27:M27">
    <cfRule type="containsText" dxfId="1527" priority="1411" operator="containsText" text="%">
      <formula>NOT(ISERROR(SEARCH("%",F27)))</formula>
    </cfRule>
  </conditionalFormatting>
  <conditionalFormatting sqref="F27:M27">
    <cfRule type="containsText" dxfId="1526" priority="1410" operator="containsText" text="%">
      <formula>NOT(ISERROR(SEARCH("%",F27)))</formula>
    </cfRule>
  </conditionalFormatting>
  <conditionalFormatting sqref="F27:M27">
    <cfRule type="containsText" dxfId="1525" priority="1409" operator="containsText" text="%">
      <formula>NOT(ISERROR(SEARCH("%",F27)))</formula>
    </cfRule>
  </conditionalFormatting>
  <conditionalFormatting sqref="F27:M27">
    <cfRule type="containsText" dxfId="1524" priority="1408" operator="containsText" text="%">
      <formula>NOT(ISERROR(SEARCH("%",F27)))</formula>
    </cfRule>
  </conditionalFormatting>
  <conditionalFormatting sqref="F27:M27">
    <cfRule type="containsText" dxfId="1523" priority="1407" operator="containsText" text="%">
      <formula>NOT(ISERROR(SEARCH("%",F27)))</formula>
    </cfRule>
  </conditionalFormatting>
  <conditionalFormatting sqref="F27:M27">
    <cfRule type="containsText" dxfId="1522" priority="1406" operator="containsText" text="%">
      <formula>NOT(ISERROR(SEARCH("%",F27)))</formula>
    </cfRule>
  </conditionalFormatting>
  <conditionalFormatting sqref="F27:M27">
    <cfRule type="containsText" dxfId="1521" priority="1405" operator="containsText" text="%">
      <formula>NOT(ISERROR(SEARCH("%",F27)))</formula>
    </cfRule>
  </conditionalFormatting>
  <conditionalFormatting sqref="F27:M27">
    <cfRule type="containsText" dxfId="1520" priority="1404" operator="containsText" text="%">
      <formula>NOT(ISERROR(SEARCH("%",F27)))</formula>
    </cfRule>
  </conditionalFormatting>
  <conditionalFormatting sqref="F27:M27">
    <cfRule type="containsText" dxfId="1519" priority="1403" operator="containsText" text="%">
      <formula>NOT(ISERROR(SEARCH("%",F27)))</formula>
    </cfRule>
  </conditionalFormatting>
  <conditionalFormatting sqref="F27:M27">
    <cfRule type="containsText" dxfId="1518" priority="1402" operator="containsText" text="%">
      <formula>NOT(ISERROR(SEARCH("%",F27)))</formula>
    </cfRule>
  </conditionalFormatting>
  <conditionalFormatting sqref="F27:M27">
    <cfRule type="containsText" dxfId="1517" priority="1401" operator="containsText" text="%">
      <formula>NOT(ISERROR(SEARCH("%",F27)))</formula>
    </cfRule>
  </conditionalFormatting>
  <conditionalFormatting sqref="F27:M27">
    <cfRule type="containsText" dxfId="1516" priority="1400" operator="containsText" text="%">
      <formula>NOT(ISERROR(SEARCH("%",F27)))</formula>
    </cfRule>
  </conditionalFormatting>
  <conditionalFormatting sqref="F27:M27">
    <cfRule type="containsText" dxfId="1515" priority="1399" operator="containsText" text="%">
      <formula>NOT(ISERROR(SEARCH("%",F27)))</formula>
    </cfRule>
  </conditionalFormatting>
  <conditionalFormatting sqref="F27:M27">
    <cfRule type="containsText" dxfId="1514" priority="1398" operator="containsText" text="%">
      <formula>NOT(ISERROR(SEARCH("%",F27)))</formula>
    </cfRule>
  </conditionalFormatting>
  <conditionalFormatting sqref="F27:M27">
    <cfRule type="containsText" dxfId="1513" priority="1397" operator="containsText" text="%">
      <formula>NOT(ISERROR(SEARCH("%",F27)))</formula>
    </cfRule>
  </conditionalFormatting>
  <conditionalFormatting sqref="F27:M27">
    <cfRule type="containsText" dxfId="1512" priority="1396" operator="containsText" text="%">
      <formula>NOT(ISERROR(SEARCH("%",F27)))</formula>
    </cfRule>
  </conditionalFormatting>
  <conditionalFormatting sqref="F27:M27">
    <cfRule type="containsText" dxfId="1511" priority="1395" operator="containsText" text="%">
      <formula>NOT(ISERROR(SEARCH("%",F27)))</formula>
    </cfRule>
  </conditionalFormatting>
  <conditionalFormatting sqref="F27:M27">
    <cfRule type="containsText" dxfId="1510" priority="1394" operator="containsText" text="%">
      <formula>NOT(ISERROR(SEARCH("%",F27)))</formula>
    </cfRule>
  </conditionalFormatting>
  <conditionalFormatting sqref="F27:M27">
    <cfRule type="containsText" dxfId="1509" priority="1393" operator="containsText" text="%">
      <formula>NOT(ISERROR(SEARCH("%",F27)))</formula>
    </cfRule>
  </conditionalFormatting>
  <conditionalFormatting sqref="F27:M27">
    <cfRule type="containsText" dxfId="1508" priority="1392" operator="containsText" text="%">
      <formula>NOT(ISERROR(SEARCH("%",F27)))</formula>
    </cfRule>
  </conditionalFormatting>
  <conditionalFormatting sqref="F27:M27">
    <cfRule type="containsText" dxfId="1507" priority="1391" operator="containsText" text="%">
      <formula>NOT(ISERROR(SEARCH("%",F27)))</formula>
    </cfRule>
  </conditionalFormatting>
  <conditionalFormatting sqref="F27:M27">
    <cfRule type="containsText" dxfId="1506" priority="1390" operator="containsText" text="%">
      <formula>NOT(ISERROR(SEARCH("%",F27)))</formula>
    </cfRule>
  </conditionalFormatting>
  <conditionalFormatting sqref="F27:M27">
    <cfRule type="containsText" dxfId="1505" priority="1389" operator="containsText" text="%">
      <formula>NOT(ISERROR(SEARCH("%",F27)))</formula>
    </cfRule>
  </conditionalFormatting>
  <conditionalFormatting sqref="F27:M27">
    <cfRule type="containsText" dxfId="1504" priority="1388" operator="containsText" text="%">
      <formula>NOT(ISERROR(SEARCH("%",F27)))</formula>
    </cfRule>
  </conditionalFormatting>
  <conditionalFormatting sqref="F27:M27">
    <cfRule type="containsText" dxfId="1503" priority="1386" operator="containsText" text="%">
      <formula>NOT(ISERROR(SEARCH("%",F27)))</formula>
    </cfRule>
  </conditionalFormatting>
  <conditionalFormatting sqref="F27:M27">
    <cfRule type="containsText" dxfId="1502" priority="1385" operator="containsText" text="%">
      <formula>NOT(ISERROR(SEARCH("%",F27)))</formula>
    </cfRule>
  </conditionalFormatting>
  <conditionalFormatting sqref="F27:M27">
    <cfRule type="containsText" dxfId="1501" priority="1384" operator="containsText" text="%">
      <formula>NOT(ISERROR(SEARCH("%",F27)))</formula>
    </cfRule>
  </conditionalFormatting>
  <conditionalFormatting sqref="F27:M27">
    <cfRule type="containsText" dxfId="1500" priority="1383" operator="containsText" text="%">
      <formula>NOT(ISERROR(SEARCH("%",F27)))</formula>
    </cfRule>
  </conditionalFormatting>
  <conditionalFormatting sqref="F27:M27">
    <cfRule type="containsText" dxfId="1499" priority="1382" operator="containsText" text="%">
      <formula>NOT(ISERROR(SEARCH("%",F27)))</formula>
    </cfRule>
  </conditionalFormatting>
  <conditionalFormatting sqref="F27:M27">
    <cfRule type="containsText" dxfId="1498" priority="1381" operator="containsText" text="%">
      <formula>NOT(ISERROR(SEARCH("%",F27)))</formula>
    </cfRule>
  </conditionalFormatting>
  <conditionalFormatting sqref="F27:M27">
    <cfRule type="containsText" dxfId="1497" priority="1380" operator="containsText" text="%">
      <formula>NOT(ISERROR(SEARCH("%",F27)))</formula>
    </cfRule>
  </conditionalFormatting>
  <conditionalFormatting sqref="F27:M27">
    <cfRule type="containsText" dxfId="1496" priority="1378" operator="containsText" text="%">
      <formula>NOT(ISERROR(SEARCH("%",F27)))</formula>
    </cfRule>
  </conditionalFormatting>
  <conditionalFormatting sqref="F27:M27">
    <cfRule type="containsText" dxfId="1495" priority="1377" operator="containsText" text="%">
      <formula>NOT(ISERROR(SEARCH("%",F27)))</formula>
    </cfRule>
  </conditionalFormatting>
  <conditionalFormatting sqref="F27:M27">
    <cfRule type="containsText" dxfId="1494" priority="1376" operator="containsText" text="%">
      <formula>NOT(ISERROR(SEARCH("%",F27)))</formula>
    </cfRule>
  </conditionalFormatting>
  <conditionalFormatting sqref="F27:M27">
    <cfRule type="containsText" dxfId="1493" priority="1375" operator="containsText" text="%">
      <formula>NOT(ISERROR(SEARCH("%",F27)))</formula>
    </cfRule>
  </conditionalFormatting>
  <conditionalFormatting sqref="F27:M27">
    <cfRule type="containsText" dxfId="1492" priority="1374" operator="containsText" text="%">
      <formula>NOT(ISERROR(SEARCH("%",F27)))</formula>
    </cfRule>
  </conditionalFormatting>
  <conditionalFormatting sqref="F27:M27">
    <cfRule type="containsText" dxfId="1491" priority="1373" operator="containsText" text="%">
      <formula>NOT(ISERROR(SEARCH("%",F27)))</formula>
    </cfRule>
  </conditionalFormatting>
  <conditionalFormatting sqref="F27:M27">
    <cfRule type="containsText" dxfId="1490" priority="1372" operator="containsText" text="%">
      <formula>NOT(ISERROR(SEARCH("%",F27)))</formula>
    </cfRule>
  </conditionalFormatting>
  <conditionalFormatting sqref="F27:M27">
    <cfRule type="containsText" dxfId="1489" priority="1371" operator="containsText" text="%">
      <formula>NOT(ISERROR(SEARCH("%",F27)))</formula>
    </cfRule>
  </conditionalFormatting>
  <conditionalFormatting sqref="F27:M27">
    <cfRule type="containsText" dxfId="1488" priority="1370" operator="containsText" text="%">
      <formula>NOT(ISERROR(SEARCH("%",F27)))</formula>
    </cfRule>
  </conditionalFormatting>
  <conditionalFormatting sqref="F27:M27">
    <cfRule type="containsText" dxfId="1487" priority="1369" operator="containsText" text="%">
      <formula>NOT(ISERROR(SEARCH("%",F27)))</formula>
    </cfRule>
  </conditionalFormatting>
  <conditionalFormatting sqref="F27:M27">
    <cfRule type="containsText" dxfId="1486" priority="1368" operator="containsText" text="%">
      <formula>NOT(ISERROR(SEARCH("%",F27)))</formula>
    </cfRule>
  </conditionalFormatting>
  <conditionalFormatting sqref="F27:M27">
    <cfRule type="containsText" dxfId="1485" priority="1387" operator="containsText" text="%">
      <formula>NOT(ISERROR(SEARCH("%",F27)))</formula>
    </cfRule>
  </conditionalFormatting>
  <conditionalFormatting sqref="F27:M27">
    <cfRule type="containsText" dxfId="1484" priority="1379" operator="containsText" text="%">
      <formula>NOT(ISERROR(SEARCH("%",F27)))</formula>
    </cfRule>
  </conditionalFormatting>
  <conditionalFormatting sqref="F27:M27">
    <cfRule type="containsText" dxfId="1483" priority="1367" operator="containsText" text="%">
      <formula>NOT(ISERROR(SEARCH("%",F27)))</formula>
    </cfRule>
  </conditionalFormatting>
  <conditionalFormatting sqref="F27:M27">
    <cfRule type="containsText" dxfId="1482" priority="1366" operator="containsText" text="%">
      <formula>NOT(ISERROR(SEARCH("%",F27)))</formula>
    </cfRule>
  </conditionalFormatting>
  <conditionalFormatting sqref="F27:M27">
    <cfRule type="containsText" dxfId="1481" priority="1365" operator="containsText" text="%">
      <formula>NOT(ISERROR(SEARCH("%",F27)))</formula>
    </cfRule>
  </conditionalFormatting>
  <conditionalFormatting sqref="F27:M27">
    <cfRule type="containsText" dxfId="1480" priority="1364" operator="containsText" text="%">
      <formula>NOT(ISERROR(SEARCH("%",F27)))</formula>
    </cfRule>
  </conditionalFormatting>
  <conditionalFormatting sqref="F27:M27">
    <cfRule type="containsText" dxfId="1479" priority="1363" operator="containsText" text="%">
      <formula>NOT(ISERROR(SEARCH("%",F27)))</formula>
    </cfRule>
  </conditionalFormatting>
  <conditionalFormatting sqref="F27:M27">
    <cfRule type="containsText" dxfId="1478" priority="1362" operator="containsText" text="%">
      <formula>NOT(ISERROR(SEARCH("%",F27)))</formula>
    </cfRule>
  </conditionalFormatting>
  <conditionalFormatting sqref="F27:M27">
    <cfRule type="containsText" dxfId="1477" priority="1360" operator="containsText" text="%">
      <formula>NOT(ISERROR(SEARCH("%",F27)))</formula>
    </cfRule>
  </conditionalFormatting>
  <conditionalFormatting sqref="F27:M27">
    <cfRule type="containsText" dxfId="1476" priority="1359" operator="containsText" text="%">
      <formula>NOT(ISERROR(SEARCH("%",F27)))</formula>
    </cfRule>
  </conditionalFormatting>
  <conditionalFormatting sqref="F27:M27">
    <cfRule type="containsText" dxfId="1475" priority="1358" operator="containsText" text="%">
      <formula>NOT(ISERROR(SEARCH("%",F27)))</formula>
    </cfRule>
  </conditionalFormatting>
  <conditionalFormatting sqref="F27:M27">
    <cfRule type="containsText" dxfId="1474" priority="1357" operator="containsText" text="%">
      <formula>NOT(ISERROR(SEARCH("%",F27)))</formula>
    </cfRule>
  </conditionalFormatting>
  <conditionalFormatting sqref="F27:M27">
    <cfRule type="containsText" dxfId="1473" priority="1356" operator="containsText" text="%">
      <formula>NOT(ISERROR(SEARCH("%",F27)))</formula>
    </cfRule>
  </conditionalFormatting>
  <conditionalFormatting sqref="F27:M27">
    <cfRule type="containsText" dxfId="1472" priority="1355" operator="containsText" text="%">
      <formula>NOT(ISERROR(SEARCH("%",F27)))</formula>
    </cfRule>
  </conditionalFormatting>
  <conditionalFormatting sqref="F27:M27">
    <cfRule type="containsText" dxfId="1471" priority="1354" operator="containsText" text="%">
      <formula>NOT(ISERROR(SEARCH("%",F27)))</formula>
    </cfRule>
  </conditionalFormatting>
  <conditionalFormatting sqref="F27:M27">
    <cfRule type="containsText" dxfId="1470" priority="1352" operator="containsText" text="%">
      <formula>NOT(ISERROR(SEARCH("%",F27)))</formula>
    </cfRule>
  </conditionalFormatting>
  <conditionalFormatting sqref="F27:M27">
    <cfRule type="containsText" dxfId="1469" priority="1351" operator="containsText" text="%">
      <formula>NOT(ISERROR(SEARCH("%",F27)))</formula>
    </cfRule>
  </conditionalFormatting>
  <conditionalFormatting sqref="F27:M27">
    <cfRule type="containsText" dxfId="1468" priority="1350" operator="containsText" text="%">
      <formula>NOT(ISERROR(SEARCH("%",F27)))</formula>
    </cfRule>
  </conditionalFormatting>
  <conditionalFormatting sqref="F27:M27">
    <cfRule type="containsText" dxfId="1467" priority="1349" operator="containsText" text="%">
      <formula>NOT(ISERROR(SEARCH("%",F27)))</formula>
    </cfRule>
  </conditionalFormatting>
  <conditionalFormatting sqref="F27:M27">
    <cfRule type="containsText" dxfId="1466" priority="1348" operator="containsText" text="%">
      <formula>NOT(ISERROR(SEARCH("%",F27)))</formula>
    </cfRule>
  </conditionalFormatting>
  <conditionalFormatting sqref="F27:M27">
    <cfRule type="containsText" dxfId="1465" priority="1347" operator="containsText" text="%">
      <formula>NOT(ISERROR(SEARCH("%",F27)))</formula>
    </cfRule>
  </conditionalFormatting>
  <conditionalFormatting sqref="F27:M27">
    <cfRule type="containsText" dxfId="1464" priority="1346" operator="containsText" text="%">
      <formula>NOT(ISERROR(SEARCH("%",F27)))</formula>
    </cfRule>
  </conditionalFormatting>
  <conditionalFormatting sqref="F27:M27">
    <cfRule type="containsText" dxfId="1463" priority="1345" operator="containsText" text="%">
      <formula>NOT(ISERROR(SEARCH("%",F27)))</formula>
    </cfRule>
  </conditionalFormatting>
  <conditionalFormatting sqref="F27:M27">
    <cfRule type="containsText" dxfId="1462" priority="1344" operator="containsText" text="%">
      <formula>NOT(ISERROR(SEARCH("%",F27)))</formula>
    </cfRule>
  </conditionalFormatting>
  <conditionalFormatting sqref="F27:M27">
    <cfRule type="containsText" dxfId="1461" priority="1343" operator="containsText" text="%">
      <formula>NOT(ISERROR(SEARCH("%",F27)))</formula>
    </cfRule>
  </conditionalFormatting>
  <conditionalFormatting sqref="F27:M27">
    <cfRule type="containsText" dxfId="1460" priority="1342" operator="containsText" text="%">
      <formula>NOT(ISERROR(SEARCH("%",F27)))</formula>
    </cfRule>
  </conditionalFormatting>
  <conditionalFormatting sqref="F27:M27">
    <cfRule type="containsText" dxfId="1459" priority="1361" operator="containsText" text="%">
      <formula>NOT(ISERROR(SEARCH("%",F27)))</formula>
    </cfRule>
  </conditionalFormatting>
  <conditionalFormatting sqref="F27:M27">
    <cfRule type="containsText" dxfId="1458" priority="1353" operator="containsText" text="%">
      <formula>NOT(ISERROR(SEARCH("%",F27)))</formula>
    </cfRule>
  </conditionalFormatting>
  <conditionalFormatting sqref="F27:M27">
    <cfRule type="containsText" dxfId="1457" priority="1341" operator="containsText" text="%">
      <formula>NOT(ISERROR(SEARCH("%",F27)))</formula>
    </cfRule>
  </conditionalFormatting>
  <conditionalFormatting sqref="F27:M27">
    <cfRule type="containsText" dxfId="1456" priority="1340" operator="containsText" text="%">
      <formula>NOT(ISERROR(SEARCH("%",F27)))</formula>
    </cfRule>
  </conditionalFormatting>
  <conditionalFormatting sqref="F27:M27">
    <cfRule type="containsText" dxfId="1455" priority="1339" operator="containsText" text="%">
      <formula>NOT(ISERROR(SEARCH("%",F27)))</formula>
    </cfRule>
  </conditionalFormatting>
  <conditionalFormatting sqref="F27:M27">
    <cfRule type="containsText" dxfId="1454" priority="1338" operator="containsText" text="%">
      <formula>NOT(ISERROR(SEARCH("%",F27)))</formula>
    </cfRule>
  </conditionalFormatting>
  <conditionalFormatting sqref="F27:M27">
    <cfRule type="containsText" dxfId="1453" priority="1337" operator="containsText" text="%">
      <formula>NOT(ISERROR(SEARCH("%",F27)))</formula>
    </cfRule>
  </conditionalFormatting>
  <conditionalFormatting sqref="F27:M27">
    <cfRule type="containsText" dxfId="1452" priority="1336" operator="containsText" text="%">
      <formula>NOT(ISERROR(SEARCH("%",F27)))</formula>
    </cfRule>
  </conditionalFormatting>
  <conditionalFormatting sqref="F27:M27">
    <cfRule type="containsText" dxfId="1451" priority="1335" operator="containsText" text="%">
      <formula>NOT(ISERROR(SEARCH("%",F27)))</formula>
    </cfRule>
  </conditionalFormatting>
  <conditionalFormatting sqref="F27:M27">
    <cfRule type="containsText" dxfId="1450" priority="1334" operator="containsText" text="%">
      <formula>NOT(ISERROR(SEARCH("%",F27)))</formula>
    </cfRule>
  </conditionalFormatting>
  <conditionalFormatting sqref="F27:M27">
    <cfRule type="containsText" dxfId="1449" priority="1333" operator="containsText" text="%">
      <formula>NOT(ISERROR(SEARCH("%",F27)))</formula>
    </cfRule>
  </conditionalFormatting>
  <conditionalFormatting sqref="F27:M27">
    <cfRule type="containsText" dxfId="1448" priority="1332" operator="containsText" text="%">
      <formula>NOT(ISERROR(SEARCH("%",F27)))</formula>
    </cfRule>
  </conditionalFormatting>
  <conditionalFormatting sqref="F27:M27">
    <cfRule type="containsText" dxfId="1447" priority="1331" operator="containsText" text="%">
      <formula>NOT(ISERROR(SEARCH("%",F27)))</formula>
    </cfRule>
  </conditionalFormatting>
  <conditionalFormatting sqref="F27:M27">
    <cfRule type="containsText" dxfId="1446" priority="1330" operator="containsText" text="%">
      <formula>NOT(ISERROR(SEARCH("%",F27)))</formula>
    </cfRule>
  </conditionalFormatting>
  <conditionalFormatting sqref="F27:M27">
    <cfRule type="containsText" dxfId="1445" priority="1329" operator="containsText" text="%">
      <formula>NOT(ISERROR(SEARCH("%",F27)))</formula>
    </cfRule>
  </conditionalFormatting>
  <conditionalFormatting sqref="F27:M27">
    <cfRule type="containsText" dxfId="1444" priority="1328" operator="containsText" text="%">
      <formula>NOT(ISERROR(SEARCH("%",F27)))</formula>
    </cfRule>
  </conditionalFormatting>
  <conditionalFormatting sqref="F27:M27">
    <cfRule type="containsText" dxfId="1443" priority="1327" operator="containsText" text="%">
      <formula>NOT(ISERROR(SEARCH("%",F27)))</formula>
    </cfRule>
  </conditionalFormatting>
  <conditionalFormatting sqref="F27:M27">
    <cfRule type="containsText" dxfId="1442" priority="1326" operator="containsText" text="%">
      <formula>NOT(ISERROR(SEARCH("%",F27)))</formula>
    </cfRule>
  </conditionalFormatting>
  <conditionalFormatting sqref="F27:M27">
    <cfRule type="containsText" dxfId="1441" priority="1325" operator="containsText" text="%">
      <formula>NOT(ISERROR(SEARCH("%",F27)))</formula>
    </cfRule>
  </conditionalFormatting>
  <conditionalFormatting sqref="F27:M27">
    <cfRule type="containsText" dxfId="1440" priority="1324" operator="containsText" text="%">
      <formula>NOT(ISERROR(SEARCH("%",F27)))</formula>
    </cfRule>
  </conditionalFormatting>
  <conditionalFormatting sqref="F27:M27">
    <cfRule type="containsText" dxfId="1439" priority="1323" operator="containsText" text="%">
      <formula>NOT(ISERROR(SEARCH("%",F27)))</formula>
    </cfRule>
  </conditionalFormatting>
  <conditionalFormatting sqref="F27:M27">
    <cfRule type="containsText" dxfId="1438" priority="1322" operator="containsText" text="%">
      <formula>NOT(ISERROR(SEARCH("%",F27)))</formula>
    </cfRule>
  </conditionalFormatting>
  <conditionalFormatting sqref="F27:M27">
    <cfRule type="containsText" dxfId="1437" priority="1321" operator="containsText" text="%">
      <formula>NOT(ISERROR(SEARCH("%",F27)))</formula>
    </cfRule>
  </conditionalFormatting>
  <conditionalFormatting sqref="F27:M27">
    <cfRule type="containsText" dxfId="1436" priority="1320" operator="containsText" text="%">
      <formula>NOT(ISERROR(SEARCH("%",F27)))</formula>
    </cfRule>
  </conditionalFormatting>
  <conditionalFormatting sqref="F27:M27">
    <cfRule type="containsText" dxfId="1435" priority="1319" operator="containsText" text="%">
      <formula>NOT(ISERROR(SEARCH("%",F27)))</formula>
    </cfRule>
  </conditionalFormatting>
  <conditionalFormatting sqref="F27:M27">
    <cfRule type="containsText" dxfId="1434" priority="1318" operator="containsText" text="%">
      <formula>NOT(ISERROR(SEARCH("%",F27)))</formula>
    </cfRule>
  </conditionalFormatting>
  <conditionalFormatting sqref="F27:M27">
    <cfRule type="containsText" dxfId="1433" priority="1317" operator="containsText" text="%">
      <formula>NOT(ISERROR(SEARCH("%",F27)))</formula>
    </cfRule>
  </conditionalFormatting>
  <conditionalFormatting sqref="F27:M27">
    <cfRule type="containsText" dxfId="1432" priority="1316" operator="containsText" text="%">
      <formula>NOT(ISERROR(SEARCH("%",F27)))</formula>
    </cfRule>
  </conditionalFormatting>
  <conditionalFormatting sqref="F27:M27">
    <cfRule type="containsText" dxfId="1431" priority="1315" operator="containsText" text="%">
      <formula>NOT(ISERROR(SEARCH("%",F27)))</formula>
    </cfRule>
  </conditionalFormatting>
  <conditionalFormatting sqref="F27:M27">
    <cfRule type="containsText" dxfId="1430" priority="1314" operator="containsText" text="%">
      <formula>NOT(ISERROR(SEARCH("%",F27)))</formula>
    </cfRule>
  </conditionalFormatting>
  <conditionalFormatting sqref="F27:M27">
    <cfRule type="containsText" dxfId="1429" priority="1313" operator="containsText" text="%">
      <formula>NOT(ISERROR(SEARCH("%",F27)))</formula>
    </cfRule>
  </conditionalFormatting>
  <conditionalFormatting sqref="F27:M27">
    <cfRule type="containsText" dxfId="1428" priority="1312" operator="containsText" text="%">
      <formula>NOT(ISERROR(SEARCH("%",F27)))</formula>
    </cfRule>
  </conditionalFormatting>
  <conditionalFormatting sqref="F27:M27">
    <cfRule type="containsText" dxfId="1427" priority="1311" operator="containsText" text="%">
      <formula>NOT(ISERROR(SEARCH("%",F27)))</formula>
    </cfRule>
  </conditionalFormatting>
  <conditionalFormatting sqref="F27:M27">
    <cfRule type="containsText" dxfId="1426" priority="1310" operator="containsText" text="%">
      <formula>NOT(ISERROR(SEARCH("%",F27)))</formula>
    </cfRule>
  </conditionalFormatting>
  <conditionalFormatting sqref="F27:M27">
    <cfRule type="containsText" dxfId="1425" priority="1309" operator="containsText" text="%">
      <formula>NOT(ISERROR(SEARCH("%",F27)))</formula>
    </cfRule>
  </conditionalFormatting>
  <conditionalFormatting sqref="F27:M27">
    <cfRule type="containsText" dxfId="1424" priority="1308" operator="containsText" text="%">
      <formula>NOT(ISERROR(SEARCH("%",F27)))</formula>
    </cfRule>
  </conditionalFormatting>
  <conditionalFormatting sqref="F27:M27">
    <cfRule type="containsText" dxfId="1423" priority="1307" operator="containsText" text="%">
      <formula>NOT(ISERROR(SEARCH("%",F27)))</formula>
    </cfRule>
  </conditionalFormatting>
  <conditionalFormatting sqref="F27:M27">
    <cfRule type="containsText" dxfId="1422" priority="1306" operator="containsText" text="%">
      <formula>NOT(ISERROR(SEARCH("%",F27)))</formula>
    </cfRule>
  </conditionalFormatting>
  <conditionalFormatting sqref="F27:M27">
    <cfRule type="containsText" dxfId="1421" priority="1305" operator="containsText" text="%">
      <formula>NOT(ISERROR(SEARCH("%",F27)))</formula>
    </cfRule>
  </conditionalFormatting>
  <conditionalFormatting sqref="F27:M27">
    <cfRule type="containsText" dxfId="1420" priority="1304" operator="containsText" text="%">
      <formula>NOT(ISERROR(SEARCH("%",F27)))</formula>
    </cfRule>
  </conditionalFormatting>
  <conditionalFormatting sqref="F27:M27">
    <cfRule type="containsText" dxfId="1419" priority="1303" operator="containsText" text="%">
      <formula>NOT(ISERROR(SEARCH("%",F27)))</formula>
    </cfRule>
  </conditionalFormatting>
  <conditionalFormatting sqref="F27:M27">
    <cfRule type="containsText" dxfId="1418" priority="1302" operator="containsText" text="%">
      <formula>NOT(ISERROR(SEARCH("%",F27)))</formula>
    </cfRule>
  </conditionalFormatting>
  <conditionalFormatting sqref="F27:M27">
    <cfRule type="containsText" dxfId="1417" priority="1301" operator="containsText" text="%">
      <formula>NOT(ISERROR(SEARCH("%",F27)))</formula>
    </cfRule>
  </conditionalFormatting>
  <conditionalFormatting sqref="F27:M27">
    <cfRule type="containsText" dxfId="1416" priority="1300" operator="containsText" text="%">
      <formula>NOT(ISERROR(SEARCH("%",F27)))</formula>
    </cfRule>
  </conditionalFormatting>
  <conditionalFormatting sqref="F27:M27">
    <cfRule type="containsText" dxfId="1415" priority="1299" operator="containsText" text="%">
      <formula>NOT(ISERROR(SEARCH("%",F27)))</formula>
    </cfRule>
  </conditionalFormatting>
  <conditionalFormatting sqref="F27:M27">
    <cfRule type="containsText" dxfId="1414" priority="1298" operator="containsText" text="%">
      <formula>NOT(ISERROR(SEARCH("%",F27)))</formula>
    </cfRule>
  </conditionalFormatting>
  <conditionalFormatting sqref="F27:M27">
    <cfRule type="containsText" dxfId="1413" priority="1297" operator="containsText" text="%">
      <formula>NOT(ISERROR(SEARCH("%",F27)))</formula>
    </cfRule>
  </conditionalFormatting>
  <conditionalFormatting sqref="F27:M27">
    <cfRule type="containsText" dxfId="1412" priority="1296" operator="containsText" text="%">
      <formula>NOT(ISERROR(SEARCH("%",F27)))</formula>
    </cfRule>
  </conditionalFormatting>
  <conditionalFormatting sqref="F27:M27">
    <cfRule type="containsText" dxfId="1411" priority="1295" operator="containsText" text="%">
      <formula>NOT(ISERROR(SEARCH("%",F27)))</formula>
    </cfRule>
  </conditionalFormatting>
  <conditionalFormatting sqref="F27:M27">
    <cfRule type="containsText" dxfId="1410" priority="1294" operator="containsText" text="%">
      <formula>NOT(ISERROR(SEARCH("%",F27)))</formula>
    </cfRule>
  </conditionalFormatting>
  <conditionalFormatting sqref="F27:M27">
    <cfRule type="containsText" dxfId="1409" priority="1293" operator="containsText" text="%">
      <formula>NOT(ISERROR(SEARCH("%",F27)))</formula>
    </cfRule>
  </conditionalFormatting>
  <conditionalFormatting sqref="F27:M27">
    <cfRule type="containsText" dxfId="1408" priority="1292" operator="containsText" text="%">
      <formula>NOT(ISERROR(SEARCH("%",F27)))</formula>
    </cfRule>
  </conditionalFormatting>
  <conditionalFormatting sqref="F27:M27">
    <cfRule type="containsText" dxfId="1407" priority="1291" operator="containsText" text="%">
      <formula>NOT(ISERROR(SEARCH("%",F27)))</formula>
    </cfRule>
  </conditionalFormatting>
  <conditionalFormatting sqref="F27:M27">
    <cfRule type="containsText" dxfId="1406" priority="1290" operator="containsText" text="%">
      <formula>NOT(ISERROR(SEARCH("%",F27)))</formula>
    </cfRule>
  </conditionalFormatting>
  <conditionalFormatting sqref="F27:M27">
    <cfRule type="containsText" dxfId="1405" priority="1289" operator="containsText" text="%">
      <formula>NOT(ISERROR(SEARCH("%",F27)))</formula>
    </cfRule>
  </conditionalFormatting>
  <conditionalFormatting sqref="F27:M27">
    <cfRule type="containsText" dxfId="1404" priority="1288" operator="containsText" text="%">
      <formula>NOT(ISERROR(SEARCH("%",F27)))</formula>
    </cfRule>
  </conditionalFormatting>
  <conditionalFormatting sqref="F27:M27">
    <cfRule type="containsText" dxfId="1403" priority="1287" operator="containsText" text="%">
      <formula>NOT(ISERROR(SEARCH("%",F27)))</formula>
    </cfRule>
  </conditionalFormatting>
  <conditionalFormatting sqref="F27:M27">
    <cfRule type="containsText" dxfId="1402" priority="1286" operator="containsText" text="%">
      <formula>NOT(ISERROR(SEARCH("%",F27)))</formula>
    </cfRule>
  </conditionalFormatting>
  <conditionalFormatting sqref="F27:M27">
    <cfRule type="containsText" dxfId="1401" priority="1285" operator="containsText" text="%">
      <formula>NOT(ISERROR(SEARCH("%",F27)))</formula>
    </cfRule>
  </conditionalFormatting>
  <conditionalFormatting sqref="F27:M27">
    <cfRule type="containsText" dxfId="1400" priority="1284" operator="containsText" text="%">
      <formula>NOT(ISERROR(SEARCH("%",F27)))</formula>
    </cfRule>
  </conditionalFormatting>
  <conditionalFormatting sqref="F27:M27">
    <cfRule type="containsText" dxfId="1399" priority="1283" operator="containsText" text="%">
      <formula>NOT(ISERROR(SEARCH("%",F27)))</formula>
    </cfRule>
  </conditionalFormatting>
  <conditionalFormatting sqref="F27:M27">
    <cfRule type="containsText" dxfId="1398" priority="1282" operator="containsText" text="%">
      <formula>NOT(ISERROR(SEARCH("%",F27)))</formula>
    </cfRule>
  </conditionalFormatting>
  <conditionalFormatting sqref="F27:M27">
    <cfRule type="containsText" dxfId="1397" priority="1281" operator="containsText" text="%">
      <formula>NOT(ISERROR(SEARCH("%",F27)))</formula>
    </cfRule>
  </conditionalFormatting>
  <conditionalFormatting sqref="F27:M27">
    <cfRule type="containsText" dxfId="1396" priority="1280" operator="containsText" text="%">
      <formula>NOT(ISERROR(SEARCH("%",F27)))</formula>
    </cfRule>
  </conditionalFormatting>
  <conditionalFormatting sqref="F27:M27">
    <cfRule type="containsText" dxfId="1395" priority="1279" operator="containsText" text="%">
      <formula>NOT(ISERROR(SEARCH("%",F27)))</formula>
    </cfRule>
  </conditionalFormatting>
  <conditionalFormatting sqref="F27:M27">
    <cfRule type="containsText" dxfId="1394" priority="1278" operator="containsText" text="%">
      <formula>NOT(ISERROR(SEARCH("%",F27)))</formula>
    </cfRule>
  </conditionalFormatting>
  <conditionalFormatting sqref="F27:M27">
    <cfRule type="containsText" dxfId="1393" priority="1277" operator="containsText" text="%">
      <formula>NOT(ISERROR(SEARCH("%",F27)))</formula>
    </cfRule>
  </conditionalFormatting>
  <conditionalFormatting sqref="F27:M27">
    <cfRule type="containsText" dxfId="1392" priority="1276" operator="containsText" text="%">
      <formula>NOT(ISERROR(SEARCH("%",F27)))</formula>
    </cfRule>
  </conditionalFormatting>
  <conditionalFormatting sqref="F27:M27">
    <cfRule type="containsText" dxfId="1391" priority="1275" operator="containsText" text="%">
      <formula>NOT(ISERROR(SEARCH("%",F27)))</formula>
    </cfRule>
  </conditionalFormatting>
  <conditionalFormatting sqref="F27:M27">
    <cfRule type="containsText" dxfId="1390" priority="1274" operator="containsText" text="%">
      <formula>NOT(ISERROR(SEARCH("%",F27)))</formula>
    </cfRule>
  </conditionalFormatting>
  <conditionalFormatting sqref="F27:M27">
    <cfRule type="containsText" dxfId="1389" priority="1273" operator="containsText" text="%">
      <formula>NOT(ISERROR(SEARCH("%",F27)))</formula>
    </cfRule>
  </conditionalFormatting>
  <conditionalFormatting sqref="F27:M27">
    <cfRule type="containsText" dxfId="1388" priority="1272" operator="containsText" text="%">
      <formula>NOT(ISERROR(SEARCH("%",F27)))</formula>
    </cfRule>
  </conditionalFormatting>
  <conditionalFormatting sqref="F27:M27">
    <cfRule type="containsText" dxfId="1387" priority="1271" operator="containsText" text="%">
      <formula>NOT(ISERROR(SEARCH("%",F27)))</formula>
    </cfRule>
  </conditionalFormatting>
  <conditionalFormatting sqref="F27:M27">
    <cfRule type="containsText" dxfId="1386" priority="1270" operator="containsText" text="%">
      <formula>NOT(ISERROR(SEARCH("%",F27)))</formula>
    </cfRule>
  </conditionalFormatting>
  <conditionalFormatting sqref="F27:M27">
    <cfRule type="containsText" dxfId="1385" priority="1269" operator="containsText" text="%">
      <formula>NOT(ISERROR(SEARCH("%",F27)))</formula>
    </cfRule>
  </conditionalFormatting>
  <conditionalFormatting sqref="F27:M27">
    <cfRule type="containsText" dxfId="1384" priority="1266" operator="containsText" text="%">
      <formula>NOT(ISERROR(SEARCH("%",F27)))</formula>
    </cfRule>
  </conditionalFormatting>
  <conditionalFormatting sqref="F27:M27">
    <cfRule type="containsText" dxfId="1383" priority="1268" operator="containsText" text="%">
      <formula>NOT(ISERROR(SEARCH("%",F27)))</formula>
    </cfRule>
  </conditionalFormatting>
  <conditionalFormatting sqref="F27:M27">
    <cfRule type="containsText" dxfId="1382" priority="1267" operator="containsText" text="%">
      <formula>NOT(ISERROR(SEARCH("%",F27)))</formula>
    </cfRule>
  </conditionalFormatting>
  <conditionalFormatting sqref="F27:M27">
    <cfRule type="containsText" dxfId="1381" priority="1265" operator="containsText" text="%">
      <formula>NOT(ISERROR(SEARCH("%",F27)))</formula>
    </cfRule>
  </conditionalFormatting>
  <conditionalFormatting sqref="F27:M27">
    <cfRule type="containsText" dxfId="1380" priority="1264" operator="containsText" text="%">
      <formula>NOT(ISERROR(SEARCH("%",F27)))</formula>
    </cfRule>
  </conditionalFormatting>
  <conditionalFormatting sqref="F27:M27">
    <cfRule type="containsText" dxfId="1379" priority="1263" operator="containsText" text="%">
      <formula>NOT(ISERROR(SEARCH("%",F27)))</formula>
    </cfRule>
  </conditionalFormatting>
  <conditionalFormatting sqref="F27:M27">
    <cfRule type="containsText" dxfId="1378" priority="1262" operator="containsText" text="%">
      <formula>NOT(ISERROR(SEARCH("%",F27)))</formula>
    </cfRule>
  </conditionalFormatting>
  <conditionalFormatting sqref="F27:M27">
    <cfRule type="containsText" dxfId="1377" priority="1261" operator="containsText" text="%">
      <formula>NOT(ISERROR(SEARCH("%",F27)))</formula>
    </cfRule>
  </conditionalFormatting>
  <conditionalFormatting sqref="F27:M27">
    <cfRule type="containsText" dxfId="1376" priority="1260" operator="containsText" text="%">
      <formula>NOT(ISERROR(SEARCH("%",F27)))</formula>
    </cfRule>
  </conditionalFormatting>
  <conditionalFormatting sqref="F27:M27">
    <cfRule type="containsText" dxfId="1375" priority="1259" operator="containsText" text="%">
      <formula>NOT(ISERROR(SEARCH("%",F27)))</formula>
    </cfRule>
  </conditionalFormatting>
  <conditionalFormatting sqref="F27:M27">
    <cfRule type="containsText" dxfId="1374" priority="1258" operator="containsText" text="%">
      <formula>NOT(ISERROR(SEARCH("%",F27)))</formula>
    </cfRule>
  </conditionalFormatting>
  <conditionalFormatting sqref="F27:M27">
    <cfRule type="containsText" dxfId="1373" priority="1257" operator="containsText" text="%">
      <formula>NOT(ISERROR(SEARCH("%",F27)))</formula>
    </cfRule>
  </conditionalFormatting>
  <conditionalFormatting sqref="F27:M27">
    <cfRule type="containsText" dxfId="1372" priority="1256" operator="containsText" text="%">
      <formula>NOT(ISERROR(SEARCH("%",F27)))</formula>
    </cfRule>
  </conditionalFormatting>
  <conditionalFormatting sqref="F27:M27">
    <cfRule type="containsText" dxfId="1371" priority="1255" operator="containsText" text="%">
      <formula>NOT(ISERROR(SEARCH("%",F27)))</formula>
    </cfRule>
  </conditionalFormatting>
  <conditionalFormatting sqref="F27:M27">
    <cfRule type="containsText" dxfId="1370" priority="1254" operator="containsText" text="%">
      <formula>NOT(ISERROR(SEARCH("%",F27)))</formula>
    </cfRule>
  </conditionalFormatting>
  <conditionalFormatting sqref="F27:M27">
    <cfRule type="containsText" dxfId="1369" priority="1253" operator="containsText" text="%">
      <formula>NOT(ISERROR(SEARCH("%",F27)))</formula>
    </cfRule>
  </conditionalFormatting>
  <conditionalFormatting sqref="F27:M27">
    <cfRule type="containsText" dxfId="1368" priority="1252" operator="containsText" text="%">
      <formula>NOT(ISERROR(SEARCH("%",F27)))</formula>
    </cfRule>
  </conditionalFormatting>
  <conditionalFormatting sqref="F27:M27">
    <cfRule type="containsText" dxfId="1367" priority="1251" operator="containsText" text="%">
      <formula>NOT(ISERROR(SEARCH("%",F27)))</formula>
    </cfRule>
  </conditionalFormatting>
  <conditionalFormatting sqref="F27:M27">
    <cfRule type="containsText" dxfId="1366" priority="1250" operator="containsText" text="%">
      <formula>NOT(ISERROR(SEARCH("%",F27)))</formula>
    </cfRule>
  </conditionalFormatting>
  <conditionalFormatting sqref="F27:M27">
    <cfRule type="containsText" dxfId="1365" priority="1249" operator="containsText" text="%">
      <formula>NOT(ISERROR(SEARCH("%",F27)))</formula>
    </cfRule>
  </conditionalFormatting>
  <conditionalFormatting sqref="F27:M27">
    <cfRule type="containsText" dxfId="1364" priority="1248" operator="containsText" text="%">
      <formula>NOT(ISERROR(SEARCH("%",F27)))</formula>
    </cfRule>
  </conditionalFormatting>
  <conditionalFormatting sqref="F27:M27">
    <cfRule type="containsText" dxfId="1363" priority="1247" operator="containsText" text="%">
      <formula>NOT(ISERROR(SEARCH("%",F27)))</formula>
    </cfRule>
  </conditionalFormatting>
  <conditionalFormatting sqref="F27:M27">
    <cfRule type="containsText" dxfId="1362" priority="1246" operator="containsText" text="%">
      <formula>NOT(ISERROR(SEARCH("%",F27)))</formula>
    </cfRule>
  </conditionalFormatting>
  <conditionalFormatting sqref="F27:M27">
    <cfRule type="containsText" dxfId="1361" priority="1245" operator="containsText" text="%">
      <formula>NOT(ISERROR(SEARCH("%",F27)))</formula>
    </cfRule>
  </conditionalFormatting>
  <conditionalFormatting sqref="F27:M27">
    <cfRule type="containsText" dxfId="1360" priority="1244" operator="containsText" text="%">
      <formula>NOT(ISERROR(SEARCH("%",F27)))</formula>
    </cfRule>
  </conditionalFormatting>
  <conditionalFormatting sqref="F27:M27">
    <cfRule type="containsText" dxfId="1359" priority="1243" operator="containsText" text="%">
      <formula>NOT(ISERROR(SEARCH("%",F27)))</formula>
    </cfRule>
  </conditionalFormatting>
  <conditionalFormatting sqref="F27:M27">
    <cfRule type="containsText" dxfId="1358" priority="1242" operator="containsText" text="%">
      <formula>NOT(ISERROR(SEARCH("%",F27)))</formula>
    </cfRule>
  </conditionalFormatting>
  <conditionalFormatting sqref="F27:M27">
    <cfRule type="containsText" dxfId="1357" priority="1241" operator="containsText" text="%">
      <formula>NOT(ISERROR(SEARCH("%",F27)))</formula>
    </cfRule>
  </conditionalFormatting>
  <conditionalFormatting sqref="F27:M27">
    <cfRule type="containsText" dxfId="1356" priority="1240" operator="containsText" text="%">
      <formula>NOT(ISERROR(SEARCH("%",F27)))</formula>
    </cfRule>
  </conditionalFormatting>
  <conditionalFormatting sqref="F27:M27">
    <cfRule type="containsText" dxfId="1355" priority="1239" operator="containsText" text="%">
      <formula>NOT(ISERROR(SEARCH("%",F27)))</formula>
    </cfRule>
  </conditionalFormatting>
  <conditionalFormatting sqref="F27:M27">
    <cfRule type="containsText" dxfId="1354" priority="1238" operator="containsText" text="%">
      <formula>NOT(ISERROR(SEARCH("%",F27)))</formula>
    </cfRule>
  </conditionalFormatting>
  <conditionalFormatting sqref="F27:M27">
    <cfRule type="containsText" dxfId="1353" priority="1237" operator="containsText" text="%">
      <formula>NOT(ISERROR(SEARCH("%",F27)))</formula>
    </cfRule>
  </conditionalFormatting>
  <conditionalFormatting sqref="F27:M27">
    <cfRule type="containsText" dxfId="1352" priority="1236" operator="containsText" text="%">
      <formula>NOT(ISERROR(SEARCH("%",F27)))</formula>
    </cfRule>
  </conditionalFormatting>
  <conditionalFormatting sqref="F27:M27">
    <cfRule type="containsText" dxfId="1351" priority="1235" operator="containsText" text="%">
      <formula>NOT(ISERROR(SEARCH("%",F27)))</formula>
    </cfRule>
  </conditionalFormatting>
  <conditionalFormatting sqref="F27:M27">
    <cfRule type="containsText" dxfId="1350" priority="1234" operator="containsText" text="%">
      <formula>NOT(ISERROR(SEARCH("%",F27)))</formula>
    </cfRule>
  </conditionalFormatting>
  <conditionalFormatting sqref="F27:M27">
    <cfRule type="containsText" dxfId="1349" priority="1233" operator="containsText" text="%">
      <formula>NOT(ISERROR(SEARCH("%",F27)))</formula>
    </cfRule>
  </conditionalFormatting>
  <conditionalFormatting sqref="F27:M27">
    <cfRule type="containsText" dxfId="1348" priority="1232" operator="containsText" text="%">
      <formula>NOT(ISERROR(SEARCH("%",F27)))</formula>
    </cfRule>
  </conditionalFormatting>
  <conditionalFormatting sqref="F27:M27">
    <cfRule type="containsText" dxfId="1347" priority="1231" operator="containsText" text="%">
      <formula>NOT(ISERROR(SEARCH("%",F27)))</formula>
    </cfRule>
  </conditionalFormatting>
  <conditionalFormatting sqref="F27:M27">
    <cfRule type="containsText" dxfId="1346" priority="1230" operator="containsText" text="%">
      <formula>NOT(ISERROR(SEARCH("%",F27)))</formula>
    </cfRule>
  </conditionalFormatting>
  <conditionalFormatting sqref="F27:M27">
    <cfRule type="containsText" dxfId="1345" priority="1229" operator="containsText" text="%">
      <formula>NOT(ISERROR(SEARCH("%",F27)))</formula>
    </cfRule>
  </conditionalFormatting>
  <conditionalFormatting sqref="F27:M27">
    <cfRule type="containsText" dxfId="1344" priority="1228" operator="containsText" text="%">
      <formula>NOT(ISERROR(SEARCH("%",F27)))</formula>
    </cfRule>
  </conditionalFormatting>
  <conditionalFormatting sqref="F27:M27">
    <cfRule type="containsText" dxfId="1343" priority="1227" operator="containsText" text="%">
      <formula>NOT(ISERROR(SEARCH("%",F27)))</formula>
    </cfRule>
  </conditionalFormatting>
  <conditionalFormatting sqref="F27:M27">
    <cfRule type="containsText" dxfId="1342" priority="1226" operator="containsText" text="%">
      <formula>NOT(ISERROR(SEARCH("%",F27)))</formula>
    </cfRule>
  </conditionalFormatting>
  <conditionalFormatting sqref="F27:M27">
    <cfRule type="containsText" dxfId="1341" priority="1225" operator="containsText" text="%">
      <formula>NOT(ISERROR(SEARCH("%",F27)))</formula>
    </cfRule>
  </conditionalFormatting>
  <conditionalFormatting sqref="F27:M27">
    <cfRule type="containsText" dxfId="1340" priority="1224" operator="containsText" text="%">
      <formula>NOT(ISERROR(SEARCH("%",F27)))</formula>
    </cfRule>
  </conditionalFormatting>
  <conditionalFormatting sqref="F27:M27">
    <cfRule type="containsText" dxfId="1339" priority="1223" operator="containsText" text="%">
      <formula>NOT(ISERROR(SEARCH("%",F27)))</formula>
    </cfRule>
  </conditionalFormatting>
  <conditionalFormatting sqref="F27:M27">
    <cfRule type="containsText" dxfId="1338" priority="1222" operator="containsText" text="%">
      <formula>NOT(ISERROR(SEARCH("%",F27)))</formula>
    </cfRule>
  </conditionalFormatting>
  <conditionalFormatting sqref="F27:M27">
    <cfRule type="containsText" dxfId="1337" priority="1221" operator="containsText" text="%">
      <formula>NOT(ISERROR(SEARCH("%",F27)))</formula>
    </cfRule>
  </conditionalFormatting>
  <conditionalFormatting sqref="F27:M27">
    <cfRule type="containsText" dxfId="1336" priority="1220" operator="containsText" text="%">
      <formula>NOT(ISERROR(SEARCH("%",F27)))</formula>
    </cfRule>
  </conditionalFormatting>
  <conditionalFormatting sqref="F27:M27">
    <cfRule type="containsText" dxfId="1335" priority="1219" operator="containsText" text="%">
      <formula>NOT(ISERROR(SEARCH("%",F27)))</formula>
    </cfRule>
  </conditionalFormatting>
  <conditionalFormatting sqref="F27:M27">
    <cfRule type="containsText" dxfId="1334" priority="1218" operator="containsText" text="%">
      <formula>NOT(ISERROR(SEARCH("%",F27)))</formula>
    </cfRule>
  </conditionalFormatting>
  <conditionalFormatting sqref="F27:M27">
    <cfRule type="containsText" dxfId="1333" priority="1217" operator="containsText" text="%">
      <formula>NOT(ISERROR(SEARCH("%",F27)))</formula>
    </cfRule>
  </conditionalFormatting>
  <conditionalFormatting sqref="F27:M27">
    <cfRule type="containsText" dxfId="1332" priority="1216" operator="containsText" text="%">
      <formula>NOT(ISERROR(SEARCH("%",F27)))</formula>
    </cfRule>
  </conditionalFormatting>
  <conditionalFormatting sqref="F27:M27">
    <cfRule type="containsText" dxfId="1331" priority="1215" operator="containsText" text="%">
      <formula>NOT(ISERROR(SEARCH("%",F27)))</formula>
    </cfRule>
  </conditionalFormatting>
  <conditionalFormatting sqref="F27:M27">
    <cfRule type="containsText" dxfId="1330" priority="1214" operator="containsText" text="%">
      <formula>NOT(ISERROR(SEARCH("%",F27)))</formula>
    </cfRule>
  </conditionalFormatting>
  <conditionalFormatting sqref="F27:M27">
    <cfRule type="containsText" dxfId="1329" priority="1213" operator="containsText" text="%">
      <formula>NOT(ISERROR(SEARCH("%",F27)))</formula>
    </cfRule>
  </conditionalFormatting>
  <conditionalFormatting sqref="F27:M27">
    <cfRule type="containsText" dxfId="1328" priority="1212" operator="containsText" text="%">
      <formula>NOT(ISERROR(SEARCH("%",F27)))</formula>
    </cfRule>
  </conditionalFormatting>
  <conditionalFormatting sqref="F27:M27">
    <cfRule type="containsText" dxfId="1327" priority="1211" operator="containsText" text="%">
      <formula>NOT(ISERROR(SEARCH("%",F27)))</formula>
    </cfRule>
  </conditionalFormatting>
  <conditionalFormatting sqref="F27:M27">
    <cfRule type="containsText" dxfId="1326" priority="1210" operator="containsText" text="%">
      <formula>NOT(ISERROR(SEARCH("%",F27)))</formula>
    </cfRule>
  </conditionalFormatting>
  <conditionalFormatting sqref="F27:M27">
    <cfRule type="containsText" dxfId="1325" priority="1209" operator="containsText" text="%">
      <formula>NOT(ISERROR(SEARCH("%",F27)))</formula>
    </cfRule>
  </conditionalFormatting>
  <conditionalFormatting sqref="F27:M27">
    <cfRule type="containsText" dxfId="1324" priority="1208" operator="containsText" text="%">
      <formula>NOT(ISERROR(SEARCH("%",F27)))</formula>
    </cfRule>
  </conditionalFormatting>
  <conditionalFormatting sqref="F27:M27">
    <cfRule type="containsText" dxfId="1323" priority="1207" operator="containsText" text="%">
      <formula>NOT(ISERROR(SEARCH("%",F27)))</formula>
    </cfRule>
  </conditionalFormatting>
  <conditionalFormatting sqref="F27:M27">
    <cfRule type="containsText" dxfId="1322" priority="1206" operator="containsText" text="%">
      <formula>NOT(ISERROR(SEARCH("%",F27)))</formula>
    </cfRule>
  </conditionalFormatting>
  <conditionalFormatting sqref="F27:M27">
    <cfRule type="containsText" dxfId="1321" priority="1205" operator="containsText" text="%">
      <formula>NOT(ISERROR(SEARCH("%",F27)))</formula>
    </cfRule>
  </conditionalFormatting>
  <conditionalFormatting sqref="F27:M27">
    <cfRule type="containsText" dxfId="1320" priority="1204" operator="containsText" text="%">
      <formula>NOT(ISERROR(SEARCH("%",F27)))</formula>
    </cfRule>
  </conditionalFormatting>
  <conditionalFormatting sqref="F27:M27">
    <cfRule type="containsText" dxfId="1319" priority="1203" operator="containsText" text="%">
      <formula>NOT(ISERROR(SEARCH("%",F27)))</formula>
    </cfRule>
  </conditionalFormatting>
  <conditionalFormatting sqref="F27:M27">
    <cfRule type="containsText" dxfId="1318" priority="1202" operator="containsText" text="%">
      <formula>NOT(ISERROR(SEARCH("%",F27)))</formula>
    </cfRule>
  </conditionalFormatting>
  <conditionalFormatting sqref="F27:M27">
    <cfRule type="containsText" dxfId="1317" priority="1201" operator="containsText" text="%">
      <formula>NOT(ISERROR(SEARCH("%",F27)))</formula>
    </cfRule>
  </conditionalFormatting>
  <conditionalFormatting sqref="F27:M27">
    <cfRule type="containsText" dxfId="1316" priority="1200" operator="containsText" text="%">
      <formula>NOT(ISERROR(SEARCH("%",F27)))</formula>
    </cfRule>
  </conditionalFormatting>
  <conditionalFormatting sqref="F27:M27">
    <cfRule type="containsText" dxfId="1315" priority="1199" operator="containsText" text="%">
      <formula>NOT(ISERROR(SEARCH("%",F27)))</formula>
    </cfRule>
  </conditionalFormatting>
  <conditionalFormatting sqref="F27:M27">
    <cfRule type="containsText" dxfId="1314" priority="1198" operator="containsText" text="%">
      <formula>NOT(ISERROR(SEARCH("%",F27)))</formula>
    </cfRule>
  </conditionalFormatting>
  <conditionalFormatting sqref="F27:M27">
    <cfRule type="containsText" dxfId="1313" priority="1197" operator="containsText" text="%">
      <formula>NOT(ISERROR(SEARCH("%",F27)))</formula>
    </cfRule>
  </conditionalFormatting>
  <conditionalFormatting sqref="F27:M27">
    <cfRule type="containsText" dxfId="1312" priority="1196" operator="containsText" text="%">
      <formula>NOT(ISERROR(SEARCH("%",F27)))</formula>
    </cfRule>
  </conditionalFormatting>
  <conditionalFormatting sqref="F27:M27">
    <cfRule type="containsText" dxfId="1311" priority="1195" operator="containsText" text="%">
      <formula>NOT(ISERROR(SEARCH("%",F27)))</formula>
    </cfRule>
  </conditionalFormatting>
  <conditionalFormatting sqref="F27:M27">
    <cfRule type="containsText" dxfId="1310" priority="1194" operator="containsText" text="%">
      <formula>NOT(ISERROR(SEARCH("%",F27)))</formula>
    </cfRule>
  </conditionalFormatting>
  <conditionalFormatting sqref="F27:M27">
    <cfRule type="containsText" dxfId="1309" priority="1193" operator="containsText" text="%">
      <formula>NOT(ISERROR(SEARCH("%",F27)))</formula>
    </cfRule>
  </conditionalFormatting>
  <conditionalFormatting sqref="F27:M27">
    <cfRule type="containsText" dxfId="1308" priority="1192" operator="containsText" text="%">
      <formula>NOT(ISERROR(SEARCH("%",F27)))</formula>
    </cfRule>
  </conditionalFormatting>
  <conditionalFormatting sqref="F27:M27">
    <cfRule type="containsText" dxfId="1307" priority="1191" operator="containsText" text="%">
      <formula>NOT(ISERROR(SEARCH("%",F27)))</formula>
    </cfRule>
  </conditionalFormatting>
  <conditionalFormatting sqref="F27:M27">
    <cfRule type="containsText" dxfId="1306" priority="1190" operator="containsText" text="%">
      <formula>NOT(ISERROR(SEARCH("%",F27)))</formula>
    </cfRule>
  </conditionalFormatting>
  <conditionalFormatting sqref="F27:M27">
    <cfRule type="containsText" dxfId="1305" priority="1189" operator="containsText" text="%">
      <formula>NOT(ISERROR(SEARCH("%",F27)))</formula>
    </cfRule>
  </conditionalFormatting>
  <conditionalFormatting sqref="F27:M27">
    <cfRule type="containsText" dxfId="1304" priority="1188" operator="containsText" text="%">
      <formula>NOT(ISERROR(SEARCH("%",F27)))</formula>
    </cfRule>
  </conditionalFormatting>
  <conditionalFormatting sqref="F27:M27">
    <cfRule type="containsText" dxfId="1303" priority="1187" operator="containsText" text="%">
      <formula>NOT(ISERROR(SEARCH("%",F27)))</formula>
    </cfRule>
  </conditionalFormatting>
  <conditionalFormatting sqref="F27:M27">
    <cfRule type="containsText" dxfId="1302" priority="1186" operator="containsText" text="%">
      <formula>NOT(ISERROR(SEARCH("%",F27)))</formula>
    </cfRule>
  </conditionalFormatting>
  <conditionalFormatting sqref="F27:M27">
    <cfRule type="containsText" dxfId="1301" priority="1185" operator="containsText" text="%">
      <formula>NOT(ISERROR(SEARCH("%",F27)))</formula>
    </cfRule>
  </conditionalFormatting>
  <conditionalFormatting sqref="F27:M27">
    <cfRule type="containsText" dxfId="1300" priority="1184" operator="containsText" text="%">
      <formula>NOT(ISERROR(SEARCH("%",F27)))</formula>
    </cfRule>
  </conditionalFormatting>
  <conditionalFormatting sqref="F27:M27">
    <cfRule type="containsText" dxfId="1299" priority="1181" operator="containsText" text="%">
      <formula>NOT(ISERROR(SEARCH("%",F27)))</formula>
    </cfRule>
  </conditionalFormatting>
  <conditionalFormatting sqref="F27:M27">
    <cfRule type="containsText" dxfId="1298" priority="1183" operator="containsText" text="%">
      <formula>NOT(ISERROR(SEARCH("%",F27)))</formula>
    </cfRule>
  </conditionalFormatting>
  <conditionalFormatting sqref="F27:M27">
    <cfRule type="containsText" dxfId="1297" priority="1182" operator="containsText" text="%">
      <formula>NOT(ISERROR(SEARCH("%",F27)))</formula>
    </cfRule>
  </conditionalFormatting>
  <conditionalFormatting sqref="F27:M27">
    <cfRule type="containsText" dxfId="1296" priority="1180" operator="containsText" text="%">
      <formula>NOT(ISERROR(SEARCH("%",F27)))</formula>
    </cfRule>
  </conditionalFormatting>
  <conditionalFormatting sqref="F27:M27">
    <cfRule type="containsText" dxfId="1295" priority="1179" operator="containsText" text="%">
      <formula>NOT(ISERROR(SEARCH("%",F27)))</formula>
    </cfRule>
  </conditionalFormatting>
  <conditionalFormatting sqref="F27:M27">
    <cfRule type="containsText" dxfId="1294" priority="1178" operator="containsText" text="%">
      <formula>NOT(ISERROR(SEARCH("%",F27)))</formula>
    </cfRule>
  </conditionalFormatting>
  <conditionalFormatting sqref="F27:M27">
    <cfRule type="containsText" dxfId="1293" priority="1177" operator="containsText" text="%">
      <formula>NOT(ISERROR(SEARCH("%",F27)))</formula>
    </cfRule>
  </conditionalFormatting>
  <conditionalFormatting sqref="F27:M27">
    <cfRule type="containsText" dxfId="1292" priority="1176" operator="containsText" text="%">
      <formula>NOT(ISERROR(SEARCH("%",F27)))</formula>
    </cfRule>
  </conditionalFormatting>
  <conditionalFormatting sqref="F27:M27">
    <cfRule type="containsText" dxfId="1291" priority="1175" operator="containsText" text="%">
      <formula>NOT(ISERROR(SEARCH("%",F27)))</formula>
    </cfRule>
  </conditionalFormatting>
  <conditionalFormatting sqref="F27:M27">
    <cfRule type="containsText" dxfId="1290" priority="1174" operator="containsText" text="%">
      <formula>NOT(ISERROR(SEARCH("%",F27)))</formula>
    </cfRule>
  </conditionalFormatting>
  <conditionalFormatting sqref="F27:M27">
    <cfRule type="containsText" dxfId="1289" priority="1173" operator="containsText" text="%">
      <formula>NOT(ISERROR(SEARCH("%",F27)))</formula>
    </cfRule>
  </conditionalFormatting>
  <conditionalFormatting sqref="F27:M27">
    <cfRule type="containsText" dxfId="1288" priority="1172" operator="containsText" text="%">
      <formula>NOT(ISERROR(SEARCH("%",F27)))</formula>
    </cfRule>
  </conditionalFormatting>
  <conditionalFormatting sqref="F27:M27">
    <cfRule type="containsText" dxfId="1287" priority="1171" operator="containsText" text="%">
      <formula>NOT(ISERROR(SEARCH("%",F27)))</formula>
    </cfRule>
  </conditionalFormatting>
  <conditionalFormatting sqref="F27:M27">
    <cfRule type="containsText" dxfId="1286" priority="1170" operator="containsText" text="%">
      <formula>NOT(ISERROR(SEARCH("%",F27)))</formula>
    </cfRule>
  </conditionalFormatting>
  <conditionalFormatting sqref="F27:M27">
    <cfRule type="containsText" dxfId="1285" priority="1169" operator="containsText" text="%">
      <formula>NOT(ISERROR(SEARCH("%",F27)))</formula>
    </cfRule>
  </conditionalFormatting>
  <conditionalFormatting sqref="F27:M27">
    <cfRule type="containsText" dxfId="1284" priority="1168" operator="containsText" text="%">
      <formula>NOT(ISERROR(SEARCH("%",F27)))</formula>
    </cfRule>
  </conditionalFormatting>
  <conditionalFormatting sqref="F27:M27">
    <cfRule type="containsText" dxfId="1283" priority="1167" operator="containsText" text="%">
      <formula>NOT(ISERROR(SEARCH("%",F27)))</formula>
    </cfRule>
  </conditionalFormatting>
  <conditionalFormatting sqref="F27:M27">
    <cfRule type="containsText" dxfId="1282" priority="1166" operator="containsText" text="%">
      <formula>NOT(ISERROR(SEARCH("%",F27)))</formula>
    </cfRule>
  </conditionalFormatting>
  <conditionalFormatting sqref="F27:M27">
    <cfRule type="containsText" dxfId="1281" priority="1165" operator="containsText" text="%">
      <formula>NOT(ISERROR(SEARCH("%",F27)))</formula>
    </cfRule>
  </conditionalFormatting>
  <conditionalFormatting sqref="F27:M27">
    <cfRule type="containsText" dxfId="1280" priority="1164" operator="containsText" text="%">
      <formula>NOT(ISERROR(SEARCH("%",F27)))</formula>
    </cfRule>
  </conditionalFormatting>
  <conditionalFormatting sqref="F27:M27">
    <cfRule type="containsText" dxfId="1279" priority="1163" operator="containsText" text="%">
      <formula>NOT(ISERROR(SEARCH("%",F27)))</formula>
    </cfRule>
  </conditionalFormatting>
  <conditionalFormatting sqref="F27:M27">
    <cfRule type="containsText" dxfId="1278" priority="1162" operator="containsText" text="%">
      <formula>NOT(ISERROR(SEARCH("%",F27)))</formula>
    </cfRule>
  </conditionalFormatting>
  <conditionalFormatting sqref="F27:M27">
    <cfRule type="containsText" dxfId="1277" priority="1161" operator="containsText" text="%">
      <formula>NOT(ISERROR(SEARCH("%",F27)))</formula>
    </cfRule>
  </conditionalFormatting>
  <conditionalFormatting sqref="F27:M27">
    <cfRule type="containsText" dxfId="1276" priority="1160" operator="containsText" text="%">
      <formula>NOT(ISERROR(SEARCH("%",F27)))</formula>
    </cfRule>
  </conditionalFormatting>
  <conditionalFormatting sqref="F27:M27">
    <cfRule type="containsText" dxfId="1275" priority="1159" operator="containsText" text="%">
      <formula>NOT(ISERROR(SEARCH("%",F27)))</formula>
    </cfRule>
  </conditionalFormatting>
  <conditionalFormatting sqref="F27:M27">
    <cfRule type="containsText" dxfId="1274" priority="1158" operator="containsText" text="%">
      <formula>NOT(ISERROR(SEARCH("%",F27)))</formula>
    </cfRule>
  </conditionalFormatting>
  <conditionalFormatting sqref="F27:M27">
    <cfRule type="containsText" dxfId="1273" priority="1157" operator="containsText" text="%">
      <formula>NOT(ISERROR(SEARCH("%",F27)))</formula>
    </cfRule>
  </conditionalFormatting>
  <conditionalFormatting sqref="F27:M27">
    <cfRule type="containsText" dxfId="1272" priority="1156" operator="containsText" text="%">
      <formula>NOT(ISERROR(SEARCH("%",F27)))</formula>
    </cfRule>
  </conditionalFormatting>
  <conditionalFormatting sqref="F27:M27">
    <cfRule type="containsText" dxfId="1271" priority="1155" operator="containsText" text="%">
      <formula>NOT(ISERROR(SEARCH("%",F27)))</formula>
    </cfRule>
  </conditionalFormatting>
  <conditionalFormatting sqref="F27:M27">
    <cfRule type="containsText" dxfId="1270" priority="1154" operator="containsText" text="%">
      <formula>NOT(ISERROR(SEARCH("%",F27)))</formula>
    </cfRule>
  </conditionalFormatting>
  <conditionalFormatting sqref="F27:M27">
    <cfRule type="containsText" dxfId="1269" priority="1153" operator="containsText" text="%">
      <formula>NOT(ISERROR(SEARCH("%",F27)))</formula>
    </cfRule>
  </conditionalFormatting>
  <conditionalFormatting sqref="F27:M27">
    <cfRule type="containsText" dxfId="1268" priority="1152" operator="containsText" text="%">
      <formula>NOT(ISERROR(SEARCH("%",F27)))</formula>
    </cfRule>
  </conditionalFormatting>
  <conditionalFormatting sqref="F27:M27">
    <cfRule type="containsText" dxfId="1267" priority="1151" operator="containsText" text="%">
      <formula>NOT(ISERROR(SEARCH("%",F27)))</formula>
    </cfRule>
  </conditionalFormatting>
  <conditionalFormatting sqref="F27:M27">
    <cfRule type="containsText" dxfId="1266" priority="1150" operator="containsText" text="%">
      <formula>NOT(ISERROR(SEARCH("%",F27)))</formula>
    </cfRule>
  </conditionalFormatting>
  <conditionalFormatting sqref="F27:M27">
    <cfRule type="containsText" dxfId="1265" priority="1149" operator="containsText" text="%">
      <formula>NOT(ISERROR(SEARCH("%",F27)))</formula>
    </cfRule>
  </conditionalFormatting>
  <conditionalFormatting sqref="F27:M27">
    <cfRule type="containsText" dxfId="1264" priority="1148" operator="containsText" text="%">
      <formula>NOT(ISERROR(SEARCH("%",F27)))</formula>
    </cfRule>
  </conditionalFormatting>
  <conditionalFormatting sqref="F27:M27">
    <cfRule type="containsText" dxfId="1263" priority="1147" operator="containsText" text="%">
      <formula>NOT(ISERROR(SEARCH("%",F27)))</formula>
    </cfRule>
  </conditionalFormatting>
  <conditionalFormatting sqref="F27:M27">
    <cfRule type="containsText" dxfId="1262" priority="1146" operator="containsText" text="%">
      <formula>NOT(ISERROR(SEARCH("%",F27)))</formula>
    </cfRule>
  </conditionalFormatting>
  <conditionalFormatting sqref="F27:M27">
    <cfRule type="containsText" dxfId="1261" priority="1145" operator="containsText" text="%">
      <formula>NOT(ISERROR(SEARCH("%",F27)))</formula>
    </cfRule>
  </conditionalFormatting>
  <conditionalFormatting sqref="F27:M27">
    <cfRule type="containsText" dxfId="1260" priority="1144" operator="containsText" text="%">
      <formula>NOT(ISERROR(SEARCH("%",F27)))</formula>
    </cfRule>
  </conditionalFormatting>
  <conditionalFormatting sqref="F27:M27">
    <cfRule type="containsText" dxfId="1259" priority="1143" operator="containsText" text="%">
      <formula>NOT(ISERROR(SEARCH("%",F27)))</formula>
    </cfRule>
  </conditionalFormatting>
  <conditionalFormatting sqref="F27:M27">
    <cfRule type="containsText" dxfId="1258" priority="1142" operator="containsText" text="%">
      <formula>NOT(ISERROR(SEARCH("%",F27)))</formula>
    </cfRule>
  </conditionalFormatting>
  <conditionalFormatting sqref="F27:M27">
    <cfRule type="containsText" dxfId="1257" priority="1141" operator="containsText" text="%">
      <formula>NOT(ISERROR(SEARCH("%",F27)))</formula>
    </cfRule>
  </conditionalFormatting>
  <conditionalFormatting sqref="F27:M27">
    <cfRule type="containsText" dxfId="1256" priority="1140" operator="containsText" text="%">
      <formula>NOT(ISERROR(SEARCH("%",F27)))</formula>
    </cfRule>
  </conditionalFormatting>
  <conditionalFormatting sqref="F27:M27">
    <cfRule type="containsText" dxfId="1255" priority="1139" operator="containsText" text="%">
      <formula>NOT(ISERROR(SEARCH("%",F27)))</formula>
    </cfRule>
  </conditionalFormatting>
  <conditionalFormatting sqref="F27:M27">
    <cfRule type="containsText" dxfId="1254" priority="1138" operator="containsText" text="%">
      <formula>NOT(ISERROR(SEARCH("%",F27)))</formula>
    </cfRule>
  </conditionalFormatting>
  <conditionalFormatting sqref="F27:M27">
    <cfRule type="containsText" dxfId="1253" priority="1137" operator="containsText" text="%">
      <formula>NOT(ISERROR(SEARCH("%",F27)))</formula>
    </cfRule>
  </conditionalFormatting>
  <conditionalFormatting sqref="F27:M27">
    <cfRule type="containsText" dxfId="1252" priority="1136" operator="containsText" text="%">
      <formula>NOT(ISERROR(SEARCH("%",F27)))</formula>
    </cfRule>
  </conditionalFormatting>
  <conditionalFormatting sqref="F27:M27">
    <cfRule type="containsText" dxfId="1251" priority="1135" operator="containsText" text="%">
      <formula>NOT(ISERROR(SEARCH("%",F27)))</formula>
    </cfRule>
  </conditionalFormatting>
  <conditionalFormatting sqref="F27:M27">
    <cfRule type="containsText" dxfId="1250" priority="1134" operator="containsText" text="%">
      <formula>NOT(ISERROR(SEARCH("%",F27)))</formula>
    </cfRule>
  </conditionalFormatting>
  <conditionalFormatting sqref="F27:M27">
    <cfRule type="containsText" dxfId="1249" priority="1133" operator="containsText" text="%">
      <formula>NOT(ISERROR(SEARCH("%",F27)))</formula>
    </cfRule>
  </conditionalFormatting>
  <conditionalFormatting sqref="F27:M27">
    <cfRule type="containsText" dxfId="1248" priority="1132" operator="containsText" text="%">
      <formula>NOT(ISERROR(SEARCH("%",F27)))</formula>
    </cfRule>
  </conditionalFormatting>
  <conditionalFormatting sqref="F27:M27">
    <cfRule type="containsText" dxfId="1247" priority="1131" operator="containsText" text="%">
      <formula>NOT(ISERROR(SEARCH("%",F27)))</formula>
    </cfRule>
  </conditionalFormatting>
  <conditionalFormatting sqref="F27:M27">
    <cfRule type="containsText" dxfId="1246" priority="1130" operator="containsText" text="%">
      <formula>NOT(ISERROR(SEARCH("%",F27)))</formula>
    </cfRule>
  </conditionalFormatting>
  <conditionalFormatting sqref="F27:M27">
    <cfRule type="containsText" dxfId="1245" priority="1129" operator="containsText" text="%">
      <formula>NOT(ISERROR(SEARCH("%",F27)))</formula>
    </cfRule>
  </conditionalFormatting>
  <conditionalFormatting sqref="F27:M27">
    <cfRule type="containsText" dxfId="1244" priority="1128" operator="containsText" text="%">
      <formula>NOT(ISERROR(SEARCH("%",F27)))</formula>
    </cfRule>
  </conditionalFormatting>
  <conditionalFormatting sqref="F27:M27">
    <cfRule type="containsText" dxfId="1243" priority="1127" operator="containsText" text="%">
      <formula>NOT(ISERROR(SEARCH("%",F27)))</formula>
    </cfRule>
  </conditionalFormatting>
  <conditionalFormatting sqref="F27:M27">
    <cfRule type="containsText" dxfId="1242" priority="1126" operator="containsText" text="%">
      <formula>NOT(ISERROR(SEARCH("%",F27)))</formula>
    </cfRule>
  </conditionalFormatting>
  <conditionalFormatting sqref="F27:M27">
    <cfRule type="containsText" dxfId="1241" priority="1125" operator="containsText" text="%">
      <formula>NOT(ISERROR(SEARCH("%",F27)))</formula>
    </cfRule>
  </conditionalFormatting>
  <conditionalFormatting sqref="F27:M27">
    <cfRule type="containsText" dxfId="1240" priority="1124" operator="containsText" text="%">
      <formula>NOT(ISERROR(SEARCH("%",F27)))</formula>
    </cfRule>
  </conditionalFormatting>
  <conditionalFormatting sqref="F27:M27">
    <cfRule type="containsText" dxfId="1239" priority="1123" operator="containsText" text="%">
      <formula>NOT(ISERROR(SEARCH("%",F27)))</formula>
    </cfRule>
  </conditionalFormatting>
  <conditionalFormatting sqref="F27:M27">
    <cfRule type="containsText" dxfId="1238" priority="1122" operator="containsText" text="%">
      <formula>NOT(ISERROR(SEARCH("%",F27)))</formula>
    </cfRule>
  </conditionalFormatting>
  <conditionalFormatting sqref="F27:M27">
    <cfRule type="containsText" dxfId="1237" priority="1121" operator="containsText" text="%">
      <formula>NOT(ISERROR(SEARCH("%",F27)))</formula>
    </cfRule>
  </conditionalFormatting>
  <conditionalFormatting sqref="F27:M27">
    <cfRule type="containsText" dxfId="1236" priority="1120" operator="containsText" text="%">
      <formula>NOT(ISERROR(SEARCH("%",F27)))</formula>
    </cfRule>
  </conditionalFormatting>
  <conditionalFormatting sqref="F27:M27">
    <cfRule type="containsText" dxfId="1235" priority="1119" operator="containsText" text="%">
      <formula>NOT(ISERROR(SEARCH("%",F27)))</formula>
    </cfRule>
  </conditionalFormatting>
  <conditionalFormatting sqref="F27:M27">
    <cfRule type="containsText" dxfId="1234" priority="1118" operator="containsText" text="%">
      <formula>NOT(ISERROR(SEARCH("%",F27)))</formula>
    </cfRule>
  </conditionalFormatting>
  <conditionalFormatting sqref="F27:M27">
    <cfRule type="containsText" dxfId="1233" priority="1117" operator="containsText" text="%">
      <formula>NOT(ISERROR(SEARCH("%",F27)))</formula>
    </cfRule>
  </conditionalFormatting>
  <conditionalFormatting sqref="F27:M27">
    <cfRule type="containsText" dxfId="1232" priority="1116" operator="containsText" text="%">
      <formula>NOT(ISERROR(SEARCH("%",F27)))</formula>
    </cfRule>
  </conditionalFormatting>
  <conditionalFormatting sqref="F27:M27">
    <cfRule type="containsText" dxfId="1231" priority="1115" operator="containsText" text="%">
      <formula>NOT(ISERROR(SEARCH("%",F27)))</formula>
    </cfRule>
  </conditionalFormatting>
  <conditionalFormatting sqref="F27:M27">
    <cfRule type="containsText" dxfId="1230" priority="1114" operator="containsText" text="%">
      <formula>NOT(ISERROR(SEARCH("%",F27)))</formula>
    </cfRule>
  </conditionalFormatting>
  <conditionalFormatting sqref="F27:M27">
    <cfRule type="containsText" dxfId="1229" priority="1113" operator="containsText" text="%">
      <formula>NOT(ISERROR(SEARCH("%",F27)))</formula>
    </cfRule>
  </conditionalFormatting>
  <conditionalFormatting sqref="F27:M27">
    <cfRule type="containsText" dxfId="1228" priority="1112" operator="containsText" text="%">
      <formula>NOT(ISERROR(SEARCH("%",F27)))</formula>
    </cfRule>
  </conditionalFormatting>
  <conditionalFormatting sqref="F27:M27">
    <cfRule type="containsText" dxfId="1227" priority="1111" operator="containsText" text="%">
      <formula>NOT(ISERROR(SEARCH("%",F27)))</formula>
    </cfRule>
  </conditionalFormatting>
  <conditionalFormatting sqref="F27:M27">
    <cfRule type="containsText" dxfId="1226" priority="1110" operator="containsText" text="%">
      <formula>NOT(ISERROR(SEARCH("%",F27)))</formula>
    </cfRule>
  </conditionalFormatting>
  <conditionalFormatting sqref="F27:M27">
    <cfRule type="containsText" dxfId="1225" priority="1109" operator="containsText" text="%">
      <formula>NOT(ISERROR(SEARCH("%",F27)))</formula>
    </cfRule>
  </conditionalFormatting>
  <conditionalFormatting sqref="F27:M27">
    <cfRule type="containsText" dxfId="1224" priority="1108" operator="containsText" text="%">
      <formula>NOT(ISERROR(SEARCH("%",F27)))</formula>
    </cfRule>
  </conditionalFormatting>
  <conditionalFormatting sqref="F27:M27">
    <cfRule type="containsText" dxfId="1223" priority="1107" operator="containsText" text="%">
      <formula>NOT(ISERROR(SEARCH("%",F27)))</formula>
    </cfRule>
  </conditionalFormatting>
  <conditionalFormatting sqref="F27:M27">
    <cfRule type="containsText" dxfId="1222" priority="1106" operator="containsText" text="%">
      <formula>NOT(ISERROR(SEARCH("%",F27)))</formula>
    </cfRule>
  </conditionalFormatting>
  <conditionalFormatting sqref="F27:M27">
    <cfRule type="containsText" dxfId="1221" priority="1105" operator="containsText" text="%">
      <formula>NOT(ISERROR(SEARCH("%",F27)))</formula>
    </cfRule>
  </conditionalFormatting>
  <conditionalFormatting sqref="F27:M27">
    <cfRule type="containsText" dxfId="1220" priority="1104" operator="containsText" text="%">
      <formula>NOT(ISERROR(SEARCH("%",F27)))</formula>
    </cfRule>
  </conditionalFormatting>
  <conditionalFormatting sqref="F27:M27">
    <cfRule type="containsText" dxfId="1219" priority="1103" operator="containsText" text="%">
      <formula>NOT(ISERROR(SEARCH("%",F27)))</formula>
    </cfRule>
  </conditionalFormatting>
  <conditionalFormatting sqref="F27:M27">
    <cfRule type="containsText" dxfId="1218" priority="1102" operator="containsText" text="%">
      <formula>NOT(ISERROR(SEARCH("%",F27)))</formula>
    </cfRule>
  </conditionalFormatting>
  <conditionalFormatting sqref="F27:M27">
    <cfRule type="containsText" dxfId="1217" priority="1101" operator="containsText" text="%">
      <formula>NOT(ISERROR(SEARCH("%",F27)))</formula>
    </cfRule>
  </conditionalFormatting>
  <conditionalFormatting sqref="F27:M27">
    <cfRule type="containsText" dxfId="1216" priority="1098" operator="containsText" text="%">
      <formula>NOT(ISERROR(SEARCH("%",F27)))</formula>
    </cfRule>
  </conditionalFormatting>
  <conditionalFormatting sqref="F27:M27">
    <cfRule type="containsText" dxfId="1215" priority="1100" operator="containsText" text="%">
      <formula>NOT(ISERROR(SEARCH("%",F27)))</formula>
    </cfRule>
  </conditionalFormatting>
  <conditionalFormatting sqref="F27:M27">
    <cfRule type="containsText" dxfId="1214" priority="1099" operator="containsText" text="%">
      <formula>NOT(ISERROR(SEARCH("%",F27)))</formula>
    </cfRule>
  </conditionalFormatting>
  <conditionalFormatting sqref="F27:M27">
    <cfRule type="containsText" dxfId="1213" priority="1097" operator="containsText" text="%">
      <formula>NOT(ISERROR(SEARCH("%",F27)))</formula>
    </cfRule>
  </conditionalFormatting>
  <conditionalFormatting sqref="F27:M27">
    <cfRule type="containsText" dxfId="1212" priority="1096" operator="containsText" text="%">
      <formula>NOT(ISERROR(SEARCH("%",F27)))</formula>
    </cfRule>
  </conditionalFormatting>
  <conditionalFormatting sqref="F27:M27">
    <cfRule type="containsText" dxfId="1211" priority="1095" operator="containsText" text="%">
      <formula>NOT(ISERROR(SEARCH("%",F27)))</formula>
    </cfRule>
  </conditionalFormatting>
  <conditionalFormatting sqref="F27:M27">
    <cfRule type="containsText" dxfId="1210" priority="1094" operator="containsText" text="%">
      <formula>NOT(ISERROR(SEARCH("%",F27)))</formula>
    </cfRule>
  </conditionalFormatting>
  <conditionalFormatting sqref="F27:M27">
    <cfRule type="containsText" dxfId="1209" priority="1093" operator="containsText" text="%">
      <formula>NOT(ISERROR(SEARCH("%",F27)))</formula>
    </cfRule>
  </conditionalFormatting>
  <conditionalFormatting sqref="F27:M27">
    <cfRule type="containsText" dxfId="1208" priority="1092" operator="containsText" text="%">
      <formula>NOT(ISERROR(SEARCH("%",F27)))</formula>
    </cfRule>
  </conditionalFormatting>
  <conditionalFormatting sqref="F27:M27">
    <cfRule type="containsText" dxfId="1207" priority="1091" operator="containsText" text="%">
      <formula>NOT(ISERROR(SEARCH("%",F27)))</formula>
    </cfRule>
  </conditionalFormatting>
  <conditionalFormatting sqref="F27:M27">
    <cfRule type="containsText" dxfId="1206" priority="1090" operator="containsText" text="%">
      <formula>NOT(ISERROR(SEARCH("%",F27)))</formula>
    </cfRule>
  </conditionalFormatting>
  <conditionalFormatting sqref="F27:M27">
    <cfRule type="containsText" dxfId="1205" priority="1089" operator="containsText" text="%">
      <formula>NOT(ISERROR(SEARCH("%",F27)))</formula>
    </cfRule>
  </conditionalFormatting>
  <conditionalFormatting sqref="F27:M27">
    <cfRule type="containsText" dxfId="1204" priority="1088" operator="containsText" text="%">
      <formula>NOT(ISERROR(SEARCH("%",F27)))</formula>
    </cfRule>
  </conditionalFormatting>
  <conditionalFormatting sqref="K27">
    <cfRule type="containsText" dxfId="1203" priority="1087" operator="containsText" text="%">
      <formula>NOT(ISERROR(SEARCH("%",K27)))</formula>
    </cfRule>
  </conditionalFormatting>
  <conditionalFormatting sqref="K27">
    <cfRule type="containsText" dxfId="1202" priority="1086" operator="containsText" text="%">
      <formula>NOT(ISERROR(SEARCH("%",K27)))</formula>
    </cfRule>
  </conditionalFormatting>
  <conditionalFormatting sqref="K27">
    <cfRule type="containsText" dxfId="1201" priority="1085" operator="containsText" text="%">
      <formula>NOT(ISERROR(SEARCH("%",K27)))</formula>
    </cfRule>
  </conditionalFormatting>
  <conditionalFormatting sqref="K27">
    <cfRule type="containsText" dxfId="1200" priority="1084" operator="containsText" text="%">
      <formula>NOT(ISERROR(SEARCH("%",K27)))</formula>
    </cfRule>
  </conditionalFormatting>
  <conditionalFormatting sqref="K27">
    <cfRule type="containsText" dxfId="1199" priority="1083" operator="containsText" text="%">
      <formula>NOT(ISERROR(SEARCH("%",K27)))</formula>
    </cfRule>
  </conditionalFormatting>
  <conditionalFormatting sqref="K27">
    <cfRule type="containsText" dxfId="1198" priority="1082" operator="containsText" text="%">
      <formula>NOT(ISERROR(SEARCH("%",K27)))</formula>
    </cfRule>
  </conditionalFormatting>
  <conditionalFormatting sqref="K27">
    <cfRule type="containsText" dxfId="1197" priority="1081" operator="containsText" text="%">
      <formula>NOT(ISERROR(SEARCH("%",K27)))</formula>
    </cfRule>
  </conditionalFormatting>
  <conditionalFormatting sqref="K27">
    <cfRule type="containsText" dxfId="1196" priority="1080" operator="containsText" text="%">
      <formula>NOT(ISERROR(SEARCH("%",K27)))</formula>
    </cfRule>
  </conditionalFormatting>
  <conditionalFormatting sqref="K27">
    <cfRule type="containsText" dxfId="1195" priority="1079" operator="containsText" text="%">
      <formula>NOT(ISERROR(SEARCH("%",K27)))</formula>
    </cfRule>
  </conditionalFormatting>
  <conditionalFormatting sqref="K27">
    <cfRule type="containsText" dxfId="1194" priority="1078" operator="containsText" text="%">
      <formula>NOT(ISERROR(SEARCH("%",K27)))</formula>
    </cfRule>
  </conditionalFormatting>
  <conditionalFormatting sqref="K27">
    <cfRule type="containsText" dxfId="1193" priority="1077" operator="containsText" text="%">
      <formula>NOT(ISERROR(SEARCH("%",K27)))</formula>
    </cfRule>
  </conditionalFormatting>
  <conditionalFormatting sqref="K27">
    <cfRule type="containsText" dxfId="1192" priority="1076" operator="containsText" text="%">
      <formula>NOT(ISERROR(SEARCH("%",K27)))</formula>
    </cfRule>
  </conditionalFormatting>
  <conditionalFormatting sqref="K27">
    <cfRule type="containsText" dxfId="1191" priority="1075" operator="containsText" text="%">
      <formula>NOT(ISERROR(SEARCH("%",K27)))</formula>
    </cfRule>
  </conditionalFormatting>
  <conditionalFormatting sqref="K27">
    <cfRule type="containsText" dxfId="1190" priority="1074" operator="containsText" text="%">
      <formula>NOT(ISERROR(SEARCH("%",K27)))</formula>
    </cfRule>
  </conditionalFormatting>
  <conditionalFormatting sqref="K27">
    <cfRule type="containsText" dxfId="1189" priority="1073" operator="containsText" text="%">
      <formula>NOT(ISERROR(SEARCH("%",K27)))</formula>
    </cfRule>
  </conditionalFormatting>
  <conditionalFormatting sqref="K27">
    <cfRule type="containsText" dxfId="1188" priority="1072" operator="containsText" text="%">
      <formula>NOT(ISERROR(SEARCH("%",K27)))</formula>
    </cfRule>
  </conditionalFormatting>
  <conditionalFormatting sqref="K27">
    <cfRule type="containsText" dxfId="1187" priority="1071" operator="containsText" text="%">
      <formula>NOT(ISERROR(SEARCH("%",K27)))</formula>
    </cfRule>
  </conditionalFormatting>
  <conditionalFormatting sqref="K27">
    <cfRule type="containsText" dxfId="1186" priority="1070" operator="containsText" text="%">
      <formula>NOT(ISERROR(SEARCH("%",K27)))</formula>
    </cfRule>
  </conditionalFormatting>
  <conditionalFormatting sqref="K27">
    <cfRule type="containsText" dxfId="1185" priority="1069" operator="containsText" text="%">
      <formula>NOT(ISERROR(SEARCH("%",K27)))</formula>
    </cfRule>
  </conditionalFormatting>
  <conditionalFormatting sqref="K27">
    <cfRule type="containsText" dxfId="1184" priority="1068" operator="containsText" text="%">
      <formula>NOT(ISERROR(SEARCH("%",K27)))</formula>
    </cfRule>
  </conditionalFormatting>
  <conditionalFormatting sqref="K27">
    <cfRule type="containsText" dxfId="1183" priority="1067" operator="containsText" text="%">
      <formula>NOT(ISERROR(SEARCH("%",K27)))</formula>
    </cfRule>
  </conditionalFormatting>
  <conditionalFormatting sqref="K27">
    <cfRule type="containsText" dxfId="1182" priority="1066" operator="containsText" text="%">
      <formula>NOT(ISERROR(SEARCH("%",K27)))</formula>
    </cfRule>
  </conditionalFormatting>
  <conditionalFormatting sqref="K27">
    <cfRule type="containsText" dxfId="1181" priority="1065" operator="containsText" text="%">
      <formula>NOT(ISERROR(SEARCH("%",K27)))</formula>
    </cfRule>
  </conditionalFormatting>
  <conditionalFormatting sqref="K27">
    <cfRule type="containsText" dxfId="1180" priority="1064" operator="containsText" text="%">
      <formula>NOT(ISERROR(SEARCH("%",K27)))</formula>
    </cfRule>
  </conditionalFormatting>
  <conditionalFormatting sqref="K27">
    <cfRule type="containsText" dxfId="1179" priority="1063" operator="containsText" text="%">
      <formula>NOT(ISERROR(SEARCH("%",K27)))</formula>
    </cfRule>
  </conditionalFormatting>
  <conditionalFormatting sqref="K27">
    <cfRule type="containsText" dxfId="1178" priority="1062" operator="containsText" text="%">
      <formula>NOT(ISERROR(SEARCH("%",K27)))</formula>
    </cfRule>
  </conditionalFormatting>
  <conditionalFormatting sqref="K27">
    <cfRule type="containsText" dxfId="1177" priority="1061" operator="containsText" text="%">
      <formula>NOT(ISERROR(SEARCH("%",K27)))</formula>
    </cfRule>
  </conditionalFormatting>
  <conditionalFormatting sqref="K27">
    <cfRule type="containsText" dxfId="1176" priority="1060" operator="containsText" text="%">
      <formula>NOT(ISERROR(SEARCH("%",K27)))</formula>
    </cfRule>
  </conditionalFormatting>
  <conditionalFormatting sqref="K27">
    <cfRule type="containsText" dxfId="1175" priority="1059" operator="containsText" text="%">
      <formula>NOT(ISERROR(SEARCH("%",K27)))</formula>
    </cfRule>
  </conditionalFormatting>
  <conditionalFormatting sqref="K27">
    <cfRule type="containsText" dxfId="1174" priority="1058" operator="containsText" text="%">
      <formula>NOT(ISERROR(SEARCH("%",K27)))</formula>
    </cfRule>
  </conditionalFormatting>
  <conditionalFormatting sqref="K27">
    <cfRule type="containsText" dxfId="1173" priority="1057" operator="containsText" text="%">
      <formula>NOT(ISERROR(SEARCH("%",K27)))</formula>
    </cfRule>
  </conditionalFormatting>
  <conditionalFormatting sqref="K27">
    <cfRule type="containsText" dxfId="1172" priority="1056" operator="containsText" text="%">
      <formula>NOT(ISERROR(SEARCH("%",K27)))</formula>
    </cfRule>
  </conditionalFormatting>
  <conditionalFormatting sqref="K27">
    <cfRule type="containsText" dxfId="1171" priority="1055" operator="containsText" text="%">
      <formula>NOT(ISERROR(SEARCH("%",K27)))</formula>
    </cfRule>
  </conditionalFormatting>
  <conditionalFormatting sqref="K27">
    <cfRule type="containsText" dxfId="1170" priority="1054" operator="containsText" text="%">
      <formula>NOT(ISERROR(SEARCH("%",K27)))</formula>
    </cfRule>
  </conditionalFormatting>
  <conditionalFormatting sqref="K27">
    <cfRule type="containsText" dxfId="1169" priority="1053" operator="containsText" text="%">
      <formula>NOT(ISERROR(SEARCH("%",K27)))</formula>
    </cfRule>
  </conditionalFormatting>
  <conditionalFormatting sqref="K27">
    <cfRule type="containsText" dxfId="1168" priority="1052" operator="containsText" text="%">
      <formula>NOT(ISERROR(SEARCH("%",K27)))</formula>
    </cfRule>
  </conditionalFormatting>
  <conditionalFormatting sqref="K27">
    <cfRule type="containsText" dxfId="1167" priority="1051" operator="containsText" text="%">
      <formula>NOT(ISERROR(SEARCH("%",K27)))</formula>
    </cfRule>
  </conditionalFormatting>
  <conditionalFormatting sqref="K27">
    <cfRule type="containsText" dxfId="1166" priority="1050" operator="containsText" text="%">
      <formula>NOT(ISERROR(SEARCH("%",K27)))</formula>
    </cfRule>
  </conditionalFormatting>
  <conditionalFormatting sqref="K27">
    <cfRule type="containsText" dxfId="1165" priority="1049" operator="containsText" text="%">
      <formula>NOT(ISERROR(SEARCH("%",K27)))</formula>
    </cfRule>
  </conditionalFormatting>
  <conditionalFormatting sqref="K27">
    <cfRule type="containsText" dxfId="1164" priority="1048" operator="containsText" text="%">
      <formula>NOT(ISERROR(SEARCH("%",K27)))</formula>
    </cfRule>
  </conditionalFormatting>
  <conditionalFormatting sqref="K27">
    <cfRule type="containsText" dxfId="1163" priority="1047" operator="containsText" text="%">
      <formula>NOT(ISERROR(SEARCH("%",K27)))</formula>
    </cfRule>
  </conditionalFormatting>
  <conditionalFormatting sqref="K27">
    <cfRule type="containsText" dxfId="1162" priority="1046" operator="containsText" text="%">
      <formula>NOT(ISERROR(SEARCH("%",K27)))</formula>
    </cfRule>
  </conditionalFormatting>
  <conditionalFormatting sqref="K27">
    <cfRule type="containsText" dxfId="1161" priority="1045" operator="containsText" text="%">
      <formula>NOT(ISERROR(SEARCH("%",K27)))</formula>
    </cfRule>
  </conditionalFormatting>
  <conditionalFormatting sqref="K27">
    <cfRule type="containsText" dxfId="1160" priority="1044" operator="containsText" text="%">
      <formula>NOT(ISERROR(SEARCH("%",K27)))</formula>
    </cfRule>
  </conditionalFormatting>
  <conditionalFormatting sqref="K27">
    <cfRule type="containsText" dxfId="1159" priority="1043" operator="containsText" text="%">
      <formula>NOT(ISERROR(SEARCH("%",K27)))</formula>
    </cfRule>
  </conditionalFormatting>
  <conditionalFormatting sqref="K27">
    <cfRule type="containsText" dxfId="1158" priority="1042" operator="containsText" text="%">
      <formula>NOT(ISERROR(SEARCH("%",K27)))</formula>
    </cfRule>
  </conditionalFormatting>
  <conditionalFormatting sqref="K27">
    <cfRule type="containsText" dxfId="1157" priority="1041" operator="containsText" text="%">
      <formula>NOT(ISERROR(SEARCH("%",K27)))</formula>
    </cfRule>
  </conditionalFormatting>
  <conditionalFormatting sqref="K27">
    <cfRule type="containsText" dxfId="1156" priority="1040" operator="containsText" text="%">
      <formula>NOT(ISERROR(SEARCH("%",K27)))</formula>
    </cfRule>
  </conditionalFormatting>
  <conditionalFormatting sqref="K27">
    <cfRule type="containsText" dxfId="1155" priority="1039" operator="containsText" text="%">
      <formula>NOT(ISERROR(SEARCH("%",K27)))</formula>
    </cfRule>
  </conditionalFormatting>
  <conditionalFormatting sqref="K27">
    <cfRule type="containsText" dxfId="1154" priority="1038" operator="containsText" text="%">
      <formula>NOT(ISERROR(SEARCH("%",K27)))</formula>
    </cfRule>
  </conditionalFormatting>
  <conditionalFormatting sqref="K27">
    <cfRule type="containsText" dxfId="1153" priority="1037" operator="containsText" text="%">
      <formula>NOT(ISERROR(SEARCH("%",K27)))</formula>
    </cfRule>
  </conditionalFormatting>
  <conditionalFormatting sqref="K27">
    <cfRule type="containsText" dxfId="1152" priority="1036" operator="containsText" text="%">
      <formula>NOT(ISERROR(SEARCH("%",K27)))</formula>
    </cfRule>
  </conditionalFormatting>
  <conditionalFormatting sqref="K27">
    <cfRule type="containsText" dxfId="1151" priority="1035" operator="containsText" text="%">
      <formula>NOT(ISERROR(SEARCH("%",K27)))</formula>
    </cfRule>
  </conditionalFormatting>
  <conditionalFormatting sqref="K27">
    <cfRule type="containsText" dxfId="1150" priority="1034" operator="containsText" text="%">
      <formula>NOT(ISERROR(SEARCH("%",K27)))</formula>
    </cfRule>
  </conditionalFormatting>
  <conditionalFormatting sqref="K27">
    <cfRule type="containsText" dxfId="1149" priority="1033" operator="containsText" text="%">
      <formula>NOT(ISERROR(SEARCH("%",K27)))</formula>
    </cfRule>
  </conditionalFormatting>
  <conditionalFormatting sqref="K27">
    <cfRule type="containsText" dxfId="1148" priority="1032" operator="containsText" text="%">
      <formula>NOT(ISERROR(SEARCH("%",K27)))</formula>
    </cfRule>
  </conditionalFormatting>
  <conditionalFormatting sqref="K27">
    <cfRule type="containsText" dxfId="1147" priority="1031" operator="containsText" text="%">
      <formula>NOT(ISERROR(SEARCH("%",K27)))</formula>
    </cfRule>
  </conditionalFormatting>
  <conditionalFormatting sqref="K27">
    <cfRule type="containsText" dxfId="1146" priority="1030" operator="containsText" text="%">
      <formula>NOT(ISERROR(SEARCH("%",K27)))</formula>
    </cfRule>
  </conditionalFormatting>
  <conditionalFormatting sqref="K27">
    <cfRule type="containsText" dxfId="1145" priority="1029" operator="containsText" text="%">
      <formula>NOT(ISERROR(SEARCH("%",K27)))</formula>
    </cfRule>
  </conditionalFormatting>
  <conditionalFormatting sqref="K27">
    <cfRule type="containsText" dxfId="1144" priority="1028" operator="containsText" text="%">
      <formula>NOT(ISERROR(SEARCH("%",K27)))</formula>
    </cfRule>
  </conditionalFormatting>
  <conditionalFormatting sqref="K27">
    <cfRule type="containsText" dxfId="1143" priority="1027" operator="containsText" text="%">
      <formula>NOT(ISERROR(SEARCH("%",K27)))</formula>
    </cfRule>
  </conditionalFormatting>
  <conditionalFormatting sqref="K27">
    <cfRule type="containsText" dxfId="1142" priority="1026" operator="containsText" text="%">
      <formula>NOT(ISERROR(SEARCH("%",K27)))</formula>
    </cfRule>
  </conditionalFormatting>
  <conditionalFormatting sqref="K27">
    <cfRule type="containsText" dxfId="1141" priority="1025" operator="containsText" text="%">
      <formula>NOT(ISERROR(SEARCH("%",K27)))</formula>
    </cfRule>
  </conditionalFormatting>
  <conditionalFormatting sqref="K27">
    <cfRule type="containsText" dxfId="1140" priority="1024" operator="containsText" text="%">
      <formula>NOT(ISERROR(SEARCH("%",K27)))</formula>
    </cfRule>
  </conditionalFormatting>
  <conditionalFormatting sqref="K27">
    <cfRule type="containsText" dxfId="1139" priority="1023" operator="containsText" text="%">
      <formula>NOT(ISERROR(SEARCH("%",K27)))</formula>
    </cfRule>
  </conditionalFormatting>
  <conditionalFormatting sqref="K27">
    <cfRule type="containsText" dxfId="1138" priority="1022" operator="containsText" text="%">
      <formula>NOT(ISERROR(SEARCH("%",K27)))</formula>
    </cfRule>
  </conditionalFormatting>
  <conditionalFormatting sqref="K27">
    <cfRule type="containsText" dxfId="1137" priority="1021" operator="containsText" text="%">
      <formula>NOT(ISERROR(SEARCH("%",K27)))</formula>
    </cfRule>
  </conditionalFormatting>
  <conditionalFormatting sqref="K27">
    <cfRule type="containsText" dxfId="1136" priority="1020" operator="containsText" text="%">
      <formula>NOT(ISERROR(SEARCH("%",K27)))</formula>
    </cfRule>
  </conditionalFormatting>
  <conditionalFormatting sqref="K27">
    <cfRule type="containsText" dxfId="1135" priority="1019" operator="containsText" text="%">
      <formula>NOT(ISERROR(SEARCH("%",K27)))</formula>
    </cfRule>
  </conditionalFormatting>
  <conditionalFormatting sqref="K27">
    <cfRule type="containsText" dxfId="1134" priority="1018" operator="containsText" text="%">
      <formula>NOT(ISERROR(SEARCH("%",K27)))</formula>
    </cfRule>
  </conditionalFormatting>
  <conditionalFormatting sqref="K27">
    <cfRule type="containsText" dxfId="1133" priority="1017" operator="containsText" text="%">
      <formula>NOT(ISERROR(SEARCH("%",K27)))</formula>
    </cfRule>
  </conditionalFormatting>
  <conditionalFormatting sqref="K27">
    <cfRule type="containsText" dxfId="1132" priority="1016" operator="containsText" text="%">
      <formula>NOT(ISERROR(SEARCH("%",K27)))</formula>
    </cfRule>
  </conditionalFormatting>
  <conditionalFormatting sqref="K27">
    <cfRule type="containsText" dxfId="1131" priority="1015" operator="containsText" text="%">
      <formula>NOT(ISERROR(SEARCH("%",K27)))</formula>
    </cfRule>
  </conditionalFormatting>
  <conditionalFormatting sqref="K27">
    <cfRule type="containsText" dxfId="1130" priority="1014" operator="containsText" text="%">
      <formula>NOT(ISERROR(SEARCH("%",K27)))</formula>
    </cfRule>
  </conditionalFormatting>
  <conditionalFormatting sqref="K27">
    <cfRule type="containsText" dxfId="1129" priority="1013" operator="containsText" text="%">
      <formula>NOT(ISERROR(SEARCH("%",K27)))</formula>
    </cfRule>
  </conditionalFormatting>
  <conditionalFormatting sqref="K27">
    <cfRule type="containsText" dxfId="1128" priority="1012" operator="containsText" text="%">
      <formula>NOT(ISERROR(SEARCH("%",K27)))</formula>
    </cfRule>
  </conditionalFormatting>
  <conditionalFormatting sqref="K27">
    <cfRule type="containsText" dxfId="1127" priority="1011" operator="containsText" text="%">
      <formula>NOT(ISERROR(SEARCH("%",K27)))</formula>
    </cfRule>
  </conditionalFormatting>
  <conditionalFormatting sqref="K27">
    <cfRule type="containsText" dxfId="1126" priority="1010" operator="containsText" text="%">
      <formula>NOT(ISERROR(SEARCH("%",K27)))</formula>
    </cfRule>
  </conditionalFormatting>
  <conditionalFormatting sqref="K27">
    <cfRule type="containsText" dxfId="1125" priority="1009" operator="containsText" text="%">
      <formula>NOT(ISERROR(SEARCH("%",K27)))</formula>
    </cfRule>
  </conditionalFormatting>
  <conditionalFormatting sqref="K27">
    <cfRule type="containsText" dxfId="1124" priority="1008" operator="containsText" text="%">
      <formula>NOT(ISERROR(SEARCH("%",K27)))</formula>
    </cfRule>
  </conditionalFormatting>
  <conditionalFormatting sqref="K27">
    <cfRule type="containsText" dxfId="1123" priority="1007" operator="containsText" text="%">
      <formula>NOT(ISERROR(SEARCH("%",K27)))</formula>
    </cfRule>
  </conditionalFormatting>
  <conditionalFormatting sqref="K27">
    <cfRule type="containsText" dxfId="1122" priority="1006" operator="containsText" text="%">
      <formula>NOT(ISERROR(SEARCH("%",K27)))</formula>
    </cfRule>
  </conditionalFormatting>
  <conditionalFormatting sqref="K27">
    <cfRule type="containsText" dxfId="1121" priority="1005" operator="containsText" text="%">
      <formula>NOT(ISERROR(SEARCH("%",K27)))</formula>
    </cfRule>
  </conditionalFormatting>
  <conditionalFormatting sqref="K27">
    <cfRule type="containsText" dxfId="1120" priority="1004" operator="containsText" text="%">
      <formula>NOT(ISERROR(SEARCH("%",K27)))</formula>
    </cfRule>
  </conditionalFormatting>
  <conditionalFormatting sqref="K27">
    <cfRule type="containsText" dxfId="1119" priority="1003" operator="containsText" text="%">
      <formula>NOT(ISERROR(SEARCH("%",K27)))</formula>
    </cfRule>
  </conditionalFormatting>
  <conditionalFormatting sqref="K27">
    <cfRule type="containsText" dxfId="1118" priority="1002" operator="containsText" text="%">
      <formula>NOT(ISERROR(SEARCH("%",K27)))</formula>
    </cfRule>
  </conditionalFormatting>
  <conditionalFormatting sqref="K27">
    <cfRule type="containsText" dxfId="1117" priority="1001" operator="containsText" text="%">
      <formula>NOT(ISERROR(SEARCH("%",K27)))</formula>
    </cfRule>
  </conditionalFormatting>
  <conditionalFormatting sqref="K27">
    <cfRule type="containsText" dxfId="1116" priority="1000" operator="containsText" text="%">
      <formula>NOT(ISERROR(SEARCH("%",K27)))</formula>
    </cfRule>
  </conditionalFormatting>
  <conditionalFormatting sqref="K27">
    <cfRule type="containsText" dxfId="1115" priority="999" operator="containsText" text="%">
      <formula>NOT(ISERROR(SEARCH("%",K27)))</formula>
    </cfRule>
  </conditionalFormatting>
  <conditionalFormatting sqref="K27">
    <cfRule type="containsText" dxfId="1114" priority="998" operator="containsText" text="%">
      <formula>NOT(ISERROR(SEARCH("%",K27)))</formula>
    </cfRule>
  </conditionalFormatting>
  <conditionalFormatting sqref="K27">
    <cfRule type="containsText" dxfId="1113" priority="997" operator="containsText" text="%">
      <formula>NOT(ISERROR(SEARCH("%",K27)))</formula>
    </cfRule>
  </conditionalFormatting>
  <conditionalFormatting sqref="K27">
    <cfRule type="containsText" dxfId="1112" priority="996" operator="containsText" text="%">
      <formula>NOT(ISERROR(SEARCH("%",K27)))</formula>
    </cfRule>
  </conditionalFormatting>
  <conditionalFormatting sqref="K27">
    <cfRule type="containsText" dxfId="1111" priority="995" operator="containsText" text="%">
      <formula>NOT(ISERROR(SEARCH("%",K27)))</formula>
    </cfRule>
  </conditionalFormatting>
  <conditionalFormatting sqref="K27">
    <cfRule type="containsText" dxfId="1110" priority="994" operator="containsText" text="%">
      <formula>NOT(ISERROR(SEARCH("%",K27)))</formula>
    </cfRule>
  </conditionalFormatting>
  <conditionalFormatting sqref="K27">
    <cfRule type="containsText" dxfId="1109" priority="993" operator="containsText" text="%">
      <formula>NOT(ISERROR(SEARCH("%",K27)))</formula>
    </cfRule>
  </conditionalFormatting>
  <conditionalFormatting sqref="K27">
    <cfRule type="containsText" dxfId="1108" priority="992" operator="containsText" text="%">
      <formula>NOT(ISERROR(SEARCH("%",K27)))</formula>
    </cfRule>
  </conditionalFormatting>
  <conditionalFormatting sqref="K27">
    <cfRule type="containsText" dxfId="1107" priority="991" operator="containsText" text="%">
      <formula>NOT(ISERROR(SEARCH("%",K27)))</formula>
    </cfRule>
  </conditionalFormatting>
  <conditionalFormatting sqref="K27">
    <cfRule type="containsText" dxfId="1106" priority="990" operator="containsText" text="%">
      <formula>NOT(ISERROR(SEARCH("%",K27)))</formula>
    </cfRule>
  </conditionalFormatting>
  <conditionalFormatting sqref="K27">
    <cfRule type="containsText" dxfId="1105" priority="989" operator="containsText" text="%">
      <formula>NOT(ISERROR(SEARCH("%",K27)))</formula>
    </cfRule>
  </conditionalFormatting>
  <conditionalFormatting sqref="K27">
    <cfRule type="containsText" dxfId="1104" priority="988" operator="containsText" text="%">
      <formula>NOT(ISERROR(SEARCH("%",K27)))</formula>
    </cfRule>
  </conditionalFormatting>
  <conditionalFormatting sqref="K27">
    <cfRule type="containsText" dxfId="1103" priority="985" operator="containsText" text="%">
      <formula>NOT(ISERROR(SEARCH("%",K27)))</formula>
    </cfRule>
  </conditionalFormatting>
  <conditionalFormatting sqref="K27">
    <cfRule type="containsText" dxfId="1102" priority="987" operator="containsText" text="%">
      <formula>NOT(ISERROR(SEARCH("%",K27)))</formula>
    </cfRule>
  </conditionalFormatting>
  <conditionalFormatting sqref="K27">
    <cfRule type="containsText" dxfId="1101" priority="986" operator="containsText" text="%">
      <formula>NOT(ISERROR(SEARCH("%",K27)))</formula>
    </cfRule>
  </conditionalFormatting>
  <conditionalFormatting sqref="K27">
    <cfRule type="containsText" dxfId="1100" priority="984" operator="containsText" text="%">
      <formula>NOT(ISERROR(SEARCH("%",K27)))</formula>
    </cfRule>
  </conditionalFormatting>
  <conditionalFormatting sqref="K27">
    <cfRule type="containsText" dxfId="1099" priority="983" operator="containsText" text="%">
      <formula>NOT(ISERROR(SEARCH("%",K27)))</formula>
    </cfRule>
  </conditionalFormatting>
  <conditionalFormatting sqref="K27">
    <cfRule type="containsText" dxfId="1098" priority="982" operator="containsText" text="%">
      <formula>NOT(ISERROR(SEARCH("%",K27)))</formula>
    </cfRule>
  </conditionalFormatting>
  <conditionalFormatting sqref="K27">
    <cfRule type="containsText" dxfId="1097" priority="981" operator="containsText" text="%">
      <formula>NOT(ISERROR(SEARCH("%",K27)))</formula>
    </cfRule>
  </conditionalFormatting>
  <conditionalFormatting sqref="K27">
    <cfRule type="containsText" dxfId="1096" priority="980" operator="containsText" text="%">
      <formula>NOT(ISERROR(SEARCH("%",K27)))</formula>
    </cfRule>
  </conditionalFormatting>
  <conditionalFormatting sqref="K27">
    <cfRule type="containsText" dxfId="1095" priority="979" operator="containsText" text="%">
      <formula>NOT(ISERROR(SEARCH("%",K27)))</formula>
    </cfRule>
  </conditionalFormatting>
  <conditionalFormatting sqref="K27">
    <cfRule type="containsText" dxfId="1094" priority="978" operator="containsText" text="%">
      <formula>NOT(ISERROR(SEARCH("%",K27)))</formula>
    </cfRule>
  </conditionalFormatting>
  <conditionalFormatting sqref="K27">
    <cfRule type="containsText" dxfId="1093" priority="977" operator="containsText" text="%">
      <formula>NOT(ISERROR(SEARCH("%",K27)))</formula>
    </cfRule>
  </conditionalFormatting>
  <conditionalFormatting sqref="K27">
    <cfRule type="containsText" dxfId="1092" priority="976" operator="containsText" text="%">
      <formula>NOT(ISERROR(SEARCH("%",K27)))</formula>
    </cfRule>
  </conditionalFormatting>
  <conditionalFormatting sqref="K27">
    <cfRule type="containsText" dxfId="1091" priority="975" operator="containsText" text="%">
      <formula>NOT(ISERROR(SEARCH("%",K27)))</formula>
    </cfRule>
  </conditionalFormatting>
  <conditionalFormatting sqref="L27">
    <cfRule type="containsText" dxfId="1090" priority="974" operator="containsText" text="%">
      <formula>NOT(ISERROR(SEARCH("%",L27)))</formula>
    </cfRule>
  </conditionalFormatting>
  <conditionalFormatting sqref="L27">
    <cfRule type="containsText" dxfId="1089" priority="973" operator="containsText" text="%">
      <formula>NOT(ISERROR(SEARCH("%",L27)))</formula>
    </cfRule>
  </conditionalFormatting>
  <conditionalFormatting sqref="L27">
    <cfRule type="containsText" dxfId="1088" priority="972" operator="containsText" text="%">
      <formula>NOT(ISERROR(SEARCH("%",L27)))</formula>
    </cfRule>
  </conditionalFormatting>
  <conditionalFormatting sqref="L27">
    <cfRule type="containsText" dxfId="1087" priority="971" operator="containsText" text="%">
      <formula>NOT(ISERROR(SEARCH("%",L27)))</formula>
    </cfRule>
  </conditionalFormatting>
  <conditionalFormatting sqref="L27">
    <cfRule type="containsText" dxfId="1086" priority="970" operator="containsText" text="%">
      <formula>NOT(ISERROR(SEARCH("%",L27)))</formula>
    </cfRule>
  </conditionalFormatting>
  <conditionalFormatting sqref="L27">
    <cfRule type="containsText" dxfId="1085" priority="969" operator="containsText" text="%">
      <formula>NOT(ISERROR(SEARCH("%",L27)))</formula>
    </cfRule>
  </conditionalFormatting>
  <conditionalFormatting sqref="L27">
    <cfRule type="containsText" dxfId="1084" priority="968" operator="containsText" text="%">
      <formula>NOT(ISERROR(SEARCH("%",L27)))</formula>
    </cfRule>
  </conditionalFormatting>
  <conditionalFormatting sqref="L27">
    <cfRule type="containsText" dxfId="1083" priority="967" operator="containsText" text="%">
      <formula>NOT(ISERROR(SEARCH("%",L27)))</formula>
    </cfRule>
  </conditionalFormatting>
  <conditionalFormatting sqref="L27">
    <cfRule type="containsText" dxfId="1082" priority="966" operator="containsText" text="%">
      <formula>NOT(ISERROR(SEARCH("%",L27)))</formula>
    </cfRule>
  </conditionalFormatting>
  <conditionalFormatting sqref="L27">
    <cfRule type="containsText" dxfId="1081" priority="965" operator="containsText" text="%">
      <formula>NOT(ISERROR(SEARCH("%",L27)))</formula>
    </cfRule>
  </conditionalFormatting>
  <conditionalFormatting sqref="L27">
    <cfRule type="containsText" dxfId="1080" priority="964" operator="containsText" text="%">
      <formula>NOT(ISERROR(SEARCH("%",L27)))</formula>
    </cfRule>
  </conditionalFormatting>
  <conditionalFormatting sqref="L27">
    <cfRule type="containsText" dxfId="1079" priority="963" operator="containsText" text="%">
      <formula>NOT(ISERROR(SEARCH("%",L27)))</formula>
    </cfRule>
  </conditionalFormatting>
  <conditionalFormatting sqref="L27">
    <cfRule type="containsText" dxfId="1078" priority="962" operator="containsText" text="%">
      <formula>NOT(ISERROR(SEARCH("%",L27)))</formula>
    </cfRule>
  </conditionalFormatting>
  <conditionalFormatting sqref="L27">
    <cfRule type="containsText" dxfId="1077" priority="961" operator="containsText" text="%">
      <formula>NOT(ISERROR(SEARCH("%",L27)))</formula>
    </cfRule>
  </conditionalFormatting>
  <conditionalFormatting sqref="L27">
    <cfRule type="containsText" dxfId="1076" priority="960" operator="containsText" text="%">
      <formula>NOT(ISERROR(SEARCH("%",L27)))</formula>
    </cfRule>
  </conditionalFormatting>
  <conditionalFormatting sqref="L27">
    <cfRule type="containsText" dxfId="1075" priority="959" operator="containsText" text="%">
      <formula>NOT(ISERROR(SEARCH("%",L27)))</formula>
    </cfRule>
  </conditionalFormatting>
  <conditionalFormatting sqref="L27">
    <cfRule type="containsText" dxfId="1074" priority="958" operator="containsText" text="%">
      <formula>NOT(ISERROR(SEARCH("%",L27)))</formula>
    </cfRule>
  </conditionalFormatting>
  <conditionalFormatting sqref="L27">
    <cfRule type="containsText" dxfId="1073" priority="957" operator="containsText" text="%">
      <formula>NOT(ISERROR(SEARCH("%",L27)))</formula>
    </cfRule>
  </conditionalFormatting>
  <conditionalFormatting sqref="L27">
    <cfRule type="containsText" dxfId="1072" priority="956" operator="containsText" text="%">
      <formula>NOT(ISERROR(SEARCH("%",L27)))</formula>
    </cfRule>
  </conditionalFormatting>
  <conditionalFormatting sqref="L27">
    <cfRule type="containsText" dxfId="1071" priority="955" operator="containsText" text="%">
      <formula>NOT(ISERROR(SEARCH("%",L27)))</formula>
    </cfRule>
  </conditionalFormatting>
  <conditionalFormatting sqref="L27">
    <cfRule type="containsText" dxfId="1070" priority="954" operator="containsText" text="%">
      <formula>NOT(ISERROR(SEARCH("%",L27)))</formula>
    </cfRule>
  </conditionalFormatting>
  <conditionalFormatting sqref="L27">
    <cfRule type="containsText" dxfId="1069" priority="953" operator="containsText" text="%">
      <formula>NOT(ISERROR(SEARCH("%",L27)))</formula>
    </cfRule>
  </conditionalFormatting>
  <conditionalFormatting sqref="L27">
    <cfRule type="containsText" dxfId="1068" priority="952" operator="containsText" text="%">
      <formula>NOT(ISERROR(SEARCH("%",L27)))</formula>
    </cfRule>
  </conditionalFormatting>
  <conditionalFormatting sqref="L27">
    <cfRule type="containsText" dxfId="1067" priority="951" operator="containsText" text="%">
      <formula>NOT(ISERROR(SEARCH("%",L27)))</formula>
    </cfRule>
  </conditionalFormatting>
  <conditionalFormatting sqref="L27">
    <cfRule type="containsText" dxfId="1066" priority="950" operator="containsText" text="%">
      <formula>NOT(ISERROR(SEARCH("%",L27)))</formula>
    </cfRule>
  </conditionalFormatting>
  <conditionalFormatting sqref="L27">
    <cfRule type="containsText" dxfId="1065" priority="949" operator="containsText" text="%">
      <formula>NOT(ISERROR(SEARCH("%",L27)))</formula>
    </cfRule>
  </conditionalFormatting>
  <conditionalFormatting sqref="L27">
    <cfRule type="containsText" dxfId="1064" priority="948" operator="containsText" text="%">
      <formula>NOT(ISERROR(SEARCH("%",L27)))</formula>
    </cfRule>
  </conditionalFormatting>
  <conditionalFormatting sqref="L27">
    <cfRule type="containsText" dxfId="1063" priority="947" operator="containsText" text="%">
      <formula>NOT(ISERROR(SEARCH("%",L27)))</formula>
    </cfRule>
  </conditionalFormatting>
  <conditionalFormatting sqref="L27">
    <cfRule type="containsText" dxfId="1062" priority="946" operator="containsText" text="%">
      <formula>NOT(ISERROR(SEARCH("%",L27)))</formula>
    </cfRule>
  </conditionalFormatting>
  <conditionalFormatting sqref="L27">
    <cfRule type="containsText" dxfId="1061" priority="945" operator="containsText" text="%">
      <formula>NOT(ISERROR(SEARCH("%",L27)))</formula>
    </cfRule>
  </conditionalFormatting>
  <conditionalFormatting sqref="L27">
    <cfRule type="containsText" dxfId="1060" priority="944" operator="containsText" text="%">
      <formula>NOT(ISERROR(SEARCH("%",L27)))</formula>
    </cfRule>
  </conditionalFormatting>
  <conditionalFormatting sqref="L27">
    <cfRule type="containsText" dxfId="1059" priority="943" operator="containsText" text="%">
      <formula>NOT(ISERROR(SEARCH("%",L27)))</formula>
    </cfRule>
  </conditionalFormatting>
  <conditionalFormatting sqref="L27">
    <cfRule type="containsText" dxfId="1058" priority="942" operator="containsText" text="%">
      <formula>NOT(ISERROR(SEARCH("%",L27)))</formula>
    </cfRule>
  </conditionalFormatting>
  <conditionalFormatting sqref="L27">
    <cfRule type="containsText" dxfId="1057" priority="941" operator="containsText" text="%">
      <formula>NOT(ISERROR(SEARCH("%",L27)))</formula>
    </cfRule>
  </conditionalFormatting>
  <conditionalFormatting sqref="L27">
    <cfRule type="containsText" dxfId="1056" priority="940" operator="containsText" text="%">
      <formula>NOT(ISERROR(SEARCH("%",L27)))</formula>
    </cfRule>
  </conditionalFormatting>
  <conditionalFormatting sqref="L27">
    <cfRule type="containsText" dxfId="1055" priority="939" operator="containsText" text="%">
      <formula>NOT(ISERROR(SEARCH("%",L27)))</formula>
    </cfRule>
  </conditionalFormatting>
  <conditionalFormatting sqref="L27">
    <cfRule type="containsText" dxfId="1054" priority="938" operator="containsText" text="%">
      <formula>NOT(ISERROR(SEARCH("%",L27)))</formula>
    </cfRule>
  </conditionalFormatting>
  <conditionalFormatting sqref="L27">
    <cfRule type="containsText" dxfId="1053" priority="937" operator="containsText" text="%">
      <formula>NOT(ISERROR(SEARCH("%",L27)))</formula>
    </cfRule>
  </conditionalFormatting>
  <conditionalFormatting sqref="L27">
    <cfRule type="containsText" dxfId="1052" priority="936" operator="containsText" text="%">
      <formula>NOT(ISERROR(SEARCH("%",L27)))</formula>
    </cfRule>
  </conditionalFormatting>
  <conditionalFormatting sqref="L27">
    <cfRule type="containsText" dxfId="1051" priority="935" operator="containsText" text="%">
      <formula>NOT(ISERROR(SEARCH("%",L27)))</formula>
    </cfRule>
  </conditionalFormatting>
  <conditionalFormatting sqref="L27">
    <cfRule type="containsText" dxfId="1050" priority="934" operator="containsText" text="%">
      <formula>NOT(ISERROR(SEARCH("%",L27)))</formula>
    </cfRule>
  </conditionalFormatting>
  <conditionalFormatting sqref="L27">
    <cfRule type="containsText" dxfId="1049" priority="933" operator="containsText" text="%">
      <formula>NOT(ISERROR(SEARCH("%",L27)))</formula>
    </cfRule>
  </conditionalFormatting>
  <conditionalFormatting sqref="L27">
    <cfRule type="containsText" dxfId="1048" priority="932" operator="containsText" text="%">
      <formula>NOT(ISERROR(SEARCH("%",L27)))</formula>
    </cfRule>
  </conditionalFormatting>
  <conditionalFormatting sqref="L27">
    <cfRule type="containsText" dxfId="1047" priority="931" operator="containsText" text="%">
      <formula>NOT(ISERROR(SEARCH("%",L27)))</formula>
    </cfRule>
  </conditionalFormatting>
  <conditionalFormatting sqref="L27">
    <cfRule type="containsText" dxfId="1046" priority="930" operator="containsText" text="%">
      <formula>NOT(ISERROR(SEARCH("%",L27)))</formula>
    </cfRule>
  </conditionalFormatting>
  <conditionalFormatting sqref="L27">
    <cfRule type="containsText" dxfId="1045" priority="929" operator="containsText" text="%">
      <formula>NOT(ISERROR(SEARCH("%",L27)))</formula>
    </cfRule>
  </conditionalFormatting>
  <conditionalFormatting sqref="L27">
    <cfRule type="containsText" dxfId="1044" priority="928" operator="containsText" text="%">
      <formula>NOT(ISERROR(SEARCH("%",L27)))</formula>
    </cfRule>
  </conditionalFormatting>
  <conditionalFormatting sqref="L27">
    <cfRule type="containsText" dxfId="1043" priority="927" operator="containsText" text="%">
      <formula>NOT(ISERROR(SEARCH("%",L27)))</formula>
    </cfRule>
  </conditionalFormatting>
  <conditionalFormatting sqref="L27">
    <cfRule type="containsText" dxfId="1042" priority="926" operator="containsText" text="%">
      <formula>NOT(ISERROR(SEARCH("%",L27)))</formula>
    </cfRule>
  </conditionalFormatting>
  <conditionalFormatting sqref="L27">
    <cfRule type="containsText" dxfId="1041" priority="925" operator="containsText" text="%">
      <formula>NOT(ISERROR(SEARCH("%",L27)))</formula>
    </cfRule>
  </conditionalFormatting>
  <conditionalFormatting sqref="L27">
    <cfRule type="containsText" dxfId="1040" priority="924" operator="containsText" text="%">
      <formula>NOT(ISERROR(SEARCH("%",L27)))</formula>
    </cfRule>
  </conditionalFormatting>
  <conditionalFormatting sqref="L27">
    <cfRule type="containsText" dxfId="1039" priority="923" operator="containsText" text="%">
      <formula>NOT(ISERROR(SEARCH("%",L27)))</formula>
    </cfRule>
  </conditionalFormatting>
  <conditionalFormatting sqref="L27">
    <cfRule type="containsText" dxfId="1038" priority="922" operator="containsText" text="%">
      <formula>NOT(ISERROR(SEARCH("%",L27)))</formula>
    </cfRule>
  </conditionalFormatting>
  <conditionalFormatting sqref="L27">
    <cfRule type="containsText" dxfId="1037" priority="921" operator="containsText" text="%">
      <formula>NOT(ISERROR(SEARCH("%",L27)))</formula>
    </cfRule>
  </conditionalFormatting>
  <conditionalFormatting sqref="L27">
    <cfRule type="containsText" dxfId="1036" priority="920" operator="containsText" text="%">
      <formula>NOT(ISERROR(SEARCH("%",L27)))</formula>
    </cfRule>
  </conditionalFormatting>
  <conditionalFormatting sqref="L27">
    <cfRule type="containsText" dxfId="1035" priority="919" operator="containsText" text="%">
      <formula>NOT(ISERROR(SEARCH("%",L27)))</formula>
    </cfRule>
  </conditionalFormatting>
  <conditionalFormatting sqref="L27">
    <cfRule type="containsText" dxfId="1034" priority="918" operator="containsText" text="%">
      <formula>NOT(ISERROR(SEARCH("%",L27)))</formula>
    </cfRule>
  </conditionalFormatting>
  <conditionalFormatting sqref="L27">
    <cfRule type="containsText" dxfId="1033" priority="917" operator="containsText" text="%">
      <formula>NOT(ISERROR(SEARCH("%",L27)))</formula>
    </cfRule>
  </conditionalFormatting>
  <conditionalFormatting sqref="L27">
    <cfRule type="containsText" dxfId="1032" priority="916" operator="containsText" text="%">
      <formula>NOT(ISERROR(SEARCH("%",L27)))</formula>
    </cfRule>
  </conditionalFormatting>
  <conditionalFormatting sqref="L27">
    <cfRule type="containsText" dxfId="1031" priority="915" operator="containsText" text="%">
      <formula>NOT(ISERROR(SEARCH("%",L27)))</formula>
    </cfRule>
  </conditionalFormatting>
  <conditionalFormatting sqref="L27">
    <cfRule type="containsText" dxfId="1030" priority="914" operator="containsText" text="%">
      <formula>NOT(ISERROR(SEARCH("%",L27)))</formula>
    </cfRule>
  </conditionalFormatting>
  <conditionalFormatting sqref="L27">
    <cfRule type="containsText" dxfId="1029" priority="913" operator="containsText" text="%">
      <formula>NOT(ISERROR(SEARCH("%",L27)))</formula>
    </cfRule>
  </conditionalFormatting>
  <conditionalFormatting sqref="L27">
    <cfRule type="containsText" dxfId="1028" priority="912" operator="containsText" text="%">
      <formula>NOT(ISERROR(SEARCH("%",L27)))</formula>
    </cfRule>
  </conditionalFormatting>
  <conditionalFormatting sqref="L27">
    <cfRule type="containsText" dxfId="1027" priority="911" operator="containsText" text="%">
      <formula>NOT(ISERROR(SEARCH("%",L27)))</formula>
    </cfRule>
  </conditionalFormatting>
  <conditionalFormatting sqref="L27">
    <cfRule type="containsText" dxfId="1026" priority="910" operator="containsText" text="%">
      <formula>NOT(ISERROR(SEARCH("%",L27)))</formula>
    </cfRule>
  </conditionalFormatting>
  <conditionalFormatting sqref="L27">
    <cfRule type="containsText" dxfId="1025" priority="909" operator="containsText" text="%">
      <formula>NOT(ISERROR(SEARCH("%",L27)))</formula>
    </cfRule>
  </conditionalFormatting>
  <conditionalFormatting sqref="L27">
    <cfRule type="containsText" dxfId="1024" priority="908" operator="containsText" text="%">
      <formula>NOT(ISERROR(SEARCH("%",L27)))</formula>
    </cfRule>
  </conditionalFormatting>
  <conditionalFormatting sqref="L27">
    <cfRule type="containsText" dxfId="1023" priority="907" operator="containsText" text="%">
      <formula>NOT(ISERROR(SEARCH("%",L27)))</formula>
    </cfRule>
  </conditionalFormatting>
  <conditionalFormatting sqref="L27">
    <cfRule type="containsText" dxfId="1022" priority="906" operator="containsText" text="%">
      <formula>NOT(ISERROR(SEARCH("%",L27)))</formula>
    </cfRule>
  </conditionalFormatting>
  <conditionalFormatting sqref="L27">
    <cfRule type="containsText" dxfId="1021" priority="905" operator="containsText" text="%">
      <formula>NOT(ISERROR(SEARCH("%",L27)))</formula>
    </cfRule>
  </conditionalFormatting>
  <conditionalFormatting sqref="L27">
    <cfRule type="containsText" dxfId="1020" priority="904" operator="containsText" text="%">
      <formula>NOT(ISERROR(SEARCH("%",L27)))</formula>
    </cfRule>
  </conditionalFormatting>
  <conditionalFormatting sqref="L27">
    <cfRule type="containsText" dxfId="1019" priority="903" operator="containsText" text="%">
      <formula>NOT(ISERROR(SEARCH("%",L27)))</formula>
    </cfRule>
  </conditionalFormatting>
  <conditionalFormatting sqref="L27">
    <cfRule type="containsText" dxfId="1018" priority="902" operator="containsText" text="%">
      <formula>NOT(ISERROR(SEARCH("%",L27)))</formula>
    </cfRule>
  </conditionalFormatting>
  <conditionalFormatting sqref="L27">
    <cfRule type="containsText" dxfId="1017" priority="901" operator="containsText" text="%">
      <formula>NOT(ISERROR(SEARCH("%",L27)))</formula>
    </cfRule>
  </conditionalFormatting>
  <conditionalFormatting sqref="L27">
    <cfRule type="containsText" dxfId="1016" priority="900" operator="containsText" text="%">
      <formula>NOT(ISERROR(SEARCH("%",L27)))</formula>
    </cfRule>
  </conditionalFormatting>
  <conditionalFormatting sqref="L27">
    <cfRule type="containsText" dxfId="1015" priority="899" operator="containsText" text="%">
      <formula>NOT(ISERROR(SEARCH("%",L27)))</formula>
    </cfRule>
  </conditionalFormatting>
  <conditionalFormatting sqref="L27">
    <cfRule type="containsText" dxfId="1014" priority="898" operator="containsText" text="%">
      <formula>NOT(ISERROR(SEARCH("%",L27)))</formula>
    </cfRule>
  </conditionalFormatting>
  <conditionalFormatting sqref="L27">
    <cfRule type="containsText" dxfId="1013" priority="897" operator="containsText" text="%">
      <formula>NOT(ISERROR(SEARCH("%",L27)))</formula>
    </cfRule>
  </conditionalFormatting>
  <conditionalFormatting sqref="L27">
    <cfRule type="containsText" dxfId="1012" priority="896" operator="containsText" text="%">
      <formula>NOT(ISERROR(SEARCH("%",L27)))</formula>
    </cfRule>
  </conditionalFormatting>
  <conditionalFormatting sqref="L27">
    <cfRule type="containsText" dxfId="1011" priority="895" operator="containsText" text="%">
      <formula>NOT(ISERROR(SEARCH("%",L27)))</formula>
    </cfRule>
  </conditionalFormatting>
  <conditionalFormatting sqref="L27">
    <cfRule type="containsText" dxfId="1010" priority="894" operator="containsText" text="%">
      <formula>NOT(ISERROR(SEARCH("%",L27)))</formula>
    </cfRule>
  </conditionalFormatting>
  <conditionalFormatting sqref="L27">
    <cfRule type="containsText" dxfId="1009" priority="893" operator="containsText" text="%">
      <formula>NOT(ISERROR(SEARCH("%",L27)))</formula>
    </cfRule>
  </conditionalFormatting>
  <conditionalFormatting sqref="L27">
    <cfRule type="containsText" dxfId="1008" priority="892" operator="containsText" text="%">
      <formula>NOT(ISERROR(SEARCH("%",L27)))</formula>
    </cfRule>
  </conditionalFormatting>
  <conditionalFormatting sqref="L27">
    <cfRule type="containsText" dxfId="1007" priority="891" operator="containsText" text="%">
      <formula>NOT(ISERROR(SEARCH("%",L27)))</formula>
    </cfRule>
  </conditionalFormatting>
  <conditionalFormatting sqref="L27">
    <cfRule type="containsText" dxfId="1006" priority="890" operator="containsText" text="%">
      <formula>NOT(ISERROR(SEARCH("%",L27)))</formula>
    </cfRule>
  </conditionalFormatting>
  <conditionalFormatting sqref="L27">
    <cfRule type="containsText" dxfId="1005" priority="889" operator="containsText" text="%">
      <formula>NOT(ISERROR(SEARCH("%",L27)))</formula>
    </cfRule>
  </conditionalFormatting>
  <conditionalFormatting sqref="L27">
    <cfRule type="containsText" dxfId="1004" priority="888" operator="containsText" text="%">
      <formula>NOT(ISERROR(SEARCH("%",L27)))</formula>
    </cfRule>
  </conditionalFormatting>
  <conditionalFormatting sqref="L27">
    <cfRule type="containsText" dxfId="1003" priority="887" operator="containsText" text="%">
      <formula>NOT(ISERROR(SEARCH("%",L27)))</formula>
    </cfRule>
  </conditionalFormatting>
  <conditionalFormatting sqref="L27">
    <cfRule type="containsText" dxfId="1002" priority="886" operator="containsText" text="%">
      <formula>NOT(ISERROR(SEARCH("%",L27)))</formula>
    </cfRule>
  </conditionalFormatting>
  <conditionalFormatting sqref="L27">
    <cfRule type="containsText" dxfId="1001" priority="885" operator="containsText" text="%">
      <formula>NOT(ISERROR(SEARCH("%",L27)))</formula>
    </cfRule>
  </conditionalFormatting>
  <conditionalFormatting sqref="L27">
    <cfRule type="containsText" dxfId="1000" priority="884" operator="containsText" text="%">
      <formula>NOT(ISERROR(SEARCH("%",L27)))</formula>
    </cfRule>
  </conditionalFormatting>
  <conditionalFormatting sqref="L27">
    <cfRule type="containsText" dxfId="999" priority="883" operator="containsText" text="%">
      <formula>NOT(ISERROR(SEARCH("%",L27)))</formula>
    </cfRule>
  </conditionalFormatting>
  <conditionalFormatting sqref="L27">
    <cfRule type="containsText" dxfId="998" priority="882" operator="containsText" text="%">
      <formula>NOT(ISERROR(SEARCH("%",L27)))</formula>
    </cfRule>
  </conditionalFormatting>
  <conditionalFormatting sqref="L27">
    <cfRule type="containsText" dxfId="997" priority="881" operator="containsText" text="%">
      <formula>NOT(ISERROR(SEARCH("%",L27)))</formula>
    </cfRule>
  </conditionalFormatting>
  <conditionalFormatting sqref="L27">
    <cfRule type="containsText" dxfId="996" priority="880" operator="containsText" text="%">
      <formula>NOT(ISERROR(SEARCH("%",L27)))</formula>
    </cfRule>
  </conditionalFormatting>
  <conditionalFormatting sqref="L27">
    <cfRule type="containsText" dxfId="995" priority="879" operator="containsText" text="%">
      <formula>NOT(ISERROR(SEARCH("%",L27)))</formula>
    </cfRule>
  </conditionalFormatting>
  <conditionalFormatting sqref="L27">
    <cfRule type="containsText" dxfId="994" priority="878" operator="containsText" text="%">
      <formula>NOT(ISERROR(SEARCH("%",L27)))</formula>
    </cfRule>
  </conditionalFormatting>
  <conditionalFormatting sqref="L27">
    <cfRule type="containsText" dxfId="993" priority="877" operator="containsText" text="%">
      <formula>NOT(ISERROR(SEARCH("%",L27)))</formula>
    </cfRule>
  </conditionalFormatting>
  <conditionalFormatting sqref="L27">
    <cfRule type="containsText" dxfId="992" priority="876" operator="containsText" text="%">
      <formula>NOT(ISERROR(SEARCH("%",L27)))</formula>
    </cfRule>
  </conditionalFormatting>
  <conditionalFormatting sqref="L27">
    <cfRule type="containsText" dxfId="991" priority="875" operator="containsText" text="%">
      <formula>NOT(ISERROR(SEARCH("%",L27)))</formula>
    </cfRule>
  </conditionalFormatting>
  <conditionalFormatting sqref="L27">
    <cfRule type="containsText" dxfId="990" priority="872" operator="containsText" text="%">
      <formula>NOT(ISERROR(SEARCH("%",L27)))</formula>
    </cfRule>
  </conditionalFormatting>
  <conditionalFormatting sqref="L27">
    <cfRule type="containsText" dxfId="989" priority="874" operator="containsText" text="%">
      <formula>NOT(ISERROR(SEARCH("%",L27)))</formula>
    </cfRule>
  </conditionalFormatting>
  <conditionalFormatting sqref="L27">
    <cfRule type="containsText" dxfId="988" priority="873" operator="containsText" text="%">
      <formula>NOT(ISERROR(SEARCH("%",L27)))</formula>
    </cfRule>
  </conditionalFormatting>
  <conditionalFormatting sqref="L27">
    <cfRule type="containsText" dxfId="987" priority="871" operator="containsText" text="%">
      <formula>NOT(ISERROR(SEARCH("%",L27)))</formula>
    </cfRule>
  </conditionalFormatting>
  <conditionalFormatting sqref="L27">
    <cfRule type="containsText" dxfId="986" priority="870" operator="containsText" text="%">
      <formula>NOT(ISERROR(SEARCH("%",L27)))</formula>
    </cfRule>
  </conditionalFormatting>
  <conditionalFormatting sqref="L27">
    <cfRule type="containsText" dxfId="985" priority="869" operator="containsText" text="%">
      <formula>NOT(ISERROR(SEARCH("%",L27)))</formula>
    </cfRule>
  </conditionalFormatting>
  <conditionalFormatting sqref="L27">
    <cfRule type="containsText" dxfId="984" priority="868" operator="containsText" text="%">
      <formula>NOT(ISERROR(SEARCH("%",L27)))</formula>
    </cfRule>
  </conditionalFormatting>
  <conditionalFormatting sqref="L27">
    <cfRule type="containsText" dxfId="983" priority="867" operator="containsText" text="%">
      <formula>NOT(ISERROR(SEARCH("%",L27)))</formula>
    </cfRule>
  </conditionalFormatting>
  <conditionalFormatting sqref="L27">
    <cfRule type="containsText" dxfId="982" priority="866" operator="containsText" text="%">
      <formula>NOT(ISERROR(SEARCH("%",L27)))</formula>
    </cfRule>
  </conditionalFormatting>
  <conditionalFormatting sqref="L27">
    <cfRule type="containsText" dxfId="981" priority="865" operator="containsText" text="%">
      <formula>NOT(ISERROR(SEARCH("%",L27)))</formula>
    </cfRule>
  </conditionalFormatting>
  <conditionalFormatting sqref="L27">
    <cfRule type="containsText" dxfId="980" priority="864" operator="containsText" text="%">
      <formula>NOT(ISERROR(SEARCH("%",L27)))</formula>
    </cfRule>
  </conditionalFormatting>
  <conditionalFormatting sqref="L27">
    <cfRule type="containsText" dxfId="979" priority="863" operator="containsText" text="%">
      <formula>NOT(ISERROR(SEARCH("%",L27)))</formula>
    </cfRule>
  </conditionalFormatting>
  <conditionalFormatting sqref="L27">
    <cfRule type="containsText" dxfId="978" priority="862" operator="containsText" text="%">
      <formula>NOT(ISERROR(SEARCH("%",L27)))</formula>
    </cfRule>
  </conditionalFormatting>
  <conditionalFormatting sqref="M27">
    <cfRule type="containsText" dxfId="977" priority="861" operator="containsText" text="%">
      <formula>NOT(ISERROR(SEARCH("%",M27)))</formula>
    </cfRule>
  </conditionalFormatting>
  <conditionalFormatting sqref="M27">
    <cfRule type="containsText" dxfId="976" priority="860" operator="containsText" text="%">
      <formula>NOT(ISERROR(SEARCH("%",M27)))</formula>
    </cfRule>
  </conditionalFormatting>
  <conditionalFormatting sqref="M27">
    <cfRule type="containsText" dxfId="975" priority="859" operator="containsText" text="%">
      <formula>NOT(ISERROR(SEARCH("%",M27)))</formula>
    </cfRule>
  </conditionalFormatting>
  <conditionalFormatting sqref="M27">
    <cfRule type="containsText" dxfId="974" priority="858" operator="containsText" text="%">
      <formula>NOT(ISERROR(SEARCH("%",M27)))</formula>
    </cfRule>
  </conditionalFormatting>
  <conditionalFormatting sqref="M27">
    <cfRule type="containsText" dxfId="973" priority="857" operator="containsText" text="%">
      <formula>NOT(ISERROR(SEARCH("%",M27)))</formula>
    </cfRule>
  </conditionalFormatting>
  <conditionalFormatting sqref="M27">
    <cfRule type="containsText" dxfId="972" priority="856" operator="containsText" text="%">
      <formula>NOT(ISERROR(SEARCH("%",M27)))</formula>
    </cfRule>
  </conditionalFormatting>
  <conditionalFormatting sqref="M27">
    <cfRule type="containsText" dxfId="971" priority="855" operator="containsText" text="%">
      <formula>NOT(ISERROR(SEARCH("%",M27)))</formula>
    </cfRule>
  </conditionalFormatting>
  <conditionalFormatting sqref="M27">
    <cfRule type="containsText" dxfId="970" priority="854" operator="containsText" text="%">
      <formula>NOT(ISERROR(SEARCH("%",M27)))</formula>
    </cfRule>
  </conditionalFormatting>
  <conditionalFormatting sqref="M27">
    <cfRule type="containsText" dxfId="969" priority="853" operator="containsText" text="%">
      <formula>NOT(ISERROR(SEARCH("%",M27)))</formula>
    </cfRule>
  </conditionalFormatting>
  <conditionalFormatting sqref="M27">
    <cfRule type="containsText" dxfId="968" priority="852" operator="containsText" text="%">
      <formula>NOT(ISERROR(SEARCH("%",M27)))</formula>
    </cfRule>
  </conditionalFormatting>
  <conditionalFormatting sqref="M27">
    <cfRule type="containsText" dxfId="967" priority="851" operator="containsText" text="%">
      <formula>NOT(ISERROR(SEARCH("%",M27)))</formula>
    </cfRule>
  </conditionalFormatting>
  <conditionalFormatting sqref="M27">
    <cfRule type="containsText" dxfId="966" priority="850" operator="containsText" text="%">
      <formula>NOT(ISERROR(SEARCH("%",M27)))</formula>
    </cfRule>
  </conditionalFormatting>
  <conditionalFormatting sqref="M27">
    <cfRule type="containsText" dxfId="965" priority="849" operator="containsText" text="%">
      <formula>NOT(ISERROR(SEARCH("%",M27)))</formula>
    </cfRule>
  </conditionalFormatting>
  <conditionalFormatting sqref="M27">
    <cfRule type="containsText" dxfId="964" priority="848" operator="containsText" text="%">
      <formula>NOT(ISERROR(SEARCH("%",M27)))</formula>
    </cfRule>
  </conditionalFormatting>
  <conditionalFormatting sqref="M27">
    <cfRule type="containsText" dxfId="963" priority="847" operator="containsText" text="%">
      <formula>NOT(ISERROR(SEARCH("%",M27)))</formula>
    </cfRule>
  </conditionalFormatting>
  <conditionalFormatting sqref="M27">
    <cfRule type="containsText" dxfId="962" priority="846" operator="containsText" text="%">
      <formula>NOT(ISERROR(SEARCH("%",M27)))</formula>
    </cfRule>
  </conditionalFormatting>
  <conditionalFormatting sqref="M27">
    <cfRule type="containsText" dxfId="961" priority="845" operator="containsText" text="%">
      <formula>NOT(ISERROR(SEARCH("%",M27)))</formula>
    </cfRule>
  </conditionalFormatting>
  <conditionalFormatting sqref="M27">
    <cfRule type="containsText" dxfId="960" priority="844" operator="containsText" text="%">
      <formula>NOT(ISERROR(SEARCH("%",M27)))</formula>
    </cfRule>
  </conditionalFormatting>
  <conditionalFormatting sqref="M27">
    <cfRule type="containsText" dxfId="959" priority="843" operator="containsText" text="%">
      <formula>NOT(ISERROR(SEARCH("%",M27)))</formula>
    </cfRule>
  </conditionalFormatting>
  <conditionalFormatting sqref="M27">
    <cfRule type="containsText" dxfId="958" priority="842" operator="containsText" text="%">
      <formula>NOT(ISERROR(SEARCH("%",M27)))</formula>
    </cfRule>
  </conditionalFormatting>
  <conditionalFormatting sqref="M27">
    <cfRule type="containsText" dxfId="957" priority="841" operator="containsText" text="%">
      <formula>NOT(ISERROR(SEARCH("%",M27)))</formula>
    </cfRule>
  </conditionalFormatting>
  <conditionalFormatting sqref="M27">
    <cfRule type="containsText" dxfId="956" priority="840" operator="containsText" text="%">
      <formula>NOT(ISERROR(SEARCH("%",M27)))</formula>
    </cfRule>
  </conditionalFormatting>
  <conditionalFormatting sqref="M27">
    <cfRule type="containsText" dxfId="955" priority="839" operator="containsText" text="%">
      <formula>NOT(ISERROR(SEARCH("%",M27)))</formula>
    </cfRule>
  </conditionalFormatting>
  <conditionalFormatting sqref="M27">
    <cfRule type="containsText" dxfId="954" priority="838" operator="containsText" text="%">
      <formula>NOT(ISERROR(SEARCH("%",M27)))</formula>
    </cfRule>
  </conditionalFormatting>
  <conditionalFormatting sqref="M27">
    <cfRule type="containsText" dxfId="953" priority="837" operator="containsText" text="%">
      <formula>NOT(ISERROR(SEARCH("%",M27)))</formula>
    </cfRule>
  </conditionalFormatting>
  <conditionalFormatting sqref="M27">
    <cfRule type="containsText" dxfId="952" priority="836" operator="containsText" text="%">
      <formula>NOT(ISERROR(SEARCH("%",M27)))</formula>
    </cfRule>
  </conditionalFormatting>
  <conditionalFormatting sqref="M27">
    <cfRule type="containsText" dxfId="951" priority="835" operator="containsText" text="%">
      <formula>NOT(ISERROR(SEARCH("%",M27)))</formula>
    </cfRule>
  </conditionalFormatting>
  <conditionalFormatting sqref="M27">
    <cfRule type="containsText" dxfId="950" priority="834" operator="containsText" text="%">
      <formula>NOT(ISERROR(SEARCH("%",M27)))</formula>
    </cfRule>
  </conditionalFormatting>
  <conditionalFormatting sqref="M27">
    <cfRule type="containsText" dxfId="949" priority="833" operator="containsText" text="%">
      <formula>NOT(ISERROR(SEARCH("%",M27)))</formula>
    </cfRule>
  </conditionalFormatting>
  <conditionalFormatting sqref="M27">
    <cfRule type="containsText" dxfId="948" priority="832" operator="containsText" text="%">
      <formula>NOT(ISERROR(SEARCH("%",M27)))</formula>
    </cfRule>
  </conditionalFormatting>
  <conditionalFormatting sqref="M27">
    <cfRule type="containsText" dxfId="947" priority="831" operator="containsText" text="%">
      <formula>NOT(ISERROR(SEARCH("%",M27)))</formula>
    </cfRule>
  </conditionalFormatting>
  <conditionalFormatting sqref="M27">
    <cfRule type="containsText" dxfId="946" priority="830" operator="containsText" text="%">
      <formula>NOT(ISERROR(SEARCH("%",M27)))</formula>
    </cfRule>
  </conditionalFormatting>
  <conditionalFormatting sqref="M27">
    <cfRule type="containsText" dxfId="945" priority="829" operator="containsText" text="%">
      <formula>NOT(ISERROR(SEARCH("%",M27)))</formula>
    </cfRule>
  </conditionalFormatting>
  <conditionalFormatting sqref="M27">
    <cfRule type="containsText" dxfId="944" priority="828" operator="containsText" text="%">
      <formula>NOT(ISERROR(SEARCH("%",M27)))</formula>
    </cfRule>
  </conditionalFormatting>
  <conditionalFormatting sqref="M27">
    <cfRule type="containsText" dxfId="943" priority="827" operator="containsText" text="%">
      <formula>NOT(ISERROR(SEARCH("%",M27)))</formula>
    </cfRule>
  </conditionalFormatting>
  <conditionalFormatting sqref="M27">
    <cfRule type="containsText" dxfId="942" priority="826" operator="containsText" text="%">
      <formula>NOT(ISERROR(SEARCH("%",M27)))</formula>
    </cfRule>
  </conditionalFormatting>
  <conditionalFormatting sqref="M27">
    <cfRule type="containsText" dxfId="941" priority="825" operator="containsText" text="%">
      <formula>NOT(ISERROR(SEARCH("%",M27)))</formula>
    </cfRule>
  </conditionalFormatting>
  <conditionalFormatting sqref="M27">
    <cfRule type="containsText" dxfId="940" priority="824" operator="containsText" text="%">
      <formula>NOT(ISERROR(SEARCH("%",M27)))</formula>
    </cfRule>
  </conditionalFormatting>
  <conditionalFormatting sqref="M27">
    <cfRule type="containsText" dxfId="939" priority="823" operator="containsText" text="%">
      <formula>NOT(ISERROR(SEARCH("%",M27)))</formula>
    </cfRule>
  </conditionalFormatting>
  <conditionalFormatting sqref="M27">
    <cfRule type="containsText" dxfId="938" priority="822" operator="containsText" text="%">
      <formula>NOT(ISERROR(SEARCH("%",M27)))</formula>
    </cfRule>
  </conditionalFormatting>
  <conditionalFormatting sqref="M27">
    <cfRule type="containsText" dxfId="937" priority="821" operator="containsText" text="%">
      <formula>NOT(ISERROR(SEARCH("%",M27)))</formula>
    </cfRule>
  </conditionalFormatting>
  <conditionalFormatting sqref="M27">
    <cfRule type="containsText" dxfId="936" priority="820" operator="containsText" text="%">
      <formula>NOT(ISERROR(SEARCH("%",M27)))</formula>
    </cfRule>
  </conditionalFormatting>
  <conditionalFormatting sqref="M27">
    <cfRule type="containsText" dxfId="935" priority="819" operator="containsText" text="%">
      <formula>NOT(ISERROR(SEARCH("%",M27)))</formula>
    </cfRule>
  </conditionalFormatting>
  <conditionalFormatting sqref="M27">
    <cfRule type="containsText" dxfId="934" priority="818" operator="containsText" text="%">
      <formula>NOT(ISERROR(SEARCH("%",M27)))</formula>
    </cfRule>
  </conditionalFormatting>
  <conditionalFormatting sqref="M27">
    <cfRule type="containsText" dxfId="933" priority="817" operator="containsText" text="%">
      <formula>NOT(ISERROR(SEARCH("%",M27)))</formula>
    </cfRule>
  </conditionalFormatting>
  <conditionalFormatting sqref="M27">
    <cfRule type="containsText" dxfId="932" priority="816" operator="containsText" text="%">
      <formula>NOT(ISERROR(SEARCH("%",M27)))</formula>
    </cfRule>
  </conditionalFormatting>
  <conditionalFormatting sqref="M27">
    <cfRule type="containsText" dxfId="931" priority="815" operator="containsText" text="%">
      <formula>NOT(ISERROR(SEARCH("%",M27)))</formula>
    </cfRule>
  </conditionalFormatting>
  <conditionalFormatting sqref="M27">
    <cfRule type="containsText" dxfId="930" priority="814" operator="containsText" text="%">
      <formula>NOT(ISERROR(SEARCH("%",M27)))</formula>
    </cfRule>
  </conditionalFormatting>
  <conditionalFormatting sqref="M27">
    <cfRule type="containsText" dxfId="929" priority="813" operator="containsText" text="%">
      <formula>NOT(ISERROR(SEARCH("%",M27)))</formula>
    </cfRule>
  </conditionalFormatting>
  <conditionalFormatting sqref="M27">
    <cfRule type="containsText" dxfId="928" priority="812" operator="containsText" text="%">
      <formula>NOT(ISERROR(SEARCH("%",M27)))</formula>
    </cfRule>
  </conditionalFormatting>
  <conditionalFormatting sqref="M27">
    <cfRule type="containsText" dxfId="927" priority="811" operator="containsText" text="%">
      <formula>NOT(ISERROR(SEARCH("%",M27)))</formula>
    </cfRule>
  </conditionalFormatting>
  <conditionalFormatting sqref="M27">
    <cfRule type="containsText" dxfId="926" priority="810" operator="containsText" text="%">
      <formula>NOT(ISERROR(SEARCH("%",M27)))</formula>
    </cfRule>
  </conditionalFormatting>
  <conditionalFormatting sqref="M27">
    <cfRule type="containsText" dxfId="925" priority="809" operator="containsText" text="%">
      <formula>NOT(ISERROR(SEARCH("%",M27)))</formula>
    </cfRule>
  </conditionalFormatting>
  <conditionalFormatting sqref="M27">
    <cfRule type="containsText" dxfId="924" priority="808" operator="containsText" text="%">
      <formula>NOT(ISERROR(SEARCH("%",M27)))</formula>
    </cfRule>
  </conditionalFormatting>
  <conditionalFormatting sqref="M27">
    <cfRule type="containsText" dxfId="923" priority="807" operator="containsText" text="%">
      <formula>NOT(ISERROR(SEARCH("%",M27)))</formula>
    </cfRule>
  </conditionalFormatting>
  <conditionalFormatting sqref="M27">
    <cfRule type="containsText" dxfId="922" priority="806" operator="containsText" text="%">
      <formula>NOT(ISERROR(SEARCH("%",M27)))</formula>
    </cfRule>
  </conditionalFormatting>
  <conditionalFormatting sqref="M27">
    <cfRule type="containsText" dxfId="921" priority="805" operator="containsText" text="%">
      <formula>NOT(ISERROR(SEARCH("%",M27)))</formula>
    </cfRule>
  </conditionalFormatting>
  <conditionalFormatting sqref="M27">
    <cfRule type="containsText" dxfId="920" priority="804" operator="containsText" text="%">
      <formula>NOT(ISERROR(SEARCH("%",M27)))</formula>
    </cfRule>
  </conditionalFormatting>
  <conditionalFormatting sqref="M27">
    <cfRule type="containsText" dxfId="919" priority="803" operator="containsText" text="%">
      <formula>NOT(ISERROR(SEARCH("%",M27)))</formula>
    </cfRule>
  </conditionalFormatting>
  <conditionalFormatting sqref="M27">
    <cfRule type="containsText" dxfId="918" priority="802" operator="containsText" text="%">
      <formula>NOT(ISERROR(SEARCH("%",M27)))</formula>
    </cfRule>
  </conditionalFormatting>
  <conditionalFormatting sqref="M27">
    <cfRule type="containsText" dxfId="917" priority="801" operator="containsText" text="%">
      <formula>NOT(ISERROR(SEARCH("%",M27)))</formula>
    </cfRule>
  </conditionalFormatting>
  <conditionalFormatting sqref="M27">
    <cfRule type="containsText" dxfId="916" priority="800" operator="containsText" text="%">
      <formula>NOT(ISERROR(SEARCH("%",M27)))</formula>
    </cfRule>
  </conditionalFormatting>
  <conditionalFormatting sqref="M27">
    <cfRule type="containsText" dxfId="915" priority="799" operator="containsText" text="%">
      <formula>NOT(ISERROR(SEARCH("%",M27)))</formula>
    </cfRule>
  </conditionalFormatting>
  <conditionalFormatting sqref="M27">
    <cfRule type="containsText" dxfId="914" priority="798" operator="containsText" text="%">
      <formula>NOT(ISERROR(SEARCH("%",M27)))</formula>
    </cfRule>
  </conditionalFormatting>
  <conditionalFormatting sqref="M27">
    <cfRule type="containsText" dxfId="913" priority="797" operator="containsText" text="%">
      <formula>NOT(ISERROR(SEARCH("%",M27)))</formula>
    </cfRule>
  </conditionalFormatting>
  <conditionalFormatting sqref="M27">
    <cfRule type="containsText" dxfId="912" priority="796" operator="containsText" text="%">
      <formula>NOT(ISERROR(SEARCH("%",M27)))</formula>
    </cfRule>
  </conditionalFormatting>
  <conditionalFormatting sqref="M27">
    <cfRule type="containsText" dxfId="911" priority="795" operator="containsText" text="%">
      <formula>NOT(ISERROR(SEARCH("%",M27)))</formula>
    </cfRule>
  </conditionalFormatting>
  <conditionalFormatting sqref="M27">
    <cfRule type="containsText" dxfId="910" priority="794" operator="containsText" text="%">
      <formula>NOT(ISERROR(SEARCH("%",M27)))</formula>
    </cfRule>
  </conditionalFormatting>
  <conditionalFormatting sqref="M27">
    <cfRule type="containsText" dxfId="909" priority="793" operator="containsText" text="%">
      <formula>NOT(ISERROR(SEARCH("%",M27)))</formula>
    </cfRule>
  </conditionalFormatting>
  <conditionalFormatting sqref="M27">
    <cfRule type="containsText" dxfId="908" priority="792" operator="containsText" text="%">
      <formula>NOT(ISERROR(SEARCH("%",M27)))</formula>
    </cfRule>
  </conditionalFormatting>
  <conditionalFormatting sqref="M27">
    <cfRule type="containsText" dxfId="907" priority="791" operator="containsText" text="%">
      <formula>NOT(ISERROR(SEARCH("%",M27)))</formula>
    </cfRule>
  </conditionalFormatting>
  <conditionalFormatting sqref="M27">
    <cfRule type="containsText" dxfId="906" priority="790" operator="containsText" text="%">
      <formula>NOT(ISERROR(SEARCH("%",M27)))</formula>
    </cfRule>
  </conditionalFormatting>
  <conditionalFormatting sqref="M27">
    <cfRule type="containsText" dxfId="905" priority="789" operator="containsText" text="%">
      <formula>NOT(ISERROR(SEARCH("%",M27)))</formula>
    </cfRule>
  </conditionalFormatting>
  <conditionalFormatting sqref="M27">
    <cfRule type="containsText" dxfId="904" priority="788" operator="containsText" text="%">
      <formula>NOT(ISERROR(SEARCH("%",M27)))</formula>
    </cfRule>
  </conditionalFormatting>
  <conditionalFormatting sqref="M27">
    <cfRule type="containsText" dxfId="903" priority="787" operator="containsText" text="%">
      <formula>NOT(ISERROR(SEARCH("%",M27)))</formula>
    </cfRule>
  </conditionalFormatting>
  <conditionalFormatting sqref="M27">
    <cfRule type="containsText" dxfId="902" priority="786" operator="containsText" text="%">
      <formula>NOT(ISERROR(SEARCH("%",M27)))</formula>
    </cfRule>
  </conditionalFormatting>
  <conditionalFormatting sqref="M27">
    <cfRule type="containsText" dxfId="901" priority="785" operator="containsText" text="%">
      <formula>NOT(ISERROR(SEARCH("%",M27)))</formula>
    </cfRule>
  </conditionalFormatting>
  <conditionalFormatting sqref="M27">
    <cfRule type="containsText" dxfId="900" priority="784" operator="containsText" text="%">
      <formula>NOT(ISERROR(SEARCH("%",M27)))</formula>
    </cfRule>
  </conditionalFormatting>
  <conditionalFormatting sqref="M27">
    <cfRule type="containsText" dxfId="899" priority="783" operator="containsText" text="%">
      <formula>NOT(ISERROR(SEARCH("%",M27)))</formula>
    </cfRule>
  </conditionalFormatting>
  <conditionalFormatting sqref="M27">
    <cfRule type="containsText" dxfId="898" priority="782" operator="containsText" text="%">
      <formula>NOT(ISERROR(SEARCH("%",M27)))</formula>
    </cfRule>
  </conditionalFormatting>
  <conditionalFormatting sqref="M27">
    <cfRule type="containsText" dxfId="897" priority="781" operator="containsText" text="%">
      <formula>NOT(ISERROR(SEARCH("%",M27)))</formula>
    </cfRule>
  </conditionalFormatting>
  <conditionalFormatting sqref="M27">
    <cfRule type="containsText" dxfId="896" priority="780" operator="containsText" text="%">
      <formula>NOT(ISERROR(SEARCH("%",M27)))</formula>
    </cfRule>
  </conditionalFormatting>
  <conditionalFormatting sqref="M27">
    <cfRule type="containsText" dxfId="895" priority="779" operator="containsText" text="%">
      <formula>NOT(ISERROR(SEARCH("%",M27)))</formula>
    </cfRule>
  </conditionalFormatting>
  <conditionalFormatting sqref="M27">
    <cfRule type="containsText" dxfId="894" priority="778" operator="containsText" text="%">
      <formula>NOT(ISERROR(SEARCH("%",M27)))</formula>
    </cfRule>
  </conditionalFormatting>
  <conditionalFormatting sqref="M27">
    <cfRule type="containsText" dxfId="893" priority="777" operator="containsText" text="%">
      <formula>NOT(ISERROR(SEARCH("%",M27)))</formula>
    </cfRule>
  </conditionalFormatting>
  <conditionalFormatting sqref="M27">
    <cfRule type="containsText" dxfId="892" priority="776" operator="containsText" text="%">
      <formula>NOT(ISERROR(SEARCH("%",M27)))</formula>
    </cfRule>
  </conditionalFormatting>
  <conditionalFormatting sqref="M27">
    <cfRule type="containsText" dxfId="891" priority="775" operator="containsText" text="%">
      <formula>NOT(ISERROR(SEARCH("%",M27)))</formula>
    </cfRule>
  </conditionalFormatting>
  <conditionalFormatting sqref="M27">
    <cfRule type="containsText" dxfId="890" priority="774" operator="containsText" text="%">
      <formula>NOT(ISERROR(SEARCH("%",M27)))</formula>
    </cfRule>
  </conditionalFormatting>
  <conditionalFormatting sqref="M27">
    <cfRule type="containsText" dxfId="889" priority="773" operator="containsText" text="%">
      <formula>NOT(ISERROR(SEARCH("%",M27)))</formula>
    </cfRule>
  </conditionalFormatting>
  <conditionalFormatting sqref="M27">
    <cfRule type="containsText" dxfId="888" priority="772" operator="containsText" text="%">
      <formula>NOT(ISERROR(SEARCH("%",M27)))</formula>
    </cfRule>
  </conditionalFormatting>
  <conditionalFormatting sqref="M27">
    <cfRule type="containsText" dxfId="887" priority="771" operator="containsText" text="%">
      <formula>NOT(ISERROR(SEARCH("%",M27)))</formula>
    </cfRule>
  </conditionalFormatting>
  <conditionalFormatting sqref="M27">
    <cfRule type="containsText" dxfId="886" priority="770" operator="containsText" text="%">
      <formula>NOT(ISERROR(SEARCH("%",M27)))</formula>
    </cfRule>
  </conditionalFormatting>
  <conditionalFormatting sqref="M27">
    <cfRule type="containsText" dxfId="885" priority="769" operator="containsText" text="%">
      <formula>NOT(ISERROR(SEARCH("%",M27)))</formula>
    </cfRule>
  </conditionalFormatting>
  <conditionalFormatting sqref="M27">
    <cfRule type="containsText" dxfId="884" priority="768" operator="containsText" text="%">
      <formula>NOT(ISERROR(SEARCH("%",M27)))</formula>
    </cfRule>
  </conditionalFormatting>
  <conditionalFormatting sqref="M27">
    <cfRule type="containsText" dxfId="883" priority="767" operator="containsText" text="%">
      <formula>NOT(ISERROR(SEARCH("%",M27)))</formula>
    </cfRule>
  </conditionalFormatting>
  <conditionalFormatting sqref="M27">
    <cfRule type="containsText" dxfId="882" priority="766" operator="containsText" text="%">
      <formula>NOT(ISERROR(SEARCH("%",M27)))</formula>
    </cfRule>
  </conditionalFormatting>
  <conditionalFormatting sqref="M27">
    <cfRule type="containsText" dxfId="881" priority="765" operator="containsText" text="%">
      <formula>NOT(ISERROR(SEARCH("%",M27)))</formula>
    </cfRule>
  </conditionalFormatting>
  <conditionalFormatting sqref="M27">
    <cfRule type="containsText" dxfId="880" priority="764" operator="containsText" text="%">
      <formula>NOT(ISERROR(SEARCH("%",M27)))</formula>
    </cfRule>
  </conditionalFormatting>
  <conditionalFormatting sqref="M27">
    <cfRule type="containsText" dxfId="879" priority="763" operator="containsText" text="%">
      <formula>NOT(ISERROR(SEARCH("%",M27)))</formula>
    </cfRule>
  </conditionalFormatting>
  <conditionalFormatting sqref="M27">
    <cfRule type="containsText" dxfId="878" priority="762" operator="containsText" text="%">
      <formula>NOT(ISERROR(SEARCH("%",M27)))</formula>
    </cfRule>
  </conditionalFormatting>
  <conditionalFormatting sqref="M27">
    <cfRule type="containsText" dxfId="877" priority="759" operator="containsText" text="%">
      <formula>NOT(ISERROR(SEARCH("%",M27)))</formula>
    </cfRule>
  </conditionalFormatting>
  <conditionalFormatting sqref="M27">
    <cfRule type="containsText" dxfId="876" priority="761" operator="containsText" text="%">
      <formula>NOT(ISERROR(SEARCH("%",M27)))</formula>
    </cfRule>
  </conditionalFormatting>
  <conditionalFormatting sqref="M27">
    <cfRule type="containsText" dxfId="875" priority="760" operator="containsText" text="%">
      <formula>NOT(ISERROR(SEARCH("%",M27)))</formula>
    </cfRule>
  </conditionalFormatting>
  <conditionalFormatting sqref="M27">
    <cfRule type="containsText" dxfId="874" priority="758" operator="containsText" text="%">
      <formula>NOT(ISERROR(SEARCH("%",M27)))</formula>
    </cfRule>
  </conditionalFormatting>
  <conditionalFormatting sqref="M27">
    <cfRule type="containsText" dxfId="873" priority="757" operator="containsText" text="%">
      <formula>NOT(ISERROR(SEARCH("%",M27)))</formula>
    </cfRule>
  </conditionalFormatting>
  <conditionalFormatting sqref="M27">
    <cfRule type="containsText" dxfId="872" priority="756" operator="containsText" text="%">
      <formula>NOT(ISERROR(SEARCH("%",M27)))</formula>
    </cfRule>
  </conditionalFormatting>
  <conditionalFormatting sqref="M27">
    <cfRule type="containsText" dxfId="871" priority="755" operator="containsText" text="%">
      <formula>NOT(ISERROR(SEARCH("%",M27)))</formula>
    </cfRule>
  </conditionalFormatting>
  <conditionalFormatting sqref="M27">
    <cfRule type="containsText" dxfId="870" priority="754" operator="containsText" text="%">
      <formula>NOT(ISERROR(SEARCH("%",M27)))</formula>
    </cfRule>
  </conditionalFormatting>
  <conditionalFormatting sqref="M27">
    <cfRule type="containsText" dxfId="869" priority="753" operator="containsText" text="%">
      <formula>NOT(ISERROR(SEARCH("%",M27)))</formula>
    </cfRule>
  </conditionalFormatting>
  <conditionalFormatting sqref="M27">
    <cfRule type="containsText" dxfId="868" priority="752" operator="containsText" text="%">
      <formula>NOT(ISERROR(SEARCH("%",M27)))</formula>
    </cfRule>
  </conditionalFormatting>
  <conditionalFormatting sqref="M27">
    <cfRule type="containsText" dxfId="867" priority="751" operator="containsText" text="%">
      <formula>NOT(ISERROR(SEARCH("%",M27)))</formula>
    </cfRule>
  </conditionalFormatting>
  <conditionalFormatting sqref="M27">
    <cfRule type="containsText" dxfId="866" priority="750" operator="containsText" text="%">
      <formula>NOT(ISERROR(SEARCH("%",M27)))</formula>
    </cfRule>
  </conditionalFormatting>
  <conditionalFormatting sqref="M27">
    <cfRule type="containsText" dxfId="865" priority="749" operator="containsText" text="%">
      <formula>NOT(ISERROR(SEARCH("%",M27)))</formula>
    </cfRule>
  </conditionalFormatting>
  <conditionalFormatting sqref="N27">
    <cfRule type="containsText" dxfId="864" priority="748" operator="containsText" text="%">
      <formula>NOT(ISERROR(SEARCH("%",N27)))</formula>
    </cfRule>
  </conditionalFormatting>
  <conditionalFormatting sqref="N27">
    <cfRule type="containsText" dxfId="863" priority="747" operator="containsText" text="%">
      <formula>NOT(ISERROR(SEARCH("%",N27)))</formula>
    </cfRule>
  </conditionalFormatting>
  <conditionalFormatting sqref="N27">
    <cfRule type="containsText" dxfId="862" priority="746" operator="containsText" text="%">
      <formula>NOT(ISERROR(SEARCH("%",N27)))</formula>
    </cfRule>
  </conditionalFormatting>
  <conditionalFormatting sqref="N27">
    <cfRule type="containsText" dxfId="861" priority="745" operator="containsText" text="%">
      <formula>NOT(ISERROR(SEARCH("%",N27)))</formula>
    </cfRule>
  </conditionalFormatting>
  <conditionalFormatting sqref="N27">
    <cfRule type="containsText" dxfId="860" priority="744" operator="containsText" text="%">
      <formula>NOT(ISERROR(SEARCH("%",N27)))</formula>
    </cfRule>
  </conditionalFormatting>
  <conditionalFormatting sqref="N27">
    <cfRule type="containsText" dxfId="859" priority="743" operator="containsText" text="%">
      <formula>NOT(ISERROR(SEARCH("%",N27)))</formula>
    </cfRule>
  </conditionalFormatting>
  <conditionalFormatting sqref="N27">
    <cfRule type="containsText" dxfId="858" priority="742" operator="containsText" text="%">
      <formula>NOT(ISERROR(SEARCH("%",N27)))</formula>
    </cfRule>
  </conditionalFormatting>
  <conditionalFormatting sqref="N27">
    <cfRule type="containsText" dxfId="857" priority="741" operator="containsText" text="%">
      <formula>NOT(ISERROR(SEARCH("%",N27)))</formula>
    </cfRule>
  </conditionalFormatting>
  <conditionalFormatting sqref="N27">
    <cfRule type="containsText" dxfId="856" priority="740" operator="containsText" text="%">
      <formula>NOT(ISERROR(SEARCH("%",N27)))</formula>
    </cfRule>
  </conditionalFormatting>
  <conditionalFormatting sqref="N27">
    <cfRule type="containsText" dxfId="855" priority="739" operator="containsText" text="%">
      <formula>NOT(ISERROR(SEARCH("%",N27)))</formula>
    </cfRule>
  </conditionalFormatting>
  <conditionalFormatting sqref="N27">
    <cfRule type="containsText" dxfId="854" priority="738" operator="containsText" text="%">
      <formula>NOT(ISERROR(SEARCH("%",N27)))</formula>
    </cfRule>
  </conditionalFormatting>
  <conditionalFormatting sqref="N27">
    <cfRule type="containsText" dxfId="853" priority="737" operator="containsText" text="%">
      <formula>NOT(ISERROR(SEARCH("%",N27)))</formula>
    </cfRule>
  </conditionalFormatting>
  <conditionalFormatting sqref="N27">
    <cfRule type="containsText" dxfId="852" priority="736" operator="containsText" text="%">
      <formula>NOT(ISERROR(SEARCH("%",N27)))</formula>
    </cfRule>
  </conditionalFormatting>
  <conditionalFormatting sqref="N27">
    <cfRule type="containsText" dxfId="851" priority="735" operator="containsText" text="%">
      <formula>NOT(ISERROR(SEARCH("%",N27)))</formula>
    </cfRule>
  </conditionalFormatting>
  <conditionalFormatting sqref="N27">
    <cfRule type="containsText" dxfId="850" priority="734" operator="containsText" text="%">
      <formula>NOT(ISERROR(SEARCH("%",N27)))</formula>
    </cfRule>
  </conditionalFormatting>
  <conditionalFormatting sqref="N27">
    <cfRule type="containsText" dxfId="849" priority="733" operator="containsText" text="%">
      <formula>NOT(ISERROR(SEARCH("%",N27)))</formula>
    </cfRule>
  </conditionalFormatting>
  <conditionalFormatting sqref="N27">
    <cfRule type="containsText" dxfId="848" priority="732" operator="containsText" text="%">
      <formula>NOT(ISERROR(SEARCH("%",N27)))</formula>
    </cfRule>
  </conditionalFormatting>
  <conditionalFormatting sqref="N27">
    <cfRule type="containsText" dxfId="847" priority="731" operator="containsText" text="%">
      <formula>NOT(ISERROR(SEARCH("%",N27)))</formula>
    </cfRule>
  </conditionalFormatting>
  <conditionalFormatting sqref="N27">
    <cfRule type="containsText" dxfId="846" priority="730" operator="containsText" text="%">
      <formula>NOT(ISERROR(SEARCH("%",N27)))</formula>
    </cfRule>
  </conditionalFormatting>
  <conditionalFormatting sqref="N27">
    <cfRule type="containsText" dxfId="845" priority="729" operator="containsText" text="%">
      <formula>NOT(ISERROR(SEARCH("%",N27)))</formula>
    </cfRule>
  </conditionalFormatting>
  <conditionalFormatting sqref="N27">
    <cfRule type="containsText" dxfId="844" priority="728" operator="containsText" text="%">
      <formula>NOT(ISERROR(SEARCH("%",N27)))</formula>
    </cfRule>
  </conditionalFormatting>
  <conditionalFormatting sqref="N27">
    <cfRule type="containsText" dxfId="843" priority="727" operator="containsText" text="%">
      <formula>NOT(ISERROR(SEARCH("%",N27)))</formula>
    </cfRule>
  </conditionalFormatting>
  <conditionalFormatting sqref="N27">
    <cfRule type="containsText" dxfId="842" priority="726" operator="containsText" text="%">
      <formula>NOT(ISERROR(SEARCH("%",N27)))</formula>
    </cfRule>
  </conditionalFormatting>
  <conditionalFormatting sqref="N27">
    <cfRule type="containsText" dxfId="841" priority="725" operator="containsText" text="%">
      <formula>NOT(ISERROR(SEARCH("%",N27)))</formula>
    </cfRule>
  </conditionalFormatting>
  <conditionalFormatting sqref="N27">
    <cfRule type="containsText" dxfId="840" priority="724" operator="containsText" text="%">
      <formula>NOT(ISERROR(SEARCH("%",N27)))</formula>
    </cfRule>
  </conditionalFormatting>
  <conditionalFormatting sqref="N27">
    <cfRule type="containsText" dxfId="839" priority="723" operator="containsText" text="%">
      <formula>NOT(ISERROR(SEARCH("%",N27)))</formula>
    </cfRule>
  </conditionalFormatting>
  <conditionalFormatting sqref="N27">
    <cfRule type="containsText" dxfId="838" priority="722" operator="containsText" text="%">
      <formula>NOT(ISERROR(SEARCH("%",N27)))</formula>
    </cfRule>
  </conditionalFormatting>
  <conditionalFormatting sqref="N27">
    <cfRule type="containsText" dxfId="837" priority="721" operator="containsText" text="%">
      <formula>NOT(ISERROR(SEARCH("%",N27)))</formula>
    </cfRule>
  </conditionalFormatting>
  <conditionalFormatting sqref="N27">
    <cfRule type="containsText" dxfId="836" priority="720" operator="containsText" text="%">
      <formula>NOT(ISERROR(SEARCH("%",N27)))</formula>
    </cfRule>
  </conditionalFormatting>
  <conditionalFormatting sqref="N27">
    <cfRule type="containsText" dxfId="835" priority="719" operator="containsText" text="%">
      <formula>NOT(ISERROR(SEARCH("%",N27)))</formula>
    </cfRule>
  </conditionalFormatting>
  <conditionalFormatting sqref="N27">
    <cfRule type="containsText" dxfId="834" priority="718" operator="containsText" text="%">
      <formula>NOT(ISERROR(SEARCH("%",N27)))</formula>
    </cfRule>
  </conditionalFormatting>
  <conditionalFormatting sqref="N27">
    <cfRule type="containsText" dxfId="833" priority="717" operator="containsText" text="%">
      <formula>NOT(ISERROR(SEARCH("%",N27)))</formula>
    </cfRule>
  </conditionalFormatting>
  <conditionalFormatting sqref="N27">
    <cfRule type="containsText" dxfId="832" priority="716" operator="containsText" text="%">
      <formula>NOT(ISERROR(SEARCH("%",N27)))</formula>
    </cfRule>
  </conditionalFormatting>
  <conditionalFormatting sqref="N27">
    <cfRule type="containsText" dxfId="831" priority="715" operator="containsText" text="%">
      <formula>NOT(ISERROR(SEARCH("%",N27)))</formula>
    </cfRule>
  </conditionalFormatting>
  <conditionalFormatting sqref="N27">
    <cfRule type="containsText" dxfId="830" priority="714" operator="containsText" text="%">
      <formula>NOT(ISERROR(SEARCH("%",N27)))</formula>
    </cfRule>
  </conditionalFormatting>
  <conditionalFormatting sqref="N27">
    <cfRule type="containsText" dxfId="829" priority="713" operator="containsText" text="%">
      <formula>NOT(ISERROR(SEARCH("%",N27)))</formula>
    </cfRule>
  </conditionalFormatting>
  <conditionalFormatting sqref="N27">
    <cfRule type="containsText" dxfId="828" priority="712" operator="containsText" text="%">
      <formula>NOT(ISERROR(SEARCH("%",N27)))</formula>
    </cfRule>
  </conditionalFormatting>
  <conditionalFormatting sqref="N27">
    <cfRule type="containsText" dxfId="827" priority="711" operator="containsText" text="%">
      <formula>NOT(ISERROR(SEARCH("%",N27)))</formula>
    </cfRule>
  </conditionalFormatting>
  <conditionalFormatting sqref="N27">
    <cfRule type="containsText" dxfId="826" priority="710" operator="containsText" text="%">
      <formula>NOT(ISERROR(SEARCH("%",N27)))</formula>
    </cfRule>
  </conditionalFormatting>
  <conditionalFormatting sqref="N27">
    <cfRule type="containsText" dxfId="825" priority="709" operator="containsText" text="%">
      <formula>NOT(ISERROR(SEARCH("%",N27)))</formula>
    </cfRule>
  </conditionalFormatting>
  <conditionalFormatting sqref="N27">
    <cfRule type="containsText" dxfId="824" priority="708" operator="containsText" text="%">
      <formula>NOT(ISERROR(SEARCH("%",N27)))</formula>
    </cfRule>
  </conditionalFormatting>
  <conditionalFormatting sqref="N27">
    <cfRule type="containsText" dxfId="823" priority="707" operator="containsText" text="%">
      <formula>NOT(ISERROR(SEARCH("%",N27)))</formula>
    </cfRule>
  </conditionalFormatting>
  <conditionalFormatting sqref="N27">
    <cfRule type="containsText" dxfId="822" priority="706" operator="containsText" text="%">
      <formula>NOT(ISERROR(SEARCH("%",N27)))</formula>
    </cfRule>
  </conditionalFormatting>
  <conditionalFormatting sqref="N27">
    <cfRule type="containsText" dxfId="821" priority="705" operator="containsText" text="%">
      <formula>NOT(ISERROR(SEARCH("%",N27)))</formula>
    </cfRule>
  </conditionalFormatting>
  <conditionalFormatting sqref="N27">
    <cfRule type="containsText" dxfId="820" priority="704" operator="containsText" text="%">
      <formula>NOT(ISERROR(SEARCH("%",N27)))</formula>
    </cfRule>
  </conditionalFormatting>
  <conditionalFormatting sqref="N27">
    <cfRule type="containsText" dxfId="819" priority="703" operator="containsText" text="%">
      <formula>NOT(ISERROR(SEARCH("%",N27)))</formula>
    </cfRule>
  </conditionalFormatting>
  <conditionalFormatting sqref="N27">
    <cfRule type="containsText" dxfId="818" priority="702" operator="containsText" text="%">
      <formula>NOT(ISERROR(SEARCH("%",N27)))</formula>
    </cfRule>
  </conditionalFormatting>
  <conditionalFormatting sqref="N27">
    <cfRule type="containsText" dxfId="817" priority="701" operator="containsText" text="%">
      <formula>NOT(ISERROR(SEARCH("%",N27)))</formula>
    </cfRule>
  </conditionalFormatting>
  <conditionalFormatting sqref="N27">
    <cfRule type="containsText" dxfId="816" priority="700" operator="containsText" text="%">
      <formula>NOT(ISERROR(SEARCH("%",N27)))</formula>
    </cfRule>
  </conditionalFormatting>
  <conditionalFormatting sqref="N27">
    <cfRule type="containsText" dxfId="815" priority="699" operator="containsText" text="%">
      <formula>NOT(ISERROR(SEARCH("%",N27)))</formula>
    </cfRule>
  </conditionalFormatting>
  <conditionalFormatting sqref="N27">
    <cfRule type="containsText" dxfId="814" priority="698" operator="containsText" text="%">
      <formula>NOT(ISERROR(SEARCH("%",N27)))</formula>
    </cfRule>
  </conditionalFormatting>
  <conditionalFormatting sqref="N27">
    <cfRule type="containsText" dxfId="813" priority="697" operator="containsText" text="%">
      <formula>NOT(ISERROR(SEARCH("%",N27)))</formula>
    </cfRule>
  </conditionalFormatting>
  <conditionalFormatting sqref="N27">
    <cfRule type="containsText" dxfId="812" priority="696" operator="containsText" text="%">
      <formula>NOT(ISERROR(SEARCH("%",N27)))</formula>
    </cfRule>
  </conditionalFormatting>
  <conditionalFormatting sqref="N27">
    <cfRule type="containsText" dxfId="811" priority="695" operator="containsText" text="%">
      <formula>NOT(ISERROR(SEARCH("%",N27)))</formula>
    </cfRule>
  </conditionalFormatting>
  <conditionalFormatting sqref="N27">
    <cfRule type="containsText" dxfId="810" priority="694" operator="containsText" text="%">
      <formula>NOT(ISERROR(SEARCH("%",N27)))</formula>
    </cfRule>
  </conditionalFormatting>
  <conditionalFormatting sqref="N27">
    <cfRule type="containsText" dxfId="809" priority="693" operator="containsText" text="%">
      <formula>NOT(ISERROR(SEARCH("%",N27)))</formula>
    </cfRule>
  </conditionalFormatting>
  <conditionalFormatting sqref="N27">
    <cfRule type="containsText" dxfId="808" priority="692" operator="containsText" text="%">
      <formula>NOT(ISERROR(SEARCH("%",N27)))</formula>
    </cfRule>
  </conditionalFormatting>
  <conditionalFormatting sqref="N27">
    <cfRule type="containsText" dxfId="807" priority="691" operator="containsText" text="%">
      <formula>NOT(ISERROR(SEARCH("%",N27)))</formula>
    </cfRule>
  </conditionalFormatting>
  <conditionalFormatting sqref="N27">
    <cfRule type="containsText" dxfId="806" priority="690" operator="containsText" text="%">
      <formula>NOT(ISERROR(SEARCH("%",N27)))</formula>
    </cfRule>
  </conditionalFormatting>
  <conditionalFormatting sqref="N27">
    <cfRule type="containsText" dxfId="805" priority="689" operator="containsText" text="%">
      <formula>NOT(ISERROR(SEARCH("%",N27)))</formula>
    </cfRule>
  </conditionalFormatting>
  <conditionalFormatting sqref="N27">
    <cfRule type="containsText" dxfId="804" priority="688" operator="containsText" text="%">
      <formula>NOT(ISERROR(SEARCH("%",N27)))</formula>
    </cfRule>
  </conditionalFormatting>
  <conditionalFormatting sqref="N27">
    <cfRule type="containsText" dxfId="803" priority="687" operator="containsText" text="%">
      <formula>NOT(ISERROR(SEARCH("%",N27)))</formula>
    </cfRule>
  </conditionalFormatting>
  <conditionalFormatting sqref="N27">
    <cfRule type="containsText" dxfId="802" priority="686" operator="containsText" text="%">
      <formula>NOT(ISERROR(SEARCH("%",N27)))</formula>
    </cfRule>
  </conditionalFormatting>
  <conditionalFormatting sqref="N27">
    <cfRule type="containsText" dxfId="801" priority="685" operator="containsText" text="%">
      <formula>NOT(ISERROR(SEARCH("%",N27)))</formula>
    </cfRule>
  </conditionalFormatting>
  <conditionalFormatting sqref="N27">
    <cfRule type="containsText" dxfId="800" priority="684" operator="containsText" text="%">
      <formula>NOT(ISERROR(SEARCH("%",N27)))</formula>
    </cfRule>
  </conditionalFormatting>
  <conditionalFormatting sqref="N27">
    <cfRule type="containsText" dxfId="799" priority="683" operator="containsText" text="%">
      <formula>NOT(ISERROR(SEARCH("%",N27)))</formula>
    </cfRule>
  </conditionalFormatting>
  <conditionalFormatting sqref="N27">
    <cfRule type="containsText" dxfId="798" priority="682" operator="containsText" text="%">
      <formula>NOT(ISERROR(SEARCH("%",N27)))</formula>
    </cfRule>
  </conditionalFormatting>
  <conditionalFormatting sqref="N27">
    <cfRule type="containsText" dxfId="797" priority="681" operator="containsText" text="%">
      <formula>NOT(ISERROR(SEARCH("%",N27)))</formula>
    </cfRule>
  </conditionalFormatting>
  <conditionalFormatting sqref="N27">
    <cfRule type="containsText" dxfId="796" priority="680" operator="containsText" text="%">
      <formula>NOT(ISERROR(SEARCH("%",N27)))</formula>
    </cfRule>
  </conditionalFormatting>
  <conditionalFormatting sqref="N27">
    <cfRule type="containsText" dxfId="795" priority="679" operator="containsText" text="%">
      <formula>NOT(ISERROR(SEARCH("%",N27)))</formula>
    </cfRule>
  </conditionalFormatting>
  <conditionalFormatting sqref="N27">
    <cfRule type="containsText" dxfId="794" priority="678" operator="containsText" text="%">
      <formula>NOT(ISERROR(SEARCH("%",N27)))</formula>
    </cfRule>
  </conditionalFormatting>
  <conditionalFormatting sqref="N27">
    <cfRule type="containsText" dxfId="793" priority="677" operator="containsText" text="%">
      <formula>NOT(ISERROR(SEARCH("%",N27)))</formula>
    </cfRule>
  </conditionalFormatting>
  <conditionalFormatting sqref="N27">
    <cfRule type="containsText" dxfId="792" priority="676" operator="containsText" text="%">
      <formula>NOT(ISERROR(SEARCH("%",N27)))</formula>
    </cfRule>
  </conditionalFormatting>
  <conditionalFormatting sqref="N27">
    <cfRule type="containsText" dxfId="791" priority="675" operator="containsText" text="%">
      <formula>NOT(ISERROR(SEARCH("%",N27)))</formula>
    </cfRule>
  </conditionalFormatting>
  <conditionalFormatting sqref="N27">
    <cfRule type="containsText" dxfId="790" priority="674" operator="containsText" text="%">
      <formula>NOT(ISERROR(SEARCH("%",N27)))</formula>
    </cfRule>
  </conditionalFormatting>
  <conditionalFormatting sqref="N27">
    <cfRule type="containsText" dxfId="789" priority="673" operator="containsText" text="%">
      <formula>NOT(ISERROR(SEARCH("%",N27)))</formula>
    </cfRule>
  </conditionalFormatting>
  <conditionalFormatting sqref="N27">
    <cfRule type="containsText" dxfId="788" priority="672" operator="containsText" text="%">
      <formula>NOT(ISERROR(SEARCH("%",N27)))</formula>
    </cfRule>
  </conditionalFormatting>
  <conditionalFormatting sqref="N27">
    <cfRule type="containsText" dxfId="787" priority="671" operator="containsText" text="%">
      <formula>NOT(ISERROR(SEARCH("%",N27)))</formula>
    </cfRule>
  </conditionalFormatting>
  <conditionalFormatting sqref="N27">
    <cfRule type="containsText" dxfId="786" priority="670" operator="containsText" text="%">
      <formula>NOT(ISERROR(SEARCH("%",N27)))</formula>
    </cfRule>
  </conditionalFormatting>
  <conditionalFormatting sqref="N27">
    <cfRule type="containsText" dxfId="785" priority="669" operator="containsText" text="%">
      <formula>NOT(ISERROR(SEARCH("%",N27)))</formula>
    </cfRule>
  </conditionalFormatting>
  <conditionalFormatting sqref="N27">
    <cfRule type="containsText" dxfId="784" priority="668" operator="containsText" text="%">
      <formula>NOT(ISERROR(SEARCH("%",N27)))</formula>
    </cfRule>
  </conditionalFormatting>
  <conditionalFormatting sqref="N27">
    <cfRule type="containsText" dxfId="783" priority="667" operator="containsText" text="%">
      <formula>NOT(ISERROR(SEARCH("%",N27)))</formula>
    </cfRule>
  </conditionalFormatting>
  <conditionalFormatting sqref="N27">
    <cfRule type="containsText" dxfId="782" priority="666" operator="containsText" text="%">
      <formula>NOT(ISERROR(SEARCH("%",N27)))</formula>
    </cfRule>
  </conditionalFormatting>
  <conditionalFormatting sqref="N27">
    <cfRule type="containsText" dxfId="781" priority="664" operator="containsText" text="%">
      <formula>NOT(ISERROR(SEARCH("%",N27)))</formula>
    </cfRule>
  </conditionalFormatting>
  <conditionalFormatting sqref="N27">
    <cfRule type="containsText" dxfId="780" priority="663" operator="containsText" text="%">
      <formula>NOT(ISERROR(SEARCH("%",N27)))</formula>
    </cfRule>
  </conditionalFormatting>
  <conditionalFormatting sqref="N27">
    <cfRule type="containsText" dxfId="779" priority="662" operator="containsText" text="%">
      <formula>NOT(ISERROR(SEARCH("%",N27)))</formula>
    </cfRule>
  </conditionalFormatting>
  <conditionalFormatting sqref="N27">
    <cfRule type="containsText" dxfId="778" priority="661" operator="containsText" text="%">
      <formula>NOT(ISERROR(SEARCH("%",N27)))</formula>
    </cfRule>
  </conditionalFormatting>
  <conditionalFormatting sqref="N27">
    <cfRule type="containsText" dxfId="777" priority="660" operator="containsText" text="%">
      <formula>NOT(ISERROR(SEARCH("%",N27)))</formula>
    </cfRule>
  </conditionalFormatting>
  <conditionalFormatting sqref="N27">
    <cfRule type="containsText" dxfId="776" priority="659" operator="containsText" text="%">
      <formula>NOT(ISERROR(SEARCH("%",N27)))</formula>
    </cfRule>
  </conditionalFormatting>
  <conditionalFormatting sqref="N27">
    <cfRule type="containsText" dxfId="775" priority="658" operator="containsText" text="%">
      <formula>NOT(ISERROR(SEARCH("%",N27)))</formula>
    </cfRule>
  </conditionalFormatting>
  <conditionalFormatting sqref="N27">
    <cfRule type="containsText" dxfId="774" priority="656" operator="containsText" text="%">
      <formula>NOT(ISERROR(SEARCH("%",N27)))</formula>
    </cfRule>
  </conditionalFormatting>
  <conditionalFormatting sqref="N27">
    <cfRule type="containsText" dxfId="773" priority="655" operator="containsText" text="%">
      <formula>NOT(ISERROR(SEARCH("%",N27)))</formula>
    </cfRule>
  </conditionalFormatting>
  <conditionalFormatting sqref="N27">
    <cfRule type="containsText" dxfId="772" priority="654" operator="containsText" text="%">
      <formula>NOT(ISERROR(SEARCH("%",N27)))</formula>
    </cfRule>
  </conditionalFormatting>
  <conditionalFormatting sqref="N27">
    <cfRule type="containsText" dxfId="771" priority="653" operator="containsText" text="%">
      <formula>NOT(ISERROR(SEARCH("%",N27)))</formula>
    </cfRule>
  </conditionalFormatting>
  <conditionalFormatting sqref="N27">
    <cfRule type="containsText" dxfId="770" priority="652" operator="containsText" text="%">
      <formula>NOT(ISERROR(SEARCH("%",N27)))</formula>
    </cfRule>
  </conditionalFormatting>
  <conditionalFormatting sqref="N27">
    <cfRule type="containsText" dxfId="769" priority="651" operator="containsText" text="%">
      <formula>NOT(ISERROR(SEARCH("%",N27)))</formula>
    </cfRule>
  </conditionalFormatting>
  <conditionalFormatting sqref="N27">
    <cfRule type="containsText" dxfId="768" priority="650" operator="containsText" text="%">
      <formula>NOT(ISERROR(SEARCH("%",N27)))</formula>
    </cfRule>
  </conditionalFormatting>
  <conditionalFormatting sqref="N27">
    <cfRule type="containsText" dxfId="767" priority="649" operator="containsText" text="%">
      <formula>NOT(ISERROR(SEARCH("%",N27)))</formula>
    </cfRule>
  </conditionalFormatting>
  <conditionalFormatting sqref="N27">
    <cfRule type="containsText" dxfId="766" priority="648" operator="containsText" text="%">
      <formula>NOT(ISERROR(SEARCH("%",N27)))</formula>
    </cfRule>
  </conditionalFormatting>
  <conditionalFormatting sqref="N27">
    <cfRule type="containsText" dxfId="765" priority="647" operator="containsText" text="%">
      <formula>NOT(ISERROR(SEARCH("%",N27)))</formula>
    </cfRule>
  </conditionalFormatting>
  <conditionalFormatting sqref="N27">
    <cfRule type="containsText" dxfId="764" priority="646" operator="containsText" text="%">
      <formula>NOT(ISERROR(SEARCH("%",N27)))</formula>
    </cfRule>
  </conditionalFormatting>
  <conditionalFormatting sqref="N27">
    <cfRule type="containsText" dxfId="763" priority="665" operator="containsText" text="%">
      <formula>NOT(ISERROR(SEARCH("%",N27)))</formula>
    </cfRule>
  </conditionalFormatting>
  <conditionalFormatting sqref="N27">
    <cfRule type="containsText" dxfId="762" priority="657" operator="containsText" text="%">
      <formula>NOT(ISERROR(SEARCH("%",N27)))</formula>
    </cfRule>
  </conditionalFormatting>
  <conditionalFormatting sqref="N27">
    <cfRule type="containsText" dxfId="761" priority="645" operator="containsText" text="%">
      <formula>NOT(ISERROR(SEARCH("%",N27)))</formula>
    </cfRule>
  </conditionalFormatting>
  <conditionalFormatting sqref="N27">
    <cfRule type="containsText" dxfId="760" priority="644" operator="containsText" text="%">
      <formula>NOT(ISERROR(SEARCH("%",N27)))</formula>
    </cfRule>
  </conditionalFormatting>
  <conditionalFormatting sqref="N27">
    <cfRule type="containsText" dxfId="759" priority="643" operator="containsText" text="%">
      <formula>NOT(ISERROR(SEARCH("%",N27)))</formula>
    </cfRule>
  </conditionalFormatting>
  <conditionalFormatting sqref="N27">
    <cfRule type="containsText" dxfId="758" priority="642" operator="containsText" text="%">
      <formula>NOT(ISERROR(SEARCH("%",N27)))</formula>
    </cfRule>
  </conditionalFormatting>
  <conditionalFormatting sqref="N27">
    <cfRule type="containsText" dxfId="757" priority="641" operator="containsText" text="%">
      <formula>NOT(ISERROR(SEARCH("%",N27)))</formula>
    </cfRule>
  </conditionalFormatting>
  <conditionalFormatting sqref="N27">
    <cfRule type="containsText" dxfId="756" priority="640" operator="containsText" text="%">
      <formula>NOT(ISERROR(SEARCH("%",N27)))</formula>
    </cfRule>
  </conditionalFormatting>
  <conditionalFormatting sqref="N27">
    <cfRule type="containsText" dxfId="755" priority="638" operator="containsText" text="%">
      <formula>NOT(ISERROR(SEARCH("%",N27)))</formula>
    </cfRule>
  </conditionalFormatting>
  <conditionalFormatting sqref="N27">
    <cfRule type="containsText" dxfId="754" priority="637" operator="containsText" text="%">
      <formula>NOT(ISERROR(SEARCH("%",N27)))</formula>
    </cfRule>
  </conditionalFormatting>
  <conditionalFormatting sqref="N27">
    <cfRule type="containsText" dxfId="753" priority="636" operator="containsText" text="%">
      <formula>NOT(ISERROR(SEARCH("%",N27)))</formula>
    </cfRule>
  </conditionalFormatting>
  <conditionalFormatting sqref="N27">
    <cfRule type="containsText" dxfId="752" priority="635" operator="containsText" text="%">
      <formula>NOT(ISERROR(SEARCH("%",N27)))</formula>
    </cfRule>
  </conditionalFormatting>
  <conditionalFormatting sqref="N27">
    <cfRule type="containsText" dxfId="751" priority="634" operator="containsText" text="%">
      <formula>NOT(ISERROR(SEARCH("%",N27)))</formula>
    </cfRule>
  </conditionalFormatting>
  <conditionalFormatting sqref="N27">
    <cfRule type="containsText" dxfId="750" priority="633" operator="containsText" text="%">
      <formula>NOT(ISERROR(SEARCH("%",N27)))</formula>
    </cfRule>
  </conditionalFormatting>
  <conditionalFormatting sqref="N27">
    <cfRule type="containsText" dxfId="749" priority="632" operator="containsText" text="%">
      <formula>NOT(ISERROR(SEARCH("%",N27)))</formula>
    </cfRule>
  </conditionalFormatting>
  <conditionalFormatting sqref="N27">
    <cfRule type="containsText" dxfId="748" priority="630" operator="containsText" text="%">
      <formula>NOT(ISERROR(SEARCH("%",N27)))</formula>
    </cfRule>
  </conditionalFormatting>
  <conditionalFormatting sqref="N27">
    <cfRule type="containsText" dxfId="747" priority="629" operator="containsText" text="%">
      <formula>NOT(ISERROR(SEARCH("%",N27)))</formula>
    </cfRule>
  </conditionalFormatting>
  <conditionalFormatting sqref="N27">
    <cfRule type="containsText" dxfId="746" priority="628" operator="containsText" text="%">
      <formula>NOT(ISERROR(SEARCH("%",N27)))</formula>
    </cfRule>
  </conditionalFormatting>
  <conditionalFormatting sqref="N27">
    <cfRule type="containsText" dxfId="745" priority="627" operator="containsText" text="%">
      <formula>NOT(ISERROR(SEARCH("%",N27)))</formula>
    </cfRule>
  </conditionalFormatting>
  <conditionalFormatting sqref="N27">
    <cfRule type="containsText" dxfId="744" priority="626" operator="containsText" text="%">
      <formula>NOT(ISERROR(SEARCH("%",N27)))</formula>
    </cfRule>
  </conditionalFormatting>
  <conditionalFormatting sqref="N27">
    <cfRule type="containsText" dxfId="743" priority="625" operator="containsText" text="%">
      <formula>NOT(ISERROR(SEARCH("%",N27)))</formula>
    </cfRule>
  </conditionalFormatting>
  <conditionalFormatting sqref="N27">
    <cfRule type="containsText" dxfId="742" priority="624" operator="containsText" text="%">
      <formula>NOT(ISERROR(SEARCH("%",N27)))</formula>
    </cfRule>
  </conditionalFormatting>
  <conditionalFormatting sqref="N27">
    <cfRule type="containsText" dxfId="741" priority="623" operator="containsText" text="%">
      <formula>NOT(ISERROR(SEARCH("%",N27)))</formula>
    </cfRule>
  </conditionalFormatting>
  <conditionalFormatting sqref="N27">
    <cfRule type="containsText" dxfId="740" priority="622" operator="containsText" text="%">
      <formula>NOT(ISERROR(SEARCH("%",N27)))</formula>
    </cfRule>
  </conditionalFormatting>
  <conditionalFormatting sqref="N27">
    <cfRule type="containsText" dxfId="739" priority="621" operator="containsText" text="%">
      <formula>NOT(ISERROR(SEARCH("%",N27)))</formula>
    </cfRule>
  </conditionalFormatting>
  <conditionalFormatting sqref="N27">
    <cfRule type="containsText" dxfId="738" priority="620" operator="containsText" text="%">
      <formula>NOT(ISERROR(SEARCH("%",N27)))</formula>
    </cfRule>
  </conditionalFormatting>
  <conditionalFormatting sqref="N27">
    <cfRule type="containsText" dxfId="737" priority="639" operator="containsText" text="%">
      <formula>NOT(ISERROR(SEARCH("%",N27)))</formula>
    </cfRule>
  </conditionalFormatting>
  <conditionalFormatting sqref="N27">
    <cfRule type="containsText" dxfId="736" priority="631" operator="containsText" text="%">
      <formula>NOT(ISERROR(SEARCH("%",N27)))</formula>
    </cfRule>
  </conditionalFormatting>
  <conditionalFormatting sqref="N27">
    <cfRule type="containsText" dxfId="735" priority="619" operator="containsText" text="%">
      <formula>NOT(ISERROR(SEARCH("%",N27)))</formula>
    </cfRule>
  </conditionalFormatting>
  <conditionalFormatting sqref="N27">
    <cfRule type="containsText" dxfId="734" priority="618" operator="containsText" text="%">
      <formula>NOT(ISERROR(SEARCH("%",N27)))</formula>
    </cfRule>
  </conditionalFormatting>
  <conditionalFormatting sqref="N27">
    <cfRule type="containsText" dxfId="733" priority="617" operator="containsText" text="%">
      <formula>NOT(ISERROR(SEARCH("%",N27)))</formula>
    </cfRule>
  </conditionalFormatting>
  <conditionalFormatting sqref="N27">
    <cfRule type="containsText" dxfId="732" priority="616" operator="containsText" text="%">
      <formula>NOT(ISERROR(SEARCH("%",N27)))</formula>
    </cfRule>
  </conditionalFormatting>
  <conditionalFormatting sqref="N27">
    <cfRule type="containsText" dxfId="731" priority="615" operator="containsText" text="%">
      <formula>NOT(ISERROR(SEARCH("%",N27)))</formula>
    </cfRule>
  </conditionalFormatting>
  <conditionalFormatting sqref="N27">
    <cfRule type="containsText" dxfId="730" priority="614" operator="containsText" text="%">
      <formula>NOT(ISERROR(SEARCH("%",N27)))</formula>
    </cfRule>
  </conditionalFormatting>
  <conditionalFormatting sqref="N27">
    <cfRule type="containsText" dxfId="729" priority="613" operator="containsText" text="%">
      <formula>NOT(ISERROR(SEARCH("%",N27)))</formula>
    </cfRule>
  </conditionalFormatting>
  <conditionalFormatting sqref="N27">
    <cfRule type="containsText" dxfId="728" priority="612" operator="containsText" text="%">
      <formula>NOT(ISERROR(SEARCH("%",N27)))</formula>
    </cfRule>
  </conditionalFormatting>
  <conditionalFormatting sqref="N27">
    <cfRule type="containsText" dxfId="727" priority="611" operator="containsText" text="%">
      <formula>NOT(ISERROR(SEARCH("%",N27)))</formula>
    </cfRule>
  </conditionalFormatting>
  <conditionalFormatting sqref="N27">
    <cfRule type="containsText" dxfId="726" priority="610" operator="containsText" text="%">
      <formula>NOT(ISERROR(SEARCH("%",N27)))</formula>
    </cfRule>
  </conditionalFormatting>
  <conditionalFormatting sqref="N27">
    <cfRule type="containsText" dxfId="725" priority="609" operator="containsText" text="%">
      <formula>NOT(ISERROR(SEARCH("%",N27)))</formula>
    </cfRule>
  </conditionalFormatting>
  <conditionalFormatting sqref="N27">
    <cfRule type="containsText" dxfId="724" priority="608" operator="containsText" text="%">
      <formula>NOT(ISERROR(SEARCH("%",N27)))</formula>
    </cfRule>
  </conditionalFormatting>
  <conditionalFormatting sqref="N27">
    <cfRule type="containsText" dxfId="723" priority="607" operator="containsText" text="%">
      <formula>NOT(ISERROR(SEARCH("%",N27)))</formula>
    </cfRule>
  </conditionalFormatting>
  <conditionalFormatting sqref="N27">
    <cfRule type="containsText" dxfId="722" priority="606" operator="containsText" text="%">
      <formula>NOT(ISERROR(SEARCH("%",N27)))</formula>
    </cfRule>
  </conditionalFormatting>
  <conditionalFormatting sqref="N27">
    <cfRule type="containsText" dxfId="721" priority="605" operator="containsText" text="%">
      <formula>NOT(ISERROR(SEARCH("%",N27)))</formula>
    </cfRule>
  </conditionalFormatting>
  <conditionalFormatting sqref="N27">
    <cfRule type="containsText" dxfId="720" priority="604" operator="containsText" text="%">
      <formula>NOT(ISERROR(SEARCH("%",N27)))</formula>
    </cfRule>
  </conditionalFormatting>
  <conditionalFormatting sqref="N27">
    <cfRule type="containsText" dxfId="719" priority="603" operator="containsText" text="%">
      <formula>NOT(ISERROR(SEARCH("%",N27)))</formula>
    </cfRule>
  </conditionalFormatting>
  <conditionalFormatting sqref="N27">
    <cfRule type="containsText" dxfId="718" priority="602" operator="containsText" text="%">
      <formula>NOT(ISERROR(SEARCH("%",N27)))</formula>
    </cfRule>
  </conditionalFormatting>
  <conditionalFormatting sqref="N27">
    <cfRule type="containsText" dxfId="717" priority="601" operator="containsText" text="%">
      <formula>NOT(ISERROR(SEARCH("%",N27)))</formula>
    </cfRule>
  </conditionalFormatting>
  <conditionalFormatting sqref="N27">
    <cfRule type="containsText" dxfId="716" priority="600" operator="containsText" text="%">
      <formula>NOT(ISERROR(SEARCH("%",N27)))</formula>
    </cfRule>
  </conditionalFormatting>
  <conditionalFormatting sqref="N27">
    <cfRule type="containsText" dxfId="715" priority="599" operator="containsText" text="%">
      <formula>NOT(ISERROR(SEARCH("%",N27)))</formula>
    </cfRule>
  </conditionalFormatting>
  <conditionalFormatting sqref="N27">
    <cfRule type="containsText" dxfId="714" priority="598" operator="containsText" text="%">
      <formula>NOT(ISERROR(SEARCH("%",N27)))</formula>
    </cfRule>
  </conditionalFormatting>
  <conditionalFormatting sqref="N27">
    <cfRule type="containsText" dxfId="713" priority="597" operator="containsText" text="%">
      <formula>NOT(ISERROR(SEARCH("%",N27)))</formula>
    </cfRule>
  </conditionalFormatting>
  <conditionalFormatting sqref="N27">
    <cfRule type="containsText" dxfId="712" priority="596" operator="containsText" text="%">
      <formula>NOT(ISERROR(SEARCH("%",N27)))</formula>
    </cfRule>
  </conditionalFormatting>
  <conditionalFormatting sqref="N27">
    <cfRule type="containsText" dxfId="711" priority="595" operator="containsText" text="%">
      <formula>NOT(ISERROR(SEARCH("%",N27)))</formula>
    </cfRule>
  </conditionalFormatting>
  <conditionalFormatting sqref="N27">
    <cfRule type="containsText" dxfId="710" priority="594" operator="containsText" text="%">
      <formula>NOT(ISERROR(SEARCH("%",N27)))</formula>
    </cfRule>
  </conditionalFormatting>
  <conditionalFormatting sqref="N27">
    <cfRule type="containsText" dxfId="709" priority="593" operator="containsText" text="%">
      <formula>NOT(ISERROR(SEARCH("%",N27)))</formula>
    </cfRule>
  </conditionalFormatting>
  <conditionalFormatting sqref="N27">
    <cfRule type="containsText" dxfId="708" priority="592" operator="containsText" text="%">
      <formula>NOT(ISERROR(SEARCH("%",N27)))</formula>
    </cfRule>
  </conditionalFormatting>
  <conditionalFormatting sqref="N27">
    <cfRule type="containsText" dxfId="707" priority="591" operator="containsText" text="%">
      <formula>NOT(ISERROR(SEARCH("%",N27)))</formula>
    </cfRule>
  </conditionalFormatting>
  <conditionalFormatting sqref="N27">
    <cfRule type="containsText" dxfId="706" priority="590" operator="containsText" text="%">
      <formula>NOT(ISERROR(SEARCH("%",N27)))</formula>
    </cfRule>
  </conditionalFormatting>
  <conditionalFormatting sqref="N27">
    <cfRule type="containsText" dxfId="705" priority="589" operator="containsText" text="%">
      <formula>NOT(ISERROR(SEARCH("%",N27)))</formula>
    </cfRule>
  </conditionalFormatting>
  <conditionalFormatting sqref="N27">
    <cfRule type="containsText" dxfId="704" priority="588" operator="containsText" text="%">
      <formula>NOT(ISERROR(SEARCH("%",N27)))</formula>
    </cfRule>
  </conditionalFormatting>
  <conditionalFormatting sqref="N27">
    <cfRule type="containsText" dxfId="703" priority="587" operator="containsText" text="%">
      <formula>NOT(ISERROR(SEARCH("%",N27)))</formula>
    </cfRule>
  </conditionalFormatting>
  <conditionalFormatting sqref="N27">
    <cfRule type="containsText" dxfId="702" priority="586" operator="containsText" text="%">
      <formula>NOT(ISERROR(SEARCH("%",N27)))</formula>
    </cfRule>
  </conditionalFormatting>
  <conditionalFormatting sqref="N27">
    <cfRule type="containsText" dxfId="701" priority="585" operator="containsText" text="%">
      <formula>NOT(ISERROR(SEARCH("%",N27)))</formula>
    </cfRule>
  </conditionalFormatting>
  <conditionalFormatting sqref="N27">
    <cfRule type="containsText" dxfId="700" priority="584" operator="containsText" text="%">
      <formula>NOT(ISERROR(SEARCH("%",N27)))</formula>
    </cfRule>
  </conditionalFormatting>
  <conditionalFormatting sqref="N27">
    <cfRule type="containsText" dxfId="699" priority="583" operator="containsText" text="%">
      <formula>NOT(ISERROR(SEARCH("%",N27)))</formula>
    </cfRule>
  </conditionalFormatting>
  <conditionalFormatting sqref="N27">
    <cfRule type="containsText" dxfId="698" priority="582" operator="containsText" text="%">
      <formula>NOT(ISERROR(SEARCH("%",N27)))</formula>
    </cfRule>
  </conditionalFormatting>
  <conditionalFormatting sqref="N27">
    <cfRule type="containsText" dxfId="697" priority="581" operator="containsText" text="%">
      <formula>NOT(ISERROR(SEARCH("%",N27)))</formula>
    </cfRule>
  </conditionalFormatting>
  <conditionalFormatting sqref="N27">
    <cfRule type="containsText" dxfId="696" priority="580" operator="containsText" text="%">
      <formula>NOT(ISERROR(SEARCH("%",N27)))</formula>
    </cfRule>
  </conditionalFormatting>
  <conditionalFormatting sqref="N27">
    <cfRule type="containsText" dxfId="695" priority="579" operator="containsText" text="%">
      <formula>NOT(ISERROR(SEARCH("%",N27)))</formula>
    </cfRule>
  </conditionalFormatting>
  <conditionalFormatting sqref="N27">
    <cfRule type="containsText" dxfId="694" priority="578" operator="containsText" text="%">
      <formula>NOT(ISERROR(SEARCH("%",N27)))</formula>
    </cfRule>
  </conditionalFormatting>
  <conditionalFormatting sqref="N27">
    <cfRule type="containsText" dxfId="693" priority="577" operator="containsText" text="%">
      <formula>NOT(ISERROR(SEARCH("%",N27)))</formula>
    </cfRule>
  </conditionalFormatting>
  <conditionalFormatting sqref="N27">
    <cfRule type="containsText" dxfId="692" priority="576" operator="containsText" text="%">
      <formula>NOT(ISERROR(SEARCH("%",N27)))</formula>
    </cfRule>
  </conditionalFormatting>
  <conditionalFormatting sqref="N27">
    <cfRule type="containsText" dxfId="691" priority="575" operator="containsText" text="%">
      <formula>NOT(ISERROR(SEARCH("%",N27)))</formula>
    </cfRule>
  </conditionalFormatting>
  <conditionalFormatting sqref="N27">
    <cfRule type="containsText" dxfId="690" priority="574" operator="containsText" text="%">
      <formula>NOT(ISERROR(SEARCH("%",N27)))</formula>
    </cfRule>
  </conditionalFormatting>
  <conditionalFormatting sqref="N27">
    <cfRule type="containsText" dxfId="689" priority="573" operator="containsText" text="%">
      <formula>NOT(ISERROR(SEARCH("%",N27)))</formula>
    </cfRule>
  </conditionalFormatting>
  <conditionalFormatting sqref="N27">
    <cfRule type="containsText" dxfId="688" priority="572" operator="containsText" text="%">
      <formula>NOT(ISERROR(SEARCH("%",N27)))</formula>
    </cfRule>
  </conditionalFormatting>
  <conditionalFormatting sqref="N27">
    <cfRule type="containsText" dxfId="687" priority="571" operator="containsText" text="%">
      <formula>NOT(ISERROR(SEARCH("%",N27)))</formula>
    </cfRule>
  </conditionalFormatting>
  <conditionalFormatting sqref="N27">
    <cfRule type="containsText" dxfId="686" priority="570" operator="containsText" text="%">
      <formula>NOT(ISERROR(SEARCH("%",N27)))</formula>
    </cfRule>
  </conditionalFormatting>
  <conditionalFormatting sqref="N27">
    <cfRule type="containsText" dxfId="685" priority="569" operator="containsText" text="%">
      <formula>NOT(ISERROR(SEARCH("%",N27)))</formula>
    </cfRule>
  </conditionalFormatting>
  <conditionalFormatting sqref="N27">
    <cfRule type="containsText" dxfId="684" priority="568" operator="containsText" text="%">
      <formula>NOT(ISERROR(SEARCH("%",N27)))</formula>
    </cfRule>
  </conditionalFormatting>
  <conditionalFormatting sqref="N27">
    <cfRule type="containsText" dxfId="683" priority="567" operator="containsText" text="%">
      <formula>NOT(ISERROR(SEARCH("%",N27)))</formula>
    </cfRule>
  </conditionalFormatting>
  <conditionalFormatting sqref="N27">
    <cfRule type="containsText" dxfId="682" priority="566" operator="containsText" text="%">
      <formula>NOT(ISERROR(SEARCH("%",N27)))</formula>
    </cfRule>
  </conditionalFormatting>
  <conditionalFormatting sqref="N27">
    <cfRule type="containsText" dxfId="681" priority="565" operator="containsText" text="%">
      <formula>NOT(ISERROR(SEARCH("%",N27)))</formula>
    </cfRule>
  </conditionalFormatting>
  <conditionalFormatting sqref="N27">
    <cfRule type="containsText" dxfId="680" priority="564" operator="containsText" text="%">
      <formula>NOT(ISERROR(SEARCH("%",N27)))</formula>
    </cfRule>
  </conditionalFormatting>
  <conditionalFormatting sqref="N27">
    <cfRule type="containsText" dxfId="679" priority="563" operator="containsText" text="%">
      <formula>NOT(ISERROR(SEARCH("%",N27)))</formula>
    </cfRule>
  </conditionalFormatting>
  <conditionalFormatting sqref="N27">
    <cfRule type="containsText" dxfId="678" priority="562" operator="containsText" text="%">
      <formula>NOT(ISERROR(SEARCH("%",N27)))</formula>
    </cfRule>
  </conditionalFormatting>
  <conditionalFormatting sqref="N27">
    <cfRule type="containsText" dxfId="677" priority="561" operator="containsText" text="%">
      <formula>NOT(ISERROR(SEARCH("%",N27)))</formula>
    </cfRule>
  </conditionalFormatting>
  <conditionalFormatting sqref="N27">
    <cfRule type="containsText" dxfId="676" priority="560" operator="containsText" text="%">
      <formula>NOT(ISERROR(SEARCH("%",N27)))</formula>
    </cfRule>
  </conditionalFormatting>
  <conditionalFormatting sqref="N27">
    <cfRule type="containsText" dxfId="675" priority="559" operator="containsText" text="%">
      <formula>NOT(ISERROR(SEARCH("%",N27)))</formula>
    </cfRule>
  </conditionalFormatting>
  <conditionalFormatting sqref="N27">
    <cfRule type="containsText" dxfId="674" priority="558" operator="containsText" text="%">
      <formula>NOT(ISERROR(SEARCH("%",N27)))</formula>
    </cfRule>
  </conditionalFormatting>
  <conditionalFormatting sqref="N27">
    <cfRule type="containsText" dxfId="673" priority="557" operator="containsText" text="%">
      <formula>NOT(ISERROR(SEARCH("%",N27)))</formula>
    </cfRule>
  </conditionalFormatting>
  <conditionalFormatting sqref="N27">
    <cfRule type="containsText" dxfId="672" priority="556" operator="containsText" text="%">
      <formula>NOT(ISERROR(SEARCH("%",N27)))</formula>
    </cfRule>
  </conditionalFormatting>
  <conditionalFormatting sqref="N27">
    <cfRule type="containsText" dxfId="671" priority="555" operator="containsText" text="%">
      <formula>NOT(ISERROR(SEARCH("%",N27)))</formula>
    </cfRule>
  </conditionalFormatting>
  <conditionalFormatting sqref="N27">
    <cfRule type="containsText" dxfId="670" priority="554" operator="containsText" text="%">
      <formula>NOT(ISERROR(SEARCH("%",N27)))</formula>
    </cfRule>
  </conditionalFormatting>
  <conditionalFormatting sqref="N27">
    <cfRule type="containsText" dxfId="669" priority="553" operator="containsText" text="%">
      <formula>NOT(ISERROR(SEARCH("%",N27)))</formula>
    </cfRule>
  </conditionalFormatting>
  <conditionalFormatting sqref="N27">
    <cfRule type="containsText" dxfId="668" priority="552" operator="containsText" text="%">
      <formula>NOT(ISERROR(SEARCH("%",N27)))</formula>
    </cfRule>
  </conditionalFormatting>
  <conditionalFormatting sqref="N27">
    <cfRule type="containsText" dxfId="667" priority="551" operator="containsText" text="%">
      <formula>NOT(ISERROR(SEARCH("%",N27)))</formula>
    </cfRule>
  </conditionalFormatting>
  <conditionalFormatting sqref="N27">
    <cfRule type="containsText" dxfId="666" priority="550" operator="containsText" text="%">
      <formula>NOT(ISERROR(SEARCH("%",N27)))</formula>
    </cfRule>
  </conditionalFormatting>
  <conditionalFormatting sqref="N27">
    <cfRule type="containsText" dxfId="665" priority="549" operator="containsText" text="%">
      <formula>NOT(ISERROR(SEARCH("%",N27)))</formula>
    </cfRule>
  </conditionalFormatting>
  <conditionalFormatting sqref="N27">
    <cfRule type="containsText" dxfId="664" priority="548" operator="containsText" text="%">
      <formula>NOT(ISERROR(SEARCH("%",N27)))</formula>
    </cfRule>
  </conditionalFormatting>
  <conditionalFormatting sqref="N27">
    <cfRule type="containsText" dxfId="663" priority="547" operator="containsText" text="%">
      <formula>NOT(ISERROR(SEARCH("%",N27)))</formula>
    </cfRule>
  </conditionalFormatting>
  <conditionalFormatting sqref="N27">
    <cfRule type="containsText" dxfId="662" priority="544" operator="containsText" text="%">
      <formula>NOT(ISERROR(SEARCH("%",N27)))</formula>
    </cfRule>
  </conditionalFormatting>
  <conditionalFormatting sqref="N27">
    <cfRule type="containsText" dxfId="661" priority="546" operator="containsText" text="%">
      <formula>NOT(ISERROR(SEARCH("%",N27)))</formula>
    </cfRule>
  </conditionalFormatting>
  <conditionalFormatting sqref="N27">
    <cfRule type="containsText" dxfId="660" priority="545" operator="containsText" text="%">
      <formula>NOT(ISERROR(SEARCH("%",N27)))</formula>
    </cfRule>
  </conditionalFormatting>
  <conditionalFormatting sqref="N27">
    <cfRule type="containsText" dxfId="659" priority="543" operator="containsText" text="%">
      <formula>NOT(ISERROR(SEARCH("%",N27)))</formula>
    </cfRule>
  </conditionalFormatting>
  <conditionalFormatting sqref="N27">
    <cfRule type="containsText" dxfId="658" priority="542" operator="containsText" text="%">
      <formula>NOT(ISERROR(SEARCH("%",N27)))</formula>
    </cfRule>
  </conditionalFormatting>
  <conditionalFormatting sqref="N27">
    <cfRule type="containsText" dxfId="657" priority="541" operator="containsText" text="%">
      <formula>NOT(ISERROR(SEARCH("%",N27)))</formula>
    </cfRule>
  </conditionalFormatting>
  <conditionalFormatting sqref="N27">
    <cfRule type="containsText" dxfId="656" priority="540" operator="containsText" text="%">
      <formula>NOT(ISERROR(SEARCH("%",N27)))</formula>
    </cfRule>
  </conditionalFormatting>
  <conditionalFormatting sqref="N27">
    <cfRule type="containsText" dxfId="655" priority="539" operator="containsText" text="%">
      <formula>NOT(ISERROR(SEARCH("%",N27)))</formula>
    </cfRule>
  </conditionalFormatting>
  <conditionalFormatting sqref="N27">
    <cfRule type="containsText" dxfId="654" priority="538" operator="containsText" text="%">
      <formula>NOT(ISERROR(SEARCH("%",N27)))</formula>
    </cfRule>
  </conditionalFormatting>
  <conditionalFormatting sqref="N27">
    <cfRule type="containsText" dxfId="653" priority="537" operator="containsText" text="%">
      <formula>NOT(ISERROR(SEARCH("%",N27)))</formula>
    </cfRule>
  </conditionalFormatting>
  <conditionalFormatting sqref="N27">
    <cfRule type="containsText" dxfId="652" priority="536" operator="containsText" text="%">
      <formula>NOT(ISERROR(SEARCH("%",N27)))</formula>
    </cfRule>
  </conditionalFormatting>
  <conditionalFormatting sqref="N27">
    <cfRule type="containsText" dxfId="651" priority="535" operator="containsText" text="%">
      <formula>NOT(ISERROR(SEARCH("%",N27)))</formula>
    </cfRule>
  </conditionalFormatting>
  <conditionalFormatting sqref="N27">
    <cfRule type="containsText" dxfId="650" priority="534" operator="containsText" text="%">
      <formula>NOT(ISERROR(SEARCH("%",N27)))</formula>
    </cfRule>
  </conditionalFormatting>
  <conditionalFormatting sqref="N27">
    <cfRule type="containsText" dxfId="649" priority="533" operator="containsText" text="%">
      <formula>NOT(ISERROR(SEARCH("%",N27)))</formula>
    </cfRule>
  </conditionalFormatting>
  <conditionalFormatting sqref="N27">
    <cfRule type="containsText" dxfId="648" priority="532" operator="containsText" text="%">
      <formula>NOT(ISERROR(SEARCH("%",N27)))</formula>
    </cfRule>
  </conditionalFormatting>
  <conditionalFormatting sqref="N27">
    <cfRule type="containsText" dxfId="647" priority="531" operator="containsText" text="%">
      <formula>NOT(ISERROR(SEARCH("%",N27)))</formula>
    </cfRule>
  </conditionalFormatting>
  <conditionalFormatting sqref="N27">
    <cfRule type="containsText" dxfId="646" priority="530" operator="containsText" text="%">
      <formula>NOT(ISERROR(SEARCH("%",N27)))</formula>
    </cfRule>
  </conditionalFormatting>
  <conditionalFormatting sqref="N27">
    <cfRule type="containsText" dxfId="645" priority="529" operator="containsText" text="%">
      <formula>NOT(ISERROR(SEARCH("%",N27)))</formula>
    </cfRule>
  </conditionalFormatting>
  <conditionalFormatting sqref="N27">
    <cfRule type="containsText" dxfId="644" priority="528" operator="containsText" text="%">
      <formula>NOT(ISERROR(SEARCH("%",N27)))</formula>
    </cfRule>
  </conditionalFormatting>
  <conditionalFormatting sqref="N27">
    <cfRule type="containsText" dxfId="643" priority="527" operator="containsText" text="%">
      <formula>NOT(ISERROR(SEARCH("%",N27)))</formula>
    </cfRule>
  </conditionalFormatting>
  <conditionalFormatting sqref="N27">
    <cfRule type="containsText" dxfId="642" priority="526" operator="containsText" text="%">
      <formula>NOT(ISERROR(SEARCH("%",N27)))</formula>
    </cfRule>
  </conditionalFormatting>
  <conditionalFormatting sqref="N27">
    <cfRule type="containsText" dxfId="641" priority="525" operator="containsText" text="%">
      <formula>NOT(ISERROR(SEARCH("%",N27)))</formula>
    </cfRule>
  </conditionalFormatting>
  <conditionalFormatting sqref="N27">
    <cfRule type="containsText" dxfId="640" priority="524" operator="containsText" text="%">
      <formula>NOT(ISERROR(SEARCH("%",N27)))</formula>
    </cfRule>
  </conditionalFormatting>
  <conditionalFormatting sqref="N27">
    <cfRule type="containsText" dxfId="639" priority="523" operator="containsText" text="%">
      <formula>NOT(ISERROR(SEARCH("%",N27)))</formula>
    </cfRule>
  </conditionalFormatting>
  <conditionalFormatting sqref="N27">
    <cfRule type="containsText" dxfId="638" priority="522" operator="containsText" text="%">
      <formula>NOT(ISERROR(SEARCH("%",N27)))</formula>
    </cfRule>
  </conditionalFormatting>
  <conditionalFormatting sqref="N27">
    <cfRule type="containsText" dxfId="637" priority="521" operator="containsText" text="%">
      <formula>NOT(ISERROR(SEARCH("%",N27)))</formula>
    </cfRule>
  </conditionalFormatting>
  <conditionalFormatting sqref="N27">
    <cfRule type="containsText" dxfId="636" priority="520" operator="containsText" text="%">
      <formula>NOT(ISERROR(SEARCH("%",N27)))</formula>
    </cfRule>
  </conditionalFormatting>
  <conditionalFormatting sqref="N27">
    <cfRule type="containsText" dxfId="635" priority="519" operator="containsText" text="%">
      <formula>NOT(ISERROR(SEARCH("%",N27)))</formula>
    </cfRule>
  </conditionalFormatting>
  <conditionalFormatting sqref="N27">
    <cfRule type="containsText" dxfId="634" priority="518" operator="containsText" text="%">
      <formula>NOT(ISERROR(SEARCH("%",N27)))</formula>
    </cfRule>
  </conditionalFormatting>
  <conditionalFormatting sqref="N27">
    <cfRule type="containsText" dxfId="633" priority="517" operator="containsText" text="%">
      <formula>NOT(ISERROR(SEARCH("%",N27)))</formula>
    </cfRule>
  </conditionalFormatting>
  <conditionalFormatting sqref="N27">
    <cfRule type="containsText" dxfId="632" priority="516" operator="containsText" text="%">
      <formula>NOT(ISERROR(SEARCH("%",N27)))</formula>
    </cfRule>
  </conditionalFormatting>
  <conditionalFormatting sqref="N27">
    <cfRule type="containsText" dxfId="631" priority="515" operator="containsText" text="%">
      <formula>NOT(ISERROR(SEARCH("%",N27)))</formula>
    </cfRule>
  </conditionalFormatting>
  <conditionalFormatting sqref="N27">
    <cfRule type="containsText" dxfId="630" priority="514" operator="containsText" text="%">
      <formula>NOT(ISERROR(SEARCH("%",N27)))</formula>
    </cfRule>
  </conditionalFormatting>
  <conditionalFormatting sqref="N27">
    <cfRule type="containsText" dxfId="629" priority="513" operator="containsText" text="%">
      <formula>NOT(ISERROR(SEARCH("%",N27)))</formula>
    </cfRule>
  </conditionalFormatting>
  <conditionalFormatting sqref="N27">
    <cfRule type="containsText" dxfId="628" priority="512" operator="containsText" text="%">
      <formula>NOT(ISERROR(SEARCH("%",N27)))</formula>
    </cfRule>
  </conditionalFormatting>
  <conditionalFormatting sqref="N27">
    <cfRule type="containsText" dxfId="627" priority="511" operator="containsText" text="%">
      <formula>NOT(ISERROR(SEARCH("%",N27)))</formula>
    </cfRule>
  </conditionalFormatting>
  <conditionalFormatting sqref="N27">
    <cfRule type="containsText" dxfId="626" priority="510" operator="containsText" text="%">
      <formula>NOT(ISERROR(SEARCH("%",N27)))</formula>
    </cfRule>
  </conditionalFormatting>
  <conditionalFormatting sqref="N27">
    <cfRule type="containsText" dxfId="625" priority="509" operator="containsText" text="%">
      <formula>NOT(ISERROR(SEARCH("%",N27)))</formula>
    </cfRule>
  </conditionalFormatting>
  <conditionalFormatting sqref="N27">
    <cfRule type="containsText" dxfId="624" priority="508" operator="containsText" text="%">
      <formula>NOT(ISERROR(SEARCH("%",N27)))</formula>
    </cfRule>
  </conditionalFormatting>
  <conditionalFormatting sqref="N27">
    <cfRule type="containsText" dxfId="623" priority="507" operator="containsText" text="%">
      <formula>NOT(ISERROR(SEARCH("%",N27)))</formula>
    </cfRule>
  </conditionalFormatting>
  <conditionalFormatting sqref="N27">
    <cfRule type="containsText" dxfId="622" priority="506" operator="containsText" text="%">
      <formula>NOT(ISERROR(SEARCH("%",N27)))</formula>
    </cfRule>
  </conditionalFormatting>
  <conditionalFormatting sqref="N27">
    <cfRule type="containsText" dxfId="621" priority="505" operator="containsText" text="%">
      <formula>NOT(ISERROR(SEARCH("%",N27)))</formula>
    </cfRule>
  </conditionalFormatting>
  <conditionalFormatting sqref="N27">
    <cfRule type="containsText" dxfId="620" priority="504" operator="containsText" text="%">
      <formula>NOT(ISERROR(SEARCH("%",N27)))</formula>
    </cfRule>
  </conditionalFormatting>
  <conditionalFormatting sqref="N27">
    <cfRule type="containsText" dxfId="619" priority="503" operator="containsText" text="%">
      <formula>NOT(ISERROR(SEARCH("%",N27)))</formula>
    </cfRule>
  </conditionalFormatting>
  <conditionalFormatting sqref="N27">
    <cfRule type="containsText" dxfId="618" priority="502" operator="containsText" text="%">
      <formula>NOT(ISERROR(SEARCH("%",N27)))</formula>
    </cfRule>
  </conditionalFormatting>
  <conditionalFormatting sqref="N27">
    <cfRule type="containsText" dxfId="617" priority="501" operator="containsText" text="%">
      <formula>NOT(ISERROR(SEARCH("%",N27)))</formula>
    </cfRule>
  </conditionalFormatting>
  <conditionalFormatting sqref="N27">
    <cfRule type="containsText" dxfId="616" priority="500" operator="containsText" text="%">
      <formula>NOT(ISERROR(SEARCH("%",N27)))</formula>
    </cfRule>
  </conditionalFormatting>
  <conditionalFormatting sqref="N27">
    <cfRule type="containsText" dxfId="615" priority="499" operator="containsText" text="%">
      <formula>NOT(ISERROR(SEARCH("%",N27)))</formula>
    </cfRule>
  </conditionalFormatting>
  <conditionalFormatting sqref="N27">
    <cfRule type="containsText" dxfId="614" priority="498" operator="containsText" text="%">
      <formula>NOT(ISERROR(SEARCH("%",N27)))</formula>
    </cfRule>
  </conditionalFormatting>
  <conditionalFormatting sqref="N27">
    <cfRule type="containsText" dxfId="613" priority="497" operator="containsText" text="%">
      <formula>NOT(ISERROR(SEARCH("%",N27)))</formula>
    </cfRule>
  </conditionalFormatting>
  <conditionalFormatting sqref="N27">
    <cfRule type="containsText" dxfId="612" priority="496" operator="containsText" text="%">
      <formula>NOT(ISERROR(SEARCH("%",N27)))</formula>
    </cfRule>
  </conditionalFormatting>
  <conditionalFormatting sqref="N27">
    <cfRule type="containsText" dxfId="611" priority="495" operator="containsText" text="%">
      <formula>NOT(ISERROR(SEARCH("%",N27)))</formula>
    </cfRule>
  </conditionalFormatting>
  <conditionalFormatting sqref="N27">
    <cfRule type="containsText" dxfId="610" priority="494" operator="containsText" text="%">
      <formula>NOT(ISERROR(SEARCH("%",N27)))</formula>
    </cfRule>
  </conditionalFormatting>
  <conditionalFormatting sqref="N27">
    <cfRule type="containsText" dxfId="609" priority="493" operator="containsText" text="%">
      <formula>NOT(ISERROR(SEARCH("%",N27)))</formula>
    </cfRule>
  </conditionalFormatting>
  <conditionalFormatting sqref="N27">
    <cfRule type="containsText" dxfId="608" priority="492" operator="containsText" text="%">
      <formula>NOT(ISERROR(SEARCH("%",N27)))</formula>
    </cfRule>
  </conditionalFormatting>
  <conditionalFormatting sqref="N27">
    <cfRule type="containsText" dxfId="607" priority="491" operator="containsText" text="%">
      <formula>NOT(ISERROR(SEARCH("%",N27)))</formula>
    </cfRule>
  </conditionalFormatting>
  <conditionalFormatting sqref="N27">
    <cfRule type="containsText" dxfId="606" priority="490" operator="containsText" text="%">
      <formula>NOT(ISERROR(SEARCH("%",N27)))</formula>
    </cfRule>
  </conditionalFormatting>
  <conditionalFormatting sqref="N27">
    <cfRule type="containsText" dxfId="605" priority="489" operator="containsText" text="%">
      <formula>NOT(ISERROR(SEARCH("%",N27)))</formula>
    </cfRule>
  </conditionalFormatting>
  <conditionalFormatting sqref="N27">
    <cfRule type="containsText" dxfId="604" priority="488" operator="containsText" text="%">
      <formula>NOT(ISERROR(SEARCH("%",N27)))</formula>
    </cfRule>
  </conditionalFormatting>
  <conditionalFormatting sqref="N27">
    <cfRule type="containsText" dxfId="603" priority="487" operator="containsText" text="%">
      <formula>NOT(ISERROR(SEARCH("%",N27)))</formula>
    </cfRule>
  </conditionalFormatting>
  <conditionalFormatting sqref="N27">
    <cfRule type="containsText" dxfId="602" priority="486" operator="containsText" text="%">
      <formula>NOT(ISERROR(SEARCH("%",N27)))</formula>
    </cfRule>
  </conditionalFormatting>
  <conditionalFormatting sqref="N27">
    <cfRule type="containsText" dxfId="601" priority="485" operator="containsText" text="%">
      <formula>NOT(ISERROR(SEARCH("%",N27)))</formula>
    </cfRule>
  </conditionalFormatting>
  <conditionalFormatting sqref="N27">
    <cfRule type="containsText" dxfId="600" priority="484" operator="containsText" text="%">
      <formula>NOT(ISERROR(SEARCH("%",N27)))</formula>
    </cfRule>
  </conditionalFormatting>
  <conditionalFormatting sqref="N27">
    <cfRule type="containsText" dxfId="599" priority="483" operator="containsText" text="%">
      <formula>NOT(ISERROR(SEARCH("%",N27)))</formula>
    </cfRule>
  </conditionalFormatting>
  <conditionalFormatting sqref="N27">
    <cfRule type="containsText" dxfId="598" priority="482" operator="containsText" text="%">
      <formula>NOT(ISERROR(SEARCH("%",N27)))</formula>
    </cfRule>
  </conditionalFormatting>
  <conditionalFormatting sqref="N27">
    <cfRule type="containsText" dxfId="597" priority="481" operator="containsText" text="%">
      <formula>NOT(ISERROR(SEARCH("%",N27)))</formula>
    </cfRule>
  </conditionalFormatting>
  <conditionalFormatting sqref="N27">
    <cfRule type="containsText" dxfId="596" priority="480" operator="containsText" text="%">
      <formula>NOT(ISERROR(SEARCH("%",N27)))</formula>
    </cfRule>
  </conditionalFormatting>
  <conditionalFormatting sqref="N27">
    <cfRule type="containsText" dxfId="595" priority="479" operator="containsText" text="%">
      <formula>NOT(ISERROR(SEARCH("%",N27)))</formula>
    </cfRule>
  </conditionalFormatting>
  <conditionalFormatting sqref="N27">
    <cfRule type="containsText" dxfId="594" priority="478" operator="containsText" text="%">
      <formula>NOT(ISERROR(SEARCH("%",N27)))</formula>
    </cfRule>
  </conditionalFormatting>
  <conditionalFormatting sqref="N27">
    <cfRule type="containsText" dxfId="593" priority="477" operator="containsText" text="%">
      <formula>NOT(ISERROR(SEARCH("%",N27)))</formula>
    </cfRule>
  </conditionalFormatting>
  <conditionalFormatting sqref="N27">
    <cfRule type="containsText" dxfId="592" priority="476" operator="containsText" text="%">
      <formula>NOT(ISERROR(SEARCH("%",N27)))</formula>
    </cfRule>
  </conditionalFormatting>
  <conditionalFormatting sqref="N27">
    <cfRule type="containsText" dxfId="591" priority="475" operator="containsText" text="%">
      <formula>NOT(ISERROR(SEARCH("%",N27)))</formula>
    </cfRule>
  </conditionalFormatting>
  <conditionalFormatting sqref="N27">
    <cfRule type="containsText" dxfId="590" priority="474" operator="containsText" text="%">
      <formula>NOT(ISERROR(SEARCH("%",N27)))</formula>
    </cfRule>
  </conditionalFormatting>
  <conditionalFormatting sqref="N27">
    <cfRule type="containsText" dxfId="589" priority="473" operator="containsText" text="%">
      <formula>NOT(ISERROR(SEARCH("%",N27)))</formula>
    </cfRule>
  </conditionalFormatting>
  <conditionalFormatting sqref="N27">
    <cfRule type="containsText" dxfId="588" priority="472" operator="containsText" text="%">
      <formula>NOT(ISERROR(SEARCH("%",N27)))</formula>
    </cfRule>
  </conditionalFormatting>
  <conditionalFormatting sqref="N27">
    <cfRule type="containsText" dxfId="587" priority="471" operator="containsText" text="%">
      <formula>NOT(ISERROR(SEARCH("%",N27)))</formula>
    </cfRule>
  </conditionalFormatting>
  <conditionalFormatting sqref="N27">
    <cfRule type="containsText" dxfId="586" priority="470" operator="containsText" text="%">
      <formula>NOT(ISERROR(SEARCH("%",N27)))</formula>
    </cfRule>
  </conditionalFormatting>
  <conditionalFormatting sqref="N27">
    <cfRule type="containsText" dxfId="585" priority="469" operator="containsText" text="%">
      <formula>NOT(ISERROR(SEARCH("%",N27)))</formula>
    </cfRule>
  </conditionalFormatting>
  <conditionalFormatting sqref="N27">
    <cfRule type="containsText" dxfId="584" priority="468" operator="containsText" text="%">
      <formula>NOT(ISERROR(SEARCH("%",N27)))</formula>
    </cfRule>
  </conditionalFormatting>
  <conditionalFormatting sqref="N27">
    <cfRule type="containsText" dxfId="583" priority="467" operator="containsText" text="%">
      <formula>NOT(ISERROR(SEARCH("%",N27)))</formula>
    </cfRule>
  </conditionalFormatting>
  <conditionalFormatting sqref="N27">
    <cfRule type="containsText" dxfId="582" priority="466" operator="containsText" text="%">
      <formula>NOT(ISERROR(SEARCH("%",N27)))</formula>
    </cfRule>
  </conditionalFormatting>
  <conditionalFormatting sqref="N27">
    <cfRule type="containsText" dxfId="581" priority="465" operator="containsText" text="%">
      <formula>NOT(ISERROR(SEARCH("%",N27)))</formula>
    </cfRule>
  </conditionalFormatting>
  <conditionalFormatting sqref="N27">
    <cfRule type="containsText" dxfId="580" priority="464" operator="containsText" text="%">
      <formula>NOT(ISERROR(SEARCH("%",N27)))</formula>
    </cfRule>
  </conditionalFormatting>
  <conditionalFormatting sqref="N27">
    <cfRule type="containsText" dxfId="579" priority="463" operator="containsText" text="%">
      <formula>NOT(ISERROR(SEARCH("%",N27)))</formula>
    </cfRule>
  </conditionalFormatting>
  <conditionalFormatting sqref="N27">
    <cfRule type="containsText" dxfId="578" priority="462" operator="containsText" text="%">
      <formula>NOT(ISERROR(SEARCH("%",N27)))</formula>
    </cfRule>
  </conditionalFormatting>
  <conditionalFormatting sqref="N27">
    <cfRule type="containsText" dxfId="577" priority="459" operator="containsText" text="%">
      <formula>NOT(ISERROR(SEARCH("%",N27)))</formula>
    </cfRule>
  </conditionalFormatting>
  <conditionalFormatting sqref="N27">
    <cfRule type="containsText" dxfId="576" priority="461" operator="containsText" text="%">
      <formula>NOT(ISERROR(SEARCH("%",N27)))</formula>
    </cfRule>
  </conditionalFormatting>
  <conditionalFormatting sqref="N27">
    <cfRule type="containsText" dxfId="575" priority="460" operator="containsText" text="%">
      <formula>NOT(ISERROR(SEARCH("%",N27)))</formula>
    </cfRule>
  </conditionalFormatting>
  <conditionalFormatting sqref="N27">
    <cfRule type="containsText" dxfId="574" priority="458" operator="containsText" text="%">
      <formula>NOT(ISERROR(SEARCH("%",N27)))</formula>
    </cfRule>
  </conditionalFormatting>
  <conditionalFormatting sqref="N27">
    <cfRule type="containsText" dxfId="573" priority="457" operator="containsText" text="%">
      <formula>NOT(ISERROR(SEARCH("%",N27)))</formula>
    </cfRule>
  </conditionalFormatting>
  <conditionalFormatting sqref="N27">
    <cfRule type="containsText" dxfId="572" priority="456" operator="containsText" text="%">
      <formula>NOT(ISERROR(SEARCH("%",N27)))</formula>
    </cfRule>
  </conditionalFormatting>
  <conditionalFormatting sqref="N27">
    <cfRule type="containsText" dxfId="571" priority="455" operator="containsText" text="%">
      <formula>NOT(ISERROR(SEARCH("%",N27)))</formula>
    </cfRule>
  </conditionalFormatting>
  <conditionalFormatting sqref="N27">
    <cfRule type="containsText" dxfId="570" priority="454" operator="containsText" text="%">
      <formula>NOT(ISERROR(SEARCH("%",N27)))</formula>
    </cfRule>
  </conditionalFormatting>
  <conditionalFormatting sqref="N27">
    <cfRule type="containsText" dxfId="569" priority="453" operator="containsText" text="%">
      <formula>NOT(ISERROR(SEARCH("%",N27)))</formula>
    </cfRule>
  </conditionalFormatting>
  <conditionalFormatting sqref="N27">
    <cfRule type="containsText" dxfId="568" priority="452" operator="containsText" text="%">
      <formula>NOT(ISERROR(SEARCH("%",N27)))</formula>
    </cfRule>
  </conditionalFormatting>
  <conditionalFormatting sqref="N27">
    <cfRule type="containsText" dxfId="567" priority="451" operator="containsText" text="%">
      <formula>NOT(ISERROR(SEARCH("%",N27)))</formula>
    </cfRule>
  </conditionalFormatting>
  <conditionalFormatting sqref="N27">
    <cfRule type="containsText" dxfId="566" priority="450" operator="containsText" text="%">
      <formula>NOT(ISERROR(SEARCH("%",N27)))</formula>
    </cfRule>
  </conditionalFormatting>
  <conditionalFormatting sqref="N27">
    <cfRule type="containsText" dxfId="565" priority="449" operator="containsText" text="%">
      <formula>NOT(ISERROR(SEARCH("%",N27)))</formula>
    </cfRule>
  </conditionalFormatting>
  <conditionalFormatting sqref="N27">
    <cfRule type="containsText" dxfId="564" priority="448" operator="containsText" text="%">
      <formula>NOT(ISERROR(SEARCH("%",N27)))</formula>
    </cfRule>
  </conditionalFormatting>
  <conditionalFormatting sqref="N27">
    <cfRule type="containsText" dxfId="563" priority="447" operator="containsText" text="%">
      <formula>NOT(ISERROR(SEARCH("%",N27)))</formula>
    </cfRule>
  </conditionalFormatting>
  <conditionalFormatting sqref="N27">
    <cfRule type="containsText" dxfId="562" priority="446" operator="containsText" text="%">
      <formula>NOT(ISERROR(SEARCH("%",N27)))</formula>
    </cfRule>
  </conditionalFormatting>
  <conditionalFormatting sqref="N27">
    <cfRule type="containsText" dxfId="561" priority="445" operator="containsText" text="%">
      <formula>NOT(ISERROR(SEARCH("%",N27)))</formula>
    </cfRule>
  </conditionalFormatting>
  <conditionalFormatting sqref="N27">
    <cfRule type="containsText" dxfId="560" priority="444" operator="containsText" text="%">
      <formula>NOT(ISERROR(SEARCH("%",N27)))</formula>
    </cfRule>
  </conditionalFormatting>
  <conditionalFormatting sqref="N27">
    <cfRule type="containsText" dxfId="559" priority="443" operator="containsText" text="%">
      <formula>NOT(ISERROR(SEARCH("%",N27)))</formula>
    </cfRule>
  </conditionalFormatting>
  <conditionalFormatting sqref="N27">
    <cfRule type="containsText" dxfId="558" priority="442" operator="containsText" text="%">
      <formula>NOT(ISERROR(SEARCH("%",N27)))</formula>
    </cfRule>
  </conditionalFormatting>
  <conditionalFormatting sqref="N27">
    <cfRule type="containsText" dxfId="557" priority="441" operator="containsText" text="%">
      <formula>NOT(ISERROR(SEARCH("%",N27)))</formula>
    </cfRule>
  </conditionalFormatting>
  <conditionalFormatting sqref="N27">
    <cfRule type="containsText" dxfId="556" priority="440" operator="containsText" text="%">
      <formula>NOT(ISERROR(SEARCH("%",N27)))</formula>
    </cfRule>
  </conditionalFormatting>
  <conditionalFormatting sqref="N27">
    <cfRule type="containsText" dxfId="555" priority="439" operator="containsText" text="%">
      <formula>NOT(ISERROR(SEARCH("%",N27)))</formula>
    </cfRule>
  </conditionalFormatting>
  <conditionalFormatting sqref="N27">
    <cfRule type="containsText" dxfId="554" priority="438" operator="containsText" text="%">
      <formula>NOT(ISERROR(SEARCH("%",N27)))</formula>
    </cfRule>
  </conditionalFormatting>
  <conditionalFormatting sqref="N27">
    <cfRule type="containsText" dxfId="553" priority="437" operator="containsText" text="%">
      <formula>NOT(ISERROR(SEARCH("%",N27)))</formula>
    </cfRule>
  </conditionalFormatting>
  <conditionalFormatting sqref="N27">
    <cfRule type="containsText" dxfId="552" priority="436" operator="containsText" text="%">
      <formula>NOT(ISERROR(SEARCH("%",N27)))</formula>
    </cfRule>
  </conditionalFormatting>
  <conditionalFormatting sqref="N27">
    <cfRule type="containsText" dxfId="551" priority="435" operator="containsText" text="%">
      <formula>NOT(ISERROR(SEARCH("%",N27)))</formula>
    </cfRule>
  </conditionalFormatting>
  <conditionalFormatting sqref="N27">
    <cfRule type="containsText" dxfId="550" priority="434" operator="containsText" text="%">
      <formula>NOT(ISERROR(SEARCH("%",N27)))</formula>
    </cfRule>
  </conditionalFormatting>
  <conditionalFormatting sqref="N27">
    <cfRule type="containsText" dxfId="549" priority="433" operator="containsText" text="%">
      <formula>NOT(ISERROR(SEARCH("%",N27)))</formula>
    </cfRule>
  </conditionalFormatting>
  <conditionalFormatting sqref="N27">
    <cfRule type="containsText" dxfId="548" priority="432" operator="containsText" text="%">
      <formula>NOT(ISERROR(SEARCH("%",N27)))</formula>
    </cfRule>
  </conditionalFormatting>
  <conditionalFormatting sqref="N27">
    <cfRule type="containsText" dxfId="547" priority="431" operator="containsText" text="%">
      <formula>NOT(ISERROR(SEARCH("%",N27)))</formula>
    </cfRule>
  </conditionalFormatting>
  <conditionalFormatting sqref="N27">
    <cfRule type="containsText" dxfId="546" priority="430" operator="containsText" text="%">
      <formula>NOT(ISERROR(SEARCH("%",N27)))</formula>
    </cfRule>
  </conditionalFormatting>
  <conditionalFormatting sqref="N27">
    <cfRule type="containsText" dxfId="545" priority="429" operator="containsText" text="%">
      <formula>NOT(ISERROR(SEARCH("%",N27)))</formula>
    </cfRule>
  </conditionalFormatting>
  <conditionalFormatting sqref="N27">
    <cfRule type="containsText" dxfId="544" priority="428" operator="containsText" text="%">
      <formula>NOT(ISERROR(SEARCH("%",N27)))</formula>
    </cfRule>
  </conditionalFormatting>
  <conditionalFormatting sqref="N27">
    <cfRule type="containsText" dxfId="543" priority="427" operator="containsText" text="%">
      <formula>NOT(ISERROR(SEARCH("%",N27)))</formula>
    </cfRule>
  </conditionalFormatting>
  <conditionalFormatting sqref="N27">
    <cfRule type="containsText" dxfId="542" priority="426" operator="containsText" text="%">
      <formula>NOT(ISERROR(SEARCH("%",N27)))</formula>
    </cfRule>
  </conditionalFormatting>
  <conditionalFormatting sqref="N27">
    <cfRule type="containsText" dxfId="541" priority="425" operator="containsText" text="%">
      <formula>NOT(ISERROR(SEARCH("%",N27)))</formula>
    </cfRule>
  </conditionalFormatting>
  <conditionalFormatting sqref="N27">
    <cfRule type="containsText" dxfId="540" priority="424" operator="containsText" text="%">
      <formula>NOT(ISERROR(SEARCH("%",N27)))</formula>
    </cfRule>
  </conditionalFormatting>
  <conditionalFormatting sqref="N27">
    <cfRule type="containsText" dxfId="539" priority="423" operator="containsText" text="%">
      <formula>NOT(ISERROR(SEARCH("%",N27)))</formula>
    </cfRule>
  </conditionalFormatting>
  <conditionalFormatting sqref="N27">
    <cfRule type="containsText" dxfId="538" priority="422" operator="containsText" text="%">
      <formula>NOT(ISERROR(SEARCH("%",N27)))</formula>
    </cfRule>
  </conditionalFormatting>
  <conditionalFormatting sqref="N27">
    <cfRule type="containsText" dxfId="537" priority="421" operator="containsText" text="%">
      <formula>NOT(ISERROR(SEARCH("%",N27)))</formula>
    </cfRule>
  </conditionalFormatting>
  <conditionalFormatting sqref="N27">
    <cfRule type="containsText" dxfId="536" priority="420" operator="containsText" text="%">
      <formula>NOT(ISERROR(SEARCH("%",N27)))</formula>
    </cfRule>
  </conditionalFormatting>
  <conditionalFormatting sqref="N27">
    <cfRule type="containsText" dxfId="535" priority="419" operator="containsText" text="%">
      <formula>NOT(ISERROR(SEARCH("%",N27)))</formula>
    </cfRule>
  </conditionalFormatting>
  <conditionalFormatting sqref="N27">
    <cfRule type="containsText" dxfId="534" priority="418" operator="containsText" text="%">
      <formula>NOT(ISERROR(SEARCH("%",N27)))</formula>
    </cfRule>
  </conditionalFormatting>
  <conditionalFormatting sqref="N27">
    <cfRule type="containsText" dxfId="533" priority="417" operator="containsText" text="%">
      <formula>NOT(ISERROR(SEARCH("%",N27)))</formula>
    </cfRule>
  </conditionalFormatting>
  <conditionalFormatting sqref="N27">
    <cfRule type="containsText" dxfId="532" priority="416" operator="containsText" text="%">
      <formula>NOT(ISERROR(SEARCH("%",N27)))</formula>
    </cfRule>
  </conditionalFormatting>
  <conditionalFormatting sqref="N27">
    <cfRule type="containsText" dxfId="531" priority="415" operator="containsText" text="%">
      <formula>NOT(ISERROR(SEARCH("%",N27)))</formula>
    </cfRule>
  </conditionalFormatting>
  <conditionalFormatting sqref="N27">
    <cfRule type="containsText" dxfId="530" priority="414" operator="containsText" text="%">
      <formula>NOT(ISERROR(SEARCH("%",N27)))</formula>
    </cfRule>
  </conditionalFormatting>
  <conditionalFormatting sqref="N27">
    <cfRule type="containsText" dxfId="529" priority="413" operator="containsText" text="%">
      <formula>NOT(ISERROR(SEARCH("%",N27)))</formula>
    </cfRule>
  </conditionalFormatting>
  <conditionalFormatting sqref="N27">
    <cfRule type="containsText" dxfId="528" priority="412" operator="containsText" text="%">
      <formula>NOT(ISERROR(SEARCH("%",N27)))</formula>
    </cfRule>
  </conditionalFormatting>
  <conditionalFormatting sqref="N27">
    <cfRule type="containsText" dxfId="527" priority="411" operator="containsText" text="%">
      <formula>NOT(ISERROR(SEARCH("%",N27)))</formula>
    </cfRule>
  </conditionalFormatting>
  <conditionalFormatting sqref="N27">
    <cfRule type="containsText" dxfId="526" priority="410" operator="containsText" text="%">
      <formula>NOT(ISERROR(SEARCH("%",N27)))</formula>
    </cfRule>
  </conditionalFormatting>
  <conditionalFormatting sqref="N27">
    <cfRule type="containsText" dxfId="525" priority="409" operator="containsText" text="%">
      <formula>NOT(ISERROR(SEARCH("%",N27)))</formula>
    </cfRule>
  </conditionalFormatting>
  <conditionalFormatting sqref="N27">
    <cfRule type="containsText" dxfId="524" priority="408" operator="containsText" text="%">
      <formula>NOT(ISERROR(SEARCH("%",N27)))</formula>
    </cfRule>
  </conditionalFormatting>
  <conditionalFormatting sqref="N27">
    <cfRule type="containsText" dxfId="523" priority="407" operator="containsText" text="%">
      <formula>NOT(ISERROR(SEARCH("%",N27)))</formula>
    </cfRule>
  </conditionalFormatting>
  <conditionalFormatting sqref="N27">
    <cfRule type="containsText" dxfId="522" priority="406" operator="containsText" text="%">
      <formula>NOT(ISERROR(SEARCH("%",N27)))</formula>
    </cfRule>
  </conditionalFormatting>
  <conditionalFormatting sqref="N27">
    <cfRule type="containsText" dxfId="521" priority="405" operator="containsText" text="%">
      <formula>NOT(ISERROR(SEARCH("%",N27)))</formula>
    </cfRule>
  </conditionalFormatting>
  <conditionalFormatting sqref="N27">
    <cfRule type="containsText" dxfId="520" priority="404" operator="containsText" text="%">
      <formula>NOT(ISERROR(SEARCH("%",N27)))</formula>
    </cfRule>
  </conditionalFormatting>
  <conditionalFormatting sqref="N27">
    <cfRule type="containsText" dxfId="519" priority="403" operator="containsText" text="%">
      <formula>NOT(ISERROR(SEARCH("%",N27)))</formula>
    </cfRule>
  </conditionalFormatting>
  <conditionalFormatting sqref="N27">
    <cfRule type="containsText" dxfId="518" priority="402" operator="containsText" text="%">
      <formula>NOT(ISERROR(SEARCH("%",N27)))</formula>
    </cfRule>
  </conditionalFormatting>
  <conditionalFormatting sqref="N27">
    <cfRule type="containsText" dxfId="517" priority="401" operator="containsText" text="%">
      <formula>NOT(ISERROR(SEARCH("%",N27)))</formula>
    </cfRule>
  </conditionalFormatting>
  <conditionalFormatting sqref="N27">
    <cfRule type="containsText" dxfId="516" priority="400" operator="containsText" text="%">
      <formula>NOT(ISERROR(SEARCH("%",N27)))</formula>
    </cfRule>
  </conditionalFormatting>
  <conditionalFormatting sqref="N27">
    <cfRule type="containsText" dxfId="515" priority="399" operator="containsText" text="%">
      <formula>NOT(ISERROR(SEARCH("%",N27)))</formula>
    </cfRule>
  </conditionalFormatting>
  <conditionalFormatting sqref="N27">
    <cfRule type="containsText" dxfId="514" priority="398" operator="containsText" text="%">
      <formula>NOT(ISERROR(SEARCH("%",N27)))</formula>
    </cfRule>
  </conditionalFormatting>
  <conditionalFormatting sqref="N27">
    <cfRule type="containsText" dxfId="513" priority="397" operator="containsText" text="%">
      <formula>NOT(ISERROR(SEARCH("%",N27)))</formula>
    </cfRule>
  </conditionalFormatting>
  <conditionalFormatting sqref="N27">
    <cfRule type="containsText" dxfId="512" priority="396" operator="containsText" text="%">
      <formula>NOT(ISERROR(SEARCH("%",N27)))</formula>
    </cfRule>
  </conditionalFormatting>
  <conditionalFormatting sqref="N27">
    <cfRule type="containsText" dxfId="511" priority="395" operator="containsText" text="%">
      <formula>NOT(ISERROR(SEARCH("%",N27)))</formula>
    </cfRule>
  </conditionalFormatting>
  <conditionalFormatting sqref="N27">
    <cfRule type="containsText" dxfId="510" priority="394" operator="containsText" text="%">
      <formula>NOT(ISERROR(SEARCH("%",N27)))</formula>
    </cfRule>
  </conditionalFormatting>
  <conditionalFormatting sqref="N27">
    <cfRule type="containsText" dxfId="509" priority="393" operator="containsText" text="%">
      <formula>NOT(ISERROR(SEARCH("%",N27)))</formula>
    </cfRule>
  </conditionalFormatting>
  <conditionalFormatting sqref="N27">
    <cfRule type="containsText" dxfId="508" priority="392" operator="containsText" text="%">
      <formula>NOT(ISERROR(SEARCH("%",N27)))</formula>
    </cfRule>
  </conditionalFormatting>
  <conditionalFormatting sqref="N27">
    <cfRule type="containsText" dxfId="507" priority="391" operator="containsText" text="%">
      <formula>NOT(ISERROR(SEARCH("%",N27)))</formula>
    </cfRule>
  </conditionalFormatting>
  <conditionalFormatting sqref="N27">
    <cfRule type="containsText" dxfId="506" priority="390" operator="containsText" text="%">
      <formula>NOT(ISERROR(SEARCH("%",N27)))</formula>
    </cfRule>
  </conditionalFormatting>
  <conditionalFormatting sqref="N27">
    <cfRule type="containsText" dxfId="505" priority="389" operator="containsText" text="%">
      <formula>NOT(ISERROR(SEARCH("%",N27)))</formula>
    </cfRule>
  </conditionalFormatting>
  <conditionalFormatting sqref="N27">
    <cfRule type="containsText" dxfId="504" priority="388" operator="containsText" text="%">
      <formula>NOT(ISERROR(SEARCH("%",N27)))</formula>
    </cfRule>
  </conditionalFormatting>
  <conditionalFormatting sqref="N27">
    <cfRule type="containsText" dxfId="503" priority="387" operator="containsText" text="%">
      <formula>NOT(ISERROR(SEARCH("%",N27)))</formula>
    </cfRule>
  </conditionalFormatting>
  <conditionalFormatting sqref="N27">
    <cfRule type="containsText" dxfId="502" priority="386" operator="containsText" text="%">
      <formula>NOT(ISERROR(SEARCH("%",N27)))</formula>
    </cfRule>
  </conditionalFormatting>
  <conditionalFormatting sqref="N27">
    <cfRule type="containsText" dxfId="501" priority="385" operator="containsText" text="%">
      <formula>NOT(ISERROR(SEARCH("%",N27)))</formula>
    </cfRule>
  </conditionalFormatting>
  <conditionalFormatting sqref="N27">
    <cfRule type="containsText" dxfId="500" priority="384" operator="containsText" text="%">
      <formula>NOT(ISERROR(SEARCH("%",N27)))</formula>
    </cfRule>
  </conditionalFormatting>
  <conditionalFormatting sqref="N27">
    <cfRule type="containsText" dxfId="499" priority="383" operator="containsText" text="%">
      <formula>NOT(ISERROR(SEARCH("%",N27)))</formula>
    </cfRule>
  </conditionalFormatting>
  <conditionalFormatting sqref="N27">
    <cfRule type="containsText" dxfId="498" priority="382" operator="containsText" text="%">
      <formula>NOT(ISERROR(SEARCH("%",N27)))</formula>
    </cfRule>
  </conditionalFormatting>
  <conditionalFormatting sqref="N27">
    <cfRule type="containsText" dxfId="497" priority="381" operator="containsText" text="%">
      <formula>NOT(ISERROR(SEARCH("%",N27)))</formula>
    </cfRule>
  </conditionalFormatting>
  <conditionalFormatting sqref="N27">
    <cfRule type="containsText" dxfId="496" priority="380" operator="containsText" text="%">
      <formula>NOT(ISERROR(SEARCH("%",N27)))</formula>
    </cfRule>
  </conditionalFormatting>
  <conditionalFormatting sqref="N27">
    <cfRule type="containsText" dxfId="495" priority="379" operator="containsText" text="%">
      <formula>NOT(ISERROR(SEARCH("%",N27)))</formula>
    </cfRule>
  </conditionalFormatting>
  <conditionalFormatting sqref="N27">
    <cfRule type="containsText" dxfId="494" priority="376" operator="containsText" text="%">
      <formula>NOT(ISERROR(SEARCH("%",N27)))</formula>
    </cfRule>
  </conditionalFormatting>
  <conditionalFormatting sqref="N27">
    <cfRule type="containsText" dxfId="493" priority="378" operator="containsText" text="%">
      <formula>NOT(ISERROR(SEARCH("%",N27)))</formula>
    </cfRule>
  </conditionalFormatting>
  <conditionalFormatting sqref="N27">
    <cfRule type="containsText" dxfId="492" priority="377" operator="containsText" text="%">
      <formula>NOT(ISERROR(SEARCH("%",N27)))</formula>
    </cfRule>
  </conditionalFormatting>
  <conditionalFormatting sqref="N27">
    <cfRule type="containsText" dxfId="491" priority="375" operator="containsText" text="%">
      <formula>NOT(ISERROR(SEARCH("%",N27)))</formula>
    </cfRule>
  </conditionalFormatting>
  <conditionalFormatting sqref="N27">
    <cfRule type="containsText" dxfId="490" priority="374" operator="containsText" text="%">
      <formula>NOT(ISERROR(SEARCH("%",N27)))</formula>
    </cfRule>
  </conditionalFormatting>
  <conditionalFormatting sqref="N27">
    <cfRule type="containsText" dxfId="489" priority="373" operator="containsText" text="%">
      <formula>NOT(ISERROR(SEARCH("%",N27)))</formula>
    </cfRule>
  </conditionalFormatting>
  <conditionalFormatting sqref="N27">
    <cfRule type="containsText" dxfId="488" priority="372" operator="containsText" text="%">
      <formula>NOT(ISERROR(SEARCH("%",N27)))</formula>
    </cfRule>
  </conditionalFormatting>
  <conditionalFormatting sqref="N27">
    <cfRule type="containsText" dxfId="487" priority="371" operator="containsText" text="%">
      <formula>NOT(ISERROR(SEARCH("%",N27)))</formula>
    </cfRule>
  </conditionalFormatting>
  <conditionalFormatting sqref="N27">
    <cfRule type="containsText" dxfId="486" priority="370" operator="containsText" text="%">
      <formula>NOT(ISERROR(SEARCH("%",N27)))</formula>
    </cfRule>
  </conditionalFormatting>
  <conditionalFormatting sqref="N27">
    <cfRule type="containsText" dxfId="485" priority="369" operator="containsText" text="%">
      <formula>NOT(ISERROR(SEARCH("%",N27)))</formula>
    </cfRule>
  </conditionalFormatting>
  <conditionalFormatting sqref="N27">
    <cfRule type="containsText" dxfId="484" priority="368" operator="containsText" text="%">
      <formula>NOT(ISERROR(SEARCH("%",N27)))</formula>
    </cfRule>
  </conditionalFormatting>
  <conditionalFormatting sqref="N27">
    <cfRule type="containsText" dxfId="483" priority="367" operator="containsText" text="%">
      <formula>NOT(ISERROR(SEARCH("%",N27)))</formula>
    </cfRule>
  </conditionalFormatting>
  <conditionalFormatting sqref="N27">
    <cfRule type="containsText" dxfId="482" priority="366" operator="containsText" text="%">
      <formula>NOT(ISERROR(SEARCH("%",N27)))</formula>
    </cfRule>
  </conditionalFormatting>
  <conditionalFormatting sqref="F29:I29">
    <cfRule type="containsText" dxfId="481" priority="365" operator="containsText" text="%">
      <formula>NOT(ISERROR(SEARCH("%",F29)))</formula>
    </cfRule>
  </conditionalFormatting>
  <conditionalFormatting sqref="F29:I29">
    <cfRule type="containsText" dxfId="480" priority="364" operator="containsText" text="%">
      <formula>NOT(ISERROR(SEARCH("%",F29)))</formula>
    </cfRule>
  </conditionalFormatting>
  <conditionalFormatting sqref="F29:I29">
    <cfRule type="containsText" dxfId="479" priority="258" operator="containsText" text="%">
      <formula>NOT(ISERROR(SEARCH("%",F29)))</formula>
    </cfRule>
  </conditionalFormatting>
  <conditionalFormatting sqref="F29:I29">
    <cfRule type="containsText" dxfId="478" priority="257" operator="containsText" text="%">
      <formula>NOT(ISERROR(SEARCH("%",F29)))</formula>
    </cfRule>
  </conditionalFormatting>
  <conditionalFormatting sqref="F29:I29">
    <cfRule type="containsText" dxfId="477" priority="256" operator="containsText" text="%">
      <formula>NOT(ISERROR(SEARCH("%",F29)))</formula>
    </cfRule>
  </conditionalFormatting>
  <conditionalFormatting sqref="F29:I29">
    <cfRule type="containsText" dxfId="476" priority="255" operator="containsText" text="%">
      <formula>NOT(ISERROR(SEARCH("%",F29)))</formula>
    </cfRule>
  </conditionalFormatting>
  <conditionalFormatting sqref="F29:I29">
    <cfRule type="containsText" dxfId="475" priority="254" operator="containsText" text="%">
      <formula>NOT(ISERROR(SEARCH("%",F29)))</formula>
    </cfRule>
  </conditionalFormatting>
  <conditionalFormatting sqref="F29:I29">
    <cfRule type="containsText" dxfId="474" priority="246" operator="containsText" text="%">
      <formula>NOT(ISERROR(SEARCH("%",F29)))</formula>
    </cfRule>
  </conditionalFormatting>
  <conditionalFormatting sqref="F29:I29">
    <cfRule type="containsText" dxfId="473" priority="241" operator="containsText" text="%">
      <formula>NOT(ISERROR(SEARCH("%",F29)))</formula>
    </cfRule>
  </conditionalFormatting>
  <conditionalFormatting sqref="F29:I29">
    <cfRule type="containsText" dxfId="472" priority="240" operator="containsText" text="%">
      <formula>NOT(ISERROR(SEARCH("%",F29)))</formula>
    </cfRule>
  </conditionalFormatting>
  <conditionalFormatting sqref="F29:I29">
    <cfRule type="containsText" dxfId="471" priority="168" operator="containsText" text="%">
      <formula>NOT(ISERROR(SEARCH("%",F29)))</formula>
    </cfRule>
  </conditionalFormatting>
  <conditionalFormatting sqref="F29:I29">
    <cfRule type="containsText" dxfId="470" priority="227" operator="containsText" text="%">
      <formula>NOT(ISERROR(SEARCH("%",F29)))</formula>
    </cfRule>
  </conditionalFormatting>
  <conditionalFormatting sqref="F29:I29">
    <cfRule type="containsText" dxfId="469" priority="223" operator="containsText" text="%">
      <formula>NOT(ISERROR(SEARCH("%",F29)))</formula>
    </cfRule>
  </conditionalFormatting>
  <conditionalFormatting sqref="F29:I29">
    <cfRule type="containsText" dxfId="468" priority="222" operator="containsText" text="%">
      <formula>NOT(ISERROR(SEARCH("%",F29)))</formula>
    </cfRule>
  </conditionalFormatting>
  <conditionalFormatting sqref="F29:I29">
    <cfRule type="containsText" dxfId="467" priority="221" operator="containsText" text="%">
      <formula>NOT(ISERROR(SEARCH("%",F29)))</formula>
    </cfRule>
  </conditionalFormatting>
  <conditionalFormatting sqref="F29:I29">
    <cfRule type="containsText" dxfId="466" priority="238" operator="containsText" text="%">
      <formula>NOT(ISERROR(SEARCH("%",F29)))</formula>
    </cfRule>
  </conditionalFormatting>
  <conditionalFormatting sqref="F29:I29">
    <cfRule type="containsText" dxfId="465" priority="208" operator="containsText" text="%">
      <formula>NOT(ISERROR(SEARCH("%",F29)))</formula>
    </cfRule>
  </conditionalFormatting>
  <conditionalFormatting sqref="F29:I29">
    <cfRule type="containsText" dxfId="464" priority="204" operator="containsText" text="%">
      <formula>NOT(ISERROR(SEARCH("%",F29)))</formula>
    </cfRule>
  </conditionalFormatting>
  <conditionalFormatting sqref="F29:I29">
    <cfRule type="containsText" dxfId="463" priority="203" operator="containsText" text="%">
      <formula>NOT(ISERROR(SEARCH("%",F29)))</formula>
    </cfRule>
  </conditionalFormatting>
  <conditionalFormatting sqref="F29:I29">
    <cfRule type="containsText" dxfId="462" priority="202" operator="containsText" text="%">
      <formula>NOT(ISERROR(SEARCH("%",F29)))</formula>
    </cfRule>
  </conditionalFormatting>
  <conditionalFormatting sqref="F29:I29">
    <cfRule type="containsText" dxfId="461" priority="189" operator="containsText" text="%">
      <formula>NOT(ISERROR(SEARCH("%",F29)))</formula>
    </cfRule>
  </conditionalFormatting>
  <conditionalFormatting sqref="F29:I29">
    <cfRule type="containsText" dxfId="460" priority="185" operator="containsText" text="%">
      <formula>NOT(ISERROR(SEARCH("%",F29)))</formula>
    </cfRule>
  </conditionalFormatting>
  <conditionalFormatting sqref="F29:I29">
    <cfRule type="containsText" dxfId="459" priority="183" operator="containsText" text="%">
      <formula>NOT(ISERROR(SEARCH("%",F29)))</formula>
    </cfRule>
  </conditionalFormatting>
  <conditionalFormatting sqref="F29:I29">
    <cfRule type="containsText" dxfId="458" priority="201" operator="containsText" text="%">
      <formula>NOT(ISERROR(SEARCH("%",F29)))</formula>
    </cfRule>
  </conditionalFormatting>
  <conditionalFormatting sqref="F29:I29">
    <cfRule type="containsText" dxfId="457" priority="199" operator="containsText" text="%">
      <formula>NOT(ISERROR(SEARCH("%",F29)))</formula>
    </cfRule>
  </conditionalFormatting>
  <conditionalFormatting sqref="F29:I29">
    <cfRule type="containsText" dxfId="456" priority="197" operator="containsText" text="%">
      <formula>NOT(ISERROR(SEARCH("%",F29)))</formula>
    </cfRule>
  </conditionalFormatting>
  <conditionalFormatting sqref="F29:I29">
    <cfRule type="containsText" dxfId="455" priority="195" operator="containsText" text="%">
      <formula>NOT(ISERROR(SEARCH("%",F29)))</formula>
    </cfRule>
  </conditionalFormatting>
  <conditionalFormatting sqref="F29:I29">
    <cfRule type="containsText" dxfId="454" priority="175" operator="containsText" text="%">
      <formula>NOT(ISERROR(SEARCH("%",F29)))</formula>
    </cfRule>
  </conditionalFormatting>
  <conditionalFormatting sqref="F29:I29">
    <cfRule type="containsText" dxfId="453" priority="174" operator="containsText" text="%">
      <formula>NOT(ISERROR(SEARCH("%",F29)))</formula>
    </cfRule>
  </conditionalFormatting>
  <conditionalFormatting sqref="F29:I29">
    <cfRule type="containsText" dxfId="452" priority="172" operator="containsText" text="%">
      <formula>NOT(ISERROR(SEARCH("%",F29)))</formula>
    </cfRule>
  </conditionalFormatting>
  <conditionalFormatting sqref="F29:I29">
    <cfRule type="containsText" dxfId="451" priority="171" operator="containsText" text="%">
      <formula>NOT(ISERROR(SEARCH("%",F29)))</formula>
    </cfRule>
  </conditionalFormatting>
  <conditionalFormatting sqref="F29:I29">
    <cfRule type="containsText" dxfId="450" priority="165" operator="containsText" text="%">
      <formula>NOT(ISERROR(SEARCH("%",F29)))</formula>
    </cfRule>
  </conditionalFormatting>
  <conditionalFormatting sqref="F29:I29">
    <cfRule type="containsText" dxfId="449" priority="156" operator="containsText" text="%">
      <formula>NOT(ISERROR(SEARCH("%",F29)))</formula>
    </cfRule>
  </conditionalFormatting>
  <conditionalFormatting sqref="F29:I29">
    <cfRule type="containsText" dxfId="448" priority="155" operator="containsText" text="%">
      <formula>NOT(ISERROR(SEARCH("%",F29)))</formula>
    </cfRule>
  </conditionalFormatting>
  <conditionalFormatting sqref="F29:I29">
    <cfRule type="containsText" dxfId="447" priority="154" operator="containsText" text="%">
      <formula>NOT(ISERROR(SEARCH("%",F29)))</formula>
    </cfRule>
  </conditionalFormatting>
  <conditionalFormatting sqref="F29:I29">
    <cfRule type="containsText" dxfId="446" priority="153" operator="containsText" text="%">
      <formula>NOT(ISERROR(SEARCH("%",F29)))</formula>
    </cfRule>
  </conditionalFormatting>
  <conditionalFormatting sqref="F29:I29">
    <cfRule type="containsText" dxfId="445" priority="151" operator="containsText" text="%">
      <formula>NOT(ISERROR(SEARCH("%",F29)))</formula>
    </cfRule>
  </conditionalFormatting>
  <conditionalFormatting sqref="F29:I29">
    <cfRule type="containsText" dxfId="444" priority="363" operator="containsText" text="%">
      <formula>NOT(ISERROR(SEARCH("%",F29)))</formula>
    </cfRule>
  </conditionalFormatting>
  <conditionalFormatting sqref="F29:I29">
    <cfRule type="containsText" dxfId="443" priority="362" operator="containsText" text="%">
      <formula>NOT(ISERROR(SEARCH("%",F29)))</formula>
    </cfRule>
  </conditionalFormatting>
  <conditionalFormatting sqref="F29:I29">
    <cfRule type="containsText" dxfId="442" priority="361" operator="containsText" text="%">
      <formula>NOT(ISERROR(SEARCH("%",F29)))</formula>
    </cfRule>
  </conditionalFormatting>
  <conditionalFormatting sqref="F29:I29">
    <cfRule type="containsText" dxfId="441" priority="360" operator="containsText" text="%">
      <formula>NOT(ISERROR(SEARCH("%",F29)))</formula>
    </cfRule>
  </conditionalFormatting>
  <conditionalFormatting sqref="F29:I29">
    <cfRule type="containsText" dxfId="440" priority="359" operator="containsText" text="%">
      <formula>NOT(ISERROR(SEARCH("%",F29)))</formula>
    </cfRule>
  </conditionalFormatting>
  <conditionalFormatting sqref="F29:I29">
    <cfRule type="containsText" dxfId="439" priority="358" operator="containsText" text="%">
      <formula>NOT(ISERROR(SEARCH("%",F29)))</formula>
    </cfRule>
  </conditionalFormatting>
  <conditionalFormatting sqref="F29:I29">
    <cfRule type="containsText" dxfId="438" priority="357" operator="containsText" text="%">
      <formula>NOT(ISERROR(SEARCH("%",F29)))</formula>
    </cfRule>
  </conditionalFormatting>
  <conditionalFormatting sqref="F29:I29">
    <cfRule type="containsText" dxfId="437" priority="356" operator="containsText" text="%">
      <formula>NOT(ISERROR(SEARCH("%",F29)))</formula>
    </cfRule>
  </conditionalFormatting>
  <conditionalFormatting sqref="F29:I29">
    <cfRule type="containsText" dxfId="436" priority="355" operator="containsText" text="%">
      <formula>NOT(ISERROR(SEARCH("%",F29)))</formula>
    </cfRule>
  </conditionalFormatting>
  <conditionalFormatting sqref="F29:I29">
    <cfRule type="containsText" dxfId="435" priority="354" operator="containsText" text="%">
      <formula>NOT(ISERROR(SEARCH("%",F29)))</formula>
    </cfRule>
  </conditionalFormatting>
  <conditionalFormatting sqref="F29:I29">
    <cfRule type="containsText" dxfId="434" priority="353" operator="containsText" text="%">
      <formula>NOT(ISERROR(SEARCH("%",F29)))</formula>
    </cfRule>
  </conditionalFormatting>
  <conditionalFormatting sqref="F29:I29">
    <cfRule type="containsText" dxfId="433" priority="352" operator="containsText" text="%">
      <formula>NOT(ISERROR(SEARCH("%",F29)))</formula>
    </cfRule>
  </conditionalFormatting>
  <conditionalFormatting sqref="F29:I29">
    <cfRule type="containsText" dxfId="432" priority="351" operator="containsText" text="%">
      <formula>NOT(ISERROR(SEARCH("%",F29)))</formula>
    </cfRule>
  </conditionalFormatting>
  <conditionalFormatting sqref="F29:I29">
    <cfRule type="containsText" dxfId="431" priority="350" operator="containsText" text="%">
      <formula>NOT(ISERROR(SEARCH("%",F29)))</formula>
    </cfRule>
  </conditionalFormatting>
  <conditionalFormatting sqref="F29:I29">
    <cfRule type="containsText" dxfId="430" priority="349" operator="containsText" text="%">
      <formula>NOT(ISERROR(SEARCH("%",F29)))</formula>
    </cfRule>
  </conditionalFormatting>
  <conditionalFormatting sqref="F29:I29">
    <cfRule type="containsText" dxfId="429" priority="348" operator="containsText" text="%">
      <formula>NOT(ISERROR(SEARCH("%",F29)))</formula>
    </cfRule>
  </conditionalFormatting>
  <conditionalFormatting sqref="F29:I29">
    <cfRule type="containsText" dxfId="428" priority="347" operator="containsText" text="%">
      <formula>NOT(ISERROR(SEARCH("%",F29)))</formula>
    </cfRule>
  </conditionalFormatting>
  <conditionalFormatting sqref="F29:I29">
    <cfRule type="containsText" dxfId="427" priority="346" operator="containsText" text="%">
      <formula>NOT(ISERROR(SEARCH("%",F29)))</formula>
    </cfRule>
  </conditionalFormatting>
  <conditionalFormatting sqref="F29:I29">
    <cfRule type="containsText" dxfId="426" priority="345" operator="containsText" text="%">
      <formula>NOT(ISERROR(SEARCH("%",F29)))</formula>
    </cfRule>
  </conditionalFormatting>
  <conditionalFormatting sqref="F29:I29">
    <cfRule type="containsText" dxfId="425" priority="344" operator="containsText" text="%">
      <formula>NOT(ISERROR(SEARCH("%",F29)))</formula>
    </cfRule>
  </conditionalFormatting>
  <conditionalFormatting sqref="F29:I29">
    <cfRule type="containsText" dxfId="424" priority="343" operator="containsText" text="%">
      <formula>NOT(ISERROR(SEARCH("%",F29)))</formula>
    </cfRule>
  </conditionalFormatting>
  <conditionalFormatting sqref="F29:I29">
    <cfRule type="containsText" dxfId="423" priority="342" operator="containsText" text="%">
      <formula>NOT(ISERROR(SEARCH("%",F29)))</formula>
    </cfRule>
  </conditionalFormatting>
  <conditionalFormatting sqref="F29:I29">
    <cfRule type="containsText" dxfId="422" priority="341" operator="containsText" text="%">
      <formula>NOT(ISERROR(SEARCH("%",F29)))</formula>
    </cfRule>
  </conditionalFormatting>
  <conditionalFormatting sqref="F29:I29">
    <cfRule type="containsText" dxfId="421" priority="340" operator="containsText" text="%">
      <formula>NOT(ISERROR(SEARCH("%",F29)))</formula>
    </cfRule>
  </conditionalFormatting>
  <conditionalFormatting sqref="F29:I29">
    <cfRule type="containsText" dxfId="420" priority="339" operator="containsText" text="%">
      <formula>NOT(ISERROR(SEARCH("%",F29)))</formula>
    </cfRule>
  </conditionalFormatting>
  <conditionalFormatting sqref="F29:I29">
    <cfRule type="containsText" dxfId="419" priority="338" operator="containsText" text="%">
      <formula>NOT(ISERROR(SEARCH("%",F29)))</formula>
    </cfRule>
  </conditionalFormatting>
  <conditionalFormatting sqref="F29:I29">
    <cfRule type="containsText" dxfId="418" priority="337" operator="containsText" text="%">
      <formula>NOT(ISERROR(SEARCH("%",F29)))</formula>
    </cfRule>
  </conditionalFormatting>
  <conditionalFormatting sqref="F29:I29">
    <cfRule type="containsText" dxfId="417" priority="336" operator="containsText" text="%">
      <formula>NOT(ISERROR(SEARCH("%",F29)))</formula>
    </cfRule>
  </conditionalFormatting>
  <conditionalFormatting sqref="F29:I29">
    <cfRule type="containsText" dxfId="416" priority="335" operator="containsText" text="%">
      <formula>NOT(ISERROR(SEARCH("%",F29)))</formula>
    </cfRule>
  </conditionalFormatting>
  <conditionalFormatting sqref="F29:I29">
    <cfRule type="containsText" dxfId="415" priority="334" operator="containsText" text="%">
      <formula>NOT(ISERROR(SEARCH("%",F29)))</formula>
    </cfRule>
  </conditionalFormatting>
  <conditionalFormatting sqref="F29:I29">
    <cfRule type="containsText" dxfId="414" priority="333" operator="containsText" text="%">
      <formula>NOT(ISERROR(SEARCH("%",F29)))</formula>
    </cfRule>
  </conditionalFormatting>
  <conditionalFormatting sqref="F29:I29">
    <cfRule type="containsText" dxfId="413" priority="332" operator="containsText" text="%">
      <formula>NOT(ISERROR(SEARCH("%",F29)))</formula>
    </cfRule>
  </conditionalFormatting>
  <conditionalFormatting sqref="F29:I29">
    <cfRule type="containsText" dxfId="412" priority="331" operator="containsText" text="%">
      <formula>NOT(ISERROR(SEARCH("%",F29)))</formula>
    </cfRule>
  </conditionalFormatting>
  <conditionalFormatting sqref="F29:I29">
    <cfRule type="containsText" dxfId="411" priority="330" operator="containsText" text="%">
      <formula>NOT(ISERROR(SEARCH("%",F29)))</formula>
    </cfRule>
  </conditionalFormatting>
  <conditionalFormatting sqref="F29:I29">
    <cfRule type="containsText" dxfId="410" priority="329" operator="containsText" text="%">
      <formula>NOT(ISERROR(SEARCH("%",F29)))</formula>
    </cfRule>
  </conditionalFormatting>
  <conditionalFormatting sqref="F29:I29">
    <cfRule type="containsText" dxfId="409" priority="328" operator="containsText" text="%">
      <formula>NOT(ISERROR(SEARCH("%",F29)))</formula>
    </cfRule>
  </conditionalFormatting>
  <conditionalFormatting sqref="F29:I29">
    <cfRule type="containsText" dxfId="408" priority="327" operator="containsText" text="%">
      <formula>NOT(ISERROR(SEARCH("%",F29)))</formula>
    </cfRule>
  </conditionalFormatting>
  <conditionalFormatting sqref="F29:I29">
    <cfRule type="containsText" dxfId="407" priority="326" operator="containsText" text="%">
      <formula>NOT(ISERROR(SEARCH("%",F29)))</formula>
    </cfRule>
  </conditionalFormatting>
  <conditionalFormatting sqref="F29:I29">
    <cfRule type="containsText" dxfId="406" priority="325" operator="containsText" text="%">
      <formula>NOT(ISERROR(SEARCH("%",F29)))</formula>
    </cfRule>
  </conditionalFormatting>
  <conditionalFormatting sqref="F29:I29">
    <cfRule type="containsText" dxfId="405" priority="324" operator="containsText" text="%">
      <formula>NOT(ISERROR(SEARCH("%",F29)))</formula>
    </cfRule>
  </conditionalFormatting>
  <conditionalFormatting sqref="F29:I29">
    <cfRule type="containsText" dxfId="404" priority="323" operator="containsText" text="%">
      <formula>NOT(ISERROR(SEARCH("%",F29)))</formula>
    </cfRule>
  </conditionalFormatting>
  <conditionalFormatting sqref="F29:I29">
    <cfRule type="containsText" dxfId="403" priority="322" operator="containsText" text="%">
      <formula>NOT(ISERROR(SEARCH("%",F29)))</formula>
    </cfRule>
  </conditionalFormatting>
  <conditionalFormatting sqref="F29:I29">
    <cfRule type="containsText" dxfId="402" priority="321" operator="containsText" text="%">
      <formula>NOT(ISERROR(SEARCH("%",F29)))</formula>
    </cfRule>
  </conditionalFormatting>
  <conditionalFormatting sqref="F29:I29">
    <cfRule type="containsText" dxfId="401" priority="320" operator="containsText" text="%">
      <formula>NOT(ISERROR(SEARCH("%",F29)))</formula>
    </cfRule>
  </conditionalFormatting>
  <conditionalFormatting sqref="F29:I29">
    <cfRule type="containsText" dxfId="400" priority="319" operator="containsText" text="%">
      <formula>NOT(ISERROR(SEARCH("%",F29)))</formula>
    </cfRule>
  </conditionalFormatting>
  <conditionalFormatting sqref="F29:I29">
    <cfRule type="containsText" dxfId="399" priority="318" operator="containsText" text="%">
      <formula>NOT(ISERROR(SEARCH("%",F29)))</formula>
    </cfRule>
  </conditionalFormatting>
  <conditionalFormatting sqref="F29:I29">
    <cfRule type="containsText" dxfId="398" priority="317" operator="containsText" text="%">
      <formula>NOT(ISERROR(SEARCH("%",F29)))</formula>
    </cfRule>
  </conditionalFormatting>
  <conditionalFormatting sqref="F29:I29">
    <cfRule type="containsText" dxfId="397" priority="264" operator="containsText" text="%">
      <formula>NOT(ISERROR(SEARCH("%",F29)))</formula>
    </cfRule>
  </conditionalFormatting>
  <conditionalFormatting sqref="F29:I29">
    <cfRule type="containsText" dxfId="396" priority="263" operator="containsText" text="%">
      <formula>NOT(ISERROR(SEARCH("%",F29)))</formula>
    </cfRule>
  </conditionalFormatting>
  <conditionalFormatting sqref="F29:I29">
    <cfRule type="containsText" dxfId="395" priority="262" operator="containsText" text="%">
      <formula>NOT(ISERROR(SEARCH("%",F29)))</formula>
    </cfRule>
  </conditionalFormatting>
  <conditionalFormatting sqref="F29:I29">
    <cfRule type="containsText" dxfId="394" priority="261" operator="containsText" text="%">
      <formula>NOT(ISERROR(SEARCH("%",F29)))</formula>
    </cfRule>
  </conditionalFormatting>
  <conditionalFormatting sqref="F29:I29">
    <cfRule type="containsText" dxfId="393" priority="260" operator="containsText" text="%">
      <formula>NOT(ISERROR(SEARCH("%",F29)))</formula>
    </cfRule>
  </conditionalFormatting>
  <conditionalFormatting sqref="F29:I29">
    <cfRule type="containsText" dxfId="392" priority="259" operator="containsText" text="%">
      <formula>NOT(ISERROR(SEARCH("%",F29)))</formula>
    </cfRule>
  </conditionalFormatting>
  <conditionalFormatting sqref="F29:I29">
    <cfRule type="containsText" dxfId="391" priority="253" operator="containsText" text="%">
      <formula>NOT(ISERROR(SEARCH("%",F29)))</formula>
    </cfRule>
  </conditionalFormatting>
  <conditionalFormatting sqref="F29:I29">
    <cfRule type="containsText" dxfId="390" priority="252" operator="containsText" text="%">
      <formula>NOT(ISERROR(SEARCH("%",F29)))</formula>
    </cfRule>
  </conditionalFormatting>
  <conditionalFormatting sqref="F29:I29">
    <cfRule type="containsText" dxfId="389" priority="251" operator="containsText" text="%">
      <formula>NOT(ISERROR(SEARCH("%",F29)))</formula>
    </cfRule>
  </conditionalFormatting>
  <conditionalFormatting sqref="F29:I29">
    <cfRule type="containsText" dxfId="388" priority="250" operator="containsText" text="%">
      <formula>NOT(ISERROR(SEARCH("%",F29)))</formula>
    </cfRule>
  </conditionalFormatting>
  <conditionalFormatting sqref="F29:I29">
    <cfRule type="containsText" dxfId="387" priority="249" operator="containsText" text="%">
      <formula>NOT(ISERROR(SEARCH("%",F29)))</formula>
    </cfRule>
  </conditionalFormatting>
  <conditionalFormatting sqref="F29:I29">
    <cfRule type="containsText" dxfId="386" priority="248" operator="containsText" text="%">
      <formula>NOT(ISERROR(SEARCH("%",F29)))</formula>
    </cfRule>
  </conditionalFormatting>
  <conditionalFormatting sqref="F29:I29">
    <cfRule type="containsText" dxfId="385" priority="247" operator="containsText" text="%">
      <formula>NOT(ISERROR(SEARCH("%",F29)))</formula>
    </cfRule>
  </conditionalFormatting>
  <conditionalFormatting sqref="F29:I29">
    <cfRule type="containsText" dxfId="384" priority="244" operator="containsText" text="%">
      <formula>NOT(ISERROR(SEARCH("%",F29)))</formula>
    </cfRule>
  </conditionalFormatting>
  <conditionalFormatting sqref="F29:I29">
    <cfRule type="containsText" dxfId="383" priority="243" operator="containsText" text="%">
      <formula>NOT(ISERROR(SEARCH("%",F29)))</formula>
    </cfRule>
  </conditionalFormatting>
  <conditionalFormatting sqref="F29:I29">
    <cfRule type="containsText" dxfId="382" priority="239" operator="containsText" text="%">
      <formula>NOT(ISERROR(SEARCH("%",F29)))</formula>
    </cfRule>
  </conditionalFormatting>
  <conditionalFormatting sqref="F29:I29">
    <cfRule type="containsText" dxfId="381" priority="236" operator="containsText" text="%">
      <formula>NOT(ISERROR(SEARCH("%",F29)))</formula>
    </cfRule>
  </conditionalFormatting>
  <conditionalFormatting sqref="F29:I29">
    <cfRule type="containsText" dxfId="380" priority="235" operator="containsText" text="%">
      <formula>NOT(ISERROR(SEARCH("%",F29)))</formula>
    </cfRule>
  </conditionalFormatting>
  <conditionalFormatting sqref="F29:I29">
    <cfRule type="containsText" dxfId="379" priority="234" operator="containsText" text="%">
      <formula>NOT(ISERROR(SEARCH("%",F29)))</formula>
    </cfRule>
  </conditionalFormatting>
  <conditionalFormatting sqref="F29:I29">
    <cfRule type="containsText" dxfId="378" priority="233" operator="containsText" text="%">
      <formula>NOT(ISERROR(SEARCH("%",F29)))</formula>
    </cfRule>
  </conditionalFormatting>
  <conditionalFormatting sqref="F29:I29">
    <cfRule type="containsText" dxfId="377" priority="232" operator="containsText" text="%">
      <formula>NOT(ISERROR(SEARCH("%",F29)))</formula>
    </cfRule>
  </conditionalFormatting>
  <conditionalFormatting sqref="F29:I29">
    <cfRule type="containsText" dxfId="376" priority="231" operator="containsText" text="%">
      <formula>NOT(ISERROR(SEARCH("%",F29)))</formula>
    </cfRule>
  </conditionalFormatting>
  <conditionalFormatting sqref="F29:I29">
    <cfRule type="containsText" dxfId="375" priority="229" operator="containsText" text="%">
      <formula>NOT(ISERROR(SEARCH("%",F29)))</formula>
    </cfRule>
  </conditionalFormatting>
  <conditionalFormatting sqref="F29:I29">
    <cfRule type="containsText" dxfId="374" priority="228" operator="containsText" text="%">
      <formula>NOT(ISERROR(SEARCH("%",F29)))</formula>
    </cfRule>
  </conditionalFormatting>
  <conditionalFormatting sqref="F29:I29">
    <cfRule type="containsText" dxfId="373" priority="226" operator="containsText" text="%">
      <formula>NOT(ISERROR(SEARCH("%",F29)))</formula>
    </cfRule>
  </conditionalFormatting>
  <conditionalFormatting sqref="F29:I29">
    <cfRule type="containsText" dxfId="372" priority="225" operator="containsText" text="%">
      <formula>NOT(ISERROR(SEARCH("%",F29)))</formula>
    </cfRule>
  </conditionalFormatting>
  <conditionalFormatting sqref="F29:I29">
    <cfRule type="containsText" dxfId="371" priority="224" operator="containsText" text="%">
      <formula>NOT(ISERROR(SEARCH("%",F29)))</formula>
    </cfRule>
  </conditionalFormatting>
  <conditionalFormatting sqref="F29:I29">
    <cfRule type="containsText" dxfId="370" priority="220" operator="containsText" text="%">
      <formula>NOT(ISERROR(SEARCH("%",F29)))</formula>
    </cfRule>
  </conditionalFormatting>
  <conditionalFormatting sqref="F29:I29">
    <cfRule type="containsText" dxfId="369" priority="218" operator="containsText" text="%">
      <formula>NOT(ISERROR(SEARCH("%",F29)))</formula>
    </cfRule>
  </conditionalFormatting>
  <conditionalFormatting sqref="F29:I29">
    <cfRule type="containsText" dxfId="368" priority="217" operator="containsText" text="%">
      <formula>NOT(ISERROR(SEARCH("%",F29)))</formula>
    </cfRule>
  </conditionalFormatting>
  <conditionalFormatting sqref="F29:I29">
    <cfRule type="containsText" dxfId="367" priority="216" operator="containsText" text="%">
      <formula>NOT(ISERROR(SEARCH("%",F29)))</formula>
    </cfRule>
  </conditionalFormatting>
  <conditionalFormatting sqref="F29:I29">
    <cfRule type="containsText" dxfId="366" priority="215" operator="containsText" text="%">
      <formula>NOT(ISERROR(SEARCH("%",F29)))</formula>
    </cfRule>
  </conditionalFormatting>
  <conditionalFormatting sqref="F29:I29">
    <cfRule type="containsText" dxfId="365" priority="214" operator="containsText" text="%">
      <formula>NOT(ISERROR(SEARCH("%",F29)))</formula>
    </cfRule>
  </conditionalFormatting>
  <conditionalFormatting sqref="F29:I29">
    <cfRule type="containsText" dxfId="364" priority="213" operator="containsText" text="%">
      <formula>NOT(ISERROR(SEARCH("%",F29)))</formula>
    </cfRule>
  </conditionalFormatting>
  <conditionalFormatting sqref="F29:I29">
    <cfRule type="containsText" dxfId="363" priority="212" operator="containsText" text="%">
      <formula>NOT(ISERROR(SEARCH("%",F29)))</formula>
    </cfRule>
  </conditionalFormatting>
  <conditionalFormatting sqref="F29:I29">
    <cfRule type="containsText" dxfId="362" priority="211" operator="containsText" text="%">
      <formula>NOT(ISERROR(SEARCH("%",F29)))</formula>
    </cfRule>
  </conditionalFormatting>
  <conditionalFormatting sqref="F29:I29">
    <cfRule type="containsText" dxfId="361" priority="209" operator="containsText" text="%">
      <formula>NOT(ISERROR(SEARCH("%",F29)))</formula>
    </cfRule>
  </conditionalFormatting>
  <conditionalFormatting sqref="F29:I29">
    <cfRule type="containsText" dxfId="360" priority="206" operator="containsText" text="%">
      <formula>NOT(ISERROR(SEARCH("%",F29)))</formula>
    </cfRule>
  </conditionalFormatting>
  <conditionalFormatting sqref="F29:I29">
    <cfRule type="containsText" dxfId="359" priority="205" operator="containsText" text="%">
      <formula>NOT(ISERROR(SEARCH("%",F29)))</formula>
    </cfRule>
  </conditionalFormatting>
  <conditionalFormatting sqref="F29:I29">
    <cfRule type="containsText" dxfId="358" priority="200" operator="containsText" text="%">
      <formula>NOT(ISERROR(SEARCH("%",F29)))</formula>
    </cfRule>
  </conditionalFormatting>
  <conditionalFormatting sqref="F29:I29">
    <cfRule type="containsText" dxfId="357" priority="198" operator="containsText" text="%">
      <formula>NOT(ISERROR(SEARCH("%",F29)))</formula>
    </cfRule>
  </conditionalFormatting>
  <conditionalFormatting sqref="F29:I29">
    <cfRule type="containsText" dxfId="356" priority="196" operator="containsText" text="%">
      <formula>NOT(ISERROR(SEARCH("%",F29)))</formula>
    </cfRule>
  </conditionalFormatting>
  <conditionalFormatting sqref="F29:I29">
    <cfRule type="containsText" dxfId="355" priority="193" operator="containsText" text="%">
      <formula>NOT(ISERROR(SEARCH("%",F29)))</formula>
    </cfRule>
  </conditionalFormatting>
  <conditionalFormatting sqref="F29:I29">
    <cfRule type="containsText" dxfId="354" priority="192" operator="containsText" text="%">
      <formula>NOT(ISERROR(SEARCH("%",F29)))</formula>
    </cfRule>
  </conditionalFormatting>
  <conditionalFormatting sqref="F29:I29">
    <cfRule type="containsText" dxfId="353" priority="190" operator="containsText" text="%">
      <formula>NOT(ISERROR(SEARCH("%",F29)))</formula>
    </cfRule>
  </conditionalFormatting>
  <conditionalFormatting sqref="F29:I29">
    <cfRule type="containsText" dxfId="352" priority="188" operator="containsText" text="%">
      <formula>NOT(ISERROR(SEARCH("%",F29)))</formula>
    </cfRule>
  </conditionalFormatting>
  <conditionalFormatting sqref="F29:I29">
    <cfRule type="containsText" dxfId="351" priority="187" operator="containsText" text="%">
      <formula>NOT(ISERROR(SEARCH("%",F29)))</formula>
    </cfRule>
  </conditionalFormatting>
  <conditionalFormatting sqref="F29:I29">
    <cfRule type="containsText" dxfId="350" priority="186" operator="containsText" text="%">
      <formula>NOT(ISERROR(SEARCH("%",F29)))</formula>
    </cfRule>
  </conditionalFormatting>
  <conditionalFormatting sqref="F29:I29">
    <cfRule type="containsText" dxfId="349" priority="182" operator="containsText" text="%">
      <formula>NOT(ISERROR(SEARCH("%",F29)))</formula>
    </cfRule>
  </conditionalFormatting>
  <conditionalFormatting sqref="F29:I29">
    <cfRule type="containsText" dxfId="348" priority="181" operator="containsText" text="%">
      <formula>NOT(ISERROR(SEARCH("%",F29)))</formula>
    </cfRule>
  </conditionalFormatting>
  <conditionalFormatting sqref="F29:I29">
    <cfRule type="containsText" dxfId="347" priority="180" operator="containsText" text="%">
      <formula>NOT(ISERROR(SEARCH("%",F29)))</formula>
    </cfRule>
  </conditionalFormatting>
  <conditionalFormatting sqref="F29:I29">
    <cfRule type="containsText" dxfId="346" priority="179" operator="containsText" text="%">
      <formula>NOT(ISERROR(SEARCH("%",F29)))</formula>
    </cfRule>
  </conditionalFormatting>
  <conditionalFormatting sqref="F29:I29">
    <cfRule type="containsText" dxfId="345" priority="178" operator="containsText" text="%">
      <formula>NOT(ISERROR(SEARCH("%",F29)))</formula>
    </cfRule>
  </conditionalFormatting>
  <conditionalFormatting sqref="F29:I29">
    <cfRule type="containsText" dxfId="344" priority="177" operator="containsText" text="%">
      <formula>NOT(ISERROR(SEARCH("%",F29)))</formula>
    </cfRule>
  </conditionalFormatting>
  <conditionalFormatting sqref="F29:I29">
    <cfRule type="containsText" dxfId="343" priority="176" operator="containsText" text="%">
      <formula>NOT(ISERROR(SEARCH("%",F29)))</formula>
    </cfRule>
  </conditionalFormatting>
  <conditionalFormatting sqref="F29:I29">
    <cfRule type="containsText" dxfId="342" priority="173" operator="containsText" text="%">
      <formula>NOT(ISERROR(SEARCH("%",F29)))</formula>
    </cfRule>
  </conditionalFormatting>
  <conditionalFormatting sqref="F29:I29">
    <cfRule type="containsText" dxfId="341" priority="170" operator="containsText" text="%">
      <formula>NOT(ISERROR(SEARCH("%",F29)))</formula>
    </cfRule>
  </conditionalFormatting>
  <conditionalFormatting sqref="F29:I29">
    <cfRule type="containsText" dxfId="340" priority="169" operator="containsText" text="%">
      <formula>NOT(ISERROR(SEARCH("%",F29)))</formula>
    </cfRule>
  </conditionalFormatting>
  <conditionalFormatting sqref="F29:I29">
    <cfRule type="containsText" dxfId="339" priority="167" operator="containsText" text="%">
      <formula>NOT(ISERROR(SEARCH("%",F29)))</formula>
    </cfRule>
  </conditionalFormatting>
  <conditionalFormatting sqref="F29:I29">
    <cfRule type="containsText" dxfId="338" priority="166" operator="containsText" text="%">
      <formula>NOT(ISERROR(SEARCH("%",F29)))</formula>
    </cfRule>
  </conditionalFormatting>
  <conditionalFormatting sqref="F29:I29">
    <cfRule type="containsText" dxfId="337" priority="163" operator="containsText" text="%">
      <formula>NOT(ISERROR(SEARCH("%",F29)))</formula>
    </cfRule>
  </conditionalFormatting>
  <conditionalFormatting sqref="F29:I29">
    <cfRule type="containsText" dxfId="336" priority="162" operator="containsText" text="%">
      <formula>NOT(ISERROR(SEARCH("%",F29)))</formula>
    </cfRule>
  </conditionalFormatting>
  <conditionalFormatting sqref="F29:I29">
    <cfRule type="containsText" dxfId="335" priority="160" operator="containsText" text="%">
      <formula>NOT(ISERROR(SEARCH("%",F29)))</formula>
    </cfRule>
  </conditionalFormatting>
  <conditionalFormatting sqref="F29:I29">
    <cfRule type="containsText" dxfId="334" priority="159" operator="containsText" text="%">
      <formula>NOT(ISERROR(SEARCH("%",F29)))</formula>
    </cfRule>
  </conditionalFormatting>
  <conditionalFormatting sqref="F29:I29">
    <cfRule type="containsText" dxfId="333" priority="158" operator="containsText" text="%">
      <formula>NOT(ISERROR(SEARCH("%",F29)))</formula>
    </cfRule>
  </conditionalFormatting>
  <conditionalFormatting sqref="F29:I29">
    <cfRule type="containsText" dxfId="332" priority="157" operator="containsText" text="%">
      <formula>NOT(ISERROR(SEARCH("%",F29)))</formula>
    </cfRule>
  </conditionalFormatting>
  <conditionalFormatting sqref="F29:I29">
    <cfRule type="containsText" dxfId="331" priority="152" operator="containsText" text="%">
      <formula>NOT(ISERROR(SEARCH("%",F29)))</formula>
    </cfRule>
  </conditionalFormatting>
  <conditionalFormatting sqref="F29:I29">
    <cfRule type="containsText" dxfId="330" priority="150" operator="containsText" text="%">
      <formula>NOT(ISERROR(SEARCH("%",F29)))</formula>
    </cfRule>
  </conditionalFormatting>
  <conditionalFormatting sqref="F29:I29">
    <cfRule type="containsText" dxfId="329" priority="316" operator="containsText" text="%">
      <formula>NOT(ISERROR(SEARCH("%",F29)))</formula>
    </cfRule>
  </conditionalFormatting>
  <conditionalFormatting sqref="F29:I29">
    <cfRule type="containsText" dxfId="328" priority="315" operator="containsText" text="%">
      <formula>NOT(ISERROR(SEARCH("%",F29)))</formula>
    </cfRule>
  </conditionalFormatting>
  <conditionalFormatting sqref="F29:I29">
    <cfRule type="containsText" dxfId="327" priority="314" operator="containsText" text="%">
      <formula>NOT(ISERROR(SEARCH("%",F29)))</formula>
    </cfRule>
  </conditionalFormatting>
  <conditionalFormatting sqref="F29:I29">
    <cfRule type="containsText" dxfId="326" priority="313" operator="containsText" text="%">
      <formula>NOT(ISERROR(SEARCH("%",F29)))</formula>
    </cfRule>
  </conditionalFormatting>
  <conditionalFormatting sqref="F29:I29">
    <cfRule type="containsText" dxfId="325" priority="312" operator="containsText" text="%">
      <formula>NOT(ISERROR(SEARCH("%",F29)))</formula>
    </cfRule>
  </conditionalFormatting>
  <conditionalFormatting sqref="F29:I29">
    <cfRule type="containsText" dxfId="324" priority="311" operator="containsText" text="%">
      <formula>NOT(ISERROR(SEARCH("%",F29)))</formula>
    </cfRule>
  </conditionalFormatting>
  <conditionalFormatting sqref="F29:I29">
    <cfRule type="containsText" dxfId="323" priority="310" operator="containsText" text="%">
      <formula>NOT(ISERROR(SEARCH("%",F29)))</formula>
    </cfRule>
  </conditionalFormatting>
  <conditionalFormatting sqref="F29:I29">
    <cfRule type="containsText" dxfId="322" priority="309" operator="containsText" text="%">
      <formula>NOT(ISERROR(SEARCH("%",F29)))</formula>
    </cfRule>
  </conditionalFormatting>
  <conditionalFormatting sqref="F29:I29">
    <cfRule type="containsText" dxfId="321" priority="308" operator="containsText" text="%">
      <formula>NOT(ISERROR(SEARCH("%",F29)))</formula>
    </cfRule>
  </conditionalFormatting>
  <conditionalFormatting sqref="F29:I29">
    <cfRule type="containsText" dxfId="320" priority="307" operator="containsText" text="%">
      <formula>NOT(ISERROR(SEARCH("%",F29)))</formula>
    </cfRule>
  </conditionalFormatting>
  <conditionalFormatting sqref="F29:I29">
    <cfRule type="containsText" dxfId="319" priority="306" operator="containsText" text="%">
      <formula>NOT(ISERROR(SEARCH("%",F29)))</formula>
    </cfRule>
  </conditionalFormatting>
  <conditionalFormatting sqref="F29:I29">
    <cfRule type="containsText" dxfId="318" priority="305" operator="containsText" text="%">
      <formula>NOT(ISERROR(SEARCH("%",F29)))</formula>
    </cfRule>
  </conditionalFormatting>
  <conditionalFormatting sqref="F29:I29">
    <cfRule type="containsText" dxfId="317" priority="304" operator="containsText" text="%">
      <formula>NOT(ISERROR(SEARCH("%",F29)))</formula>
    </cfRule>
  </conditionalFormatting>
  <conditionalFormatting sqref="F29:I29">
    <cfRule type="containsText" dxfId="316" priority="303" operator="containsText" text="%">
      <formula>NOT(ISERROR(SEARCH("%",F29)))</formula>
    </cfRule>
  </conditionalFormatting>
  <conditionalFormatting sqref="F29:I29">
    <cfRule type="containsText" dxfId="315" priority="302" operator="containsText" text="%">
      <formula>NOT(ISERROR(SEARCH("%",F29)))</formula>
    </cfRule>
  </conditionalFormatting>
  <conditionalFormatting sqref="F29:I29">
    <cfRule type="containsText" dxfId="314" priority="301" operator="containsText" text="%">
      <formula>NOT(ISERROR(SEARCH("%",F29)))</formula>
    </cfRule>
  </conditionalFormatting>
  <conditionalFormatting sqref="F29:I29">
    <cfRule type="containsText" dxfId="313" priority="300" operator="containsText" text="%">
      <formula>NOT(ISERROR(SEARCH("%",F29)))</formula>
    </cfRule>
  </conditionalFormatting>
  <conditionalFormatting sqref="F29:I29">
    <cfRule type="containsText" dxfId="312" priority="299" operator="containsText" text="%">
      <formula>NOT(ISERROR(SEARCH("%",F29)))</formula>
    </cfRule>
  </conditionalFormatting>
  <conditionalFormatting sqref="F29:I29">
    <cfRule type="containsText" dxfId="311" priority="298" operator="containsText" text="%">
      <formula>NOT(ISERROR(SEARCH("%",F29)))</formula>
    </cfRule>
  </conditionalFormatting>
  <conditionalFormatting sqref="F29:I29">
    <cfRule type="containsText" dxfId="310" priority="297" operator="containsText" text="%">
      <formula>NOT(ISERROR(SEARCH("%",F29)))</formula>
    </cfRule>
  </conditionalFormatting>
  <conditionalFormatting sqref="F29:I29">
    <cfRule type="containsText" dxfId="309" priority="296" operator="containsText" text="%">
      <formula>NOT(ISERROR(SEARCH("%",F29)))</formula>
    </cfRule>
  </conditionalFormatting>
  <conditionalFormatting sqref="F29:I29">
    <cfRule type="containsText" dxfId="308" priority="295" operator="containsText" text="%">
      <formula>NOT(ISERROR(SEARCH("%",F29)))</formula>
    </cfRule>
  </conditionalFormatting>
  <conditionalFormatting sqref="F29:I29">
    <cfRule type="containsText" dxfId="307" priority="294" operator="containsText" text="%">
      <formula>NOT(ISERROR(SEARCH("%",F29)))</formula>
    </cfRule>
  </conditionalFormatting>
  <conditionalFormatting sqref="F29:I29">
    <cfRule type="containsText" dxfId="306" priority="293" operator="containsText" text="%">
      <formula>NOT(ISERROR(SEARCH("%",F29)))</formula>
    </cfRule>
  </conditionalFormatting>
  <conditionalFormatting sqref="F29:I29">
    <cfRule type="containsText" dxfId="305" priority="292" operator="containsText" text="%">
      <formula>NOT(ISERROR(SEARCH("%",F29)))</formula>
    </cfRule>
  </conditionalFormatting>
  <conditionalFormatting sqref="F29:I29">
    <cfRule type="containsText" dxfId="304" priority="291" operator="containsText" text="%">
      <formula>NOT(ISERROR(SEARCH("%",F29)))</formula>
    </cfRule>
  </conditionalFormatting>
  <conditionalFormatting sqref="F29:I29">
    <cfRule type="containsText" dxfId="303" priority="290" operator="containsText" text="%">
      <formula>NOT(ISERROR(SEARCH("%",F29)))</formula>
    </cfRule>
  </conditionalFormatting>
  <conditionalFormatting sqref="F29:I29">
    <cfRule type="containsText" dxfId="302" priority="289" operator="containsText" text="%">
      <formula>NOT(ISERROR(SEARCH("%",F29)))</formula>
    </cfRule>
  </conditionalFormatting>
  <conditionalFormatting sqref="F29:I29">
    <cfRule type="containsText" dxfId="301" priority="288" operator="containsText" text="%">
      <formula>NOT(ISERROR(SEARCH("%",F29)))</formula>
    </cfRule>
  </conditionalFormatting>
  <conditionalFormatting sqref="F29:I29">
    <cfRule type="containsText" dxfId="300" priority="287" operator="containsText" text="%">
      <formula>NOT(ISERROR(SEARCH("%",F29)))</formula>
    </cfRule>
  </conditionalFormatting>
  <conditionalFormatting sqref="F29:I29">
    <cfRule type="containsText" dxfId="299" priority="286" operator="containsText" text="%">
      <formula>NOT(ISERROR(SEARCH("%",F29)))</formula>
    </cfRule>
  </conditionalFormatting>
  <conditionalFormatting sqref="F29:I29">
    <cfRule type="containsText" dxfId="298" priority="285" operator="containsText" text="%">
      <formula>NOT(ISERROR(SEARCH("%",F29)))</formula>
    </cfRule>
  </conditionalFormatting>
  <conditionalFormatting sqref="F29:I29">
    <cfRule type="containsText" dxfId="297" priority="284" operator="containsText" text="%">
      <formula>NOT(ISERROR(SEARCH("%",F29)))</formula>
    </cfRule>
  </conditionalFormatting>
  <conditionalFormatting sqref="F29:I29">
    <cfRule type="containsText" dxfId="296" priority="283" operator="containsText" text="%">
      <formula>NOT(ISERROR(SEARCH("%",F29)))</formula>
    </cfRule>
  </conditionalFormatting>
  <conditionalFormatting sqref="F29:I29">
    <cfRule type="containsText" dxfId="295" priority="282" operator="containsText" text="%">
      <formula>NOT(ISERROR(SEARCH("%",F29)))</formula>
    </cfRule>
  </conditionalFormatting>
  <conditionalFormatting sqref="F29:I29">
    <cfRule type="containsText" dxfId="294" priority="281" operator="containsText" text="%">
      <formula>NOT(ISERROR(SEARCH("%",F29)))</formula>
    </cfRule>
  </conditionalFormatting>
  <conditionalFormatting sqref="F29:I29">
    <cfRule type="containsText" dxfId="293" priority="280" operator="containsText" text="%">
      <formula>NOT(ISERROR(SEARCH("%",F29)))</formula>
    </cfRule>
  </conditionalFormatting>
  <conditionalFormatting sqref="F29:I29">
    <cfRule type="containsText" dxfId="292" priority="279" operator="containsText" text="%">
      <formula>NOT(ISERROR(SEARCH("%",F29)))</formula>
    </cfRule>
  </conditionalFormatting>
  <conditionalFormatting sqref="F29:I29">
    <cfRule type="containsText" dxfId="291" priority="278" operator="containsText" text="%">
      <formula>NOT(ISERROR(SEARCH("%",F29)))</formula>
    </cfRule>
  </conditionalFormatting>
  <conditionalFormatting sqref="F29:I29">
    <cfRule type="containsText" dxfId="290" priority="277" operator="containsText" text="%">
      <formula>NOT(ISERROR(SEARCH("%",F29)))</formula>
    </cfRule>
  </conditionalFormatting>
  <conditionalFormatting sqref="F29:I29">
    <cfRule type="containsText" dxfId="289" priority="276" operator="containsText" text="%">
      <formula>NOT(ISERROR(SEARCH("%",F29)))</formula>
    </cfRule>
  </conditionalFormatting>
  <conditionalFormatting sqref="F29:I29">
    <cfRule type="containsText" dxfId="288" priority="275" operator="containsText" text="%">
      <formula>NOT(ISERROR(SEARCH("%",F29)))</formula>
    </cfRule>
  </conditionalFormatting>
  <conditionalFormatting sqref="F29:I29">
    <cfRule type="containsText" dxfId="287" priority="274" operator="containsText" text="%">
      <formula>NOT(ISERROR(SEARCH("%",F29)))</formula>
    </cfRule>
  </conditionalFormatting>
  <conditionalFormatting sqref="F29:I29">
    <cfRule type="containsText" dxfId="286" priority="273" operator="containsText" text="%">
      <formula>NOT(ISERROR(SEARCH("%",F29)))</formula>
    </cfRule>
  </conditionalFormatting>
  <conditionalFormatting sqref="F29:I29">
    <cfRule type="containsText" dxfId="285" priority="272" operator="containsText" text="%">
      <formula>NOT(ISERROR(SEARCH("%",F29)))</formula>
    </cfRule>
  </conditionalFormatting>
  <conditionalFormatting sqref="F29:I29">
    <cfRule type="containsText" dxfId="284" priority="271" operator="containsText" text="%">
      <formula>NOT(ISERROR(SEARCH("%",F29)))</formula>
    </cfRule>
  </conditionalFormatting>
  <conditionalFormatting sqref="F29:I29">
    <cfRule type="containsText" dxfId="283" priority="270" operator="containsText" text="%">
      <formula>NOT(ISERROR(SEARCH("%",F29)))</formula>
    </cfRule>
  </conditionalFormatting>
  <conditionalFormatting sqref="F29:I29">
    <cfRule type="containsText" dxfId="282" priority="269" operator="containsText" text="%">
      <formula>NOT(ISERROR(SEARCH("%",F29)))</formula>
    </cfRule>
  </conditionalFormatting>
  <conditionalFormatting sqref="F29:I29">
    <cfRule type="containsText" dxfId="281" priority="268" operator="containsText" text="%">
      <formula>NOT(ISERROR(SEARCH("%",F29)))</formula>
    </cfRule>
  </conditionalFormatting>
  <conditionalFormatting sqref="F29:I29">
    <cfRule type="containsText" dxfId="280" priority="267" operator="containsText" text="%">
      <formula>NOT(ISERROR(SEARCH("%",F29)))</formula>
    </cfRule>
  </conditionalFormatting>
  <conditionalFormatting sqref="F29:I29">
    <cfRule type="containsText" dxfId="279" priority="266" operator="containsText" text="%">
      <formula>NOT(ISERROR(SEARCH("%",F29)))</formula>
    </cfRule>
  </conditionalFormatting>
  <conditionalFormatting sqref="F29:I29">
    <cfRule type="containsText" dxfId="278" priority="265" operator="containsText" text="%">
      <formula>NOT(ISERROR(SEARCH("%",F29)))</formula>
    </cfRule>
  </conditionalFormatting>
  <conditionalFormatting sqref="F29:I29">
    <cfRule type="containsText" dxfId="277" priority="245" operator="containsText" text="%">
      <formula>NOT(ISERROR(SEARCH("%",F29)))</formula>
    </cfRule>
  </conditionalFormatting>
  <conditionalFormatting sqref="F29:I29">
    <cfRule type="containsText" dxfId="276" priority="242" operator="containsText" text="%">
      <formula>NOT(ISERROR(SEARCH("%",F29)))</formula>
    </cfRule>
  </conditionalFormatting>
  <conditionalFormatting sqref="F29:I29">
    <cfRule type="containsText" dxfId="275" priority="237" operator="containsText" text="%">
      <formula>NOT(ISERROR(SEARCH("%",F29)))</formula>
    </cfRule>
  </conditionalFormatting>
  <conditionalFormatting sqref="F29:I29">
    <cfRule type="containsText" dxfId="274" priority="230" operator="containsText" text="%">
      <formula>NOT(ISERROR(SEARCH("%",F29)))</formula>
    </cfRule>
  </conditionalFormatting>
  <conditionalFormatting sqref="F29:I29">
    <cfRule type="containsText" dxfId="273" priority="219" operator="containsText" text="%">
      <formula>NOT(ISERROR(SEARCH("%",F29)))</formula>
    </cfRule>
  </conditionalFormatting>
  <conditionalFormatting sqref="F29:I29">
    <cfRule type="containsText" dxfId="272" priority="210" operator="containsText" text="%">
      <formula>NOT(ISERROR(SEARCH("%",F29)))</formula>
    </cfRule>
  </conditionalFormatting>
  <conditionalFormatting sqref="F29:I29">
    <cfRule type="containsText" dxfId="271" priority="207" operator="containsText" text="%">
      <formula>NOT(ISERROR(SEARCH("%",F29)))</formula>
    </cfRule>
  </conditionalFormatting>
  <conditionalFormatting sqref="F29:I29">
    <cfRule type="containsText" dxfId="270" priority="194" operator="containsText" text="%">
      <formula>NOT(ISERROR(SEARCH("%",F29)))</formula>
    </cfRule>
  </conditionalFormatting>
  <conditionalFormatting sqref="F29:I29">
    <cfRule type="containsText" dxfId="269" priority="191" operator="containsText" text="%">
      <formula>NOT(ISERROR(SEARCH("%",F29)))</formula>
    </cfRule>
  </conditionalFormatting>
  <conditionalFormatting sqref="F29:I29">
    <cfRule type="containsText" dxfId="268" priority="184" operator="containsText" text="%">
      <formula>NOT(ISERROR(SEARCH("%",F29)))</formula>
    </cfRule>
  </conditionalFormatting>
  <conditionalFormatting sqref="F29:I29">
    <cfRule type="containsText" dxfId="267" priority="164" operator="containsText" text="%">
      <formula>NOT(ISERROR(SEARCH("%",F29)))</formula>
    </cfRule>
  </conditionalFormatting>
  <conditionalFormatting sqref="F29:I29">
    <cfRule type="containsText" dxfId="266" priority="161" operator="containsText" text="%">
      <formula>NOT(ISERROR(SEARCH("%",F29)))</formula>
    </cfRule>
  </conditionalFormatting>
  <conditionalFormatting sqref="F29:I29">
    <cfRule type="containsText" dxfId="265" priority="149" operator="containsText" text="%">
      <formula>NOT(ISERROR(SEARCH("%",F29)))</formula>
    </cfRule>
  </conditionalFormatting>
  <conditionalFormatting sqref="F29:I29">
    <cfRule type="containsText" dxfId="264" priority="148" operator="containsText" text="%">
      <formula>NOT(ISERROR(SEARCH("%",F29)))</formula>
    </cfRule>
  </conditionalFormatting>
  <conditionalFormatting sqref="F29:I29">
    <cfRule type="containsText" dxfId="263" priority="147" operator="containsText" text="%">
      <formula>NOT(ISERROR(SEARCH("%",F29)))</formula>
    </cfRule>
  </conditionalFormatting>
  <conditionalFormatting sqref="F29:I29">
    <cfRule type="containsText" dxfId="262" priority="146" operator="containsText" text="%">
      <formula>NOT(ISERROR(SEARCH("%",F29)))</formula>
    </cfRule>
  </conditionalFormatting>
  <conditionalFormatting sqref="F29:I29">
    <cfRule type="containsText" dxfId="261" priority="145" operator="containsText" text="%">
      <formula>NOT(ISERROR(SEARCH("%",F29)))</formula>
    </cfRule>
  </conditionalFormatting>
  <conditionalFormatting sqref="F29:I29">
    <cfRule type="containsText" dxfId="260" priority="144" operator="containsText" text="%">
      <formula>NOT(ISERROR(SEARCH("%",F29)))</formula>
    </cfRule>
  </conditionalFormatting>
  <conditionalFormatting sqref="F29:I29">
    <cfRule type="containsText" dxfId="259" priority="143" operator="containsText" text="%">
      <formula>NOT(ISERROR(SEARCH("%",F29)))</formula>
    </cfRule>
  </conditionalFormatting>
  <conditionalFormatting sqref="F29:I29">
    <cfRule type="containsText" dxfId="258" priority="142" operator="containsText" text="%">
      <formula>NOT(ISERROR(SEARCH("%",F29)))</formula>
    </cfRule>
  </conditionalFormatting>
  <conditionalFormatting sqref="F29:I29">
    <cfRule type="containsText" dxfId="257" priority="141" operator="containsText" text="%">
      <formula>NOT(ISERROR(SEARCH("%",F29)))</formula>
    </cfRule>
  </conditionalFormatting>
  <conditionalFormatting sqref="F29:I29">
    <cfRule type="containsText" dxfId="256" priority="140" operator="containsText" text="%">
      <formula>NOT(ISERROR(SEARCH("%",F29)))</formula>
    </cfRule>
  </conditionalFormatting>
  <conditionalFormatting sqref="F29:I29">
    <cfRule type="containsText" dxfId="255" priority="139" operator="containsText" text="%">
      <formula>NOT(ISERROR(SEARCH("%",F29)))</formula>
    </cfRule>
  </conditionalFormatting>
  <conditionalFormatting sqref="F29:I29">
    <cfRule type="containsText" dxfId="254" priority="138" operator="containsText" text="%">
      <formula>NOT(ISERROR(SEARCH("%",F29)))</formula>
    </cfRule>
  </conditionalFormatting>
  <conditionalFormatting sqref="F29:I29">
    <cfRule type="containsText" dxfId="253" priority="137" operator="containsText" text="%">
      <formula>NOT(ISERROR(SEARCH("%",F29)))</formula>
    </cfRule>
  </conditionalFormatting>
  <conditionalFormatting sqref="F29:I29">
    <cfRule type="containsText" dxfId="252" priority="136" operator="containsText" text="%">
      <formula>NOT(ISERROR(SEARCH("%",F29)))</formula>
    </cfRule>
  </conditionalFormatting>
  <conditionalFormatting sqref="F29:I29">
    <cfRule type="containsText" dxfId="251" priority="135" operator="containsText" text="%">
      <formula>NOT(ISERROR(SEARCH("%",F29)))</formula>
    </cfRule>
  </conditionalFormatting>
  <conditionalFormatting sqref="F29:I29">
    <cfRule type="containsText" dxfId="250" priority="134" operator="containsText" text="%">
      <formula>NOT(ISERROR(SEARCH("%",F29)))</formula>
    </cfRule>
  </conditionalFormatting>
  <conditionalFormatting sqref="F29:I29">
    <cfRule type="containsText" dxfId="249" priority="133" operator="containsText" text="%">
      <formula>NOT(ISERROR(SEARCH("%",F29)))</formula>
    </cfRule>
  </conditionalFormatting>
  <conditionalFormatting sqref="F29:I29">
    <cfRule type="containsText" dxfId="248" priority="132" operator="containsText" text="%">
      <formula>NOT(ISERROR(SEARCH("%",F29)))</formula>
    </cfRule>
  </conditionalFormatting>
  <conditionalFormatting sqref="F29:I29">
    <cfRule type="containsText" dxfId="247" priority="131" operator="containsText" text="%">
      <formula>NOT(ISERROR(SEARCH("%",F29)))</formula>
    </cfRule>
  </conditionalFormatting>
  <conditionalFormatting sqref="F29:I29">
    <cfRule type="containsText" dxfId="246" priority="130" operator="containsText" text="%">
      <formula>NOT(ISERROR(SEARCH("%",F29)))</formula>
    </cfRule>
  </conditionalFormatting>
  <conditionalFormatting sqref="F29:I29">
    <cfRule type="containsText" dxfId="245" priority="129" operator="containsText" text="%">
      <formula>NOT(ISERROR(SEARCH("%",F29)))</formula>
    </cfRule>
  </conditionalFormatting>
  <conditionalFormatting sqref="F29:I29">
    <cfRule type="containsText" dxfId="244" priority="128" operator="containsText" text="%">
      <formula>NOT(ISERROR(SEARCH("%",F29)))</formula>
    </cfRule>
  </conditionalFormatting>
  <conditionalFormatting sqref="F29:I29">
    <cfRule type="containsText" dxfId="243" priority="127" operator="containsText" text="%">
      <formula>NOT(ISERROR(SEARCH("%",F29)))</formula>
    </cfRule>
  </conditionalFormatting>
  <conditionalFormatting sqref="F29:I29">
    <cfRule type="containsText" dxfId="242" priority="126" operator="containsText" text="%">
      <formula>NOT(ISERROR(SEARCH("%",F29)))</formula>
    </cfRule>
  </conditionalFormatting>
  <conditionalFormatting sqref="F29:I29">
    <cfRule type="containsText" dxfId="241" priority="125" operator="containsText" text="%">
      <formula>NOT(ISERROR(SEARCH("%",F29)))</formula>
    </cfRule>
  </conditionalFormatting>
  <conditionalFormatting sqref="F29:I29">
    <cfRule type="containsText" dxfId="240" priority="124" operator="containsText" text="%">
      <formula>NOT(ISERROR(SEARCH("%",F29)))</formula>
    </cfRule>
  </conditionalFormatting>
  <conditionalFormatting sqref="F29:I29">
    <cfRule type="containsText" dxfId="239" priority="123" operator="containsText" text="%">
      <formula>NOT(ISERROR(SEARCH("%",F29)))</formula>
    </cfRule>
  </conditionalFormatting>
  <conditionalFormatting sqref="F29:I29">
    <cfRule type="containsText" dxfId="238" priority="122" operator="containsText" text="%">
      <formula>NOT(ISERROR(SEARCH("%",F29)))</formula>
    </cfRule>
  </conditionalFormatting>
  <conditionalFormatting sqref="F29:I29">
    <cfRule type="containsText" dxfId="237" priority="121" operator="containsText" text="%">
      <formula>NOT(ISERROR(SEARCH("%",F29)))</formula>
    </cfRule>
  </conditionalFormatting>
  <conditionalFormatting sqref="F29:I29">
    <cfRule type="containsText" dxfId="236" priority="120" operator="containsText" text="%">
      <formula>NOT(ISERROR(SEARCH("%",F29)))</formula>
    </cfRule>
  </conditionalFormatting>
  <conditionalFormatting sqref="F29:I29">
    <cfRule type="containsText" dxfId="235" priority="119" operator="containsText" text="%">
      <formula>NOT(ISERROR(SEARCH("%",F29)))</formula>
    </cfRule>
  </conditionalFormatting>
  <conditionalFormatting sqref="F29:I29">
    <cfRule type="containsText" dxfId="234" priority="118" operator="containsText" text="%">
      <formula>NOT(ISERROR(SEARCH("%",F29)))</formula>
    </cfRule>
  </conditionalFormatting>
  <conditionalFormatting sqref="F29:I29">
    <cfRule type="containsText" dxfId="233" priority="117" operator="containsText" text="%">
      <formula>NOT(ISERROR(SEARCH("%",F29)))</formula>
    </cfRule>
  </conditionalFormatting>
  <conditionalFormatting sqref="F29:I29">
    <cfRule type="containsText" dxfId="232" priority="116" operator="containsText" text="%">
      <formula>NOT(ISERROR(SEARCH("%",F29)))</formula>
    </cfRule>
  </conditionalFormatting>
  <conditionalFormatting sqref="F29:I29">
    <cfRule type="containsText" dxfId="231" priority="115" operator="containsText" text="%">
      <formula>NOT(ISERROR(SEARCH("%",F29)))</formula>
    </cfRule>
  </conditionalFormatting>
  <conditionalFormatting sqref="F29:I29">
    <cfRule type="containsText" dxfId="230" priority="114" operator="containsText" text="%">
      <formula>NOT(ISERROR(SEARCH("%",F29)))</formula>
    </cfRule>
  </conditionalFormatting>
  <conditionalFormatting sqref="F29:I29">
    <cfRule type="containsText" dxfId="229" priority="113" operator="containsText" text="%">
      <formula>NOT(ISERROR(SEARCH("%",F29)))</formula>
    </cfRule>
  </conditionalFormatting>
  <conditionalFormatting sqref="F29:I29">
    <cfRule type="containsText" dxfId="228" priority="112" operator="containsText" text="%">
      <formula>NOT(ISERROR(SEARCH("%",F29)))</formula>
    </cfRule>
  </conditionalFormatting>
  <conditionalFormatting sqref="F29:I29">
    <cfRule type="containsText" dxfId="227" priority="111" operator="containsText" text="%">
      <formula>NOT(ISERROR(SEARCH("%",F29)))</formula>
    </cfRule>
  </conditionalFormatting>
  <conditionalFormatting sqref="F29:I29">
    <cfRule type="containsText" dxfId="226" priority="110" operator="containsText" text="%">
      <formula>NOT(ISERROR(SEARCH("%",F29)))</formula>
    </cfRule>
  </conditionalFormatting>
  <conditionalFormatting sqref="F29:I29">
    <cfRule type="containsText" dxfId="225" priority="109" operator="containsText" text="%">
      <formula>NOT(ISERROR(SEARCH("%",F29)))</formula>
    </cfRule>
  </conditionalFormatting>
  <conditionalFormatting sqref="F29:I29">
    <cfRule type="containsText" dxfId="224" priority="108" operator="containsText" text="%">
      <formula>NOT(ISERROR(SEARCH("%",F29)))</formula>
    </cfRule>
  </conditionalFormatting>
  <conditionalFormatting sqref="F29:I29">
    <cfRule type="containsText" dxfId="223" priority="107" operator="containsText" text="%">
      <formula>NOT(ISERROR(SEARCH("%",F29)))</formula>
    </cfRule>
  </conditionalFormatting>
  <conditionalFormatting sqref="F29:I29">
    <cfRule type="containsText" dxfId="222" priority="106" operator="containsText" text="%">
      <formula>NOT(ISERROR(SEARCH("%",F29)))</formula>
    </cfRule>
  </conditionalFormatting>
  <conditionalFormatting sqref="F29:I29">
    <cfRule type="containsText" dxfId="221" priority="105" operator="containsText" text="%">
      <formula>NOT(ISERROR(SEARCH("%",F29)))</formula>
    </cfRule>
  </conditionalFormatting>
  <conditionalFormatting sqref="F29:I29">
    <cfRule type="containsText" dxfId="220" priority="104" operator="containsText" text="%">
      <formula>NOT(ISERROR(SEARCH("%",F29)))</formula>
    </cfRule>
  </conditionalFormatting>
  <conditionalFormatting sqref="F29:I29">
    <cfRule type="containsText" dxfId="219" priority="103" operator="containsText" text="%">
      <formula>NOT(ISERROR(SEARCH("%",F29)))</formula>
    </cfRule>
  </conditionalFormatting>
  <conditionalFormatting sqref="F29:I29">
    <cfRule type="containsText" dxfId="218" priority="102" operator="containsText" text="%">
      <formula>NOT(ISERROR(SEARCH("%",F29)))</formula>
    </cfRule>
  </conditionalFormatting>
  <conditionalFormatting sqref="F29:I29">
    <cfRule type="containsText" dxfId="217" priority="101" operator="containsText" text="%">
      <formula>NOT(ISERROR(SEARCH("%",F29)))</formula>
    </cfRule>
  </conditionalFormatting>
  <conditionalFormatting sqref="F29:I29">
    <cfRule type="containsText" dxfId="216" priority="100" operator="containsText" text="%">
      <formula>NOT(ISERROR(SEARCH("%",F29)))</formula>
    </cfRule>
  </conditionalFormatting>
  <conditionalFormatting sqref="F29:I29">
    <cfRule type="containsText" dxfId="215" priority="99" operator="containsText" text="%">
      <formula>NOT(ISERROR(SEARCH("%",F29)))</formula>
    </cfRule>
  </conditionalFormatting>
  <conditionalFormatting sqref="F29:I29">
    <cfRule type="containsText" dxfId="214" priority="96" operator="containsText" text="%">
      <formula>NOT(ISERROR(SEARCH("%",F29)))</formula>
    </cfRule>
  </conditionalFormatting>
  <conditionalFormatting sqref="F29:I29">
    <cfRule type="containsText" dxfId="213" priority="98" operator="containsText" text="%">
      <formula>NOT(ISERROR(SEARCH("%",F29)))</formula>
    </cfRule>
  </conditionalFormatting>
  <conditionalFormatting sqref="F29:I29">
    <cfRule type="containsText" dxfId="212" priority="97" operator="containsText" text="%">
      <formula>NOT(ISERROR(SEARCH("%",F29)))</formula>
    </cfRule>
  </conditionalFormatting>
  <conditionalFormatting sqref="F29:I29">
    <cfRule type="containsText" dxfId="211" priority="95" operator="containsText" text="%">
      <formula>NOT(ISERROR(SEARCH("%",F29)))</formula>
    </cfRule>
  </conditionalFormatting>
  <conditionalFormatting sqref="F29:I29">
    <cfRule type="containsText" dxfId="210" priority="94" operator="containsText" text="%">
      <formula>NOT(ISERROR(SEARCH("%",F29)))</formula>
    </cfRule>
  </conditionalFormatting>
  <conditionalFormatting sqref="F29:I29">
    <cfRule type="containsText" dxfId="209" priority="93" operator="containsText" text="%">
      <formula>NOT(ISERROR(SEARCH("%",F29)))</formula>
    </cfRule>
  </conditionalFormatting>
  <conditionalFormatting sqref="F29:I29">
    <cfRule type="containsText" dxfId="208" priority="92" operator="containsText" text="%">
      <formula>NOT(ISERROR(SEARCH("%",F29)))</formula>
    </cfRule>
  </conditionalFormatting>
  <conditionalFormatting sqref="F29:I29">
    <cfRule type="containsText" dxfId="207" priority="91" operator="containsText" text="%">
      <formula>NOT(ISERROR(SEARCH("%",F29)))</formula>
    </cfRule>
  </conditionalFormatting>
  <conditionalFormatting sqref="F29:I29">
    <cfRule type="containsText" dxfId="206" priority="90" operator="containsText" text="%">
      <formula>NOT(ISERROR(SEARCH("%",F29)))</formula>
    </cfRule>
  </conditionalFormatting>
  <conditionalFormatting sqref="F29:I29">
    <cfRule type="containsText" dxfId="205" priority="89" operator="containsText" text="%">
      <formula>NOT(ISERROR(SEARCH("%",F29)))</formula>
    </cfRule>
  </conditionalFormatting>
  <conditionalFormatting sqref="F29:I29">
    <cfRule type="containsText" dxfId="204" priority="88" operator="containsText" text="%">
      <formula>NOT(ISERROR(SEARCH("%",F29)))</formula>
    </cfRule>
  </conditionalFormatting>
  <conditionalFormatting sqref="F29:I29">
    <cfRule type="containsText" dxfId="203" priority="87" operator="containsText" text="%">
      <formula>NOT(ISERROR(SEARCH("%",F29)))</formula>
    </cfRule>
  </conditionalFormatting>
  <conditionalFormatting sqref="F29:I29">
    <cfRule type="containsText" dxfId="202" priority="86" operator="containsText" text="%">
      <formula>NOT(ISERROR(SEARCH("%",F29)))</formula>
    </cfRule>
  </conditionalFormatting>
  <conditionalFormatting sqref="F29:I29">
    <cfRule type="containsText" dxfId="201" priority="85" operator="containsText" text="%">
      <formula>NOT(ISERROR(SEARCH("%",F29)))</formula>
    </cfRule>
  </conditionalFormatting>
  <conditionalFormatting sqref="F29:I29">
    <cfRule type="containsText" dxfId="200" priority="84" operator="containsText" text="%">
      <formula>NOT(ISERROR(SEARCH("%",F29)))</formula>
    </cfRule>
  </conditionalFormatting>
  <conditionalFormatting sqref="F29:I29">
    <cfRule type="containsText" dxfId="199" priority="83" operator="containsText" text="%">
      <formula>NOT(ISERROR(SEARCH("%",F29)))</formula>
    </cfRule>
  </conditionalFormatting>
  <conditionalFormatting sqref="F29:I29">
    <cfRule type="containsText" dxfId="198" priority="82" operator="containsText" text="%">
      <formula>NOT(ISERROR(SEARCH("%",F29)))</formula>
    </cfRule>
  </conditionalFormatting>
  <conditionalFormatting sqref="F29:I29">
    <cfRule type="containsText" dxfId="197" priority="81" operator="containsText" text="%">
      <formula>NOT(ISERROR(SEARCH("%",F29)))</formula>
    </cfRule>
  </conditionalFormatting>
  <conditionalFormatting sqref="F29:I29">
    <cfRule type="containsText" dxfId="196" priority="80" operator="containsText" text="%">
      <formula>NOT(ISERROR(SEARCH("%",F29)))</formula>
    </cfRule>
  </conditionalFormatting>
  <conditionalFormatting sqref="F29:I29">
    <cfRule type="containsText" dxfId="195" priority="79" operator="containsText" text="%">
      <formula>NOT(ISERROR(SEARCH("%",F29)))</formula>
    </cfRule>
  </conditionalFormatting>
  <conditionalFormatting sqref="F29:I29">
    <cfRule type="containsText" dxfId="194" priority="78" operator="containsText" text="%">
      <formula>NOT(ISERROR(SEARCH("%",F29)))</formula>
    </cfRule>
  </conditionalFormatting>
  <conditionalFormatting sqref="F29:I29">
    <cfRule type="containsText" dxfId="193" priority="77" operator="containsText" text="%">
      <formula>NOT(ISERROR(SEARCH("%",F29)))</formula>
    </cfRule>
  </conditionalFormatting>
  <conditionalFormatting sqref="F29:I29">
    <cfRule type="containsText" dxfId="192" priority="76" operator="containsText" text="%">
      <formula>NOT(ISERROR(SEARCH("%",F29)))</formula>
    </cfRule>
  </conditionalFormatting>
  <conditionalFormatting sqref="F29:I29">
    <cfRule type="containsText" dxfId="191" priority="75" operator="containsText" text="%">
      <formula>NOT(ISERROR(SEARCH("%",F29)))</formula>
    </cfRule>
  </conditionalFormatting>
  <conditionalFormatting sqref="F29:I29">
    <cfRule type="containsText" dxfId="190" priority="74" operator="containsText" text="%">
      <formula>NOT(ISERROR(SEARCH("%",F29)))</formula>
    </cfRule>
  </conditionalFormatting>
  <conditionalFormatting sqref="F29:I29">
    <cfRule type="containsText" dxfId="189" priority="73" operator="containsText" text="%">
      <formula>NOT(ISERROR(SEARCH("%",F29)))</formula>
    </cfRule>
  </conditionalFormatting>
  <conditionalFormatting sqref="F29:I29">
    <cfRule type="containsText" dxfId="188" priority="72" operator="containsText" text="%">
      <formula>NOT(ISERROR(SEARCH("%",F29)))</formula>
    </cfRule>
  </conditionalFormatting>
  <conditionalFormatting sqref="F29:I29">
    <cfRule type="containsText" dxfId="187" priority="71" operator="containsText" text="%">
      <formula>NOT(ISERROR(SEARCH("%",F29)))</formula>
    </cfRule>
  </conditionalFormatting>
  <conditionalFormatting sqref="F29:I29">
    <cfRule type="containsText" dxfId="186" priority="70" operator="containsText" text="%">
      <formula>NOT(ISERROR(SEARCH("%",F29)))</formula>
    </cfRule>
  </conditionalFormatting>
  <conditionalFormatting sqref="F29:I29">
    <cfRule type="containsText" dxfId="185" priority="69" operator="containsText" text="%">
      <formula>NOT(ISERROR(SEARCH("%",F29)))</formula>
    </cfRule>
  </conditionalFormatting>
  <conditionalFormatting sqref="F29:I29">
    <cfRule type="containsText" dxfId="184" priority="68" operator="containsText" text="%">
      <formula>NOT(ISERROR(SEARCH("%",F29)))</formula>
    </cfRule>
  </conditionalFormatting>
  <conditionalFormatting sqref="F29:I29">
    <cfRule type="containsText" dxfId="183" priority="67" operator="containsText" text="%">
      <formula>NOT(ISERROR(SEARCH("%",F29)))</formula>
    </cfRule>
  </conditionalFormatting>
  <conditionalFormatting sqref="F29:I29">
    <cfRule type="containsText" dxfId="182" priority="66" operator="containsText" text="%">
      <formula>NOT(ISERROR(SEARCH("%",F29)))</formula>
    </cfRule>
  </conditionalFormatting>
  <conditionalFormatting sqref="F29:I29">
    <cfRule type="containsText" dxfId="181" priority="65" operator="containsText" text="%">
      <formula>NOT(ISERROR(SEARCH("%",F29)))</formula>
    </cfRule>
  </conditionalFormatting>
  <conditionalFormatting sqref="F29:I29">
    <cfRule type="containsText" dxfId="180" priority="64" operator="containsText" text="%">
      <formula>NOT(ISERROR(SEARCH("%",F29)))</formula>
    </cfRule>
  </conditionalFormatting>
  <conditionalFormatting sqref="F29:I29">
    <cfRule type="containsText" dxfId="179" priority="63" operator="containsText" text="%">
      <formula>NOT(ISERROR(SEARCH("%",F29)))</formula>
    </cfRule>
  </conditionalFormatting>
  <conditionalFormatting sqref="F29:I29">
    <cfRule type="containsText" dxfId="178" priority="62" operator="containsText" text="%">
      <formula>NOT(ISERROR(SEARCH("%",F29)))</formula>
    </cfRule>
  </conditionalFormatting>
  <conditionalFormatting sqref="F29:I29">
    <cfRule type="containsText" dxfId="177" priority="61" operator="containsText" text="%">
      <formula>NOT(ISERROR(SEARCH("%",F29)))</formula>
    </cfRule>
  </conditionalFormatting>
  <conditionalFormatting sqref="F29:I29">
    <cfRule type="containsText" dxfId="176" priority="60" operator="containsText" text="%">
      <formula>NOT(ISERROR(SEARCH("%",F29)))</formula>
    </cfRule>
  </conditionalFormatting>
  <conditionalFormatting sqref="F29:I29">
    <cfRule type="containsText" dxfId="175" priority="59" operator="containsText" text="%">
      <formula>NOT(ISERROR(SEARCH("%",F29)))</formula>
    </cfRule>
  </conditionalFormatting>
  <conditionalFormatting sqref="F29:I29">
    <cfRule type="containsText" dxfId="174" priority="58" operator="containsText" text="%">
      <formula>NOT(ISERROR(SEARCH("%",F29)))</formula>
    </cfRule>
  </conditionalFormatting>
  <conditionalFormatting sqref="F29:I29">
    <cfRule type="containsText" dxfId="173" priority="57" operator="containsText" text="%">
      <formula>NOT(ISERROR(SEARCH("%",F29)))</formula>
    </cfRule>
  </conditionalFormatting>
  <conditionalFormatting sqref="F29:I29">
    <cfRule type="containsText" dxfId="172" priority="56" operator="containsText" text="%">
      <formula>NOT(ISERROR(SEARCH("%",F29)))</formula>
    </cfRule>
  </conditionalFormatting>
  <conditionalFormatting sqref="F29:I29">
    <cfRule type="containsText" dxfId="171" priority="55" operator="containsText" text="%">
      <formula>NOT(ISERROR(SEARCH("%",F29)))</formula>
    </cfRule>
  </conditionalFormatting>
  <conditionalFormatting sqref="F29:I29">
    <cfRule type="containsText" dxfId="170" priority="54" operator="containsText" text="%">
      <formula>NOT(ISERROR(SEARCH("%",F29)))</formula>
    </cfRule>
  </conditionalFormatting>
  <conditionalFormatting sqref="F29:I29">
    <cfRule type="containsText" dxfId="169" priority="53" operator="containsText" text="%">
      <formula>NOT(ISERROR(SEARCH("%",F29)))</formula>
    </cfRule>
  </conditionalFormatting>
  <conditionalFormatting sqref="F29:I29">
    <cfRule type="containsText" dxfId="168" priority="52" operator="containsText" text="%">
      <formula>NOT(ISERROR(SEARCH("%",F29)))</formula>
    </cfRule>
  </conditionalFormatting>
  <conditionalFormatting sqref="F29:I29">
    <cfRule type="containsText" dxfId="167" priority="51" operator="containsText" text="%">
      <formula>NOT(ISERROR(SEARCH("%",F29)))</formula>
    </cfRule>
  </conditionalFormatting>
  <conditionalFormatting sqref="F29:I29">
    <cfRule type="containsText" dxfId="166" priority="50" operator="containsText" text="%">
      <formula>NOT(ISERROR(SEARCH("%",F29)))</formula>
    </cfRule>
  </conditionalFormatting>
  <conditionalFormatting sqref="F29:I29">
    <cfRule type="containsText" dxfId="165" priority="49" operator="containsText" text="%">
      <formula>NOT(ISERROR(SEARCH("%",F29)))</formula>
    </cfRule>
  </conditionalFormatting>
  <conditionalFormatting sqref="F29:I29">
    <cfRule type="containsText" dxfId="164" priority="48" operator="containsText" text="%">
      <formula>NOT(ISERROR(SEARCH("%",F29)))</formula>
    </cfRule>
  </conditionalFormatting>
  <conditionalFormatting sqref="F29:I29">
    <cfRule type="containsText" dxfId="163" priority="47" operator="containsText" text="%">
      <formula>NOT(ISERROR(SEARCH("%",F29)))</formula>
    </cfRule>
  </conditionalFormatting>
  <conditionalFormatting sqref="F29:I29">
    <cfRule type="containsText" dxfId="162" priority="46" operator="containsText" text="%">
      <formula>NOT(ISERROR(SEARCH("%",F29)))</formula>
    </cfRule>
  </conditionalFormatting>
  <conditionalFormatting sqref="F29:I29">
    <cfRule type="containsText" dxfId="161" priority="45" operator="containsText" text="%">
      <formula>NOT(ISERROR(SEARCH("%",F29)))</formula>
    </cfRule>
  </conditionalFormatting>
  <conditionalFormatting sqref="F29:I29">
    <cfRule type="containsText" dxfId="160" priority="44" operator="containsText" text="%">
      <formula>NOT(ISERROR(SEARCH("%",F29)))</formula>
    </cfRule>
  </conditionalFormatting>
  <conditionalFormatting sqref="F29:I29">
    <cfRule type="containsText" dxfId="159" priority="43" operator="containsText" text="%">
      <formula>NOT(ISERROR(SEARCH("%",F29)))</formula>
    </cfRule>
  </conditionalFormatting>
  <conditionalFormatting sqref="F29:I29">
    <cfRule type="containsText" dxfId="158" priority="42" operator="containsText" text="%">
      <formula>NOT(ISERROR(SEARCH("%",F29)))</formula>
    </cfRule>
  </conditionalFormatting>
  <conditionalFormatting sqref="F29:I29">
    <cfRule type="containsText" dxfId="157" priority="41" operator="containsText" text="%">
      <formula>NOT(ISERROR(SEARCH("%",F29)))</formula>
    </cfRule>
  </conditionalFormatting>
  <conditionalFormatting sqref="F29:I29">
    <cfRule type="containsText" dxfId="156" priority="40" operator="containsText" text="%">
      <formula>NOT(ISERROR(SEARCH("%",F29)))</formula>
    </cfRule>
  </conditionalFormatting>
  <conditionalFormatting sqref="F29:I29">
    <cfRule type="containsText" dxfId="155" priority="39" operator="containsText" text="%">
      <formula>NOT(ISERROR(SEARCH("%",F29)))</formula>
    </cfRule>
  </conditionalFormatting>
  <conditionalFormatting sqref="F29:I29">
    <cfRule type="containsText" dxfId="154" priority="38" operator="containsText" text="%">
      <formula>NOT(ISERROR(SEARCH("%",F29)))</formula>
    </cfRule>
  </conditionalFormatting>
  <conditionalFormatting sqref="F29:I29">
    <cfRule type="containsText" dxfId="153" priority="37" operator="containsText" text="%">
      <formula>NOT(ISERROR(SEARCH("%",F29)))</formula>
    </cfRule>
  </conditionalFormatting>
  <conditionalFormatting sqref="F29:I29">
    <cfRule type="containsText" dxfId="152" priority="36" operator="containsText" text="%">
      <formula>NOT(ISERROR(SEARCH("%",F29)))</formula>
    </cfRule>
  </conditionalFormatting>
  <conditionalFormatting sqref="F29:I29">
    <cfRule type="containsText" dxfId="151" priority="35" operator="containsText" text="%">
      <formula>NOT(ISERROR(SEARCH("%",F29)))</formula>
    </cfRule>
  </conditionalFormatting>
  <conditionalFormatting sqref="F29:I29">
    <cfRule type="containsText" dxfId="150" priority="34" operator="containsText" text="%">
      <formula>NOT(ISERROR(SEARCH("%",F29)))</formula>
    </cfRule>
  </conditionalFormatting>
  <conditionalFormatting sqref="F29:I29">
    <cfRule type="containsText" dxfId="149" priority="33" operator="containsText" text="%">
      <formula>NOT(ISERROR(SEARCH("%",F29)))</formula>
    </cfRule>
  </conditionalFormatting>
  <conditionalFormatting sqref="F29:I29">
    <cfRule type="containsText" dxfId="148" priority="32" operator="containsText" text="%">
      <formula>NOT(ISERROR(SEARCH("%",F29)))</formula>
    </cfRule>
  </conditionalFormatting>
  <conditionalFormatting sqref="F29:I29">
    <cfRule type="containsText" dxfId="147" priority="31" operator="containsText" text="%">
      <formula>NOT(ISERROR(SEARCH("%",F29)))</formula>
    </cfRule>
  </conditionalFormatting>
  <conditionalFormatting sqref="F29:I29">
    <cfRule type="containsText" dxfId="146" priority="30" operator="containsText" text="%">
      <formula>NOT(ISERROR(SEARCH("%",F29)))</formula>
    </cfRule>
  </conditionalFormatting>
  <conditionalFormatting sqref="F29:I29">
    <cfRule type="containsText" dxfId="145" priority="29" operator="containsText" text="%">
      <formula>NOT(ISERROR(SEARCH("%",F29)))</formula>
    </cfRule>
  </conditionalFormatting>
  <conditionalFormatting sqref="F29:I29">
    <cfRule type="containsText" dxfId="144" priority="28" operator="containsText" text="%">
      <formula>NOT(ISERROR(SEARCH("%",F29)))</formula>
    </cfRule>
  </conditionalFormatting>
  <conditionalFormatting sqref="F29:I29">
    <cfRule type="containsText" dxfId="143" priority="27" operator="containsText" text="%">
      <formula>NOT(ISERROR(SEARCH("%",F29)))</formula>
    </cfRule>
  </conditionalFormatting>
  <conditionalFormatting sqref="F29:I29">
    <cfRule type="containsText" dxfId="142" priority="26" operator="containsText" text="%">
      <formula>NOT(ISERROR(SEARCH("%",F29)))</formula>
    </cfRule>
  </conditionalFormatting>
  <conditionalFormatting sqref="F29:I29">
    <cfRule type="containsText" dxfId="141" priority="25" operator="containsText" text="%">
      <formula>NOT(ISERROR(SEARCH("%",F29)))</formula>
    </cfRule>
  </conditionalFormatting>
  <conditionalFormatting sqref="F29:I29">
    <cfRule type="containsText" dxfId="140" priority="24" operator="containsText" text="%">
      <formula>NOT(ISERROR(SEARCH("%",F29)))</formula>
    </cfRule>
  </conditionalFormatting>
  <conditionalFormatting sqref="F29:I29">
    <cfRule type="containsText" dxfId="139" priority="23" operator="containsText" text="%">
      <formula>NOT(ISERROR(SEARCH("%",F29)))</formula>
    </cfRule>
  </conditionalFormatting>
  <conditionalFormatting sqref="F29:I29">
    <cfRule type="containsText" dxfId="138" priority="22" operator="containsText" text="%">
      <formula>NOT(ISERROR(SEARCH("%",F29)))</formula>
    </cfRule>
  </conditionalFormatting>
  <conditionalFormatting sqref="F29:I29">
    <cfRule type="containsText" dxfId="137" priority="21" operator="containsText" text="%">
      <formula>NOT(ISERROR(SEARCH("%",F29)))</formula>
    </cfRule>
  </conditionalFormatting>
  <conditionalFormatting sqref="F29:I29">
    <cfRule type="containsText" dxfId="136" priority="20" operator="containsText" text="%">
      <formula>NOT(ISERROR(SEARCH("%",F29)))</formula>
    </cfRule>
  </conditionalFormatting>
  <conditionalFormatting sqref="F29:I29">
    <cfRule type="containsText" dxfId="135" priority="19" operator="containsText" text="%">
      <formula>NOT(ISERROR(SEARCH("%",F29)))</formula>
    </cfRule>
  </conditionalFormatting>
  <conditionalFormatting sqref="F29:I29">
    <cfRule type="containsText" dxfId="134" priority="18" operator="containsText" text="%">
      <formula>NOT(ISERROR(SEARCH("%",F29)))</formula>
    </cfRule>
  </conditionalFormatting>
  <conditionalFormatting sqref="F29:I29">
    <cfRule type="containsText" dxfId="133" priority="17" operator="containsText" text="%">
      <formula>NOT(ISERROR(SEARCH("%",F29)))</formula>
    </cfRule>
  </conditionalFormatting>
  <conditionalFormatting sqref="F29:I29">
    <cfRule type="containsText" dxfId="132" priority="16" operator="containsText" text="%">
      <formula>NOT(ISERROR(SEARCH("%",F29)))</formula>
    </cfRule>
  </conditionalFormatting>
  <conditionalFormatting sqref="F29:I29">
    <cfRule type="containsText" dxfId="131" priority="15" operator="containsText" text="%">
      <formula>NOT(ISERROR(SEARCH("%",F29)))</formula>
    </cfRule>
  </conditionalFormatting>
  <conditionalFormatting sqref="F29:I29">
    <cfRule type="containsText" dxfId="130" priority="14" operator="containsText" text="%">
      <formula>NOT(ISERROR(SEARCH("%",F29)))</formula>
    </cfRule>
  </conditionalFormatting>
  <conditionalFormatting sqref="F29:I29">
    <cfRule type="containsText" dxfId="129" priority="11" operator="containsText" text="%">
      <formula>NOT(ISERROR(SEARCH("%",F29)))</formula>
    </cfRule>
  </conditionalFormatting>
  <conditionalFormatting sqref="F29:I29">
    <cfRule type="containsText" dxfId="128" priority="13" operator="containsText" text="%">
      <formula>NOT(ISERROR(SEARCH("%",F29)))</formula>
    </cfRule>
  </conditionalFormatting>
  <conditionalFormatting sqref="F29:I29">
    <cfRule type="containsText" dxfId="127" priority="12" operator="containsText" text="%">
      <formula>NOT(ISERROR(SEARCH("%",F29)))</formula>
    </cfRule>
  </conditionalFormatting>
  <conditionalFormatting sqref="F29:I29">
    <cfRule type="containsText" dxfId="126" priority="10" operator="containsText" text="%">
      <formula>NOT(ISERROR(SEARCH("%",F29)))</formula>
    </cfRule>
  </conditionalFormatting>
  <conditionalFormatting sqref="F29:I29">
    <cfRule type="containsText" dxfId="125" priority="9" operator="containsText" text="%">
      <formula>NOT(ISERROR(SEARCH("%",F29)))</formula>
    </cfRule>
  </conditionalFormatting>
  <conditionalFormatting sqref="F29:I29">
    <cfRule type="containsText" dxfId="124" priority="8" operator="containsText" text="%">
      <formula>NOT(ISERROR(SEARCH("%",F29)))</formula>
    </cfRule>
  </conditionalFormatting>
  <conditionalFormatting sqref="F29:I29">
    <cfRule type="containsText" dxfId="123" priority="7" operator="containsText" text="%">
      <formula>NOT(ISERROR(SEARCH("%",F29)))</formula>
    </cfRule>
  </conditionalFormatting>
  <conditionalFormatting sqref="F29:I29">
    <cfRule type="containsText" dxfId="122" priority="6" operator="containsText" text="%">
      <formula>NOT(ISERROR(SEARCH("%",F29)))</formula>
    </cfRule>
  </conditionalFormatting>
  <conditionalFormatting sqref="F29:I29">
    <cfRule type="containsText" dxfId="121" priority="5" operator="containsText" text="%">
      <formula>NOT(ISERROR(SEARCH("%",F29)))</formula>
    </cfRule>
  </conditionalFormatting>
  <conditionalFormatting sqref="F29:I29">
    <cfRule type="containsText" dxfId="120" priority="4" operator="containsText" text="%">
      <formula>NOT(ISERROR(SEARCH("%",F29)))</formula>
    </cfRule>
  </conditionalFormatting>
  <conditionalFormatting sqref="F29:I29">
    <cfRule type="containsText" dxfId="119" priority="3" operator="containsText" text="%">
      <formula>NOT(ISERROR(SEARCH("%",F29)))</formula>
    </cfRule>
  </conditionalFormatting>
  <conditionalFormatting sqref="F29:I29">
    <cfRule type="containsText" dxfId="118" priority="2" operator="containsText" text="%">
      <formula>NOT(ISERROR(SEARCH("%",F29)))</formula>
    </cfRule>
  </conditionalFormatting>
  <conditionalFormatting sqref="F29:I29">
    <cfRule type="containsText" dxfId="117" priority="1" operator="containsText" text="%">
      <formula>NOT(ISERROR(SEARCH("%",F29)))</formula>
    </cfRule>
  </conditionalFormatting>
  <printOptions horizontalCentered="1"/>
  <pageMargins left="0.39370078740157483" right="0.39370078740157483" top="0.59055118110236227" bottom="0.59055118110236227" header="0.19685039370078741" footer="0.19685039370078741"/>
  <pageSetup paperSize="9" scale="61" orientation="landscape" r:id="rId1"/>
  <headerFooter>
    <oddFooter>Página &amp;P de &amp;N</oddFooter>
  </headerFooter>
  <ignoredErrors>
    <ignoredError sqref="O13:O30 D33:E33" emptyCellReferenc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7">
    <pageSetUpPr fitToPage="1"/>
  </sheetPr>
  <dimension ref="A1:F49"/>
  <sheetViews>
    <sheetView view="pageBreakPreview" topLeftCell="A16" zoomScale="90" zoomScaleNormal="85" zoomScaleSheetLayoutView="90" workbookViewId="0">
      <selection activeCell="E40" sqref="E40"/>
    </sheetView>
  </sheetViews>
  <sheetFormatPr defaultColWidth="9" defaultRowHeight="13.2"/>
  <cols>
    <col min="1" max="1" width="9.59765625" style="78" customWidth="1"/>
    <col min="2" max="2" width="5.09765625" style="78" customWidth="1"/>
    <col min="3" max="3" width="72.5" style="78" bestFit="1" customWidth="1"/>
    <col min="4" max="4" width="18.09765625" style="78" bestFit="1" customWidth="1"/>
    <col min="5" max="16384" width="9" style="78"/>
  </cols>
  <sheetData>
    <row r="1" spans="1:6" ht="21.75" customHeight="1" thickBot="1"/>
    <row r="2" spans="1:6" ht="12.75" customHeight="1">
      <c r="A2" s="101"/>
      <c r="B2" s="389" t="s">
        <v>152</v>
      </c>
      <c r="C2" s="390"/>
      <c r="D2" s="391"/>
      <c r="E2" s="101"/>
      <c r="F2" s="101"/>
    </row>
    <row r="3" spans="1:6" ht="12.75" customHeight="1">
      <c r="A3" s="101"/>
      <c r="B3" s="392"/>
      <c r="C3" s="393"/>
      <c r="D3" s="394"/>
      <c r="E3" s="101"/>
      <c r="F3" s="101"/>
    </row>
    <row r="4" spans="1:6" ht="12.75" customHeight="1">
      <c r="A4" s="101"/>
      <c r="B4" s="392"/>
      <c r="C4" s="393"/>
      <c r="D4" s="394"/>
      <c r="E4" s="101"/>
      <c r="F4" s="101"/>
    </row>
    <row r="5" spans="1:6" ht="12.75" customHeight="1">
      <c r="A5" s="101"/>
      <c r="B5" s="395"/>
      <c r="C5" s="396"/>
      <c r="D5" s="397"/>
      <c r="E5" s="101"/>
      <c r="F5" s="101"/>
    </row>
    <row r="6" spans="1:6" ht="16.5" customHeight="1">
      <c r="A6" s="101"/>
      <c r="B6" s="398" t="s">
        <v>153</v>
      </c>
      <c r="C6" s="399"/>
      <c r="D6" s="79" t="s">
        <v>154</v>
      </c>
      <c r="E6" s="101"/>
      <c r="F6" s="101"/>
    </row>
    <row r="7" spans="1:6" ht="13.8">
      <c r="A7" s="101"/>
      <c r="B7" s="400" t="s">
        <v>155</v>
      </c>
      <c r="C7" s="401"/>
      <c r="D7" s="102"/>
      <c r="E7" s="101"/>
      <c r="F7" s="101"/>
    </row>
    <row r="8" spans="1:6" ht="41.4">
      <c r="A8" s="101"/>
      <c r="B8" s="103" t="s">
        <v>156</v>
      </c>
      <c r="C8" s="104" t="s">
        <v>7145</v>
      </c>
      <c r="D8" s="105">
        <v>0.04</v>
      </c>
      <c r="E8" s="101"/>
      <c r="F8" s="101"/>
    </row>
    <row r="9" spans="1:6" ht="13.8">
      <c r="A9" s="101"/>
      <c r="B9" s="103"/>
      <c r="C9" s="106" t="s">
        <v>157</v>
      </c>
      <c r="D9" s="107">
        <v>0.04</v>
      </c>
      <c r="E9" s="101"/>
      <c r="F9" s="101"/>
    </row>
    <row r="10" spans="1:6" ht="13.8">
      <c r="A10" s="101"/>
      <c r="B10" s="103"/>
      <c r="C10" s="104"/>
      <c r="D10" s="107"/>
      <c r="E10" s="101"/>
      <c r="F10" s="101"/>
    </row>
    <row r="11" spans="1:6" ht="13.8">
      <c r="A11" s="101"/>
      <c r="B11" s="400" t="s">
        <v>158</v>
      </c>
      <c r="C11" s="401"/>
      <c r="D11" s="107"/>
      <c r="E11" s="101"/>
      <c r="F11" s="101"/>
    </row>
    <row r="12" spans="1:6" ht="13.8">
      <c r="A12" s="101"/>
      <c r="B12" s="103" t="s">
        <v>159</v>
      </c>
      <c r="C12" s="104" t="s">
        <v>7146</v>
      </c>
      <c r="D12" s="105">
        <v>1.23E-2</v>
      </c>
      <c r="E12" s="101"/>
      <c r="F12" s="101"/>
    </row>
    <row r="13" spans="1:6" ht="13.8">
      <c r="A13" s="101"/>
      <c r="B13" s="103" t="s">
        <v>160</v>
      </c>
      <c r="C13" s="104" t="s">
        <v>7147</v>
      </c>
      <c r="D13" s="105">
        <v>4.0000000000000001E-3</v>
      </c>
      <c r="E13" s="101"/>
      <c r="F13" s="101"/>
    </row>
    <row r="14" spans="1:6" ht="13.8">
      <c r="A14" s="101"/>
      <c r="B14" s="103" t="s">
        <v>160</v>
      </c>
      <c r="C14" s="104" t="s">
        <v>7148</v>
      </c>
      <c r="D14" s="105">
        <v>4.0000000000000001E-3</v>
      </c>
      <c r="E14" s="101"/>
      <c r="F14" s="101"/>
    </row>
    <row r="15" spans="1:6" ht="13.8">
      <c r="A15" s="101"/>
      <c r="B15" s="103" t="s">
        <v>161</v>
      </c>
      <c r="C15" s="108" t="s">
        <v>7149</v>
      </c>
      <c r="D15" s="105">
        <v>1.2699999999999999E-2</v>
      </c>
      <c r="E15" s="101"/>
      <c r="F15" s="101"/>
    </row>
    <row r="16" spans="1:6" ht="13.8">
      <c r="A16" s="101"/>
      <c r="B16" s="103" t="s">
        <v>162</v>
      </c>
      <c r="C16" s="104" t="s">
        <v>7150</v>
      </c>
      <c r="D16" s="105">
        <v>7.3999999999999996E-2</v>
      </c>
      <c r="E16" s="101"/>
      <c r="F16" s="101"/>
    </row>
    <row r="17" spans="1:6" ht="13.8">
      <c r="A17" s="101"/>
      <c r="B17" s="103"/>
      <c r="C17" s="106" t="s">
        <v>163</v>
      </c>
      <c r="D17" s="107">
        <v>0.107</v>
      </c>
      <c r="E17" s="101"/>
      <c r="F17" s="101"/>
    </row>
    <row r="18" spans="1:6" ht="13.8">
      <c r="A18" s="101"/>
      <c r="B18" s="103"/>
      <c r="C18" s="109"/>
      <c r="D18" s="107"/>
      <c r="E18" s="101"/>
      <c r="F18" s="101"/>
    </row>
    <row r="19" spans="1:6" ht="13.8">
      <c r="A19" s="101"/>
      <c r="B19" s="400" t="s">
        <v>164</v>
      </c>
      <c r="C19" s="401"/>
      <c r="D19" s="107"/>
      <c r="E19" s="101"/>
      <c r="F19" s="101"/>
    </row>
    <row r="20" spans="1:6" ht="27.6">
      <c r="A20" s="101"/>
      <c r="B20" s="103" t="s">
        <v>165</v>
      </c>
      <c r="C20" s="110" t="s">
        <v>7151</v>
      </c>
      <c r="D20" s="107"/>
      <c r="E20" s="101"/>
      <c r="F20" s="101"/>
    </row>
    <row r="21" spans="1:6" ht="13.8">
      <c r="A21" s="101"/>
      <c r="B21" s="103" t="s">
        <v>166</v>
      </c>
      <c r="C21" s="111" t="s">
        <v>167</v>
      </c>
      <c r="D21" s="105">
        <v>0.4</v>
      </c>
      <c r="E21" s="101"/>
      <c r="F21" s="101"/>
    </row>
    <row r="22" spans="1:6" ht="13.8">
      <c r="A22" s="101"/>
      <c r="B22" s="103" t="s">
        <v>168</v>
      </c>
      <c r="C22" s="112" t="s">
        <v>169</v>
      </c>
      <c r="D22" s="105">
        <v>0.05</v>
      </c>
      <c r="E22" s="101"/>
      <c r="F22" s="101"/>
    </row>
    <row r="23" spans="1:6" ht="13.8">
      <c r="A23" s="101"/>
      <c r="B23" s="103" t="s">
        <v>170</v>
      </c>
      <c r="C23" s="113" t="s">
        <v>171</v>
      </c>
      <c r="D23" s="107">
        <v>2.0000000000000004E-2</v>
      </c>
      <c r="E23" s="101"/>
      <c r="F23" s="101"/>
    </row>
    <row r="24" spans="1:6" ht="13.8">
      <c r="A24" s="101"/>
      <c r="B24" s="103" t="s">
        <v>172</v>
      </c>
      <c r="C24" s="109" t="s">
        <v>173</v>
      </c>
      <c r="D24" s="114">
        <v>6.4999999999999997E-3</v>
      </c>
      <c r="E24" s="101"/>
      <c r="F24" s="101"/>
    </row>
    <row r="25" spans="1:6" ht="13.8">
      <c r="A25" s="101"/>
      <c r="B25" s="103" t="s">
        <v>174</v>
      </c>
      <c r="C25" s="109" t="s">
        <v>175</v>
      </c>
      <c r="D25" s="114">
        <v>0.03</v>
      </c>
      <c r="E25" s="101"/>
      <c r="F25" s="101"/>
    </row>
    <row r="26" spans="1:6" ht="13.8">
      <c r="A26" s="101"/>
      <c r="B26" s="103" t="s">
        <v>176</v>
      </c>
      <c r="C26" s="109" t="s">
        <v>177</v>
      </c>
      <c r="D26" s="114">
        <v>4.4999999999999998E-2</v>
      </c>
      <c r="E26" s="101"/>
      <c r="F26" s="101"/>
    </row>
    <row r="27" spans="1:6" ht="13.8">
      <c r="A27" s="101"/>
      <c r="B27" s="103"/>
      <c r="C27" s="106" t="s">
        <v>178</v>
      </c>
      <c r="D27" s="107">
        <v>0.10150000000000001</v>
      </c>
      <c r="E27" s="101"/>
      <c r="F27" s="101"/>
    </row>
    <row r="28" spans="1:6" ht="13.8">
      <c r="A28" s="101"/>
      <c r="B28" s="115"/>
      <c r="C28" s="116"/>
      <c r="D28" s="107"/>
      <c r="E28" s="101"/>
      <c r="F28" s="101"/>
    </row>
    <row r="29" spans="1:6" ht="13.8">
      <c r="A29" s="101"/>
      <c r="B29" s="400" t="s">
        <v>179</v>
      </c>
      <c r="C29" s="401"/>
      <c r="D29" s="107">
        <v>0.28349999999999997</v>
      </c>
      <c r="E29" s="80">
        <f>1+D29</f>
        <v>1.2835000000000001</v>
      </c>
      <c r="F29" s="101"/>
    </row>
    <row r="30" spans="1:6" ht="12.75" customHeight="1">
      <c r="A30" s="101"/>
      <c r="B30" s="386" t="s">
        <v>7152</v>
      </c>
      <c r="C30" s="387"/>
      <c r="D30" s="388"/>
      <c r="E30" s="101"/>
      <c r="F30" s="101"/>
    </row>
    <row r="31" spans="1:6" ht="12.75" customHeight="1">
      <c r="A31" s="101"/>
      <c r="B31" s="386"/>
      <c r="C31" s="387"/>
      <c r="D31" s="388"/>
      <c r="E31" s="101"/>
      <c r="F31" s="101"/>
    </row>
    <row r="32" spans="1:6" ht="12.75" customHeight="1">
      <c r="A32" s="101"/>
      <c r="B32" s="386"/>
      <c r="C32" s="387"/>
      <c r="D32" s="388"/>
      <c r="E32" s="101"/>
      <c r="F32" s="101"/>
    </row>
    <row r="33" spans="1:6" ht="12.75" customHeight="1">
      <c r="A33" s="101"/>
      <c r="B33" s="386"/>
      <c r="C33" s="387"/>
      <c r="D33" s="388"/>
      <c r="E33" s="101"/>
      <c r="F33" s="101"/>
    </row>
    <row r="34" spans="1:6" ht="12.75" customHeight="1">
      <c r="A34" s="101"/>
      <c r="B34" s="386"/>
      <c r="C34" s="387"/>
      <c r="D34" s="388"/>
      <c r="E34" s="101"/>
      <c r="F34" s="101"/>
    </row>
    <row r="35" spans="1:6" ht="12.75" customHeight="1">
      <c r="A35" s="101"/>
      <c r="B35" s="386"/>
      <c r="C35" s="387"/>
      <c r="D35" s="388"/>
      <c r="E35" s="101"/>
      <c r="F35" s="101"/>
    </row>
    <row r="36" spans="1:6" ht="12.75" customHeight="1">
      <c r="A36" s="101"/>
      <c r="B36" s="386"/>
      <c r="C36" s="387"/>
      <c r="D36" s="388"/>
      <c r="E36" s="101"/>
      <c r="F36" s="101"/>
    </row>
    <row r="37" spans="1:6" ht="12.75" customHeight="1">
      <c r="A37" s="101"/>
      <c r="B37" s="386"/>
      <c r="C37" s="387"/>
      <c r="D37" s="388"/>
      <c r="E37" s="101"/>
      <c r="F37" s="101"/>
    </row>
    <row r="38" spans="1:6" ht="12.75" customHeight="1">
      <c r="A38" s="101"/>
      <c r="B38" s="386"/>
      <c r="C38" s="387"/>
      <c r="D38" s="388"/>
      <c r="E38" s="101"/>
      <c r="F38" s="101"/>
    </row>
    <row r="39" spans="1:6" ht="12.75" customHeight="1">
      <c r="A39" s="101"/>
      <c r="B39" s="386"/>
      <c r="C39" s="387"/>
      <c r="D39" s="388"/>
      <c r="E39" s="101"/>
      <c r="F39" s="101"/>
    </row>
    <row r="40" spans="1:6" ht="12.75" customHeight="1">
      <c r="A40" s="101"/>
      <c r="B40" s="386"/>
      <c r="C40" s="387"/>
      <c r="D40" s="388"/>
      <c r="E40" s="101"/>
      <c r="F40" s="101"/>
    </row>
    <row r="41" spans="1:6" ht="12.75" customHeight="1">
      <c r="A41" s="101"/>
      <c r="B41" s="386"/>
      <c r="C41" s="387"/>
      <c r="D41" s="388"/>
      <c r="E41" s="101"/>
      <c r="F41" s="101"/>
    </row>
    <row r="42" spans="1:6" ht="12.75" customHeight="1">
      <c r="A42" s="101"/>
      <c r="B42" s="386"/>
      <c r="C42" s="387"/>
      <c r="D42" s="388"/>
      <c r="E42" s="101"/>
      <c r="F42" s="101"/>
    </row>
    <row r="43" spans="1:6" ht="12.75" customHeight="1">
      <c r="A43" s="101"/>
      <c r="B43" s="386"/>
      <c r="C43" s="387"/>
      <c r="D43" s="388"/>
      <c r="E43" s="101"/>
      <c r="F43" s="101"/>
    </row>
    <row r="44" spans="1:6" ht="56.25" customHeight="1">
      <c r="A44" s="101"/>
      <c r="B44" s="386"/>
      <c r="C44" s="387"/>
      <c r="D44" s="388"/>
      <c r="E44" s="101"/>
      <c r="F44" s="101"/>
    </row>
    <row r="45" spans="1:6" ht="33" customHeight="1">
      <c r="A45" s="101"/>
      <c r="B45" s="117"/>
      <c r="C45" s="118"/>
      <c r="D45" s="119"/>
      <c r="E45" s="101"/>
      <c r="F45" s="101"/>
    </row>
    <row r="46" spans="1:6" ht="46.5" customHeight="1" thickBot="1">
      <c r="A46" s="101"/>
      <c r="B46" s="194"/>
      <c r="C46" s="195" t="str">
        <f>'1-RESUMO'!C33</f>
        <v>Enodes Soares Ferreira
Arquiteto e Urbanista
CAU MT A 56.503-2</v>
      </c>
      <c r="D46" s="196"/>
      <c r="E46" s="101"/>
      <c r="F46" s="101"/>
    </row>
    <row r="47" spans="1:6" ht="13.8">
      <c r="A47" s="101"/>
      <c r="B47" s="101"/>
      <c r="C47" s="101"/>
      <c r="D47" s="101"/>
      <c r="E47" s="101"/>
      <c r="F47" s="101"/>
    </row>
    <row r="48" spans="1:6" ht="13.8">
      <c r="A48" s="101"/>
      <c r="B48" s="101"/>
      <c r="C48" s="101"/>
      <c r="D48" s="101"/>
      <c r="E48" s="101"/>
      <c r="F48" s="101"/>
    </row>
    <row r="49" spans="1:6" ht="13.8">
      <c r="A49" s="101"/>
      <c r="B49" s="101"/>
      <c r="C49" s="101"/>
      <c r="D49" s="101"/>
      <c r="E49" s="101"/>
      <c r="F49" s="101"/>
    </row>
  </sheetData>
  <mergeCells count="7">
    <mergeCell ref="B30:D44"/>
    <mergeCell ref="B2:D5"/>
    <mergeCell ref="B6:C6"/>
    <mergeCell ref="B7:C7"/>
    <mergeCell ref="B11:C11"/>
    <mergeCell ref="B19:C19"/>
    <mergeCell ref="B29:C29"/>
  </mergeCells>
  <printOptions horizontalCentered="1"/>
  <pageMargins left="0.59055118110236227" right="0.51181102362204722" top="0.78740157480314965" bottom="0.78740157480314965" header="0.31496062992125984" footer="0.31496062992125984"/>
  <pageSetup paperSize="9" scale="87" orientation="portrait" r:id="rId1"/>
  <colBreaks count="1" manualBreakCount="1">
    <brk id="4"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3">
    <outlinePr summaryBelow="0"/>
    <pageSetUpPr fitToPage="1"/>
  </sheetPr>
  <dimension ref="A1:J1082"/>
  <sheetViews>
    <sheetView showOutlineSymbols="0" showWhiteSpace="0" view="pageBreakPreview" zoomScaleNormal="100" zoomScaleSheetLayoutView="100" workbookViewId="0">
      <selection activeCell="B2" sqref="B2:I2"/>
    </sheetView>
  </sheetViews>
  <sheetFormatPr defaultColWidth="9" defaultRowHeight="14.4" outlineLevelRow="1" outlineLevelCol="1"/>
  <cols>
    <col min="1" max="1" width="7" style="81" customWidth="1"/>
    <col min="2" max="2" width="11.09765625" style="88" bestFit="1" customWidth="1"/>
    <col min="3" max="3" width="10.3984375" style="100" bestFit="1" customWidth="1"/>
    <col min="4" max="4" width="10" style="90" customWidth="1"/>
    <col min="5" max="5" width="62.5" style="91" customWidth="1"/>
    <col min="6" max="6" width="4.69921875" style="92" bestFit="1" customWidth="1"/>
    <col min="7" max="7" width="6.5" style="161" bestFit="1" customWidth="1" outlineLevel="1"/>
    <col min="8" max="8" width="12.09765625" style="164" bestFit="1" customWidth="1" outlineLevel="1"/>
    <col min="9" max="9" width="12.19921875" style="164" bestFit="1" customWidth="1"/>
    <col min="10" max="10" width="14.69921875" style="81" customWidth="1"/>
    <col min="11" max="16384" width="9" style="81"/>
  </cols>
  <sheetData>
    <row r="1" spans="2:9" ht="15" thickBot="1">
      <c r="C1" s="89"/>
    </row>
    <row r="2" spans="2:9" ht="102.75" customHeight="1" thickBot="1">
      <c r="B2" s="407"/>
      <c r="C2" s="408"/>
      <c r="D2" s="408"/>
      <c r="E2" s="408"/>
      <c r="F2" s="408"/>
      <c r="G2" s="408"/>
      <c r="H2" s="408"/>
      <c r="I2" s="409"/>
    </row>
    <row r="3" spans="2:9" ht="15" thickBot="1">
      <c r="B3" s="410" t="str">
        <f>'1-RESUMO'!B3:E3</f>
        <v>OBRA: MERCADO MUNICIPAL DE VÁRZEA GRANDE</v>
      </c>
      <c r="C3" s="411"/>
      <c r="D3" s="411"/>
      <c r="E3" s="411"/>
      <c r="F3" s="411"/>
      <c r="G3" s="411"/>
      <c r="H3" s="411"/>
      <c r="I3" s="412"/>
    </row>
    <row r="4" spans="2:9" ht="15" thickBot="1">
      <c r="B4" s="410" t="str">
        <f>'1-RESUMO'!B4:E4</f>
        <v>LOCAL: QUADRA 36 - JARDIM AEROPORTO</v>
      </c>
      <c r="C4" s="411"/>
      <c r="D4" s="411"/>
      <c r="E4" s="411"/>
      <c r="F4" s="411"/>
      <c r="G4" s="411"/>
      <c r="H4" s="411"/>
      <c r="I4" s="412"/>
    </row>
    <row r="5" spans="2:9" ht="15" thickBot="1">
      <c r="B5" s="410" t="str">
        <f>'1-RESUMO'!B5:E5</f>
        <v>ENDEREÇO: RUA PRES. PRUDENTE DE MORAES, S/N, QUADRA: 36 CEP: 78125-060, BAIRRO: JARDIM AEROPORTO</v>
      </c>
      <c r="C5" s="411"/>
      <c r="D5" s="411"/>
      <c r="E5" s="411"/>
      <c r="F5" s="411"/>
      <c r="G5" s="411"/>
      <c r="H5" s="411"/>
      <c r="I5" s="412"/>
    </row>
    <row r="6" spans="2:9" ht="15" thickBot="1">
      <c r="B6" s="410" t="str">
        <f>'1-RESUMO'!B6:E6</f>
        <v>MUNICÍPIO: VÁRZEA GRANDE - MT</v>
      </c>
      <c r="C6" s="411"/>
      <c r="D6" s="411"/>
      <c r="E6" s="411"/>
      <c r="F6" s="411"/>
      <c r="G6" s="411"/>
      <c r="H6" s="411"/>
      <c r="I6" s="412"/>
    </row>
    <row r="7" spans="2:9" ht="15" thickBot="1">
      <c r="B7" s="410" t="str">
        <f>'1-RESUMO'!B7:E7</f>
        <v>DATA BASE: SINAPI OUTUBRO 2023 - MATO GROSSO/SEM DESONERAÇÃO/2023 - BDI - 28,35%</v>
      </c>
      <c r="C7" s="411"/>
      <c r="D7" s="411"/>
      <c r="E7" s="411"/>
      <c r="F7" s="411"/>
      <c r="G7" s="411"/>
      <c r="H7" s="411"/>
      <c r="I7" s="412"/>
    </row>
    <row r="8" spans="2:9" ht="24.75" customHeight="1" thickBot="1">
      <c r="B8" s="403" t="s">
        <v>7367</v>
      </c>
      <c r="C8" s="404"/>
      <c r="D8" s="404"/>
      <c r="E8" s="404"/>
      <c r="F8" s="405"/>
      <c r="G8" s="404"/>
      <c r="H8" s="404"/>
      <c r="I8" s="406"/>
    </row>
    <row r="9" spans="2:9" ht="15" customHeight="1" thickBot="1">
      <c r="B9" s="413" t="s">
        <v>16</v>
      </c>
      <c r="C9" s="414"/>
      <c r="D9" s="414"/>
      <c r="E9" s="414"/>
      <c r="F9" s="414"/>
      <c r="G9" s="414"/>
      <c r="H9" s="414"/>
      <c r="I9" s="415"/>
    </row>
    <row r="10" spans="2:9" ht="15" customHeight="1" thickTop="1">
      <c r="B10" s="93"/>
      <c r="C10" s="94"/>
      <c r="D10" s="94"/>
      <c r="E10" s="95"/>
      <c r="F10" s="95"/>
      <c r="G10" s="162"/>
      <c r="H10" s="165"/>
      <c r="I10" s="168"/>
    </row>
    <row r="11" spans="2:9">
      <c r="B11" s="82" t="s">
        <v>12600</v>
      </c>
      <c r="C11" s="83" t="s">
        <v>0</v>
      </c>
      <c r="D11" s="83" t="s">
        <v>1</v>
      </c>
      <c r="E11" s="84" t="s">
        <v>2</v>
      </c>
      <c r="F11" s="83" t="s">
        <v>3</v>
      </c>
      <c r="G11" s="163" t="s">
        <v>4</v>
      </c>
      <c r="H11" s="166" t="s">
        <v>5</v>
      </c>
      <c r="I11" s="169" t="s">
        <v>6</v>
      </c>
    </row>
    <row r="12" spans="2:9">
      <c r="B12" s="96" t="s">
        <v>180</v>
      </c>
      <c r="C12" s="97" t="s">
        <v>12601</v>
      </c>
      <c r="D12" s="97" t="s">
        <v>20</v>
      </c>
      <c r="E12" s="98" t="s">
        <v>21</v>
      </c>
      <c r="F12" s="97" t="s">
        <v>783</v>
      </c>
      <c r="G12" s="237">
        <v>1</v>
      </c>
      <c r="H12" s="167"/>
      <c r="I12" s="239">
        <f>TRUNC(SUM(I13:I19),2)</f>
        <v>367.93</v>
      </c>
    </row>
    <row r="13" spans="2:9" outlineLevel="1">
      <c r="B13" s="203" t="s">
        <v>180</v>
      </c>
      <c r="C13" s="204">
        <v>88262</v>
      </c>
      <c r="D13" s="205" t="s">
        <v>9</v>
      </c>
      <c r="E13" s="206" t="str">
        <f>VLOOKUP($C13,'SINAPI-MT OUTUBRO 2023'!A:D,2,0)</f>
        <v>CARPINTEIRO DE FORMAS COM ENCARGOS COMPLEMENTARES</v>
      </c>
      <c r="F13" s="205" t="str">
        <f>VLOOKUP($C13,'SINAPI-MT OUTUBRO 2023'!A:D,3,0)</f>
        <v>H</v>
      </c>
      <c r="G13" s="238">
        <v>1</v>
      </c>
      <c r="H13" s="241">
        <f>VLOOKUP($C13,'SINAPI-MT OUTUBRO 2023'!A:D,4,0)</f>
        <v>23.96</v>
      </c>
      <c r="I13" s="240">
        <f>TRUNC(G13 * H13,2)</f>
        <v>23.96</v>
      </c>
    </row>
    <row r="14" spans="2:9" outlineLevel="1">
      <c r="B14" s="203" t="s">
        <v>180</v>
      </c>
      <c r="C14" s="204">
        <v>88316</v>
      </c>
      <c r="D14" s="205" t="s">
        <v>9</v>
      </c>
      <c r="E14" s="206" t="str">
        <f>VLOOKUP($C14,'SINAPI-MT OUTUBRO 2023'!A:D,2,0)</f>
        <v>SERVENTE COM ENCARGOS COMPLEMENTARES</v>
      </c>
      <c r="F14" s="205" t="str">
        <f>VLOOKUP($C14,'SINAPI-MT OUTUBRO 2023'!A:D,3,0)</f>
        <v>H</v>
      </c>
      <c r="G14" s="238">
        <v>2</v>
      </c>
      <c r="H14" s="241">
        <f>VLOOKUP($C14,'SINAPI-MT OUTUBRO 2023'!A:D,4,0)</f>
        <v>19.29</v>
      </c>
      <c r="I14" s="240">
        <f t="shared" ref="I14:I19" si="0">TRUNC(G14 * H14,2)</f>
        <v>38.58</v>
      </c>
    </row>
    <row r="15" spans="2:9" ht="43.2" outlineLevel="1">
      <c r="B15" s="203" t="s">
        <v>180</v>
      </c>
      <c r="C15" s="204">
        <v>94962</v>
      </c>
      <c r="D15" s="205" t="s">
        <v>9</v>
      </c>
      <c r="E15" s="206" t="str">
        <f>VLOOKUP($C15,'SINAPI-MT OUTUBRO 2023'!A:D,2,0)</f>
        <v>CONCRETO MAGRO PARA LASTRO, TRAÇO 1:4,5:4,5 (EM MASSA SECA DE CIMENTO/ AREIA MÉDIA/ BRITA 1) - PREPARO MECÂNICO COM BETONEIRA 400 L. AF_05/2021</v>
      </c>
      <c r="F15" s="205" t="str">
        <f>VLOOKUP($C15,'SINAPI-MT OUTUBRO 2023'!A:D,3,0)</f>
        <v>M3</v>
      </c>
      <c r="G15" s="238">
        <v>0.01</v>
      </c>
      <c r="H15" s="241">
        <f>VLOOKUP($C15,'SINAPI-MT OUTUBRO 2023'!A:D,4,0)</f>
        <v>447.02</v>
      </c>
      <c r="I15" s="240">
        <f t="shared" si="0"/>
        <v>4.47</v>
      </c>
    </row>
    <row r="16" spans="2:9" ht="28.8" outlineLevel="1">
      <c r="B16" s="203" t="s">
        <v>183</v>
      </c>
      <c r="C16" s="204">
        <v>4417</v>
      </c>
      <c r="D16" s="205" t="s">
        <v>9</v>
      </c>
      <c r="E16" s="206" t="str">
        <f>VLOOKUP($C16,'SINAPI-MT OUTUBRO 2023'!A:D,2,0)</f>
        <v xml:space="preserve">SARRAFO NAO APARELHADO *2,5 X 7* CM, EM MACARANDUBA/MASSARANDUBA, ANGELIM, PEROBA-ROSA OU EQUIVALENTE DA REGIAO - BRUTA                                                                                                                                                                                                                                                                                                                                                                                   </v>
      </c>
      <c r="F16" s="205" t="str">
        <f>VLOOKUP($C16,'SINAPI-MT OUTUBRO 2023'!A:D,3,0)</f>
        <v xml:space="preserve">M     </v>
      </c>
      <c r="G16" s="238">
        <v>1</v>
      </c>
      <c r="H16" s="241">
        <f>VLOOKUP($C16,'SINAPI-MT OUTUBRO 2023'!A:D,4,0)</f>
        <v>6.42</v>
      </c>
      <c r="I16" s="240">
        <f>TRUNC(G16 * H16,2)</f>
        <v>6.42</v>
      </c>
    </row>
    <row r="17" spans="2:9" ht="28.8" outlineLevel="1">
      <c r="B17" s="203" t="s">
        <v>183</v>
      </c>
      <c r="C17" s="204">
        <v>4491</v>
      </c>
      <c r="D17" s="205" t="s">
        <v>9</v>
      </c>
      <c r="E17" s="206" t="str">
        <f>VLOOKUP($C17,'SINAPI-MT OUTUBRO 2023'!A:D,2,0)</f>
        <v xml:space="preserve">PONTALETE *7,5 X 7,5* CM EM PINUS, MISTA OU EQUIVALENTE DA REGIAO - BRUTA                                                                                                                                                                                                                                                                                                                                                                                                                                 </v>
      </c>
      <c r="F17" s="205" t="str">
        <f>VLOOKUP($C17,'SINAPI-MT OUTUBRO 2023'!A:D,3,0)</f>
        <v xml:space="preserve">M     </v>
      </c>
      <c r="G17" s="238">
        <v>4</v>
      </c>
      <c r="H17" s="241">
        <f>VLOOKUP($C17,'SINAPI-MT OUTUBRO 2023'!A:D,4,0)</f>
        <v>10.57</v>
      </c>
      <c r="I17" s="240">
        <f>TRUNC(G17 * H17,2)</f>
        <v>42.28</v>
      </c>
    </row>
    <row r="18" spans="2:9" ht="28.8" outlineLevel="1">
      <c r="B18" s="203" t="s">
        <v>183</v>
      </c>
      <c r="C18" s="204">
        <v>4813</v>
      </c>
      <c r="D18" s="205" t="s">
        <v>9</v>
      </c>
      <c r="E18" s="206" t="str">
        <f>VLOOKUP($C18,'SINAPI-MT OUTUBRO 2023'!A:D,2,0)</f>
        <v xml:space="preserve">PLACA DE OBRA (PARA CONSTRUCAO CIVIL) EM CHAPA GALVANIZADA *N. 22*, ADESIVADA, DE *2,4 X 1,2* M (SEM POSTES PARA FIXACAO)                                                                                                                                                                                                                                                                                                                                                                                 </v>
      </c>
      <c r="F18" s="205" t="str">
        <f>VLOOKUP($C18,'SINAPI-MT OUTUBRO 2023'!A:D,3,0)</f>
        <v xml:space="preserve">M2    </v>
      </c>
      <c r="G18" s="238">
        <v>1</v>
      </c>
      <c r="H18" s="241">
        <f>VLOOKUP($C18,'SINAPI-MT OUTUBRO 2023'!A:D,4,0)</f>
        <v>250</v>
      </c>
      <c r="I18" s="240">
        <f t="shared" si="0"/>
        <v>250</v>
      </c>
    </row>
    <row r="19" spans="2:9" outlineLevel="1">
      <c r="B19" s="203" t="s">
        <v>183</v>
      </c>
      <c r="C19" s="204">
        <v>5075</v>
      </c>
      <c r="D19" s="205" t="s">
        <v>9</v>
      </c>
      <c r="E19" s="206" t="str">
        <f>VLOOKUP($C19,'SINAPI-MT OUTUBRO 2023'!A:D,2,0)</f>
        <v xml:space="preserve">PREGO DE ACO POLIDO COM CABECA 18 X 30 (2 3/4 X 10)                                                                                                                                                                                                                                                                                                                                                                                                                                                       </v>
      </c>
      <c r="F19" s="205" t="str">
        <f>VLOOKUP($C19,'SINAPI-MT OUTUBRO 2023'!A:D,3,0)</f>
        <v xml:space="preserve">KG    </v>
      </c>
      <c r="G19" s="238">
        <v>0.11</v>
      </c>
      <c r="H19" s="241">
        <f>VLOOKUP($C19,'SINAPI-MT OUTUBRO 2023'!A:D,4,0)</f>
        <v>20.190000000000001</v>
      </c>
      <c r="I19" s="240">
        <f t="shared" si="0"/>
        <v>2.2200000000000002</v>
      </c>
    </row>
    <row r="20" spans="2:9" ht="15" thickBot="1">
      <c r="B20" s="99"/>
      <c r="C20" s="193"/>
      <c r="D20" s="193"/>
      <c r="E20" s="155"/>
      <c r="F20" s="155"/>
      <c r="G20" s="402"/>
      <c r="H20" s="402"/>
      <c r="I20" s="170"/>
    </row>
    <row r="21" spans="2:9" ht="15" thickTop="1">
      <c r="B21" s="93"/>
      <c r="C21" s="94"/>
      <c r="D21" s="94"/>
      <c r="E21" s="95"/>
      <c r="F21" s="95"/>
      <c r="G21" s="162"/>
      <c r="H21" s="165"/>
      <c r="I21" s="168"/>
    </row>
    <row r="22" spans="2:9">
      <c r="B22" s="82" t="s">
        <v>12602</v>
      </c>
      <c r="C22" s="83" t="s">
        <v>0</v>
      </c>
      <c r="D22" s="83" t="s">
        <v>1</v>
      </c>
      <c r="E22" s="84" t="s">
        <v>2</v>
      </c>
      <c r="F22" s="83" t="s">
        <v>3</v>
      </c>
      <c r="G22" s="163" t="s">
        <v>4</v>
      </c>
      <c r="H22" s="166" t="s">
        <v>5</v>
      </c>
      <c r="I22" s="169" t="s">
        <v>6</v>
      </c>
    </row>
    <row r="23" spans="2:9" ht="28.8">
      <c r="B23" s="96" t="s">
        <v>180</v>
      </c>
      <c r="C23" s="97" t="s">
        <v>12604</v>
      </c>
      <c r="D23" s="97" t="s">
        <v>20</v>
      </c>
      <c r="E23" s="98" t="s">
        <v>12605</v>
      </c>
      <c r="F23" s="97" t="s">
        <v>22</v>
      </c>
      <c r="G23" s="237">
        <v>1</v>
      </c>
      <c r="H23" s="167"/>
      <c r="I23" s="239">
        <f>TRUNC(SUM(I24:I30),2)</f>
        <v>1044.17</v>
      </c>
    </row>
    <row r="24" spans="2:9">
      <c r="B24" s="203" t="s">
        <v>180</v>
      </c>
      <c r="C24" s="204">
        <v>88264</v>
      </c>
      <c r="D24" s="205" t="s">
        <v>9</v>
      </c>
      <c r="E24" s="206" t="str">
        <f>VLOOKUP($C24,'SINAPI-MT OUTUBRO 2023'!A:D,2,0)</f>
        <v>ELETRICISTA COM ENCARGOS COMPLEMENTARES</v>
      </c>
      <c r="F24" s="205" t="str">
        <f>VLOOKUP($C24,'SINAPI-MT OUTUBRO 2023'!A:D,3,0)</f>
        <v>H</v>
      </c>
      <c r="G24" s="207">
        <v>8</v>
      </c>
      <c r="H24" s="242">
        <f>VLOOKUP($C24,'SINAPI-MT OUTUBRO 2023'!A:D,4,0)</f>
        <v>25.3</v>
      </c>
      <c r="I24" s="243">
        <f t="shared" ref="I24:I42" si="1">TRUNC(G24 * H24,2)</f>
        <v>202.4</v>
      </c>
    </row>
    <row r="25" spans="2:9">
      <c r="B25" s="203" t="s">
        <v>180</v>
      </c>
      <c r="C25" s="204">
        <v>88316</v>
      </c>
      <c r="D25" s="205" t="s">
        <v>9</v>
      </c>
      <c r="E25" s="206" t="str">
        <f>VLOOKUP($C25,'SINAPI-MT OUTUBRO 2023'!A:D,2,0)</f>
        <v>SERVENTE COM ENCARGOS COMPLEMENTARES</v>
      </c>
      <c r="F25" s="205" t="str">
        <f>VLOOKUP($C25,'SINAPI-MT OUTUBRO 2023'!A:D,3,0)</f>
        <v>H</v>
      </c>
      <c r="G25" s="207">
        <v>8</v>
      </c>
      <c r="H25" s="242">
        <f>VLOOKUP($C25,'SINAPI-MT OUTUBRO 2023'!A:D,4,0)</f>
        <v>19.29</v>
      </c>
      <c r="I25" s="243">
        <f t="shared" si="1"/>
        <v>154.32</v>
      </c>
    </row>
    <row r="26" spans="2:9">
      <c r="B26" s="203" t="s">
        <v>183</v>
      </c>
      <c r="C26" s="204">
        <v>406</v>
      </c>
      <c r="D26" s="205" t="s">
        <v>9</v>
      </c>
      <c r="E26" s="206" t="str">
        <f>VLOOKUP($C26,'SINAPI-MT OUTUBRO 2023'!A:D,2,0)</f>
        <v xml:space="preserve">FITA ACO INOX PARA CINTAR POSTE, L = 19 MM, E = 0,5 MM (ROLO DE 30M)                                                                                                                                                                                                                                                                                                                                                                                                                                      </v>
      </c>
      <c r="F26" s="205" t="str">
        <f>VLOOKUP($C26,'SINAPI-MT OUTUBRO 2023'!A:D,3,0)</f>
        <v xml:space="preserve">UN    </v>
      </c>
      <c r="G26" s="244">
        <v>0.13333329999999999</v>
      </c>
      <c r="H26" s="242">
        <f>VLOOKUP($C26,'SINAPI-MT OUTUBRO 2023'!A:D,4,0)</f>
        <v>99.87</v>
      </c>
      <c r="I26" s="243">
        <f t="shared" si="1"/>
        <v>13.31</v>
      </c>
    </row>
    <row r="27" spans="2:9" ht="28.8">
      <c r="B27" s="203" t="s">
        <v>183</v>
      </c>
      <c r="C27" s="204">
        <v>420</v>
      </c>
      <c r="D27" s="205" t="s">
        <v>9</v>
      </c>
      <c r="E27" s="206" t="str">
        <f>VLOOKUP($C27,'SINAPI-MT OUTUBRO 2023'!A:D,2,0)</f>
        <v xml:space="preserve">CINTA CIRCULAR EM ACO GALVANIZADO DE 150 MM DE DIAMETRO PARA FIXACAO DE CAIXA MEDICAO, INCLUI PARAFUSOS E PORCAS                                                                                                                                                                                                                                                                                                                                                                                          </v>
      </c>
      <c r="F27" s="205" t="str">
        <f>VLOOKUP($C27,'SINAPI-MT OUTUBRO 2023'!A:D,3,0)</f>
        <v xml:space="preserve">UN    </v>
      </c>
      <c r="G27" s="244">
        <v>2</v>
      </c>
      <c r="H27" s="242">
        <f>VLOOKUP($C27,'SINAPI-MT OUTUBRO 2023'!A:D,4,0)</f>
        <v>53.6</v>
      </c>
      <c r="I27" s="243">
        <f t="shared" si="1"/>
        <v>107.2</v>
      </c>
    </row>
    <row r="28" spans="2:9">
      <c r="B28" s="203" t="s">
        <v>183</v>
      </c>
      <c r="C28" s="204">
        <v>857</v>
      </c>
      <c r="D28" s="205" t="s">
        <v>9</v>
      </c>
      <c r="E28" s="206" t="str">
        <f>VLOOKUP($C28,'SINAPI-MT OUTUBRO 2023'!A:D,2,0)</f>
        <v xml:space="preserve">CABO DE COBRE NU 16 MM2 MEIO-DURO                                                                                                                                                                                                                                                                                                                                                                                                                                                                         </v>
      </c>
      <c r="F28" s="205" t="str">
        <f>VLOOKUP($C28,'SINAPI-MT OUTUBRO 2023'!A:D,3,0)</f>
        <v xml:space="preserve">M     </v>
      </c>
      <c r="G28" s="244">
        <v>3</v>
      </c>
      <c r="H28" s="242">
        <f>VLOOKUP($C28,'SINAPI-MT OUTUBRO 2023'!A:D,4,0)</f>
        <v>16.010000000000002</v>
      </c>
      <c r="I28" s="243">
        <f t="shared" si="1"/>
        <v>48.03</v>
      </c>
    </row>
    <row r="29" spans="2:9" ht="28.8" outlineLevel="1">
      <c r="B29" s="203" t="s">
        <v>183</v>
      </c>
      <c r="C29" s="204">
        <v>937</v>
      </c>
      <c r="D29" s="205" t="s">
        <v>9</v>
      </c>
      <c r="E29" s="206" t="str">
        <f>VLOOKUP($C29,'SINAPI-MT OUTUBRO 2023'!A:D,2,0)</f>
        <v xml:space="preserve">FIO DE COBRE, SOLIDO, CLASSE 1, ISOLACAO EM PVC/A, ANTICHAMA BWF-B, 450/750V, SECAO NOMINAL 10 MM2                                                                                                                                                                                                                                                                                                                                                                                                        </v>
      </c>
      <c r="F29" s="205" t="str">
        <f>VLOOKUP($C29,'SINAPI-MT OUTUBRO 2023'!A:D,3,0)</f>
        <v xml:space="preserve">M     </v>
      </c>
      <c r="G29" s="244">
        <v>27</v>
      </c>
      <c r="H29" s="242">
        <f>VLOOKUP($C29,'SINAPI-MT OUTUBRO 2023'!A:D,4,0)</f>
        <v>8.18</v>
      </c>
      <c r="I29" s="243">
        <f t="shared" si="1"/>
        <v>220.86</v>
      </c>
    </row>
    <row r="30" spans="2:9" ht="25.5" customHeight="1" outlineLevel="1">
      <c r="B30" s="203" t="s">
        <v>183</v>
      </c>
      <c r="C30" s="204">
        <v>1062</v>
      </c>
      <c r="D30" s="205" t="s">
        <v>9</v>
      </c>
      <c r="E30" s="206" t="str">
        <f>VLOOKUP($C30,'SINAPI-MT OUTUBRO 2023'!A:D,2,0)</f>
        <v xml:space="preserve">CAIXA INTERNA/EXTERNA DE MEDICAO PARA 1 MEDIDOR TRIFASICO, COM VISOR, EM CHAPA DE ACO 18 USG (PADRAO DA CONCESSIONARIA LOCAL)                                                                                                                                                                                                                                                                                                                                                                             </v>
      </c>
      <c r="F30" s="205" t="str">
        <f>VLOOKUP($C30,'SINAPI-MT OUTUBRO 2023'!A:D,3,0)</f>
        <v xml:space="preserve">UN    </v>
      </c>
      <c r="G30" s="244">
        <v>1</v>
      </c>
      <c r="H30" s="242">
        <f>VLOOKUP($C30,'SINAPI-MT OUTUBRO 2023'!A:D,4,0)</f>
        <v>298.05</v>
      </c>
      <c r="I30" s="243">
        <f t="shared" si="1"/>
        <v>298.05</v>
      </c>
    </row>
    <row r="31" spans="2:9" ht="28.8" outlineLevel="1">
      <c r="B31" s="203" t="s">
        <v>183</v>
      </c>
      <c r="C31" s="204">
        <v>1096</v>
      </c>
      <c r="D31" s="205" t="s">
        <v>9</v>
      </c>
      <c r="E31" s="206" t="str">
        <f>VLOOKUP($C31,'SINAPI-MT OUTUBRO 2023'!A:D,2,0)</f>
        <v xml:space="preserve">ARMACAO VERTICAL COM HASTE E CONTRA-PINO, EM CHAPA DE ACO GALVANIZADO 3/16", COM 4 ESTRIBOS E 4 ISOLADORES                                                                                                                                                                                                                                                                                                                                                                                                </v>
      </c>
      <c r="F31" s="205" t="str">
        <f>VLOOKUP($C31,'SINAPI-MT OUTUBRO 2023'!A:D,3,0)</f>
        <v xml:space="preserve">UN    </v>
      </c>
      <c r="G31" s="244">
        <v>2</v>
      </c>
      <c r="H31" s="242">
        <f>VLOOKUP($C31,'SINAPI-MT OUTUBRO 2023'!A:D,4,0)</f>
        <v>177.87</v>
      </c>
      <c r="I31" s="243">
        <f t="shared" si="1"/>
        <v>355.74</v>
      </c>
    </row>
    <row r="32" spans="2:9" ht="28.8" outlineLevel="1">
      <c r="B32" s="203" t="s">
        <v>183</v>
      </c>
      <c r="C32" s="204">
        <v>1539</v>
      </c>
      <c r="D32" s="205" t="s">
        <v>9</v>
      </c>
      <c r="E32" s="206" t="str">
        <f>VLOOKUP($C32,'SINAPI-MT OUTUBRO 2023'!A:D,2,0)</f>
        <v xml:space="preserve">CONECTOR METALICO TIPO PARAFUSO FENDIDO (SPLIT BOLT), PARA CABOS ATE 16 MM2                                                                                                                                                                                                                                                                                                                                                                                                                               </v>
      </c>
      <c r="F32" s="205" t="str">
        <f>VLOOKUP($C32,'SINAPI-MT OUTUBRO 2023'!A:D,3,0)</f>
        <v xml:space="preserve">UN    </v>
      </c>
      <c r="G32" s="244">
        <v>8</v>
      </c>
      <c r="H32" s="242">
        <f>VLOOKUP($C32,'SINAPI-MT OUTUBRO 2023'!A:D,4,0)</f>
        <v>8.85</v>
      </c>
      <c r="I32" s="243">
        <f t="shared" si="1"/>
        <v>70.8</v>
      </c>
    </row>
    <row r="33" spans="2:9" outlineLevel="1">
      <c r="B33" s="203" t="s">
        <v>183</v>
      </c>
      <c r="C33" s="204">
        <v>1892</v>
      </c>
      <c r="D33" s="205" t="s">
        <v>9</v>
      </c>
      <c r="E33" s="206" t="str">
        <f>VLOOKUP($C33,'SINAPI-MT OUTUBRO 2023'!A:D,2,0)</f>
        <v xml:space="preserve">LUVA EM PVC RIGIDO ROSCAVEL, DE 1", PARA ELETRODUTO                                                                                                                                                                                                                                                                                                                                                                                                                                                       </v>
      </c>
      <c r="F33" s="205" t="str">
        <f>VLOOKUP($C33,'SINAPI-MT OUTUBRO 2023'!A:D,3,0)</f>
        <v xml:space="preserve">UN    </v>
      </c>
      <c r="G33" s="244">
        <v>4</v>
      </c>
      <c r="H33" s="242">
        <f>VLOOKUP($C33,'SINAPI-MT OUTUBRO 2023'!A:D,4,0)</f>
        <v>1.84</v>
      </c>
      <c r="I33" s="243">
        <f t="shared" si="1"/>
        <v>7.36</v>
      </c>
    </row>
    <row r="34" spans="2:9" outlineLevel="1">
      <c r="B34" s="203" t="s">
        <v>183</v>
      </c>
      <c r="C34" s="204">
        <v>2392</v>
      </c>
      <c r="D34" s="205" t="s">
        <v>9</v>
      </c>
      <c r="E34" s="206" t="str">
        <f>VLOOKUP($C34,'SINAPI-MT OUTUBRO 2023'!A:D,2,0)</f>
        <v xml:space="preserve">DISJUNTOR TIPO NEMA, TRIPOLAR 10  ATE  50A, TENSAO MAXIMA DE 415 V                                                                                                                                                                                                                                                                                                                                                                                                                                        </v>
      </c>
      <c r="F34" s="205" t="str">
        <f>VLOOKUP($C34,'SINAPI-MT OUTUBRO 2023'!A:D,3,0)</f>
        <v xml:space="preserve">UN    </v>
      </c>
      <c r="G34" s="244">
        <v>1</v>
      </c>
      <c r="H34" s="242">
        <f>VLOOKUP($C34,'SINAPI-MT OUTUBRO 2023'!A:D,4,0)</f>
        <v>72.09</v>
      </c>
      <c r="I34" s="243">
        <f t="shared" si="1"/>
        <v>72.09</v>
      </c>
    </row>
    <row r="35" spans="2:9">
      <c r="B35" s="203" t="s">
        <v>183</v>
      </c>
      <c r="C35" s="204">
        <v>2685</v>
      </c>
      <c r="D35" s="205" t="s">
        <v>9</v>
      </c>
      <c r="E35" s="206" t="str">
        <f>VLOOKUP($C35,'SINAPI-MT OUTUBRO 2023'!A:D,2,0)</f>
        <v xml:space="preserve">ELETRODUTO DE PVC RIGIDO ROSCAVEL DE 1 ", SEM LUVA                                                                                                                                                                                                                                                                                                                                                                                                                                                        </v>
      </c>
      <c r="F35" s="205" t="str">
        <f>VLOOKUP($C35,'SINAPI-MT OUTUBRO 2023'!A:D,3,0)</f>
        <v xml:space="preserve">M     </v>
      </c>
      <c r="G35" s="244">
        <v>8</v>
      </c>
      <c r="H35" s="242">
        <f>VLOOKUP($C35,'SINAPI-MT OUTUBRO 2023'!A:D,4,0)</f>
        <v>8.4</v>
      </c>
      <c r="I35" s="243">
        <f t="shared" si="1"/>
        <v>67.2</v>
      </c>
    </row>
    <row r="36" spans="2:9" ht="28.8">
      <c r="B36" s="203" t="s">
        <v>183</v>
      </c>
      <c r="C36" s="204">
        <v>2731</v>
      </c>
      <c r="D36" s="205" t="s">
        <v>9</v>
      </c>
      <c r="E36" s="206" t="str">
        <f>VLOOKUP($C36,'SINAPI-MT OUTUBRO 2023'!A:D,2,0)</f>
        <v xml:space="preserve">POSTE ROLICO DE MADEIRA TRATADA, D = 20 A 25 CM, H = 12,00 M, EM EUCALIPTO OU EQUIVALENTE DA REGIAO                                                                                                                                                                                                                                                                                                                                                                                                       </v>
      </c>
      <c r="F36" s="205" t="str">
        <f>VLOOKUP($C36,'SINAPI-MT OUTUBRO 2023'!A:D,3,0)</f>
        <v xml:space="preserve">M     </v>
      </c>
      <c r="G36" s="244">
        <v>7.96</v>
      </c>
      <c r="H36" s="242">
        <f>VLOOKUP($C36,'SINAPI-MT OUTUBRO 2023'!A:D,4,0)</f>
        <v>133.03</v>
      </c>
      <c r="I36" s="243">
        <f t="shared" si="1"/>
        <v>1058.9100000000001</v>
      </c>
    </row>
    <row r="37" spans="2:9" ht="28.8">
      <c r="B37" s="203" t="s">
        <v>183</v>
      </c>
      <c r="C37" s="204">
        <v>3379</v>
      </c>
      <c r="D37" s="205" t="s">
        <v>9</v>
      </c>
      <c r="E37" s="206" t="str">
        <f>VLOOKUP($C37,'SINAPI-MT OUTUBRO 2023'!A:D,2,0)</f>
        <v xml:space="preserve">HASTE DE ATERRAMENTO EM ACO COM 3,00 M DE COMPRIMENTO E DN = 5/8", REVESTIDA COM BAIXA CAMADA DE COBRE, SEM CONECTOR                                                                                                                                                                                                                                                                                                                                                                                      </v>
      </c>
      <c r="F37" s="205" t="str">
        <f>VLOOKUP($C37,'SINAPI-MT OUTUBRO 2023'!A:D,3,0)</f>
        <v xml:space="preserve">UN    </v>
      </c>
      <c r="G37" s="244">
        <v>1</v>
      </c>
      <c r="H37" s="242">
        <f>VLOOKUP($C37,'SINAPI-MT OUTUBRO 2023'!A:D,4,0)</f>
        <v>66.349999999999994</v>
      </c>
      <c r="I37" s="243">
        <f t="shared" si="1"/>
        <v>66.349999999999994</v>
      </c>
    </row>
    <row r="38" spans="2:9" ht="28.8" outlineLevel="1">
      <c r="B38" s="203" t="s">
        <v>183</v>
      </c>
      <c r="C38" s="204">
        <v>4346</v>
      </c>
      <c r="D38" s="205" t="s">
        <v>9</v>
      </c>
      <c r="E38" s="206" t="str">
        <f>VLOOKUP($C38,'SINAPI-MT OUTUBRO 2023'!A:D,2,0)</f>
        <v xml:space="preserve">PARAFUSO DE FERRO POLIDO, SEXTAVADO, COM ROSCA PARCIAL, DIAMETRO 5/8", COMPRIMENTO 6", COM PORCA E ARRUELA DE PRESSAO MEDIA                                                                                                                                                                                                                                                                                                                                                                               </v>
      </c>
      <c r="F38" s="205" t="str">
        <f>VLOOKUP($C38,'SINAPI-MT OUTUBRO 2023'!A:D,3,0)</f>
        <v xml:space="preserve">UN    </v>
      </c>
      <c r="G38" s="244">
        <v>2</v>
      </c>
      <c r="H38" s="242">
        <f>VLOOKUP($C38,'SINAPI-MT OUTUBRO 2023'!A:D,4,0)</f>
        <v>11.38</v>
      </c>
      <c r="I38" s="243">
        <f t="shared" si="1"/>
        <v>22.76</v>
      </c>
    </row>
    <row r="39" spans="2:9" ht="25.5" customHeight="1" outlineLevel="1">
      <c r="B39" s="203" t="s">
        <v>183</v>
      </c>
      <c r="C39" s="204">
        <v>11267</v>
      </c>
      <c r="D39" s="205" t="s">
        <v>9</v>
      </c>
      <c r="E39" s="206" t="str">
        <f>VLOOKUP($C39,'SINAPI-MT OUTUBRO 2023'!A:D,2,0)</f>
        <v xml:space="preserve">ARRUELA LISA, REDONDA, DE LATAO POLIDO, DIAMETRO NOMINAL 5/8", DIAMETRO EXTERNO = 34 MM, DIAMETRO DO FURO = 17 MM, ESPESSURA = *2,5* MM                                                                                                                                                                                                                                                                                                                                                                   </v>
      </c>
      <c r="F39" s="205" t="str">
        <f>VLOOKUP($C39,'SINAPI-MT OUTUBRO 2023'!A:D,3,0)</f>
        <v xml:space="preserve">UN    </v>
      </c>
      <c r="G39" s="244">
        <v>2</v>
      </c>
      <c r="H39" s="242">
        <f>VLOOKUP($C39,'SINAPI-MT OUTUBRO 2023'!A:D,4,0)</f>
        <v>1.56</v>
      </c>
      <c r="I39" s="243">
        <f t="shared" si="1"/>
        <v>3.12</v>
      </c>
    </row>
    <row r="40" spans="2:9" outlineLevel="1">
      <c r="B40" s="203" t="s">
        <v>183</v>
      </c>
      <c r="C40" s="204">
        <v>12034</v>
      </c>
      <c r="D40" s="205" t="s">
        <v>9</v>
      </c>
      <c r="E40" s="206" t="str">
        <f>VLOOKUP($C40,'SINAPI-MT OUTUBRO 2023'!A:D,2,0)</f>
        <v xml:space="preserve">CURVA 180 GRAUS, DE PVC RIGIDO ROSCAVEL, DE 3/4", PARA ELETRODUTO                                                                                                                                                                                                                                                                                                                                                                                                                                         </v>
      </c>
      <c r="F40" s="205" t="str">
        <f>VLOOKUP($C40,'SINAPI-MT OUTUBRO 2023'!A:D,3,0)</f>
        <v xml:space="preserve">UN    </v>
      </c>
      <c r="G40" s="244">
        <v>2</v>
      </c>
      <c r="H40" s="242">
        <f>VLOOKUP($C40,'SINAPI-MT OUTUBRO 2023'!A:D,4,0)</f>
        <v>5.21</v>
      </c>
      <c r="I40" s="243">
        <f t="shared" si="1"/>
        <v>10.42</v>
      </c>
    </row>
    <row r="41" spans="2:9" outlineLevel="1">
      <c r="B41" s="203" t="s">
        <v>183</v>
      </c>
      <c r="C41" s="204">
        <v>39176</v>
      </c>
      <c r="D41" s="205" t="s">
        <v>9</v>
      </c>
      <c r="E41" s="206" t="str">
        <f>VLOOKUP($C41,'SINAPI-MT OUTUBRO 2023'!A:D,2,0)</f>
        <v xml:space="preserve">BUCHA EM ALUMINIO, COM ROSCA, DE 1", PARA ELETRODUTO                                                                                                                                                                                                                                                                                                                                                                                                                                                      </v>
      </c>
      <c r="F41" s="205" t="str">
        <f>VLOOKUP($C41,'SINAPI-MT OUTUBRO 2023'!A:D,3,0)</f>
        <v xml:space="preserve">UN    </v>
      </c>
      <c r="G41" s="244">
        <v>2</v>
      </c>
      <c r="H41" s="242">
        <f>VLOOKUP($C41,'SINAPI-MT OUTUBRO 2023'!A:D,4,0)</f>
        <v>1.2</v>
      </c>
      <c r="I41" s="243">
        <f t="shared" si="1"/>
        <v>2.4</v>
      </c>
    </row>
    <row r="42" spans="2:9">
      <c r="B42" s="203" t="s">
        <v>183</v>
      </c>
      <c r="C42" s="204">
        <v>39210</v>
      </c>
      <c r="D42" s="205" t="s">
        <v>9</v>
      </c>
      <c r="E42" s="206" t="str">
        <f>VLOOKUP($C42,'SINAPI-MT OUTUBRO 2023'!A:D,2,0)</f>
        <v xml:space="preserve">ARRUELA EM ALUMINIO, COM ROSCA, DE 1", PARA ELETRODUTO                                                                                                                                                                                                                                                                                                                                                                                                                                                    </v>
      </c>
      <c r="F42" s="205" t="str">
        <f>VLOOKUP($C42,'SINAPI-MT OUTUBRO 2023'!A:D,3,0)</f>
        <v xml:space="preserve">UN    </v>
      </c>
      <c r="G42" s="244">
        <v>2</v>
      </c>
      <c r="H42" s="242">
        <f>VLOOKUP($C42,'SINAPI-MT OUTUBRO 2023'!A:D,4,0)</f>
        <v>0.89</v>
      </c>
      <c r="I42" s="243">
        <f t="shared" si="1"/>
        <v>1.78</v>
      </c>
    </row>
    <row r="43" spans="2:9" ht="15" thickBot="1">
      <c r="B43" s="99"/>
      <c r="C43" s="216"/>
      <c r="D43" s="216"/>
      <c r="E43" s="155"/>
      <c r="F43" s="155"/>
      <c r="G43" s="402"/>
      <c r="H43" s="402"/>
      <c r="I43" s="170"/>
    </row>
    <row r="44" spans="2:9" ht="15" thickTop="1">
      <c r="B44" s="93"/>
      <c r="C44" s="94"/>
      <c r="D44" s="94"/>
      <c r="E44" s="95"/>
      <c r="F44" s="95"/>
      <c r="G44" s="162"/>
      <c r="H44" s="165"/>
      <c r="I44" s="168"/>
    </row>
    <row r="45" spans="2:9">
      <c r="B45" s="82" t="s">
        <v>12603</v>
      </c>
      <c r="C45" s="83" t="s">
        <v>0</v>
      </c>
      <c r="D45" s="83" t="s">
        <v>1</v>
      </c>
      <c r="E45" s="84" t="s">
        <v>2</v>
      </c>
      <c r="F45" s="83" t="s">
        <v>3</v>
      </c>
      <c r="G45" s="163" t="s">
        <v>4</v>
      </c>
      <c r="H45" s="166" t="s">
        <v>5</v>
      </c>
      <c r="I45" s="169" t="s">
        <v>6</v>
      </c>
    </row>
    <row r="46" spans="2:9" ht="27.6" customHeight="1" outlineLevel="1">
      <c r="B46" s="96" t="s">
        <v>180</v>
      </c>
      <c r="C46" s="97" t="s">
        <v>12606</v>
      </c>
      <c r="D46" s="97" t="s">
        <v>20</v>
      </c>
      <c r="E46" s="98" t="s">
        <v>12607</v>
      </c>
      <c r="F46" s="97" t="s">
        <v>22</v>
      </c>
      <c r="G46" s="237">
        <v>1</v>
      </c>
      <c r="H46" s="167"/>
      <c r="I46" s="239">
        <f>TRUNC(SUM(I47:I51),2)</f>
        <v>1175.68</v>
      </c>
    </row>
    <row r="47" spans="2:9" ht="43.2" outlineLevel="1">
      <c r="B47" s="203" t="s">
        <v>180</v>
      </c>
      <c r="C47" s="204">
        <v>89714</v>
      </c>
      <c r="D47" s="205" t="s">
        <v>9</v>
      </c>
      <c r="E47" s="206" t="str">
        <f>VLOOKUP($C47,'SINAPI-MT OUTUBRO 2023'!A:D,2,0)</f>
        <v>TUBO PVC, SERIE NORMAL, ESGOTO PREDIAL, DN 100 MM, FORNECIDO E INSTALADO EM RAMAL DE DESCARGA OU RAMAL DE ESGOTO SANITÁRIO. AF_08/2022</v>
      </c>
      <c r="F47" s="205" t="str">
        <f>VLOOKUP($C47,'SINAPI-MT OUTUBRO 2023'!A:D,3,0)</f>
        <v>M</v>
      </c>
      <c r="G47" s="238">
        <v>3</v>
      </c>
      <c r="H47" s="241">
        <f>VLOOKUP($C47,'SINAPI-MT OUTUBRO 2023'!A:D,4,0)</f>
        <v>35.11</v>
      </c>
      <c r="I47" s="240">
        <f>TRUNC(G47 * H47,2)</f>
        <v>105.33</v>
      </c>
    </row>
    <row r="48" spans="2:9" ht="57.6" outlineLevel="1">
      <c r="B48" s="203" t="s">
        <v>180</v>
      </c>
      <c r="C48" s="204">
        <f>'5-COMPOSIÇÕES PRÓPRIAS'!$C$55</f>
        <v>91784</v>
      </c>
      <c r="D48" s="205" t="s">
        <v>12609</v>
      </c>
      <c r="E48" s="206" t="str">
        <f>'5-COMPOSIÇÕES PRÓPRIAS'!$E$55</f>
        <v>(COMPOSIÇÃO REPRESENTATIVA) DO SERVIÇO DE INSTALAÇÃO DE TUBOS DE PVC, SOLDÁVEL, ÁGUA FRIA, DN 20 MM (INSTALADO EM RAMAL, SUB-RAMAL OU RAMAL DE DISTRIBUIÇÃO), INCLUSIVE CONEXÕES, CORTES E FIXAÇÕES, PARA PRÉDIOS. AF_10/2015</v>
      </c>
      <c r="F48" s="205" t="str">
        <f>'5-COMPOSIÇÕES PRÓPRIAS'!$F$55</f>
        <v>M</v>
      </c>
      <c r="G48" s="238">
        <v>1.5</v>
      </c>
      <c r="H48" s="241">
        <f>'5-COMPOSIÇÕES PRÓPRIAS'!$I$55</f>
        <v>43.22</v>
      </c>
      <c r="I48" s="240">
        <f>TRUNC(G48 * H48,2)</f>
        <v>64.83</v>
      </c>
    </row>
    <row r="49" spans="2:10" ht="28.8" outlineLevel="1">
      <c r="B49" s="203" t="s">
        <v>180</v>
      </c>
      <c r="C49" s="204">
        <v>94489</v>
      </c>
      <c r="D49" s="205" t="s">
        <v>9</v>
      </c>
      <c r="E49" s="206" t="str">
        <f>VLOOKUP($C49,'SINAPI-MT OUTUBRO 2023'!A:D,2,0)</f>
        <v>REGISTRO DE ESFERA, PVC, SOLDÁVEL, COM VOLANTE, DN  25 MM - FORNECIMENTO E INSTALAÇÃO. AF_08/2021</v>
      </c>
      <c r="F49" s="205" t="str">
        <f>VLOOKUP($C49,'SINAPI-MT OUTUBRO 2023'!A:D,3,0)</f>
        <v>UN</v>
      </c>
      <c r="G49" s="238">
        <v>1</v>
      </c>
      <c r="H49" s="241">
        <f>VLOOKUP($C49,'SINAPI-MT OUTUBRO 2023'!A:D,4,0)</f>
        <v>26.77</v>
      </c>
      <c r="I49" s="240">
        <f>TRUNC(G49 * H49,2)</f>
        <v>26.77</v>
      </c>
    </row>
    <row r="50" spans="2:10">
      <c r="B50" s="203" t="s">
        <v>180</v>
      </c>
      <c r="C50" s="204">
        <v>88504</v>
      </c>
      <c r="D50" s="205" t="s">
        <v>9</v>
      </c>
      <c r="E50" s="206" t="str">
        <f>'5-COMPOSIÇÕES PRÓPRIAS'!$E$77</f>
        <v>CAIXA D'AGUA EM POLIETILENO, 1000 LITROS, COM ACESSÓRIOS</v>
      </c>
      <c r="F50" s="205" t="str">
        <f>'5-COMPOSIÇÕES PRÓPRIAS'!$F$77</f>
        <v>UN</v>
      </c>
      <c r="G50" s="238">
        <v>1</v>
      </c>
      <c r="H50" s="241">
        <f>'5-COMPOSIÇÕES PRÓPRIAS'!$I$77</f>
        <v>941.14</v>
      </c>
      <c r="I50" s="240">
        <f>TRUNC(G50 * H50,2)</f>
        <v>941.14</v>
      </c>
      <c r="J50" s="85"/>
    </row>
    <row r="51" spans="2:10" ht="28.8">
      <c r="B51" s="203" t="s">
        <v>180</v>
      </c>
      <c r="C51" s="204">
        <v>94795</v>
      </c>
      <c r="D51" s="205" t="s">
        <v>9</v>
      </c>
      <c r="E51" s="206" t="str">
        <f>VLOOKUP($C51,'SINAPI-MT OUTUBRO 2023'!A:D,2,0)</f>
        <v>TORNEIRA DE BOIA PARA CAIXA D'ÁGUA, ROSCÁVEL, 1/2" - FORNECIMENTO E INSTALAÇÃO. AF_08/2021</v>
      </c>
      <c r="F51" s="205" t="str">
        <f>VLOOKUP($C51,'SINAPI-MT OUTUBRO 2023'!A:D,3,0)</f>
        <v>UN</v>
      </c>
      <c r="G51" s="238">
        <v>1</v>
      </c>
      <c r="H51" s="241">
        <f>VLOOKUP($C51,'SINAPI-MT OUTUBRO 2023'!A:D,4,0)</f>
        <v>37.61</v>
      </c>
      <c r="I51" s="240">
        <f>TRUNC(G51 * H51,2)</f>
        <v>37.61</v>
      </c>
      <c r="J51" s="86"/>
    </row>
    <row r="52" spans="2:10" ht="15" thickBot="1">
      <c r="B52" s="99"/>
      <c r="C52" s="216"/>
      <c r="D52" s="216"/>
      <c r="E52" s="155"/>
      <c r="F52" s="155"/>
      <c r="G52" s="402"/>
      <c r="H52" s="402"/>
      <c r="I52" s="170"/>
    </row>
    <row r="53" spans="2:10" ht="25.5" customHeight="1" outlineLevel="1" thickTop="1">
      <c r="B53" s="93"/>
      <c r="C53" s="94"/>
      <c r="D53" s="94"/>
      <c r="E53" s="95"/>
      <c r="F53" s="95"/>
      <c r="G53" s="162"/>
      <c r="H53" s="165"/>
      <c r="I53" s="168"/>
    </row>
    <row r="54" spans="2:10" outlineLevel="1">
      <c r="B54" s="82"/>
      <c r="C54" s="83" t="s">
        <v>0</v>
      </c>
      <c r="D54" s="83" t="s">
        <v>1</v>
      </c>
      <c r="E54" s="84" t="s">
        <v>2</v>
      </c>
      <c r="F54" s="83" t="s">
        <v>3</v>
      </c>
      <c r="G54" s="163" t="s">
        <v>4</v>
      </c>
      <c r="H54" s="166" t="s">
        <v>5</v>
      </c>
      <c r="I54" s="169" t="s">
        <v>6</v>
      </c>
    </row>
    <row r="55" spans="2:10" ht="57.6" outlineLevel="1">
      <c r="B55" s="96" t="s">
        <v>180</v>
      </c>
      <c r="C55" s="97">
        <v>91784</v>
      </c>
      <c r="D55" s="97" t="s">
        <v>20</v>
      </c>
      <c r="E55" s="98" t="s">
        <v>12608</v>
      </c>
      <c r="F55" s="97" t="s">
        <v>19</v>
      </c>
      <c r="G55" s="237">
        <v>1</v>
      </c>
      <c r="H55" s="167"/>
      <c r="I55" s="239">
        <f>TRUNC(SUM(I56:I73),2)</f>
        <v>43.22</v>
      </c>
    </row>
    <row r="56" spans="2:10" ht="25.5" customHeight="1" outlineLevel="1">
      <c r="B56" s="203" t="s">
        <v>180</v>
      </c>
      <c r="C56" s="204">
        <v>89355</v>
      </c>
      <c r="D56" s="205" t="s">
        <v>9</v>
      </c>
      <c r="E56" s="206" t="str">
        <f>VLOOKUP($C56,'SINAPI-MT OUTUBRO 2023'!A:D,2,0)</f>
        <v>TUBO, PVC, SOLDÁVEL, DN 20MM, INSTALADO EM RAMAL OU SUB-RAMAL DE ÁGUA - FORNECIMENTO E INSTALAÇÃO. AF_06/2022</v>
      </c>
      <c r="F56" s="205" t="str">
        <f>VLOOKUP($C56,'SINAPI-MT OUTUBRO 2023'!A:D,3,0)</f>
        <v>M</v>
      </c>
      <c r="G56" s="238">
        <v>0.82450000000000001</v>
      </c>
      <c r="H56" s="241">
        <f>VLOOKUP($C56,'SINAPI-MT OUTUBRO 2023'!A:D,4,0)</f>
        <v>19.02</v>
      </c>
      <c r="I56" s="240">
        <f t="shared" ref="I56:I73" si="2">TRUNC(G56 * H56,2)</f>
        <v>15.68</v>
      </c>
    </row>
    <row r="57" spans="2:10" ht="25.5" customHeight="1" outlineLevel="1">
      <c r="B57" s="203" t="s">
        <v>180</v>
      </c>
      <c r="C57" s="204">
        <v>89358</v>
      </c>
      <c r="D57" s="205" t="s">
        <v>9</v>
      </c>
      <c r="E57" s="206" t="str">
        <f>VLOOKUP($C57,'SINAPI-MT OUTUBRO 2023'!A:D,2,0)</f>
        <v>JOELHO 90 GRAUS, PVC, SOLDÁVEL, DN 20MM, INSTALADO EM RAMAL OU SUB-RAMAL DE ÁGUA - FORNECIMENTO E INSTALAÇÃO. AF_06/2022</v>
      </c>
      <c r="F57" s="205" t="str">
        <f>VLOOKUP($C57,'SINAPI-MT OUTUBRO 2023'!A:D,3,0)</f>
        <v>UN</v>
      </c>
      <c r="G57" s="238">
        <v>0.57740000000000002</v>
      </c>
      <c r="H57" s="241">
        <f>VLOOKUP($C57,'SINAPI-MT OUTUBRO 2023'!A:D,4,0)</f>
        <v>7.39</v>
      </c>
      <c r="I57" s="240">
        <f t="shared" si="2"/>
        <v>4.26</v>
      </c>
    </row>
    <row r="58" spans="2:10" ht="25.5" customHeight="1" outlineLevel="1">
      <c r="B58" s="203" t="s">
        <v>180</v>
      </c>
      <c r="C58" s="204">
        <v>89371</v>
      </c>
      <c r="D58" s="205" t="s">
        <v>9</v>
      </c>
      <c r="E58" s="206" t="str">
        <f>VLOOKUP($C58,'SINAPI-MT OUTUBRO 2023'!A:D,2,0)</f>
        <v>LUVA, PVC, SOLDÁVEL, DN 20MM, INSTALADO EM RAMAL OU SUB-RAMAL DE ÁGUA - FORNECIMENTO E INSTALAÇÃO. AF_06/2022</v>
      </c>
      <c r="F58" s="205" t="str">
        <f>VLOOKUP($C58,'SINAPI-MT OUTUBRO 2023'!A:D,3,0)</f>
        <v>UN</v>
      </c>
      <c r="G58" s="238">
        <v>6.9699999999999998E-2</v>
      </c>
      <c r="H58" s="241">
        <f>VLOOKUP($C58,'SINAPI-MT OUTUBRO 2023'!A:D,4,0)</f>
        <v>5.66</v>
      </c>
      <c r="I58" s="240">
        <f t="shared" si="2"/>
        <v>0.39</v>
      </c>
    </row>
    <row r="59" spans="2:10" ht="25.5" customHeight="1" outlineLevel="1">
      <c r="B59" s="203" t="s">
        <v>180</v>
      </c>
      <c r="C59" s="204">
        <v>89373</v>
      </c>
      <c r="D59" s="205" t="s">
        <v>9</v>
      </c>
      <c r="E59" s="206" t="str">
        <f>VLOOKUP($C59,'SINAPI-MT OUTUBRO 2023'!A:D,2,0)</f>
        <v>LUVA DE REDUÇÃO, PVC, SOLDÁVEL, DN 25MM X 20MM, INSTALADO EM RAMAL OU SUB-RAMAL DE ÁGUA - FORNECIMENTO E INSTALAÇÃO. AF_06/2022</v>
      </c>
      <c r="F59" s="205" t="str">
        <f>VLOOKUP($C59,'SINAPI-MT OUTUBRO 2023'!A:D,3,0)</f>
        <v>UN</v>
      </c>
      <c r="G59" s="238">
        <v>0.14510000000000001</v>
      </c>
      <c r="H59" s="241">
        <f>VLOOKUP($C59,'SINAPI-MT OUTUBRO 2023'!A:D,4,0)</f>
        <v>6.87</v>
      </c>
      <c r="I59" s="240">
        <f t="shared" si="2"/>
        <v>0.99</v>
      </c>
    </row>
    <row r="60" spans="2:10" ht="28.8" outlineLevel="1">
      <c r="B60" s="203" t="s">
        <v>180</v>
      </c>
      <c r="C60" s="204">
        <v>89374</v>
      </c>
      <c r="D60" s="205" t="s">
        <v>9</v>
      </c>
      <c r="E60" s="206" t="str">
        <f>VLOOKUP($C60,'SINAPI-MT OUTUBRO 2023'!A:D,2,0)</f>
        <v>LUVA COM BUCHA DE LATÃO, PVC, SOLDÁVEL, DN 20MM X 1/2", INSTALADO EM RAMAL OU SUB-RAMAL DE ÁGUA - FORNECIMENTO E INSTALAÇÃO. AF_06/2022</v>
      </c>
      <c r="F60" s="205" t="str">
        <f>VLOOKUP($C60,'SINAPI-MT OUTUBRO 2023'!A:D,3,0)</f>
        <v>UN</v>
      </c>
      <c r="G60" s="238">
        <v>0.2984</v>
      </c>
      <c r="H60" s="241">
        <f>VLOOKUP($C60,'SINAPI-MT OUTUBRO 2023'!A:D,4,0)</f>
        <v>10.33</v>
      </c>
      <c r="I60" s="240">
        <f t="shared" si="2"/>
        <v>3.08</v>
      </c>
    </row>
    <row r="61" spans="2:10" ht="43.2" outlineLevel="1">
      <c r="B61" s="203" t="s">
        <v>180</v>
      </c>
      <c r="C61" s="204">
        <v>89376</v>
      </c>
      <c r="D61" s="205" t="s">
        <v>9</v>
      </c>
      <c r="E61" s="206" t="str">
        <f>VLOOKUP($C61,'SINAPI-MT OUTUBRO 2023'!A:D,2,0)</f>
        <v>ADAPTADOR CURTO COM BOLSA E ROSCA PARA REGISTRO, PVC, SOLDÁVEL, DN 20MM X 1/2 , INSTALADO EM RAMAL OU SUB-RAMAL DE ÁGUA - FORNECIMENTO E INSTALAÇÃO. AF_06/2022</v>
      </c>
      <c r="F61" s="205" t="str">
        <f>VLOOKUP($C61,'SINAPI-MT OUTUBRO 2023'!A:D,3,0)</f>
        <v>UN</v>
      </c>
      <c r="G61" s="238">
        <v>0.88959999999999995</v>
      </c>
      <c r="H61" s="241">
        <f>VLOOKUP($C61,'SINAPI-MT OUTUBRO 2023'!A:D,4,0)</f>
        <v>5.42</v>
      </c>
      <c r="I61" s="240">
        <f t="shared" si="2"/>
        <v>4.82</v>
      </c>
    </row>
    <row r="62" spans="2:10" ht="28.8" outlineLevel="1">
      <c r="B62" s="203" t="s">
        <v>180</v>
      </c>
      <c r="C62" s="204">
        <v>89393</v>
      </c>
      <c r="D62" s="205" t="s">
        <v>9</v>
      </c>
      <c r="E62" s="206" t="str">
        <f>VLOOKUP($C62,'SINAPI-MT OUTUBRO 2023'!A:D,2,0)</f>
        <v>TE, PVC, SOLDÁVEL, DN 20MM, INSTALADO EM RAMAL OU SUB-RAMAL DE ÁGUA - FORNECIMENTO E INSTALAÇÃO. AF_06/2022</v>
      </c>
      <c r="F62" s="205" t="str">
        <f>VLOOKUP($C62,'SINAPI-MT OUTUBRO 2023'!A:D,3,0)</f>
        <v>UN</v>
      </c>
      <c r="G62" s="238">
        <v>7.7600000000000002E-2</v>
      </c>
      <c r="H62" s="241">
        <f>VLOOKUP($C62,'SINAPI-MT OUTUBRO 2023'!A:D,4,0)</f>
        <v>10.33</v>
      </c>
      <c r="I62" s="240">
        <f t="shared" si="2"/>
        <v>0.8</v>
      </c>
    </row>
    <row r="63" spans="2:10" ht="25.5" customHeight="1" outlineLevel="1">
      <c r="B63" s="203" t="s">
        <v>180</v>
      </c>
      <c r="C63" s="204">
        <v>89397</v>
      </c>
      <c r="D63" s="205" t="s">
        <v>9</v>
      </c>
      <c r="E63" s="206" t="str">
        <f>VLOOKUP($C63,'SINAPI-MT OUTUBRO 2023'!A:D,2,0)</f>
        <v>TÊ DE REDUÇÃO, PVC, SOLDÁVEL, DN 25MM X 20MM, INSTALADO EM RAMAL OU SUB-RAMAL DE ÁGUA - FORNECIMENTO E INSTALAÇÃO. AF_06/2022</v>
      </c>
      <c r="F63" s="205" t="str">
        <f>VLOOKUP($C63,'SINAPI-MT OUTUBRO 2023'!A:D,3,0)</f>
        <v>UN</v>
      </c>
      <c r="G63" s="238">
        <v>0.33019999999999999</v>
      </c>
      <c r="H63" s="241">
        <f>VLOOKUP($C63,'SINAPI-MT OUTUBRO 2023'!A:D,4,0)</f>
        <v>14.36</v>
      </c>
      <c r="I63" s="240">
        <f t="shared" si="2"/>
        <v>4.74</v>
      </c>
    </row>
    <row r="64" spans="2:10" ht="25.5" customHeight="1" outlineLevel="1">
      <c r="B64" s="203" t="s">
        <v>180</v>
      </c>
      <c r="C64" s="204">
        <v>89401</v>
      </c>
      <c r="D64" s="205" t="s">
        <v>9</v>
      </c>
      <c r="E64" s="206" t="str">
        <f>VLOOKUP($C64,'SINAPI-MT OUTUBRO 2023'!A:D,2,0)</f>
        <v>TUBO, PVC, SOLDÁVEL, DN 20MM, INSTALADO EM RAMAL DE DISTRIBUIÇÃO DE ÁGUA - FORNECIMENTO E INSTALAÇÃO. AF_06/2022</v>
      </c>
      <c r="F64" s="205" t="str">
        <f>VLOOKUP($C64,'SINAPI-MT OUTUBRO 2023'!A:D,3,0)</f>
        <v>M</v>
      </c>
      <c r="G64" s="238">
        <v>0.17549999999999999</v>
      </c>
      <c r="H64" s="241">
        <f>VLOOKUP($C64,'SINAPI-MT OUTUBRO 2023'!A:D,4,0)</f>
        <v>10.46</v>
      </c>
      <c r="I64" s="240">
        <f t="shared" si="2"/>
        <v>1.83</v>
      </c>
    </row>
    <row r="65" spans="2:9" ht="25.5" customHeight="1" outlineLevel="1">
      <c r="B65" s="203" t="s">
        <v>180</v>
      </c>
      <c r="C65" s="204">
        <v>89404</v>
      </c>
      <c r="D65" s="205" t="s">
        <v>9</v>
      </c>
      <c r="E65" s="206" t="str">
        <f>VLOOKUP($C65,'SINAPI-MT OUTUBRO 2023'!A:D,2,0)</f>
        <v>JOELHO 90 GRAUS, PVC, SOLDÁVEL, DN 20MM, INSTALADO EM RAMAL DE DISTRIBUIÇÃO DE ÁGUA - FORNECIMENTO E INSTALAÇÃO. AF_06/2022</v>
      </c>
      <c r="F65" s="205" t="str">
        <f>VLOOKUP($C65,'SINAPI-MT OUTUBRO 2023'!A:D,3,0)</f>
        <v>UN</v>
      </c>
      <c r="G65" s="238">
        <v>1.6899999999999998E-2</v>
      </c>
      <c r="H65" s="241">
        <f>VLOOKUP($C65,'SINAPI-MT OUTUBRO 2023'!A:D,4,0)</f>
        <v>6.79</v>
      </c>
      <c r="I65" s="240">
        <f t="shared" si="2"/>
        <v>0.11</v>
      </c>
    </row>
    <row r="66" spans="2:9" ht="25.5" customHeight="1" outlineLevel="1">
      <c r="B66" s="203" t="s">
        <v>180</v>
      </c>
      <c r="C66" s="204">
        <v>89405</v>
      </c>
      <c r="D66" s="205" t="s">
        <v>9</v>
      </c>
      <c r="E66" s="206" t="str">
        <f>VLOOKUP($C66,'SINAPI-MT OUTUBRO 2023'!A:D,2,0)</f>
        <v>JOELHO 45 GRAUS, PVC, SOLDÁVEL, DN 20MM, INSTALADO EM RAMAL DE DISTRIBUIÇÃO DE ÁGUA - FORNECIMENTO E INSTALAÇÃO. AF_06/2022</v>
      </c>
      <c r="F66" s="205" t="str">
        <f>VLOOKUP($C66,'SINAPI-MT OUTUBRO 2023'!A:D,3,0)</f>
        <v>UN</v>
      </c>
      <c r="G66" s="238">
        <v>8.3000000000000001E-3</v>
      </c>
      <c r="H66" s="241">
        <f>VLOOKUP($C66,'SINAPI-MT OUTUBRO 2023'!A:D,4,0)</f>
        <v>7.4</v>
      </c>
      <c r="I66" s="240">
        <f t="shared" si="2"/>
        <v>0.06</v>
      </c>
    </row>
    <row r="67" spans="2:9" ht="28.8" outlineLevel="1">
      <c r="B67" s="203" t="s">
        <v>180</v>
      </c>
      <c r="C67" s="204">
        <v>89417</v>
      </c>
      <c r="D67" s="205" t="s">
        <v>9</v>
      </c>
      <c r="E67" s="206" t="str">
        <f>VLOOKUP($C67,'SINAPI-MT OUTUBRO 2023'!A:D,2,0)</f>
        <v>LUVA, PVC, SOLDÁVEL, DN 20MM, INSTALADO EM RAMAL DE DISTRIBUIÇÃO DE ÁGUA - FORNECIMENTO E INSTALAÇÃO. AF_06/2022</v>
      </c>
      <c r="F67" s="205" t="str">
        <f>VLOOKUP($C67,'SINAPI-MT OUTUBRO 2023'!A:D,3,0)</f>
        <v>UN</v>
      </c>
      <c r="G67" s="238">
        <v>2.47E-2</v>
      </c>
      <c r="H67" s="241">
        <f>VLOOKUP($C67,'SINAPI-MT OUTUBRO 2023'!A:D,4,0)</f>
        <v>5.26</v>
      </c>
      <c r="I67" s="240">
        <f t="shared" si="2"/>
        <v>0.12</v>
      </c>
    </row>
    <row r="68" spans="2:9" ht="28.8" outlineLevel="1">
      <c r="B68" s="203" t="s">
        <v>180</v>
      </c>
      <c r="C68" s="204">
        <v>89438</v>
      </c>
      <c r="D68" s="205" t="s">
        <v>9</v>
      </c>
      <c r="E68" s="206" t="str">
        <f>VLOOKUP($C68,'SINAPI-MT OUTUBRO 2023'!A:D,2,0)</f>
        <v>TE, PVC, SOLDÁVEL, DN 20MM, INSTALADO EM RAMAL DE DISTRIBUIÇÃO DE ÁGUA - FORNECIMENTO E INSTALAÇÃO. AF_06/2022</v>
      </c>
      <c r="F68" s="205" t="str">
        <f>VLOOKUP($C68,'SINAPI-MT OUTUBRO 2023'!A:D,3,0)</f>
        <v>UN</v>
      </c>
      <c r="G68" s="238">
        <v>2.5000000000000001E-3</v>
      </c>
      <c r="H68" s="241">
        <f>VLOOKUP($C68,'SINAPI-MT OUTUBRO 2023'!A:D,4,0)</f>
        <v>9.5</v>
      </c>
      <c r="I68" s="240">
        <f t="shared" si="2"/>
        <v>0.02</v>
      </c>
    </row>
    <row r="69" spans="2:9" ht="28.8">
      <c r="B69" s="203" t="s">
        <v>180</v>
      </c>
      <c r="C69" s="204">
        <v>89442</v>
      </c>
      <c r="D69" s="205" t="s">
        <v>9</v>
      </c>
      <c r="E69" s="206" t="str">
        <f>VLOOKUP($C69,'SINAPI-MT OUTUBRO 2023'!A:D,2,0)</f>
        <v>TÊ DE REDUÇÃO, PVC, SOLDÁVEL, DN 25MM X 20MM, INSTALADO EM RAMAL DE DISTRIBUIÇÃO DE ÁGUA - FORNECIMENTO E INSTALAÇÃO. AF_06/2022</v>
      </c>
      <c r="F69" s="205" t="str">
        <f>VLOOKUP($C69,'SINAPI-MT OUTUBRO 2023'!A:D,3,0)</f>
        <v>UN</v>
      </c>
      <c r="G69" s="238">
        <v>2.3E-3</v>
      </c>
      <c r="H69" s="241">
        <f>VLOOKUP($C69,'SINAPI-MT OUTUBRO 2023'!A:D,4,0)</f>
        <v>13.46</v>
      </c>
      <c r="I69" s="240">
        <f t="shared" si="2"/>
        <v>0.03</v>
      </c>
    </row>
    <row r="70" spans="2:9" ht="28.8">
      <c r="B70" s="203" t="s">
        <v>180</v>
      </c>
      <c r="C70" s="204">
        <v>90436</v>
      </c>
      <c r="D70" s="205" t="s">
        <v>9</v>
      </c>
      <c r="E70" s="206" t="str">
        <f>VLOOKUP($C70,'SINAPI-MT OUTUBRO 2023'!A:D,2,0)</f>
        <v>FURO MANUAL EM ALVENARIA, PARA INSTALAÇÕES HIDRÁULICAS, DIÂMETROS MENORES OU IGUAIS A 40 MM. AF_09/2023</v>
      </c>
      <c r="F70" s="205" t="str">
        <f>VLOOKUP($C70,'SINAPI-MT OUTUBRO 2023'!A:D,3,0)</f>
        <v>UN</v>
      </c>
      <c r="G70" s="238">
        <v>5.5999999999999999E-3</v>
      </c>
      <c r="H70" s="241">
        <f>VLOOKUP($C70,'SINAPI-MT OUTUBRO 2023'!A:D,4,0)</f>
        <v>13.03</v>
      </c>
      <c r="I70" s="240">
        <f t="shared" si="2"/>
        <v>7.0000000000000007E-2</v>
      </c>
    </row>
    <row r="71" spans="2:9" ht="43.2">
      <c r="B71" s="203" t="s">
        <v>180</v>
      </c>
      <c r="C71" s="204">
        <v>90443</v>
      </c>
      <c r="D71" s="205" t="s">
        <v>9</v>
      </c>
      <c r="E71" s="206" t="str">
        <f>VLOOKUP($C71,'SINAPI-MT OUTUBRO 2023'!A:D,2,0)</f>
        <v>RASGO LINEAR MANUAL EM ALVENARIA, PARA RAMAIS/ DISTRIBUIÇÃO DE INSTALAÇÕES HIDRÁULICAS, DIÂMETROS MENORES OU IGUAIS A 40 MM. AF_09/2023</v>
      </c>
      <c r="F71" s="205" t="str">
        <f>VLOOKUP($C71,'SINAPI-MT OUTUBRO 2023'!A:D,3,0)</f>
        <v>M</v>
      </c>
      <c r="G71" s="238">
        <v>0.29239999999999999</v>
      </c>
      <c r="H71" s="241">
        <f>VLOOKUP($C71,'SINAPI-MT OUTUBRO 2023'!A:D,4,0)</f>
        <v>7</v>
      </c>
      <c r="I71" s="240">
        <f t="shared" si="2"/>
        <v>2.04</v>
      </c>
    </row>
    <row r="72" spans="2:9" ht="43.2">
      <c r="B72" s="203" t="s">
        <v>180</v>
      </c>
      <c r="C72" s="204">
        <v>90466</v>
      </c>
      <c r="D72" s="205" t="s">
        <v>9</v>
      </c>
      <c r="E72" s="206" t="str">
        <f>VLOOKUP($C72,'SINAPI-MT OUTUBRO 2023'!A:D,2,0)</f>
        <v>CHUMBAMENTO LINEAR EM ALVENARIA PARA RAMAIS/DISTRIBUIÇÃO DE INSTALAÇÕES HIDRÁULICAS COM DIÂMETROS MENORES OU IGUAIS A 40 MM. AF_09/2023</v>
      </c>
      <c r="F72" s="205" t="str">
        <f>VLOOKUP($C72,'SINAPI-MT OUTUBRO 2023'!A:D,3,0)</f>
        <v>M</v>
      </c>
      <c r="G72" s="238">
        <v>0.29239999999999999</v>
      </c>
      <c r="H72" s="241">
        <f>VLOOKUP($C72,'SINAPI-MT OUTUBRO 2023'!A:D,4,0)</f>
        <v>14.15</v>
      </c>
      <c r="I72" s="240">
        <f t="shared" si="2"/>
        <v>4.13</v>
      </c>
    </row>
    <row r="73" spans="2:9" ht="28.8" outlineLevel="1">
      <c r="B73" s="203" t="s">
        <v>180</v>
      </c>
      <c r="C73" s="204">
        <v>91190</v>
      </c>
      <c r="D73" s="205" t="s">
        <v>9</v>
      </c>
      <c r="E73" s="206" t="str">
        <f>VLOOKUP($C73,'SINAPI-MT OUTUBRO 2023'!A:D,2,0)</f>
        <v>CHUMBAMENTO PONTUAL EM PASSAGEM DE TUBO COM DIÂMETRO MENOR OU IGUAL A 40 MM. AF_09/2023</v>
      </c>
      <c r="F73" s="205" t="str">
        <f>VLOOKUP($C73,'SINAPI-MT OUTUBRO 2023'!A:D,3,0)</f>
        <v>UN</v>
      </c>
      <c r="G73" s="238">
        <v>5.5999999999999999E-3</v>
      </c>
      <c r="H73" s="241">
        <f>VLOOKUP($C73,'SINAPI-MT OUTUBRO 2023'!A:D,4,0)</f>
        <v>10.050000000000001</v>
      </c>
      <c r="I73" s="240">
        <f t="shared" si="2"/>
        <v>0.05</v>
      </c>
    </row>
    <row r="74" spans="2:9" ht="15" outlineLevel="1" thickBot="1">
      <c r="B74" s="99"/>
      <c r="C74" s="232"/>
      <c r="D74" s="232"/>
      <c r="E74" s="155"/>
      <c r="F74" s="155"/>
      <c r="G74" s="402"/>
      <c r="H74" s="402"/>
      <c r="I74" s="170"/>
    </row>
    <row r="75" spans="2:9" ht="15" outlineLevel="1" thickTop="1">
      <c r="B75" s="93"/>
      <c r="C75" s="94"/>
      <c r="D75" s="94"/>
      <c r="E75" s="95"/>
      <c r="F75" s="95"/>
      <c r="G75" s="162"/>
      <c r="H75" s="165"/>
      <c r="I75" s="168"/>
    </row>
    <row r="76" spans="2:9">
      <c r="B76" s="82"/>
      <c r="C76" s="83" t="s">
        <v>0</v>
      </c>
      <c r="D76" s="83" t="s">
        <v>1</v>
      </c>
      <c r="E76" s="84" t="s">
        <v>2</v>
      </c>
      <c r="F76" s="83" t="s">
        <v>3</v>
      </c>
      <c r="G76" s="163" t="s">
        <v>4</v>
      </c>
      <c r="H76" s="166" t="s">
        <v>5</v>
      </c>
      <c r="I76" s="169" t="s">
        <v>6</v>
      </c>
    </row>
    <row r="77" spans="2:9">
      <c r="B77" s="96" t="s">
        <v>180</v>
      </c>
      <c r="C77" s="97">
        <v>88504</v>
      </c>
      <c r="D77" s="97" t="s">
        <v>20</v>
      </c>
      <c r="E77" s="98" t="s">
        <v>12610</v>
      </c>
      <c r="F77" s="97" t="s">
        <v>22</v>
      </c>
      <c r="G77" s="237">
        <v>1</v>
      </c>
      <c r="H77" s="167"/>
      <c r="I77" s="239">
        <f>TRUNC(SUM(I78:I91),2)</f>
        <v>941.14</v>
      </c>
    </row>
    <row r="78" spans="2:9" ht="28.8">
      <c r="B78" s="203" t="s">
        <v>180</v>
      </c>
      <c r="C78" s="204">
        <v>88248</v>
      </c>
      <c r="D78" s="205" t="s">
        <v>9</v>
      </c>
      <c r="E78" s="206" t="str">
        <f>VLOOKUP($C78,'SINAPI-MT OUTUBRO 2023'!A:D,2,0)</f>
        <v>AUXILIAR DE ENCANADOR OU BOMBEIRO HIDRÁULICO COM ENCARGOS COMPLEMENTARES</v>
      </c>
      <c r="F78" s="205" t="str">
        <f>VLOOKUP($C78,'SINAPI-MT OUTUBRO 2023'!A:D,3,0)</f>
        <v>H</v>
      </c>
      <c r="G78" s="238">
        <v>7.7</v>
      </c>
      <c r="H78" s="241">
        <f>VLOOKUP($C78,'SINAPI-MT OUTUBRO 2023'!A:D,4,0)</f>
        <v>19.89</v>
      </c>
      <c r="I78" s="240">
        <f t="shared" ref="I78:I91" si="3">TRUNC(G78 * H78,2)</f>
        <v>153.15</v>
      </c>
    </row>
    <row r="79" spans="2:9">
      <c r="B79" s="203" t="s">
        <v>180</v>
      </c>
      <c r="C79" s="204">
        <v>88267</v>
      </c>
      <c r="D79" s="205" t="s">
        <v>9</v>
      </c>
      <c r="E79" s="206" t="str">
        <f>VLOOKUP($C79,'SINAPI-MT OUTUBRO 2023'!A:D,2,0)</f>
        <v>ENCANADOR OU BOMBEIRO HIDRÁULICO COM ENCARGOS COMPLEMENTARES</v>
      </c>
      <c r="F79" s="205" t="str">
        <f>VLOOKUP($C79,'SINAPI-MT OUTUBRO 2023'!A:D,3,0)</f>
        <v>H</v>
      </c>
      <c r="G79" s="238">
        <v>7.7</v>
      </c>
      <c r="H79" s="241">
        <f>VLOOKUP($C79,'SINAPI-MT OUTUBRO 2023'!A:D,4,0)</f>
        <v>24.24</v>
      </c>
      <c r="I79" s="240">
        <f t="shared" si="3"/>
        <v>186.64</v>
      </c>
    </row>
    <row r="80" spans="2:9" ht="28.8">
      <c r="B80" s="203" t="s">
        <v>183</v>
      </c>
      <c r="C80" s="204">
        <v>67</v>
      </c>
      <c r="D80" s="205" t="s">
        <v>9</v>
      </c>
      <c r="E80" s="206" t="str">
        <f>VLOOKUP($C80,'SINAPI-MT OUTUBRO 2023'!A:D,2,0)</f>
        <v xml:space="preserve">ADAPTADOR PVC, ROSCAVEL, COM FLANGES E ANEL DE VEDACAO, 1/2", PARA CAIXA D' AGUA                                                                                                                                                                                                                                                                                                                                                                                                                          </v>
      </c>
      <c r="F80" s="205" t="str">
        <f>VLOOKUP($C80,'SINAPI-MT OUTUBRO 2023'!A:D,3,0)</f>
        <v xml:space="preserve">UN    </v>
      </c>
      <c r="G80" s="238">
        <v>1</v>
      </c>
      <c r="H80" s="241">
        <f>VLOOKUP($C80,'SINAPI-MT OUTUBRO 2023'!A:D,4,0)</f>
        <v>18.36</v>
      </c>
      <c r="I80" s="240">
        <f t="shared" si="3"/>
        <v>18.36</v>
      </c>
    </row>
    <row r="81" spans="2:9" ht="28.8" outlineLevel="1">
      <c r="B81" s="203" t="s">
        <v>183</v>
      </c>
      <c r="C81" s="204">
        <v>88</v>
      </c>
      <c r="D81" s="205" t="s">
        <v>9</v>
      </c>
      <c r="E81" s="206" t="str">
        <f>VLOOKUP($C81,'SINAPI-MT OUTUBRO 2023'!A:D,2,0)</f>
        <v xml:space="preserve">ADAPTADOR PVC SOLDAVEL, LONGO, COM FLANGE LIVRE,  32 MM X 1", PARA CAIXA D' AGUA                                                                                                                                                                                                                                                                                                                                                                                                                          </v>
      </c>
      <c r="F81" s="205" t="str">
        <f>VLOOKUP($C81,'SINAPI-MT OUTUBRO 2023'!A:D,3,0)</f>
        <v xml:space="preserve">UN    </v>
      </c>
      <c r="G81" s="238">
        <v>2</v>
      </c>
      <c r="H81" s="241">
        <f>VLOOKUP($C81,'SINAPI-MT OUTUBRO 2023'!A:D,4,0)</f>
        <v>12.25</v>
      </c>
      <c r="I81" s="240">
        <f t="shared" si="3"/>
        <v>24.5</v>
      </c>
    </row>
    <row r="82" spans="2:9" ht="25.5" customHeight="1" outlineLevel="1">
      <c r="B82" s="203" t="s">
        <v>183</v>
      </c>
      <c r="C82" s="204">
        <v>96</v>
      </c>
      <c r="D82" s="205" t="s">
        <v>9</v>
      </c>
      <c r="E82" s="206" t="str">
        <f>VLOOKUP($C82,'SINAPI-MT OUTUBRO 2023'!A:D,2,0)</f>
        <v xml:space="preserve">ADAPTADOR PVC SOLDAVEL, COM FLANGE E ANEL DE VEDACAO, 25 MM X 3/4", PARA CAIXA D'AGUA                                                                                                                                                                                                                                                                                                                                                                                                                     </v>
      </c>
      <c r="F82" s="205" t="str">
        <f>VLOOKUP($C82,'SINAPI-MT OUTUBRO 2023'!A:D,3,0)</f>
        <v xml:space="preserve">UN    </v>
      </c>
      <c r="G82" s="238">
        <v>1</v>
      </c>
      <c r="H82" s="241">
        <f>VLOOKUP($C82,'SINAPI-MT OUTUBRO 2023'!A:D,4,0)</f>
        <v>13.91</v>
      </c>
      <c r="I82" s="240">
        <f t="shared" si="3"/>
        <v>13.91</v>
      </c>
    </row>
    <row r="83" spans="2:9" outlineLevel="1">
      <c r="B83" s="203" t="s">
        <v>183</v>
      </c>
      <c r="C83" s="204">
        <v>119</v>
      </c>
      <c r="D83" s="205" t="s">
        <v>9</v>
      </c>
      <c r="E83" s="206" t="str">
        <f>VLOOKUP($C83,'SINAPI-MT OUTUBRO 2023'!A:D,2,0)</f>
        <v xml:space="preserve">ADESIVO PLASTICO PARA PVC, BISNAGA COM 75 GR                                                                                                                                                                                                                                                                                                                                                                                                                                                              </v>
      </c>
      <c r="F83" s="205" t="str">
        <f>VLOOKUP($C83,'SINAPI-MT OUTUBRO 2023'!A:D,3,0)</f>
        <v xml:space="preserve">UN    </v>
      </c>
      <c r="G83" s="238">
        <v>0.4</v>
      </c>
      <c r="H83" s="241">
        <f>VLOOKUP($C83,'SINAPI-MT OUTUBRO 2023'!A:D,4,0)</f>
        <v>10</v>
      </c>
      <c r="I83" s="240">
        <f t="shared" si="3"/>
        <v>4</v>
      </c>
    </row>
    <row r="84" spans="2:9" outlineLevel="1">
      <c r="B84" s="203" t="s">
        <v>183</v>
      </c>
      <c r="C84" s="204">
        <v>34636</v>
      </c>
      <c r="D84" s="205" t="s">
        <v>9</v>
      </c>
      <c r="E84" s="206" t="str">
        <f>VLOOKUP($C84,'SINAPI-MT OUTUBRO 2023'!A:D,2,0)</f>
        <v xml:space="preserve">CAIXA D'AGUA / RESERVATORIO EM POLIETILENO, 1000 LITROS, COM TAMPA                                                                                                                                                                                                                                                                                                                                                                                                                                        </v>
      </c>
      <c r="F84" s="205" t="str">
        <f>VLOOKUP($C84,'SINAPI-MT OUTUBRO 2023'!A:D,3,0)</f>
        <v xml:space="preserve">UN    </v>
      </c>
      <c r="G84" s="238">
        <v>1</v>
      </c>
      <c r="H84" s="241">
        <f>VLOOKUP($C84,'SINAPI-MT OUTUBRO 2023'!A:D,4,0)</f>
        <v>439</v>
      </c>
      <c r="I84" s="240">
        <f t="shared" si="3"/>
        <v>439</v>
      </c>
    </row>
    <row r="85" spans="2:9" outlineLevel="1">
      <c r="B85" s="203" t="s">
        <v>183</v>
      </c>
      <c r="C85" s="204">
        <v>3146</v>
      </c>
      <c r="D85" s="205" t="s">
        <v>9</v>
      </c>
      <c r="E85" s="206" t="str">
        <f>VLOOKUP($C85,'SINAPI-MT OUTUBRO 2023'!A:D,2,0)</f>
        <v xml:space="preserve">FITA VEDA ROSCA EM ROLOS DE 18 MM X 10 M (L X C)                                                                                                                                                                                                                                                                                                                                                                                                                                                          </v>
      </c>
      <c r="F85" s="205" t="str">
        <f>VLOOKUP($C85,'SINAPI-MT OUTUBRO 2023'!A:D,3,0)</f>
        <v xml:space="preserve">UN    </v>
      </c>
      <c r="G85" s="238">
        <v>0.3</v>
      </c>
      <c r="H85" s="241">
        <f>VLOOKUP($C85,'SINAPI-MT OUTUBRO 2023'!A:D,4,0)</f>
        <v>4.0599999999999996</v>
      </c>
      <c r="I85" s="240">
        <f t="shared" si="3"/>
        <v>1.21</v>
      </c>
    </row>
    <row r="86" spans="2:9" ht="28.8" outlineLevel="1">
      <c r="B86" s="203" t="s">
        <v>183</v>
      </c>
      <c r="C86" s="204">
        <v>3536</v>
      </c>
      <c r="D86" s="205" t="s">
        <v>9</v>
      </c>
      <c r="E86" s="206" t="str">
        <f>VLOOKUP($C86,'SINAPI-MT OUTUBRO 2023'!A:D,2,0)</f>
        <v xml:space="preserve">JOELHO PVC, SOLDAVEL, 90 GRAUS, 32 MM, COR MARROM, PARA AGUA FRIA PREDIAL                                                                                                                                                                                                                                                                                                                                                                                                                                 </v>
      </c>
      <c r="F86" s="205" t="str">
        <f>VLOOKUP($C86,'SINAPI-MT OUTUBRO 2023'!A:D,3,0)</f>
        <v xml:space="preserve">UN    </v>
      </c>
      <c r="G86" s="238">
        <v>1</v>
      </c>
      <c r="H86" s="241">
        <f>VLOOKUP($C86,'SINAPI-MT OUTUBRO 2023'!A:D,4,0)</f>
        <v>2.74</v>
      </c>
      <c r="I86" s="240">
        <f t="shared" si="3"/>
        <v>2.74</v>
      </c>
    </row>
    <row r="87" spans="2:9" ht="28.8" outlineLevel="1">
      <c r="B87" s="203" t="s">
        <v>183</v>
      </c>
      <c r="C87" s="204">
        <v>11675</v>
      </c>
      <c r="D87" s="205" t="s">
        <v>9</v>
      </c>
      <c r="E87" s="206" t="str">
        <f>VLOOKUP($C87,'SINAPI-MT OUTUBRO 2023'!A:D,2,0)</f>
        <v xml:space="preserve">REGISTRO DE ESFERA, PVC, COM VOLANTE, VS, SOLDAVEL, DN 32 MM, COM CORPO DIVIDIDO                                                                                                                                                                                                                                                                                                                                                                                                                          </v>
      </c>
      <c r="F87" s="205" t="str">
        <f>VLOOKUP($C87,'SINAPI-MT OUTUBRO 2023'!A:D,3,0)</f>
        <v xml:space="preserve">UN    </v>
      </c>
      <c r="G87" s="238">
        <v>1</v>
      </c>
      <c r="H87" s="241">
        <f>VLOOKUP($C87,'SINAPI-MT OUTUBRO 2023'!A:D,4,0)</f>
        <v>34.03</v>
      </c>
      <c r="I87" s="240">
        <f t="shared" si="3"/>
        <v>34.03</v>
      </c>
    </row>
    <row r="88" spans="2:9">
      <c r="B88" s="203" t="s">
        <v>183</v>
      </c>
      <c r="C88" s="204">
        <v>7140</v>
      </c>
      <c r="D88" s="205" t="s">
        <v>9</v>
      </c>
      <c r="E88" s="206" t="str">
        <f>VLOOKUP($C88,'SINAPI-MT OUTUBRO 2023'!A:D,2,0)</f>
        <v xml:space="preserve">TE SOLDAVEL, PVC, 90 GRAUS, 32 MM, PARA AGUA FRIA PREDIAL (NBR 5648)                                                                                                                                                                                                                                                                                                                                                                                                                                      </v>
      </c>
      <c r="F88" s="205" t="str">
        <f>VLOOKUP($C88,'SINAPI-MT OUTUBRO 2023'!A:D,3,0)</f>
        <v xml:space="preserve">UN    </v>
      </c>
      <c r="G88" s="238">
        <v>1</v>
      </c>
      <c r="H88" s="241">
        <f>VLOOKUP($C88,'SINAPI-MT OUTUBRO 2023'!A:D,4,0)</f>
        <v>4.26</v>
      </c>
      <c r="I88" s="240">
        <f t="shared" si="3"/>
        <v>4.26</v>
      </c>
    </row>
    <row r="89" spans="2:9" ht="28.8">
      <c r="B89" s="203" t="s">
        <v>183</v>
      </c>
      <c r="C89" s="204">
        <v>11829</v>
      </c>
      <c r="D89" s="205" t="s">
        <v>9</v>
      </c>
      <c r="E89" s="206" t="str">
        <f>VLOOKUP($C89,'SINAPI-MT OUTUBRO 2023'!A:D,2,0)</f>
        <v xml:space="preserve">TORNEIRA DE BOIA CONVENCIONAL PARA CAIXA D'AGUA, AGUA FRIA, 1/2", COM HASTE E TORNEIRA METALICOS E BALAO PLASTICO                                                                                                                                                                                                                                                                                                                                                                                         </v>
      </c>
      <c r="F89" s="205" t="str">
        <f>VLOOKUP($C89,'SINAPI-MT OUTUBRO 2023'!A:D,3,0)</f>
        <v xml:space="preserve">UN    </v>
      </c>
      <c r="G89" s="238">
        <v>1</v>
      </c>
      <c r="H89" s="241">
        <f>VLOOKUP($C89,'SINAPI-MT OUTUBRO 2023'!A:D,4,0)</f>
        <v>32.07</v>
      </c>
      <c r="I89" s="240">
        <f t="shared" si="3"/>
        <v>32.07</v>
      </c>
    </row>
    <row r="90" spans="2:9">
      <c r="B90" s="203" t="s">
        <v>183</v>
      </c>
      <c r="C90" s="204">
        <v>9868</v>
      </c>
      <c r="D90" s="205" t="s">
        <v>9</v>
      </c>
      <c r="E90" s="206" t="str">
        <f>VLOOKUP($C90,'SINAPI-MT OUTUBRO 2023'!A:D,2,0)</f>
        <v xml:space="preserve">TUBO PVC, SOLDAVEL, DE 25 MM, AGUA FRIA (NBR-5648)                                                                                                                                                                                                                                                                                                                                                                                                                                                        </v>
      </c>
      <c r="F90" s="205" t="str">
        <f>VLOOKUP($C90,'SINAPI-MT OUTUBRO 2023'!A:D,3,0)</f>
        <v xml:space="preserve">M     </v>
      </c>
      <c r="G90" s="238">
        <v>1.5</v>
      </c>
      <c r="H90" s="241">
        <f>VLOOKUP($C90,'SINAPI-MT OUTUBRO 2023'!A:D,4,0)</f>
        <v>4.6900000000000004</v>
      </c>
      <c r="I90" s="240">
        <f t="shared" si="3"/>
        <v>7.03</v>
      </c>
    </row>
    <row r="91" spans="2:9" ht="14.25" customHeight="1">
      <c r="B91" s="203" t="s">
        <v>183</v>
      </c>
      <c r="C91" s="204">
        <v>9869</v>
      </c>
      <c r="D91" s="205" t="s">
        <v>9</v>
      </c>
      <c r="E91" s="206" t="str">
        <f>VLOOKUP($C91,'SINAPI-MT OUTUBRO 2023'!A:D,2,0)</f>
        <v xml:space="preserve">TUBO PVC, SOLDAVEL, DE 32 MM, AGUA FRIA (NBR-5648)                                                                                                                                                                                                                                                                                                                                                                                                                                                        </v>
      </c>
      <c r="F91" s="205" t="str">
        <f>VLOOKUP($C91,'SINAPI-MT OUTUBRO 2023'!A:D,3,0)</f>
        <v xml:space="preserve">M     </v>
      </c>
      <c r="G91" s="238">
        <v>2</v>
      </c>
      <c r="H91" s="241">
        <f>VLOOKUP($C91,'SINAPI-MT OUTUBRO 2023'!A:D,4,0)</f>
        <v>10.119999999999999</v>
      </c>
      <c r="I91" s="240">
        <f t="shared" si="3"/>
        <v>20.239999999999998</v>
      </c>
    </row>
    <row r="92" spans="2:9" ht="15" thickBot="1">
      <c r="B92" s="99"/>
      <c r="C92" s="232"/>
      <c r="D92" s="232"/>
      <c r="E92" s="155"/>
      <c r="F92" s="155"/>
      <c r="G92" s="402"/>
      <c r="H92" s="402"/>
      <c r="I92" s="170"/>
    </row>
    <row r="93" spans="2:9" ht="15" thickTop="1">
      <c r="B93" s="93"/>
      <c r="C93" s="94"/>
      <c r="D93" s="94"/>
      <c r="E93" s="95"/>
      <c r="F93" s="95"/>
      <c r="G93" s="162"/>
      <c r="H93" s="165"/>
      <c r="I93" s="168"/>
    </row>
    <row r="94" spans="2:9" outlineLevel="1">
      <c r="B94" s="82" t="s">
        <v>12616</v>
      </c>
      <c r="C94" s="83" t="s">
        <v>0</v>
      </c>
      <c r="D94" s="83" t="s">
        <v>1</v>
      </c>
      <c r="E94" s="84" t="s">
        <v>2</v>
      </c>
      <c r="F94" s="83" t="s">
        <v>3</v>
      </c>
      <c r="G94" s="163" t="s">
        <v>4</v>
      </c>
      <c r="H94" s="166" t="s">
        <v>5</v>
      </c>
      <c r="I94" s="169" t="s">
        <v>6</v>
      </c>
    </row>
    <row r="95" spans="2:9" ht="43.2" outlineLevel="1">
      <c r="B95" s="96" t="s">
        <v>180</v>
      </c>
      <c r="C95" s="97" t="s">
        <v>12621</v>
      </c>
      <c r="D95" s="97" t="s">
        <v>20</v>
      </c>
      <c r="E95" s="98" t="s">
        <v>12622</v>
      </c>
      <c r="F95" s="97" t="s">
        <v>7676</v>
      </c>
      <c r="G95" s="237">
        <v>1</v>
      </c>
      <c r="H95" s="167"/>
      <c r="I95" s="239">
        <f>TRUNC(SUM(I96:I97),2)</f>
        <v>41.55</v>
      </c>
    </row>
    <row r="96" spans="2:9">
      <c r="B96" s="203" t="s">
        <v>180</v>
      </c>
      <c r="C96" s="204">
        <v>88316</v>
      </c>
      <c r="D96" s="205" t="s">
        <v>9</v>
      </c>
      <c r="E96" s="206" t="str">
        <f>VLOOKUP($C96,'SINAPI-MT OUTUBRO 2023'!A:D,2,0)</f>
        <v>SERVENTE COM ENCARGOS COMPLEMENTARES</v>
      </c>
      <c r="F96" s="205" t="str">
        <f>VLOOKUP($C96,'SINAPI-MT OUTUBRO 2023'!A:D,3,0)</f>
        <v>H</v>
      </c>
      <c r="G96" s="238">
        <v>0.307</v>
      </c>
      <c r="H96" s="246">
        <f>VLOOKUP($C96,'SINAPI-MT OUTUBRO 2023'!A:D,4,0)</f>
        <v>19.29</v>
      </c>
      <c r="I96" s="247">
        <f>TRUNC(G96 * H96,2)</f>
        <v>5.92</v>
      </c>
    </row>
    <row r="97" spans="2:9" ht="43.2" outlineLevel="1">
      <c r="B97" s="203" t="s">
        <v>183</v>
      </c>
      <c r="C97" s="204">
        <v>37558</v>
      </c>
      <c r="D97" s="205" t="s">
        <v>9</v>
      </c>
      <c r="E97" s="206" t="str">
        <f>VLOOKUP($C97,'SINAPI-MT OUTUBRO 2023'!A:D,2,0)</f>
        <v xml:space="preserve">PLACA DE SINALIZACAO DE SEGURANCA CONTRA INCENDIO, FOTOLUMINESCENTE, RETANGULAR, *20 X 40* CM, EM PVC *2* MM ANTI-CHAMAS (SIMBOLOS, CORES E PICTOGRAMAS CONFORME NBR 16820)                                                                                                                                                                                                                                                                                                                               </v>
      </c>
      <c r="F97" s="205" t="str">
        <f>VLOOKUP($C97,'SINAPI-MT OUTUBRO 2023'!A:D,3,0)</f>
        <v xml:space="preserve">UN    </v>
      </c>
      <c r="G97" s="238">
        <v>1</v>
      </c>
      <c r="H97" s="246">
        <f>VLOOKUP($C97,'SINAPI-MT OUTUBRO 2023'!A:D,4,0)</f>
        <v>35.630000000000003</v>
      </c>
      <c r="I97" s="247">
        <f>TRUNC(G97 * H97,2)</f>
        <v>35.630000000000003</v>
      </c>
    </row>
    <row r="98" spans="2:9" ht="15" outlineLevel="1" thickBot="1">
      <c r="B98" s="99"/>
      <c r="C98" s="232"/>
      <c r="D98" s="232"/>
      <c r="E98" s="155"/>
      <c r="F98" s="155"/>
      <c r="G98" s="402"/>
      <c r="H98" s="402"/>
      <c r="I98" s="170"/>
    </row>
    <row r="99" spans="2:9" ht="15" outlineLevel="1" thickTop="1">
      <c r="B99" s="93"/>
      <c r="C99" s="94"/>
      <c r="D99" s="94"/>
      <c r="E99" s="95"/>
      <c r="F99" s="95"/>
      <c r="G99" s="162"/>
      <c r="H99" s="165"/>
      <c r="I99" s="168"/>
    </row>
    <row r="100" spans="2:9">
      <c r="B100" s="82" t="s">
        <v>12617</v>
      </c>
      <c r="C100" s="83" t="s">
        <v>0</v>
      </c>
      <c r="D100" s="83" t="s">
        <v>1</v>
      </c>
      <c r="E100" s="84" t="s">
        <v>2</v>
      </c>
      <c r="F100" s="83" t="s">
        <v>3</v>
      </c>
      <c r="G100" s="163" t="s">
        <v>4</v>
      </c>
      <c r="H100" s="166" t="s">
        <v>5</v>
      </c>
      <c r="I100" s="169" t="s">
        <v>6</v>
      </c>
    </row>
    <row r="101" spans="2:9" ht="43.2">
      <c r="B101" s="96" t="s">
        <v>180</v>
      </c>
      <c r="C101" s="97" t="s">
        <v>12624</v>
      </c>
      <c r="D101" s="97" t="s">
        <v>20</v>
      </c>
      <c r="E101" s="98" t="s">
        <v>12623</v>
      </c>
      <c r="F101" s="97" t="s">
        <v>5728</v>
      </c>
      <c r="G101" s="237">
        <v>1</v>
      </c>
      <c r="H101" s="167"/>
      <c r="I101" s="239">
        <f>TRUNC(SUM(I102:I105),2)</f>
        <v>630.17999999999995</v>
      </c>
    </row>
    <row r="102" spans="2:9">
      <c r="B102" s="203" t="s">
        <v>180</v>
      </c>
      <c r="C102" s="204">
        <v>88277</v>
      </c>
      <c r="D102" s="205" t="s">
        <v>9</v>
      </c>
      <c r="E102" s="206" t="str">
        <f>VLOOKUP($C102,'SINAPI-MT OUTUBRO 2023'!A:D,2,0)</f>
        <v>MONTADOR (TUBO AÇO/EQUIPAMENTOS) COM ENCARGOS COMPLEMENTARES</v>
      </c>
      <c r="F102" s="205" t="str">
        <f>VLOOKUP($C102,'SINAPI-MT OUTUBRO 2023'!A:D,3,0)</f>
        <v>H</v>
      </c>
      <c r="G102" s="238">
        <v>0.33329999999999999</v>
      </c>
      <c r="H102" s="242">
        <f>VLOOKUP($C102,'SINAPI-MT OUTUBRO 2023'!A:D,4,0)</f>
        <v>15.07</v>
      </c>
      <c r="I102" s="243">
        <f>TRUNC(G102 * H102,2)</f>
        <v>5.0199999999999996</v>
      </c>
    </row>
    <row r="103" spans="2:9">
      <c r="B103" s="203" t="s">
        <v>180</v>
      </c>
      <c r="C103" s="204">
        <v>88316</v>
      </c>
      <c r="D103" s="205" t="s">
        <v>9</v>
      </c>
      <c r="E103" s="206" t="str">
        <f>VLOOKUP($C103,'SINAPI-MT OUTUBRO 2023'!A:D,2,0)</f>
        <v>SERVENTE COM ENCARGOS COMPLEMENTARES</v>
      </c>
      <c r="F103" s="205" t="str">
        <f>VLOOKUP($C103,'SINAPI-MT OUTUBRO 2023'!A:D,3,0)</f>
        <v>H</v>
      </c>
      <c r="G103" s="238">
        <v>0.66700000000000004</v>
      </c>
      <c r="H103" s="242">
        <f>VLOOKUP($C103,'SINAPI-MT OUTUBRO 2023'!A:D,4,0)</f>
        <v>19.29</v>
      </c>
      <c r="I103" s="243">
        <f>TRUNC(G103 * H103,2)</f>
        <v>12.86</v>
      </c>
    </row>
    <row r="104" spans="2:9" outlineLevel="1">
      <c r="B104" s="203" t="s">
        <v>180</v>
      </c>
      <c r="C104" s="204">
        <v>34723</v>
      </c>
      <c r="D104" s="205" t="s">
        <v>9</v>
      </c>
      <c r="E104" s="206" t="str">
        <f>VLOOKUP($C104,'SINAPI-MT OUTUBRO 2023'!A:D,2,0)</f>
        <v xml:space="preserve">PLACA DE SINALIZACAO EM CHAPA DE ACO NUM 16 COM PINTURA REFLETIVA                                                                                                                                                                                                                                                                                                                                                                                                                                         </v>
      </c>
      <c r="F104" s="205" t="str">
        <f>VLOOKUP($C104,'SINAPI-MT OUTUBRO 2023'!A:D,3,0)</f>
        <v xml:space="preserve">M2    </v>
      </c>
      <c r="G104" s="238">
        <v>1</v>
      </c>
      <c r="H104" s="242">
        <f>VLOOKUP($C104,'SINAPI-MT OUTUBRO 2023'!A:D,4,0)</f>
        <v>577.5</v>
      </c>
      <c r="I104" s="243">
        <f>TRUNC(G104 * H104,2)</f>
        <v>577.5</v>
      </c>
    </row>
    <row r="105" spans="2:9" ht="28.8" outlineLevel="1">
      <c r="B105" s="203" t="s">
        <v>183</v>
      </c>
      <c r="C105" s="204">
        <v>11927</v>
      </c>
      <c r="D105" s="205" t="s">
        <v>9</v>
      </c>
      <c r="E105" s="206" t="str">
        <f>VLOOKUP($C105,'SINAPI-MT OUTUBRO 2023'!A:D,2,0)</f>
        <v xml:space="preserve">ABRACADEIRA, GALVANIZADA/ZINCADA, ROSCA SEM FIM, PARAFUSO INOX, LARGURA  FITA *12,6 A *14 MM, D = 2" A 2 1/2"                                                                                                                                                                                                                                                                                                                                                                                             </v>
      </c>
      <c r="F105" s="205" t="str">
        <f>VLOOKUP($C105,'SINAPI-MT OUTUBRO 2023'!A:D,3,0)</f>
        <v xml:space="preserve">UN    </v>
      </c>
      <c r="G105" s="238">
        <v>4</v>
      </c>
      <c r="H105" s="242">
        <f>VLOOKUP($C105,'SINAPI-MT OUTUBRO 2023'!A:D,4,0)</f>
        <v>8.6999999999999993</v>
      </c>
      <c r="I105" s="243">
        <f>TRUNC(G105 * H105,2)</f>
        <v>34.799999999999997</v>
      </c>
    </row>
    <row r="106" spans="2:9" ht="15" outlineLevel="1" thickBot="1">
      <c r="B106" s="99"/>
      <c r="C106" s="232"/>
      <c r="D106" s="232"/>
      <c r="E106" s="155"/>
      <c r="F106" s="155"/>
      <c r="G106" s="402"/>
      <c r="H106" s="402"/>
      <c r="I106" s="170"/>
    </row>
    <row r="107" spans="2:9" ht="15" outlineLevel="1" thickTop="1">
      <c r="B107" s="93"/>
      <c r="C107" s="94"/>
      <c r="D107" s="94"/>
      <c r="E107" s="95"/>
      <c r="F107" s="95"/>
      <c r="G107" s="162"/>
      <c r="H107" s="165"/>
      <c r="I107" s="168"/>
    </row>
    <row r="108" spans="2:9" outlineLevel="1">
      <c r="B108" s="82" t="s">
        <v>12618</v>
      </c>
      <c r="C108" s="83" t="s">
        <v>0</v>
      </c>
      <c r="D108" s="83" t="s">
        <v>1</v>
      </c>
      <c r="E108" s="84" t="s">
        <v>2</v>
      </c>
      <c r="F108" s="83" t="s">
        <v>3</v>
      </c>
      <c r="G108" s="163" t="s">
        <v>4</v>
      </c>
      <c r="H108" s="166" t="s">
        <v>5</v>
      </c>
      <c r="I108" s="169" t="s">
        <v>6</v>
      </c>
    </row>
    <row r="109" spans="2:9" outlineLevel="1">
      <c r="B109" s="96" t="s">
        <v>180</v>
      </c>
      <c r="C109" s="97" t="s">
        <v>12625</v>
      </c>
      <c r="D109" s="97" t="s">
        <v>20</v>
      </c>
      <c r="E109" s="98" t="s">
        <v>12626</v>
      </c>
      <c r="F109" s="97" t="s">
        <v>19</v>
      </c>
      <c r="G109" s="237">
        <v>1</v>
      </c>
      <c r="H109" s="167"/>
      <c r="I109" s="239">
        <f>TRUNC(SUM(I110:I116),2)</f>
        <v>73.040000000000006</v>
      </c>
    </row>
    <row r="110" spans="2:9" outlineLevel="1">
      <c r="B110" s="203" t="s">
        <v>180</v>
      </c>
      <c r="C110" s="204">
        <v>88262</v>
      </c>
      <c r="D110" s="205" t="s">
        <v>9</v>
      </c>
      <c r="E110" s="206" t="str">
        <f>VLOOKUP($C110,'SINAPI-MT OUTUBRO 2023'!A:D,2,0)</f>
        <v>CARPINTEIRO DE FORMAS COM ENCARGOS COMPLEMENTARES</v>
      </c>
      <c r="F110" s="205" t="str">
        <f>VLOOKUP($C110,'SINAPI-MT OUTUBRO 2023'!A:D,3,0)</f>
        <v>H</v>
      </c>
      <c r="G110" s="238">
        <v>9.4799999999999995E-2</v>
      </c>
      <c r="H110" s="242">
        <f>VLOOKUP($C110,'SINAPI-MT OUTUBRO 2023'!A:D,4,0)</f>
        <v>23.96</v>
      </c>
      <c r="I110" s="243">
        <f t="shared" ref="I110:I116" si="4">TRUNC(G110 * H110,2)</f>
        <v>2.27</v>
      </c>
    </row>
    <row r="111" spans="2:9" outlineLevel="1">
      <c r="B111" s="203" t="s">
        <v>180</v>
      </c>
      <c r="C111" s="204">
        <v>88239</v>
      </c>
      <c r="D111" s="205" t="s">
        <v>9</v>
      </c>
      <c r="E111" s="206" t="str">
        <f>VLOOKUP($C111,'SINAPI-MT OUTUBRO 2023'!A:D,2,0)</f>
        <v>AJUDANTE DE CARPINTEIRO COM ENCARGOS COMPLEMENTARES</v>
      </c>
      <c r="F111" s="205" t="str">
        <f>VLOOKUP($C111,'SINAPI-MT OUTUBRO 2023'!A:D,3,0)</f>
        <v>H</v>
      </c>
      <c r="G111" s="238">
        <v>1.0500000000000001E-2</v>
      </c>
      <c r="H111" s="242">
        <f>VLOOKUP($C111,'SINAPI-MT OUTUBRO 2023'!A:D,4,0)</f>
        <v>20.34</v>
      </c>
      <c r="I111" s="243">
        <f t="shared" si="4"/>
        <v>0.21</v>
      </c>
    </row>
    <row r="112" spans="2:9" ht="28.8">
      <c r="B112" s="203" t="s">
        <v>180</v>
      </c>
      <c r="C112" s="204" t="s">
        <v>12645</v>
      </c>
      <c r="D112" s="205" t="s">
        <v>9</v>
      </c>
      <c r="E112" s="206" t="str">
        <f>'6- COTAÇÕES'!$C$10</f>
        <v>GRAMPO  - PARA CABO 1/2”</v>
      </c>
      <c r="F112" s="205" t="str">
        <f>'6- COTAÇÕES'!$H$10</f>
        <v>UN</v>
      </c>
      <c r="G112" s="238">
        <v>0.78300000000000003</v>
      </c>
      <c r="H112" s="242">
        <f>'6- COTAÇÕES'!$L$10</f>
        <v>4.55</v>
      </c>
      <c r="I112" s="243">
        <f t="shared" si="4"/>
        <v>3.56</v>
      </c>
    </row>
    <row r="113" spans="2:9" ht="28.8">
      <c r="B113" s="203" t="s">
        <v>183</v>
      </c>
      <c r="C113" s="204">
        <v>41955</v>
      </c>
      <c r="D113" s="205" t="s">
        <v>9</v>
      </c>
      <c r="E113" s="206" t="str">
        <f>VLOOKUP($C113,'SINAPI-MT OUTUBRO 2023'!A:D,2,0)</f>
        <v xml:space="preserve">CABO DE ACO GALVANIZADO, DIAMETRO 12,7 MM (1/2"), COM ALMA DE ACO CABO INDEPENDENTE 6 X 25 F                                                                                                                                                                                                                                                                                                                                                                                                              </v>
      </c>
      <c r="F113" s="205" t="str">
        <f>VLOOKUP($C113,'SINAPI-MT OUTUBRO 2023'!A:D,3,0)</f>
        <v xml:space="preserve">KG    </v>
      </c>
      <c r="G113" s="238">
        <v>0.58460000000000001</v>
      </c>
      <c r="H113" s="242">
        <f>VLOOKUP($C113,'SINAPI-MT OUTUBRO 2023'!A:D,4,0)</f>
        <v>83.5</v>
      </c>
      <c r="I113" s="243">
        <f t="shared" si="4"/>
        <v>48.81</v>
      </c>
    </row>
    <row r="114" spans="2:9" ht="28.8">
      <c r="B114" s="203" t="s">
        <v>180</v>
      </c>
      <c r="C114" s="204" t="str">
        <f>'6- COTAÇÕES'!$B$16</f>
        <v>COTAÇÃO 002</v>
      </c>
      <c r="D114" s="205" t="s">
        <v>9</v>
      </c>
      <c r="E114" s="206" t="str">
        <f>'6- COTAÇÕES'!$C$16</f>
        <v>MANILHA RETA PADRÃO "D", 1/2 POL</v>
      </c>
      <c r="F114" s="205" t="str">
        <f>'6- COTAÇÕES'!$H$16</f>
        <v>UN</v>
      </c>
      <c r="G114" s="238">
        <v>0.26100000000000001</v>
      </c>
      <c r="H114" s="242">
        <f>'6- COTAÇÕES'!$L$16</f>
        <v>28</v>
      </c>
      <c r="I114" s="243">
        <f t="shared" si="4"/>
        <v>7.3</v>
      </c>
    </row>
    <row r="115" spans="2:9" ht="43.2" outlineLevel="1">
      <c r="B115" s="203" t="s">
        <v>180</v>
      </c>
      <c r="C115" s="204" t="str">
        <f>'6- COTAÇÕES'!$B$21</f>
        <v>COTAÇÃO 003</v>
      </c>
      <c r="D115" s="205" t="s">
        <v>9</v>
      </c>
      <c r="E115" s="206" t="str">
        <f>'6- COTAÇÕES'!$C$21</f>
        <v xml:space="preserve">ESTICADOR GANCHO-OLHAL 12,7 MM
1/2” PESADO
</v>
      </c>
      <c r="F115" s="205" t="str">
        <f>'6- COTAÇÕES'!$H$21</f>
        <v>UNI</v>
      </c>
      <c r="G115" s="238">
        <v>0.26100000000000001</v>
      </c>
      <c r="H115" s="242">
        <f>'6- COTAÇÕES'!$L$21</f>
        <v>31.5</v>
      </c>
      <c r="I115" s="243">
        <f t="shared" si="4"/>
        <v>8.2200000000000006</v>
      </c>
    </row>
    <row r="116" spans="2:9" outlineLevel="1">
      <c r="B116" s="203" t="s">
        <v>183</v>
      </c>
      <c r="C116" s="204">
        <v>402</v>
      </c>
      <c r="D116" s="205" t="s">
        <v>9</v>
      </c>
      <c r="E116" s="206" t="str">
        <f>VLOOKUP($C116,'SINAPI-MT OUTUBRO 2023'!A:D,2,0)</f>
        <v xml:space="preserve">GANCHO OLHAL EM ACO GALVANIZADO, ESPESSURA 16MM, ABERTURA 21MM                                                                                                                                                                                                                                                                                                                                                                                                                                            </v>
      </c>
      <c r="F116" s="205" t="str">
        <f>VLOOKUP($C116,'SINAPI-MT OUTUBRO 2023'!A:D,3,0)</f>
        <v xml:space="preserve">UN    </v>
      </c>
      <c r="G116" s="238">
        <v>0.11210000000000001</v>
      </c>
      <c r="H116" s="242">
        <f>VLOOKUP($C116,'SINAPI-MT OUTUBRO 2023'!A:D,4,0)</f>
        <v>23.87</v>
      </c>
      <c r="I116" s="243">
        <f t="shared" si="4"/>
        <v>2.67</v>
      </c>
    </row>
    <row r="117" spans="2:9" ht="15" outlineLevel="1" thickBot="1">
      <c r="B117" s="99"/>
      <c r="C117" s="232"/>
      <c r="D117" s="232"/>
      <c r="E117" s="155"/>
      <c r="F117" s="155"/>
      <c r="G117" s="402"/>
      <c r="H117" s="402"/>
      <c r="I117" s="170"/>
    </row>
    <row r="118" spans="2:9" ht="13.95" customHeight="1" outlineLevel="1" thickTop="1">
      <c r="B118" s="93"/>
      <c r="C118" s="94"/>
      <c r="D118" s="94"/>
      <c r="E118" s="95"/>
      <c r="F118" s="95"/>
      <c r="G118" s="162"/>
      <c r="H118" s="165"/>
      <c r="I118" s="168"/>
    </row>
    <row r="119" spans="2:9" outlineLevel="1">
      <c r="B119" s="82" t="s">
        <v>12662</v>
      </c>
      <c r="C119" s="83" t="s">
        <v>0</v>
      </c>
      <c r="D119" s="83" t="s">
        <v>1</v>
      </c>
      <c r="E119" s="84" t="s">
        <v>2</v>
      </c>
      <c r="F119" s="83" t="s">
        <v>3</v>
      </c>
      <c r="G119" s="163" t="s">
        <v>4</v>
      </c>
      <c r="H119" s="166" t="s">
        <v>5</v>
      </c>
      <c r="I119" s="169" t="s">
        <v>6</v>
      </c>
    </row>
    <row r="120" spans="2:9" ht="28.8">
      <c r="B120" s="96" t="s">
        <v>180</v>
      </c>
      <c r="C120" s="97" t="s">
        <v>12669</v>
      </c>
      <c r="D120" s="97" t="s">
        <v>20</v>
      </c>
      <c r="E120" s="98" t="s">
        <v>12668</v>
      </c>
      <c r="F120" s="97" t="s">
        <v>5725</v>
      </c>
      <c r="G120" s="237">
        <v>1</v>
      </c>
      <c r="H120" s="167"/>
      <c r="I120" s="239">
        <f>TRUNC(SUM(I121:I124),2)</f>
        <v>850.75</v>
      </c>
    </row>
    <row r="121" spans="2:9">
      <c r="B121" s="203" t="s">
        <v>180</v>
      </c>
      <c r="C121" s="204">
        <v>88262</v>
      </c>
      <c r="D121" s="205" t="s">
        <v>9</v>
      </c>
      <c r="E121" s="206" t="str">
        <f>VLOOKUP($C121,'SINAPI-MT OUTUBRO 2023'!A:D,2,0)</f>
        <v>CARPINTEIRO DE FORMAS COM ENCARGOS COMPLEMENTARES</v>
      </c>
      <c r="F121" s="205" t="str">
        <f>VLOOKUP($C121,'SINAPI-MT OUTUBRO 2023'!A:D,3,0)</f>
        <v>H</v>
      </c>
      <c r="G121" s="238">
        <v>0.115</v>
      </c>
      <c r="H121" s="242">
        <f>VLOOKUP($C121,'SINAPI-MT OUTUBRO 2023'!A:D,4,0)</f>
        <v>23.96</v>
      </c>
      <c r="I121" s="243">
        <f>TRUNC(G121 * H121,2)</f>
        <v>2.75</v>
      </c>
    </row>
    <row r="122" spans="2:9">
      <c r="B122" s="203" t="s">
        <v>180</v>
      </c>
      <c r="C122" s="204">
        <v>88309</v>
      </c>
      <c r="D122" s="205" t="s">
        <v>9</v>
      </c>
      <c r="E122" s="206" t="str">
        <f>VLOOKUP($C122,'SINAPI-MT OUTUBRO 2023'!A:D,2,0)</f>
        <v>PEDREIRO COM ENCARGOS COMPLEMENTARES</v>
      </c>
      <c r="F122" s="205" t="str">
        <f>VLOOKUP($C122,'SINAPI-MT OUTUBRO 2023'!A:D,3,0)</f>
        <v>H</v>
      </c>
      <c r="G122" s="238">
        <v>0.22900000000000001</v>
      </c>
      <c r="H122" s="242">
        <f>VLOOKUP($C122,'SINAPI-MT OUTUBRO 2023'!A:D,4,0)</f>
        <v>24.33</v>
      </c>
      <c r="I122" s="243">
        <f>TRUNC(G122 * H122,2)</f>
        <v>5.57</v>
      </c>
    </row>
    <row r="123" spans="2:9" outlineLevel="1">
      <c r="B123" s="203" t="s">
        <v>180</v>
      </c>
      <c r="C123" s="204">
        <v>88316</v>
      </c>
      <c r="D123" s="205" t="s">
        <v>9</v>
      </c>
      <c r="E123" s="206" t="str">
        <f>VLOOKUP($C123,'SINAPI-MT OUTUBRO 2023'!A:D,2,0)</f>
        <v>SERVENTE COM ENCARGOS COMPLEMENTARES</v>
      </c>
      <c r="F123" s="205" t="str">
        <f>VLOOKUP($C123,'SINAPI-MT OUTUBRO 2023'!A:D,3,0)</f>
        <v>H</v>
      </c>
      <c r="G123" s="238">
        <v>0.34399999999999997</v>
      </c>
      <c r="H123" s="242">
        <f>VLOOKUP($C123,'SINAPI-MT OUTUBRO 2023'!A:D,4,0)</f>
        <v>19.29</v>
      </c>
      <c r="I123" s="243">
        <f>TRUNC(G123 * H123,2)</f>
        <v>6.63</v>
      </c>
    </row>
    <row r="124" spans="2:9" ht="43.2" outlineLevel="1">
      <c r="B124" s="203" t="s">
        <v>183</v>
      </c>
      <c r="C124" s="204">
        <v>11145</v>
      </c>
      <c r="D124" s="205" t="s">
        <v>9</v>
      </c>
      <c r="E124" s="206" t="str">
        <f>VLOOKUP($C124,'SINAPI-MT OUTUBRO 2023'!A:D,2,0)</f>
        <v xml:space="preserve">CONCRETO USINADO BOMBEAVEL, CLASSE DE RESISTENCIA C35, BRITA 0 E 1, SLUMP = 100 +/- 20 MM, COM BOMBEAMENTO (DISPONIBILIZACAO DE BOMBA), SEM O LANCAMENTO (NBR 8953)                                                                                                                                                                                                                                                                                                                                       </v>
      </c>
      <c r="F124" s="205" t="str">
        <f>VLOOKUP($C124,'SINAPI-MT OUTUBRO 2023'!A:D,3,0)</f>
        <v xml:space="preserve">M3    </v>
      </c>
      <c r="G124" s="238">
        <v>1.0900000000000001</v>
      </c>
      <c r="H124" s="242">
        <f>VLOOKUP($C124,'SINAPI-MT OUTUBRO 2023'!A:D,4,0)</f>
        <v>766.79</v>
      </c>
      <c r="I124" s="243">
        <f>TRUNC(G124 * H124,2)</f>
        <v>835.8</v>
      </c>
    </row>
    <row r="125" spans="2:9" ht="15" outlineLevel="1" thickBot="1">
      <c r="B125" s="99"/>
      <c r="C125" s="232"/>
      <c r="D125" s="232"/>
      <c r="E125" s="155"/>
      <c r="F125" s="155"/>
      <c r="G125" s="402"/>
      <c r="H125" s="402"/>
      <c r="I125" s="170"/>
    </row>
    <row r="126" spans="2:9" ht="15" outlineLevel="1" thickTop="1">
      <c r="B126" s="93"/>
      <c r="C126" s="94"/>
      <c r="D126" s="94"/>
      <c r="E126" s="95"/>
      <c r="F126" s="95"/>
      <c r="G126" s="162"/>
      <c r="H126" s="165"/>
      <c r="I126" s="168"/>
    </row>
    <row r="127" spans="2:9" outlineLevel="1">
      <c r="B127" s="82" t="s">
        <v>12666</v>
      </c>
      <c r="C127" s="83" t="s">
        <v>0</v>
      </c>
      <c r="D127" s="83" t="s">
        <v>1</v>
      </c>
      <c r="E127" s="84" t="s">
        <v>2</v>
      </c>
      <c r="F127" s="83" t="s">
        <v>3</v>
      </c>
      <c r="G127" s="163" t="s">
        <v>4</v>
      </c>
      <c r="H127" s="166" t="s">
        <v>5</v>
      </c>
      <c r="I127" s="169" t="s">
        <v>6</v>
      </c>
    </row>
    <row r="128" spans="2:9" ht="43.2" outlineLevel="1">
      <c r="B128" s="96" t="s">
        <v>180</v>
      </c>
      <c r="C128" s="97" t="s">
        <v>12670</v>
      </c>
      <c r="D128" s="97" t="s">
        <v>20</v>
      </c>
      <c r="E128" s="98" t="s">
        <v>12671</v>
      </c>
      <c r="F128" s="97" t="s">
        <v>5728</v>
      </c>
      <c r="G128" s="237">
        <v>1</v>
      </c>
      <c r="H128" s="167"/>
      <c r="I128" s="239">
        <f>TRUNC(SUM(I129:I137),2)</f>
        <v>225.99</v>
      </c>
    </row>
    <row r="129" spans="2:9">
      <c r="B129" s="203" t="s">
        <v>180</v>
      </c>
      <c r="C129" s="204">
        <v>88316</v>
      </c>
      <c r="D129" s="205" t="s">
        <v>9</v>
      </c>
      <c r="E129" s="206" t="str">
        <f>VLOOKUP($C129,'SINAPI-MT OUTUBRO 2023'!A:D,2,0)</f>
        <v>SERVENTE COM ENCARGOS COMPLEMENTARES</v>
      </c>
      <c r="F129" s="205" t="str">
        <f>VLOOKUP($C129,'SINAPI-MT OUTUBRO 2023'!A:D,3,0)</f>
        <v>H</v>
      </c>
      <c r="G129" s="238">
        <v>0.27950000000000003</v>
      </c>
      <c r="H129" s="246">
        <f>VLOOKUP($C129,'SINAPI-MT OUTUBRO 2023'!A:D,4,0)</f>
        <v>19.29</v>
      </c>
      <c r="I129" s="247">
        <f t="shared" ref="I129:I137" si="5">TRUNC(G129 * H129,2)</f>
        <v>5.39</v>
      </c>
    </row>
    <row r="130" spans="2:9" ht="57.6">
      <c r="B130" s="203" t="s">
        <v>180</v>
      </c>
      <c r="C130" s="204">
        <v>90680</v>
      </c>
      <c r="D130" s="205" t="s">
        <v>9</v>
      </c>
      <c r="E130" s="206" t="str">
        <f>VLOOKUP($C130,'SINAPI-MT OUTUBRO 2023'!A:D,2,0)</f>
        <v>PERFURATRIZ HIDRÁULICA SOBRE CAMINHÃO COM TRADO CURTO ACOPLADO, PROFUNDIDADE MÁXIMA DE 20 M, DIÂMETRO MÁXIMO DE 1500 MM, POTÊNCIA INSTALADA DE 137 HP, MESA ROTATIVA COM TORQUE MÁXIMO DE 30 KNM - CHP DIURNO. AF_06/2015</v>
      </c>
      <c r="F130" s="205" t="str">
        <f>VLOOKUP($C130,'SINAPI-MT OUTUBRO 2023'!A:D,3,0)</f>
        <v>CHP</v>
      </c>
      <c r="G130" s="238">
        <v>3.4200000000000001E-2</v>
      </c>
      <c r="H130" s="246">
        <f>VLOOKUP($C130,'SINAPI-MT OUTUBRO 2023'!A:D,4,0)</f>
        <v>414.48</v>
      </c>
      <c r="I130" s="247">
        <f t="shared" si="5"/>
        <v>14.17</v>
      </c>
    </row>
    <row r="131" spans="2:9" ht="57.6">
      <c r="B131" s="203" t="s">
        <v>180</v>
      </c>
      <c r="C131" s="204">
        <v>90681</v>
      </c>
      <c r="D131" s="205" t="s">
        <v>9</v>
      </c>
      <c r="E131" s="206" t="str">
        <f>VLOOKUP($C131,'SINAPI-MT OUTUBRO 2023'!A:D,2,0)</f>
        <v>PERFURATRIZ HIDRÁULICA SOBRE CAMINHÃO COM TRADO CURTO ACOPLADO, PROFUNDIDADE MÁXIMA DE 20 M, DIÂMETRO MÁXIMO DE 1500 MM, POTÊNCIA INSTALADA DE 137 HP, MESA ROTATIVA COM TORQUE MÁXIMO DE 30 KNM - CHI DIURNO. AF_06/2015</v>
      </c>
      <c r="F131" s="205" t="str">
        <f>VLOOKUP($C131,'SINAPI-MT OUTUBRO 2023'!A:D,3,0)</f>
        <v>CHI</v>
      </c>
      <c r="G131" s="238">
        <v>6.1199999999999997E-2</v>
      </c>
      <c r="H131" s="246">
        <f>VLOOKUP($C131,'SINAPI-MT OUTUBRO 2023'!A:D,4,0)</f>
        <v>171.14</v>
      </c>
      <c r="I131" s="247">
        <f t="shared" si="5"/>
        <v>10.47</v>
      </c>
    </row>
    <row r="132" spans="2:9">
      <c r="B132" s="203" t="s">
        <v>183</v>
      </c>
      <c r="C132" s="204">
        <v>90778</v>
      </c>
      <c r="D132" s="205" t="s">
        <v>9</v>
      </c>
      <c r="E132" s="206" t="str">
        <f>VLOOKUP($C132,'SINAPI-MT OUTUBRO 2023'!A:D,2,0)</f>
        <v>ENGENHEIRO CIVIL DE OBRA PLENO COM ENCARGOS COMPLEMENTARES</v>
      </c>
      <c r="F132" s="205" t="str">
        <f>VLOOKUP($C132,'SINAPI-MT OUTUBRO 2023'!A:D,3,0)</f>
        <v>H</v>
      </c>
      <c r="G132" s="238">
        <v>6.4000000000000003E-3</v>
      </c>
      <c r="H132" s="246">
        <f>VLOOKUP($C132,'SINAPI-MT OUTUBRO 2023'!A:D,4,0)</f>
        <v>115.42</v>
      </c>
      <c r="I132" s="247">
        <f t="shared" si="5"/>
        <v>0.73</v>
      </c>
    </row>
    <row r="133" spans="2:9" ht="28.8">
      <c r="B133" s="203" t="s">
        <v>180</v>
      </c>
      <c r="C133" s="204">
        <v>97913</v>
      </c>
      <c r="D133" s="205" t="s">
        <v>9</v>
      </c>
      <c r="E133" s="206" t="str">
        <f>VLOOKUP($C133,'SINAPI-MT OUTUBRO 2023'!A:D,2,0)</f>
        <v>TRANSPORTE COM CAMINHÃO BASCULANTE DE 6 M³, EM VIA URBANA EM REVESTIMENTO PRIMÁRIO (UNIDADE: M3XKM). AF_07/2020</v>
      </c>
      <c r="F133" s="205" t="str">
        <f>VLOOKUP($C133,'SINAPI-MT OUTUBRO 2023'!A:D,3,0)</f>
        <v>M3XKM</v>
      </c>
      <c r="G133" s="238">
        <v>5.2400000000000002E-2</v>
      </c>
      <c r="H133" s="246">
        <f>VLOOKUP($C133,'SINAPI-MT OUTUBRO 2023'!A:D,4,0)</f>
        <v>3.38</v>
      </c>
      <c r="I133" s="247">
        <f t="shared" si="5"/>
        <v>0.17</v>
      </c>
    </row>
    <row r="134" spans="2:9" ht="43.2">
      <c r="B134" s="203" t="s">
        <v>180</v>
      </c>
      <c r="C134" s="204">
        <v>100973</v>
      </c>
      <c r="D134" s="205" t="s">
        <v>9</v>
      </c>
      <c r="E134" s="206" t="str">
        <f>VLOOKUP($C134,'SINAPI-MT OUTUBRO 2023'!A:D,2,0)</f>
        <v>CARGA, MANOBRA E DESCARGA DE SOLOS E MATERIAIS GRANULARES EM CAMINHÃO BASCULANTE 6 M³ - CARGA COM PÁ CARREGADEIRA (CAÇAMBA DE 1,7 A 2,8 M³ / 128 HP) E DESCARGA LIVRE (UNIDADE: M3). AF_07/2020</v>
      </c>
      <c r="F134" s="205" t="str">
        <f>VLOOKUP($C134,'SINAPI-MT OUTUBRO 2023'!A:D,3,0)</f>
        <v>M3</v>
      </c>
      <c r="G134" s="238">
        <v>0.15709999999999999</v>
      </c>
      <c r="H134" s="246">
        <f>VLOOKUP($C134,'SINAPI-MT OUTUBRO 2023'!A:D,4,0)</f>
        <v>9</v>
      </c>
      <c r="I134" s="247">
        <f t="shared" si="5"/>
        <v>1.41</v>
      </c>
    </row>
    <row r="135" spans="2:9">
      <c r="B135" s="203" t="s">
        <v>180</v>
      </c>
      <c r="C135" s="204">
        <v>95578</v>
      </c>
      <c r="D135" s="205" t="s">
        <v>9</v>
      </c>
      <c r="E135" s="206" t="str">
        <f>VLOOKUP($C135,'SINAPI-MT OUTUBRO 2023'!A:D,2,0)</f>
        <v>MONTAGEM DE ARMADURA DE ESTACAS, DIÂMETRO = 12,5 MM. AF_09/2021_PS</v>
      </c>
      <c r="F135" s="205" t="str">
        <f>VLOOKUP($C135,'SINAPI-MT OUTUBRO 2023'!A:D,3,0)</f>
        <v>KG</v>
      </c>
      <c r="G135" s="238">
        <v>7.2229999999999999</v>
      </c>
      <c r="H135" s="246">
        <f>VLOOKUP($C135,'SINAPI-MT OUTUBRO 2023'!A:D,4,0)</f>
        <v>10.78</v>
      </c>
      <c r="I135" s="247">
        <f t="shared" si="5"/>
        <v>77.86</v>
      </c>
    </row>
    <row r="136" spans="2:9" ht="28.8">
      <c r="B136" s="203" t="s">
        <v>183</v>
      </c>
      <c r="C136" s="204">
        <v>95583</v>
      </c>
      <c r="D136" s="205" t="s">
        <v>9</v>
      </c>
      <c r="E136" s="206" t="str">
        <f>VLOOKUP($C136,'SINAPI-MT OUTUBRO 2023'!A:D,2,0)</f>
        <v>MONTAGEM DE ARMADURA TRANSVERSAL DE ESTACAS DE SEÇÃO CIRCULAR, DIÂMETRO = 5,0 MM. AF_09/2021_PS</v>
      </c>
      <c r="F136" s="205" t="str">
        <f>VLOOKUP($C136,'SINAPI-MT OUTUBRO 2023'!A:D,3,0)</f>
        <v>KG</v>
      </c>
      <c r="G136" s="238">
        <v>0.99570000000000003</v>
      </c>
      <c r="H136" s="246">
        <f>VLOOKUP($C136,'SINAPI-MT OUTUBRO 2023'!A:D,4,0)</f>
        <v>17.13</v>
      </c>
      <c r="I136" s="247">
        <f t="shared" si="5"/>
        <v>17.05</v>
      </c>
    </row>
    <row r="137" spans="2:9" ht="28.8">
      <c r="B137" s="203" t="s">
        <v>183</v>
      </c>
      <c r="C137" s="204">
        <v>38405</v>
      </c>
      <c r="D137" s="205" t="s">
        <v>9</v>
      </c>
      <c r="E137" s="206" t="str">
        <f>VLOOKUP($C137,'SINAPI-MT OUTUBRO 2023'!A:D,2,0)</f>
        <v xml:space="preserve">CONCRETO USINADO BOMBEAVEL, CLASSE DE RESISTENCIA C25, COM BRITA 0 E 1, SLUMP = 130 +/- 20 MM, EXCLUI SERVICO DE BOMBEAMENTO (NBR 8953)                                                                                                                                                                                                                                                                                                                                                                   </v>
      </c>
      <c r="F137" s="205" t="str">
        <f>VLOOKUP($C137,'SINAPI-MT OUTUBRO 2023'!A:D,3,0)</f>
        <v xml:space="preserve">M3    </v>
      </c>
      <c r="G137" s="238">
        <v>0.1426</v>
      </c>
      <c r="H137" s="246">
        <f>VLOOKUP($C137,'SINAPI-MT OUTUBRO 2023'!A:D,4,0)</f>
        <v>692.43</v>
      </c>
      <c r="I137" s="247">
        <f t="shared" si="5"/>
        <v>98.74</v>
      </c>
    </row>
    <row r="138" spans="2:9" ht="15" thickBot="1">
      <c r="B138" s="99"/>
      <c r="C138" s="232"/>
      <c r="D138" s="232"/>
      <c r="E138" s="155"/>
      <c r="F138" s="155"/>
      <c r="G138" s="402"/>
      <c r="H138" s="402"/>
      <c r="I138" s="170"/>
    </row>
    <row r="139" spans="2:9" ht="15" thickTop="1">
      <c r="B139" s="93"/>
      <c r="C139" s="94"/>
      <c r="D139" s="94"/>
      <c r="E139" s="95"/>
      <c r="F139" s="95"/>
      <c r="G139" s="162"/>
      <c r="H139" s="165"/>
      <c r="I139" s="168"/>
    </row>
    <row r="140" spans="2:9">
      <c r="B140" s="82" t="s">
        <v>12662</v>
      </c>
      <c r="C140" s="83" t="s">
        <v>0</v>
      </c>
      <c r="D140" s="83" t="s">
        <v>1</v>
      </c>
      <c r="E140" s="84" t="s">
        <v>2</v>
      </c>
      <c r="F140" s="83" t="s">
        <v>3</v>
      </c>
      <c r="G140" s="163" t="s">
        <v>4</v>
      </c>
      <c r="H140" s="166" t="s">
        <v>5</v>
      </c>
      <c r="I140" s="169" t="s">
        <v>6</v>
      </c>
    </row>
    <row r="141" spans="2:9" ht="25.5" customHeight="1">
      <c r="B141" s="96" t="s">
        <v>180</v>
      </c>
      <c r="C141" s="97" t="s">
        <v>12687</v>
      </c>
      <c r="D141" s="97" t="s">
        <v>20</v>
      </c>
      <c r="E141" s="98" t="s">
        <v>12688</v>
      </c>
      <c r="F141" s="97" t="s">
        <v>5725</v>
      </c>
      <c r="G141" s="237">
        <v>1</v>
      </c>
      <c r="H141" s="167"/>
      <c r="I141" s="239">
        <f>TRUNC(SUM(I142:I146),2)</f>
        <v>745.83</v>
      </c>
    </row>
    <row r="142" spans="2:9">
      <c r="B142" s="203" t="s">
        <v>180</v>
      </c>
      <c r="C142" s="204">
        <v>88309</v>
      </c>
      <c r="D142" s="205" t="s">
        <v>9</v>
      </c>
      <c r="E142" s="206" t="str">
        <f>VLOOKUP($C142,'SINAPI-MT OUTUBRO 2023'!A:D,2,0)</f>
        <v>PEDREIRO COM ENCARGOS COMPLEMENTARES</v>
      </c>
      <c r="F142" s="205" t="str">
        <f>VLOOKUP($C142,'SINAPI-MT OUTUBRO 2023'!A:D,3,0)</f>
        <v>H</v>
      </c>
      <c r="G142" s="238">
        <v>2.3860000000000001</v>
      </c>
      <c r="H142" s="242">
        <f>VLOOKUP($C142,'SINAPI-MT OUTUBRO 2023'!A:D,4,0)</f>
        <v>24.33</v>
      </c>
      <c r="I142" s="243">
        <f>TRUNC(G142 * H142,2)</f>
        <v>58.05</v>
      </c>
    </row>
    <row r="143" spans="2:9" ht="25.5" customHeight="1">
      <c r="B143" s="203" t="s">
        <v>180</v>
      </c>
      <c r="C143" s="204">
        <v>88316</v>
      </c>
      <c r="D143" s="205" t="s">
        <v>9</v>
      </c>
      <c r="E143" s="206" t="str">
        <f>VLOOKUP($C143,'SINAPI-MT OUTUBRO 2023'!A:D,2,0)</f>
        <v>SERVENTE COM ENCARGOS COMPLEMENTARES</v>
      </c>
      <c r="F143" s="205" t="str">
        <f>VLOOKUP($C143,'SINAPI-MT OUTUBRO 2023'!A:D,3,0)</f>
        <v>H</v>
      </c>
      <c r="G143" s="238">
        <v>2.4500000000000002</v>
      </c>
      <c r="H143" s="242">
        <f>VLOOKUP($C143,'SINAPI-MT OUTUBRO 2023'!A:D,4,0)</f>
        <v>19.29</v>
      </c>
      <c r="I143" s="243">
        <f>TRUNC(G143 * H143,2)</f>
        <v>47.26</v>
      </c>
    </row>
    <row r="144" spans="2:9" ht="25.5" customHeight="1">
      <c r="B144" s="203" t="s">
        <v>180</v>
      </c>
      <c r="C144" s="204">
        <v>90586</v>
      </c>
      <c r="D144" s="205" t="s">
        <v>9</v>
      </c>
      <c r="E144" s="206" t="str">
        <f>VLOOKUP($C144,'SINAPI-MT OUTUBRO 2023'!A:D,2,0)</f>
        <v>VIBRADOR DE IMERSÃO, DIÂMETRO DE PONTEIRA 45MM, MOTOR ELÉTRICO TRIFÁSICO POTÊNCIA DE 2 CV - CHP DIURNO. AF_06/2015</v>
      </c>
      <c r="F144" s="205" t="str">
        <f>VLOOKUP($C144,'SINAPI-MT OUTUBRO 2023'!A:D,3,0)</f>
        <v>CHP</v>
      </c>
      <c r="G144" s="238">
        <v>0.314</v>
      </c>
      <c r="H144" s="242">
        <f>VLOOKUP($C144,'SINAPI-MT OUTUBRO 2023'!A:D,4,0)</f>
        <v>1.36</v>
      </c>
      <c r="I144" s="243">
        <f>TRUNC(G144 * H144,2)</f>
        <v>0.42</v>
      </c>
    </row>
    <row r="145" spans="2:9" ht="28.8">
      <c r="B145" s="203" t="s">
        <v>180</v>
      </c>
      <c r="C145" s="204">
        <v>90587</v>
      </c>
      <c r="D145" s="205" t="s">
        <v>9</v>
      </c>
      <c r="E145" s="206" t="str">
        <f>VLOOKUP($C145,'SINAPI-MT OUTUBRO 2023'!A:D,2,0)</f>
        <v>VIBRADOR DE IMERSÃO, DIÂMETRO DE PONTEIRA 45MM, MOTOR ELÉTRICO TRIFÁSICO POTÊNCIA DE 2 CV - CHI DIURNO. AF_06/2015</v>
      </c>
      <c r="F145" s="205" t="str">
        <f>VLOOKUP($C145,'SINAPI-MT OUTUBRO 2023'!A:D,3,0)</f>
        <v>CHI</v>
      </c>
      <c r="G145" s="238">
        <v>0.91100000000000003</v>
      </c>
      <c r="H145" s="242">
        <f>VLOOKUP($C145,'SINAPI-MT OUTUBRO 2023'!A:D,4,0)</f>
        <v>0.49</v>
      </c>
      <c r="I145" s="243">
        <f>TRUNC(G145 * H145,2)</f>
        <v>0.44</v>
      </c>
    </row>
    <row r="146" spans="2:9" ht="28.8">
      <c r="B146" s="203" t="s">
        <v>180</v>
      </c>
      <c r="C146" s="204">
        <v>94971</v>
      </c>
      <c r="D146" s="205" t="s">
        <v>9</v>
      </c>
      <c r="E146" s="206" t="str">
        <f>VLOOKUP($C146,'SINAPI-MT OUTUBRO 2023'!A:D,2,0)</f>
        <v>CONCRETO FCK = 25MPA, TRAÇO 1:2,3:2,7 (EM MASSA SECA DE CIMENTO/ AREIA MÉDIA/ BRITA 1) - PREPARO MECÂNICO COM BETONEIRA 600 L. AF_05/2021</v>
      </c>
      <c r="F146" s="205" t="str">
        <f>VLOOKUP($C146,'SINAPI-MT OUTUBRO 2023'!A:D,3,0)</f>
        <v>M3</v>
      </c>
      <c r="G146" s="238">
        <v>1.1499999999999999</v>
      </c>
      <c r="H146" s="242">
        <f>VLOOKUP($C146,'SINAPI-MT OUTUBRO 2023'!A:D,4,0)</f>
        <v>556.23</v>
      </c>
      <c r="I146" s="243">
        <f>TRUNC(G146 * H146,2)</f>
        <v>639.66</v>
      </c>
    </row>
    <row r="147" spans="2:9" ht="15" thickBot="1">
      <c r="B147" s="99"/>
      <c r="C147" s="232"/>
      <c r="D147" s="232"/>
      <c r="E147" s="155"/>
      <c r="F147" s="155"/>
      <c r="G147" s="402"/>
      <c r="H147" s="402"/>
      <c r="I147" s="170"/>
    </row>
    <row r="148" spans="2:9" ht="15" thickTop="1">
      <c r="B148" s="93"/>
      <c r="C148" s="94"/>
      <c r="D148" s="94"/>
      <c r="E148" s="95"/>
      <c r="F148" s="95"/>
      <c r="G148" s="162"/>
      <c r="H148" s="165"/>
      <c r="I148" s="168"/>
    </row>
    <row r="149" spans="2:9">
      <c r="B149" s="82" t="s">
        <v>12717</v>
      </c>
      <c r="C149" s="83" t="s">
        <v>0</v>
      </c>
      <c r="D149" s="83" t="s">
        <v>1</v>
      </c>
      <c r="E149" s="84" t="s">
        <v>2</v>
      </c>
      <c r="F149" s="83" t="s">
        <v>3</v>
      </c>
      <c r="G149" s="163" t="s">
        <v>4</v>
      </c>
      <c r="H149" s="166" t="s">
        <v>5</v>
      </c>
      <c r="I149" s="169" t="s">
        <v>6</v>
      </c>
    </row>
    <row r="150" spans="2:9" ht="23.4" customHeight="1">
      <c r="B150" s="96" t="s">
        <v>180</v>
      </c>
      <c r="C150" s="97" t="s">
        <v>6969</v>
      </c>
      <c r="D150" s="97" t="s">
        <v>20</v>
      </c>
      <c r="E150" s="98" t="s">
        <v>12725</v>
      </c>
      <c r="F150" s="97" t="s">
        <v>19</v>
      </c>
      <c r="G150" s="237">
        <v>1</v>
      </c>
      <c r="H150" s="167"/>
      <c r="I150" s="239">
        <f>TRUNC(SUM(I151:I154),2)</f>
        <v>76.94</v>
      </c>
    </row>
    <row r="151" spans="2:9" outlineLevel="1">
      <c r="B151" s="203" t="s">
        <v>180</v>
      </c>
      <c r="C151" s="204">
        <v>88323</v>
      </c>
      <c r="D151" s="205" t="s">
        <v>9</v>
      </c>
      <c r="E151" s="206" t="str">
        <f>VLOOKUP($C151,'SINAPI-MT OUTUBRO 2023'!A:D,2,0)</f>
        <v>TELHADISTA COM ENCARGOS COMPLEMENTARES</v>
      </c>
      <c r="F151" s="205" t="s">
        <v>11</v>
      </c>
      <c r="G151" s="238">
        <v>0.86</v>
      </c>
      <c r="H151" s="242">
        <f>VLOOKUP($C151,'SINAPI-MT OUTUBRO 2023'!A:D,4,0)</f>
        <v>23.73</v>
      </c>
      <c r="I151" s="243">
        <f>TRUNC(G151 * H151,2)</f>
        <v>20.399999999999999</v>
      </c>
    </row>
    <row r="152" spans="2:9" outlineLevel="1">
      <c r="B152" s="203" t="s">
        <v>180</v>
      </c>
      <c r="C152" s="204">
        <v>88316</v>
      </c>
      <c r="D152" s="205" t="s">
        <v>9</v>
      </c>
      <c r="E152" s="206" t="str">
        <f>VLOOKUP($C152,'SINAPI-MT OUTUBRO 2023'!A:D,2,0)</f>
        <v>SERVENTE COM ENCARGOS COMPLEMENTARES</v>
      </c>
      <c r="F152" s="205" t="s">
        <v>11</v>
      </c>
      <c r="G152" s="238">
        <v>0.86</v>
      </c>
      <c r="H152" s="242">
        <f>VLOOKUP($C152,'SINAPI-MT OUTUBRO 2023'!A:D,4,0)</f>
        <v>19.29</v>
      </c>
      <c r="I152" s="243">
        <f>TRUNC(G152 * H152,2)</f>
        <v>16.579999999999998</v>
      </c>
    </row>
    <row r="153" spans="2:9" ht="28.8">
      <c r="B153" s="203" t="s">
        <v>180</v>
      </c>
      <c r="C153" s="204" t="str">
        <f>'6- COTAÇÕES'!$B$32</f>
        <v>COTAÇÃO 005</v>
      </c>
      <c r="D153" s="205" t="s">
        <v>12609</v>
      </c>
      <c r="E153" s="206" t="str">
        <f>'6- COTAÇÕES'!$C$32</f>
        <v>CUMEEIRA PARA TELHA METÁLICA ISOTÉRMICA</v>
      </c>
      <c r="F153" s="205" t="s">
        <v>19</v>
      </c>
      <c r="G153" s="238">
        <v>1</v>
      </c>
      <c r="H153" s="242">
        <f>'6- COTAÇÕES'!$L$32</f>
        <v>38.21</v>
      </c>
      <c r="I153" s="243">
        <f>TRUNC(G153 * H153,2)</f>
        <v>38.21</v>
      </c>
    </row>
    <row r="154" spans="2:9" ht="28.8">
      <c r="B154" s="203" t="s">
        <v>180</v>
      </c>
      <c r="C154" s="204">
        <v>1607</v>
      </c>
      <c r="D154" s="205" t="s">
        <v>9</v>
      </c>
      <c r="E154" s="206" t="str">
        <f>VLOOKUP($C154,'SINAPI-MT OUTUBRO 2023'!A:D,2,0)</f>
        <v xml:space="preserve">CONJUNTO ARRUELAS DE VEDACAO 5/16" PARA TELHA FIBROCIMENTO (UMA ARRUELA METALICA E UMA ARRUELA PVC - CONICAS)                                                                                                                                                                                                                                                                                                                                                                                             </v>
      </c>
      <c r="F154" s="205" t="s">
        <v>252</v>
      </c>
      <c r="G154" s="238">
        <v>7.3259999999999996</v>
      </c>
      <c r="H154" s="242">
        <f>VLOOKUP($C154,'SINAPI-MT OUTUBRO 2023'!A:D,4,0)</f>
        <v>0.24</v>
      </c>
      <c r="I154" s="243">
        <f>TRUNC(G154 * H154,2)</f>
        <v>1.75</v>
      </c>
    </row>
    <row r="155" spans="2:9" ht="15" thickBot="1">
      <c r="B155" s="99"/>
      <c r="C155" s="232"/>
      <c r="D155" s="232"/>
      <c r="E155" s="155"/>
      <c r="F155" s="155"/>
      <c r="G155" s="402"/>
      <c r="H155" s="402"/>
      <c r="I155" s="170"/>
    </row>
    <row r="156" spans="2:9" ht="15" outlineLevel="1" thickTop="1">
      <c r="B156" s="93"/>
      <c r="C156" s="94"/>
      <c r="D156" s="94"/>
      <c r="E156" s="95"/>
      <c r="F156" s="95"/>
      <c r="G156" s="162"/>
      <c r="H156" s="165"/>
      <c r="I156" s="168"/>
    </row>
    <row r="157" spans="2:9" outlineLevel="1">
      <c r="B157" s="82" t="s">
        <v>12755</v>
      </c>
      <c r="C157" s="83" t="s">
        <v>0</v>
      </c>
      <c r="D157" s="83" t="s">
        <v>1</v>
      </c>
      <c r="E157" s="84" t="s">
        <v>2</v>
      </c>
      <c r="F157" s="83" t="s">
        <v>3</v>
      </c>
      <c r="G157" s="163" t="s">
        <v>4</v>
      </c>
      <c r="H157" s="166" t="s">
        <v>5</v>
      </c>
      <c r="I157" s="169" t="s">
        <v>6</v>
      </c>
    </row>
    <row r="158" spans="2:9" ht="28.8" outlineLevel="1">
      <c r="B158" s="96" t="s">
        <v>180</v>
      </c>
      <c r="C158" s="97" t="s">
        <v>12765</v>
      </c>
      <c r="D158" s="97" t="s">
        <v>20</v>
      </c>
      <c r="E158" s="98" t="s">
        <v>12766</v>
      </c>
      <c r="F158" s="97" t="s">
        <v>783</v>
      </c>
      <c r="G158" s="237">
        <v>1</v>
      </c>
      <c r="H158" s="167"/>
      <c r="I158" s="239">
        <f>TRUNC(SUM(I159:I163),2)</f>
        <v>56.32</v>
      </c>
    </row>
    <row r="159" spans="2:9" outlineLevel="1">
      <c r="B159" s="203" t="s">
        <v>180</v>
      </c>
      <c r="C159" s="204">
        <v>88309</v>
      </c>
      <c r="D159" s="205" t="s">
        <v>9</v>
      </c>
      <c r="E159" s="206" t="str">
        <f>VLOOKUP($C159,'SINAPI-MT OUTUBRO 2023'!A:D,2,0)</f>
        <v>PEDREIRO COM ENCARGOS COMPLEMENTARES</v>
      </c>
      <c r="F159" s="205" t="s">
        <v>11</v>
      </c>
      <c r="G159" s="238">
        <v>0.4</v>
      </c>
      <c r="H159" s="242">
        <f>VLOOKUP($C159,'SINAPI-MT OUTUBRO 2023'!A:D,4,0)</f>
        <v>24.33</v>
      </c>
      <c r="I159" s="243">
        <f>TRUNC(G159 * H159,2)</f>
        <v>9.73</v>
      </c>
    </row>
    <row r="160" spans="2:9">
      <c r="B160" s="203" t="s">
        <v>180</v>
      </c>
      <c r="C160" s="204">
        <v>88316</v>
      </c>
      <c r="D160" s="205" t="s">
        <v>9</v>
      </c>
      <c r="E160" s="206" t="str">
        <f>VLOOKUP($C160,'SINAPI-MT OUTUBRO 2023'!A:D,2,0)</f>
        <v>SERVENTE COM ENCARGOS COMPLEMENTARES</v>
      </c>
      <c r="F160" s="205" t="s">
        <v>11</v>
      </c>
      <c r="G160" s="238">
        <v>0.34</v>
      </c>
      <c r="H160" s="242">
        <f>VLOOKUP($C160,'SINAPI-MT OUTUBRO 2023'!A:D,4,0)</f>
        <v>19.29</v>
      </c>
      <c r="I160" s="243">
        <f>TRUNC(G160 * H160,2)</f>
        <v>6.55</v>
      </c>
    </row>
    <row r="161" spans="2:9">
      <c r="B161" s="203" t="s">
        <v>183</v>
      </c>
      <c r="C161" s="204">
        <v>34357</v>
      </c>
      <c r="D161" s="205" t="s">
        <v>9</v>
      </c>
      <c r="E161" s="206" t="str">
        <f>VLOOKUP($C161,'SINAPI-MT OUTUBRO 2023'!A:D,2,0)</f>
        <v xml:space="preserve">REJUNTE CIMENTICIO, QUALQUER COR                                                                                                                                                                                                                                                                                                                                                                                                                                                                          </v>
      </c>
      <c r="F161" s="205" t="s">
        <v>31</v>
      </c>
      <c r="G161" s="238">
        <v>0.45</v>
      </c>
      <c r="H161" s="242">
        <f>VLOOKUP($C161,'SINAPI-MT OUTUBRO 2023'!A:D,4,0)</f>
        <v>6.75</v>
      </c>
      <c r="I161" s="243">
        <f>TRUNC(G161 * H161,2)</f>
        <v>3.03</v>
      </c>
    </row>
    <row r="162" spans="2:9" ht="28.8">
      <c r="B162" s="203" t="s">
        <v>183</v>
      </c>
      <c r="C162" s="204">
        <v>371</v>
      </c>
      <c r="D162" s="205" t="s">
        <v>9</v>
      </c>
      <c r="E162" s="206" t="str">
        <f>VLOOKUP($C162,'SINAPI-MT OUTUBRO 2023'!A:D,2,0)</f>
        <v xml:space="preserve">ARGAMASSA INDUSTRIALIZADA MULTIUSO, PARA REVESTIMENTO INTERNO E EXTERNO E ASSENTAMENTO DE BLOCOS DIVERSOS                                                                                                                                                                                                                                                                                                                                                                                                 </v>
      </c>
      <c r="F162" s="205" t="s">
        <v>31</v>
      </c>
      <c r="G162" s="238">
        <v>4.5</v>
      </c>
      <c r="H162" s="242">
        <f>VLOOKUP($C162,'SINAPI-MT OUTUBRO 2023'!A:D,4,0)</f>
        <v>1.25</v>
      </c>
      <c r="I162" s="243">
        <f>TRUNC(G162 * H162,2)</f>
        <v>5.62</v>
      </c>
    </row>
    <row r="163" spans="2:9" ht="28.8">
      <c r="B163" s="203" t="s">
        <v>183</v>
      </c>
      <c r="C163" s="204" t="str">
        <f>'6- COTAÇÕES'!$B$43</f>
        <v>COTAÇÃO 007</v>
      </c>
      <c r="D163" s="205" t="s">
        <v>12609</v>
      </c>
      <c r="E163" s="206" t="str">
        <f>'6- COTAÇÕES'!$C$43</f>
        <v>REVESTIMENTO DE PAREDE EXTERNA COM CERÂMICA TIPO TIJOLINHO 7X26CM (tipo bricks) PADRÃO PORTO BELLO</v>
      </c>
      <c r="F163" s="205" t="str">
        <f>'6- COTAÇÕES'!$H$43</f>
        <v>M3</v>
      </c>
      <c r="G163" s="238">
        <v>1.05</v>
      </c>
      <c r="H163" s="242">
        <f>'6- COTAÇÕES'!$L$43</f>
        <v>29.9</v>
      </c>
      <c r="I163" s="243">
        <f>TRUNC(G163 * H163,2)</f>
        <v>31.39</v>
      </c>
    </row>
    <row r="164" spans="2:9" ht="15" outlineLevel="1" thickBot="1">
      <c r="B164" s="99"/>
      <c r="C164" s="232"/>
      <c r="D164" s="232"/>
      <c r="E164" s="155"/>
      <c r="F164" s="155"/>
      <c r="G164" s="402"/>
      <c r="H164" s="402"/>
      <c r="I164" s="170"/>
    </row>
    <row r="165" spans="2:9" ht="15" outlineLevel="1" thickTop="1">
      <c r="B165" s="93"/>
      <c r="C165" s="94"/>
      <c r="D165" s="94"/>
      <c r="E165" s="95"/>
      <c r="F165" s="95"/>
      <c r="G165" s="162"/>
      <c r="H165" s="165"/>
      <c r="I165" s="168"/>
    </row>
    <row r="166" spans="2:9" outlineLevel="1">
      <c r="B166" s="82" t="s">
        <v>12780</v>
      </c>
      <c r="C166" s="83" t="s">
        <v>0</v>
      </c>
      <c r="D166" s="83" t="s">
        <v>1</v>
      </c>
      <c r="E166" s="84" t="s">
        <v>2</v>
      </c>
      <c r="F166" s="83" t="s">
        <v>3</v>
      </c>
      <c r="G166" s="163" t="s">
        <v>4</v>
      </c>
      <c r="H166" s="166" t="s">
        <v>5</v>
      </c>
      <c r="I166" s="169" t="s">
        <v>6</v>
      </c>
    </row>
    <row r="167" spans="2:9" ht="43.2" outlineLevel="1">
      <c r="B167" s="96" t="s">
        <v>180</v>
      </c>
      <c r="C167" s="97" t="s">
        <v>12783</v>
      </c>
      <c r="D167" s="97" t="s">
        <v>20</v>
      </c>
      <c r="E167" s="98" t="s">
        <v>12784</v>
      </c>
      <c r="F167" s="97" t="s">
        <v>783</v>
      </c>
      <c r="G167" s="237">
        <v>1</v>
      </c>
      <c r="H167" s="167"/>
      <c r="I167" s="239">
        <f>TRUNC(SUM(I168:I178),2)</f>
        <v>235.73</v>
      </c>
    </row>
    <row r="168" spans="2:9">
      <c r="B168" s="203" t="s">
        <v>180</v>
      </c>
      <c r="C168" s="204">
        <v>88274</v>
      </c>
      <c r="D168" s="205" t="s">
        <v>9</v>
      </c>
      <c r="E168" s="206" t="str">
        <f>VLOOKUP($C168,'SINAPI-MT OUTUBRO 2023'!A:D,2,0)</f>
        <v>MARMORISTA/GRANITEIRO COM ENCARGOS COMPLEMENTARES</v>
      </c>
      <c r="F168" s="205" t="s">
        <v>11</v>
      </c>
      <c r="G168" s="238">
        <v>1.6434</v>
      </c>
      <c r="H168" s="242">
        <f>VLOOKUP($C168,'SINAPI-MT OUTUBRO 2023'!A:D,4,0)</f>
        <v>24.21</v>
      </c>
      <c r="I168" s="243">
        <f t="shared" ref="I168:I178" si="6">TRUNC(G168 * H168,2)</f>
        <v>39.78</v>
      </c>
    </row>
    <row r="169" spans="2:9">
      <c r="B169" s="203" t="s">
        <v>180</v>
      </c>
      <c r="C169" s="204">
        <v>88316</v>
      </c>
      <c r="D169" s="205" t="s">
        <v>9</v>
      </c>
      <c r="E169" s="206" t="str">
        <f>VLOOKUP($C169,'SINAPI-MT OUTUBRO 2023'!A:D,2,0)</f>
        <v>SERVENTE COM ENCARGOS COMPLEMENTARES</v>
      </c>
      <c r="F169" s="205" t="s">
        <v>11</v>
      </c>
      <c r="G169" s="238">
        <v>0.74580000000000002</v>
      </c>
      <c r="H169" s="242">
        <f>VLOOKUP($C169,'SINAPI-MT OUTUBRO 2023'!A:D,4,0)</f>
        <v>19.29</v>
      </c>
      <c r="I169" s="243">
        <f t="shared" si="6"/>
        <v>14.38</v>
      </c>
    </row>
    <row r="170" spans="2:9" ht="43.2">
      <c r="B170" s="203" t="s">
        <v>180</v>
      </c>
      <c r="C170" s="204">
        <v>89225</v>
      </c>
      <c r="D170" s="205" t="s">
        <v>9</v>
      </c>
      <c r="E170" s="206" t="str">
        <f>VLOOKUP($C170,'SINAPI-MT OUTUBRO 2023'!A:D,2,0)</f>
        <v>BETONEIRA CAPACIDADE NOMINAL DE 600 L, CAPACIDADE DE MISTURA 360 L, MOTOR ELÉTRICO TRIFÁSICO POTÊNCIA DE 4 CV, SEM CARREGADOR - CHP DIURNO. AF_05/2023</v>
      </c>
      <c r="F170" s="205" t="s">
        <v>31</v>
      </c>
      <c r="G170" s="238">
        <v>3.8100000000000002E-2</v>
      </c>
      <c r="H170" s="242">
        <f>VLOOKUP($C170,'SINAPI-MT OUTUBRO 2023'!A:D,4,0)</f>
        <v>6.16</v>
      </c>
      <c r="I170" s="243">
        <f t="shared" si="6"/>
        <v>0.23</v>
      </c>
    </row>
    <row r="171" spans="2:9" ht="43.2">
      <c r="B171" s="203" t="s">
        <v>180</v>
      </c>
      <c r="C171" s="204">
        <v>89226</v>
      </c>
      <c r="D171" s="205" t="s">
        <v>9</v>
      </c>
      <c r="E171" s="206" t="str">
        <f>VLOOKUP($C171,'SINAPI-MT OUTUBRO 2023'!A:D,2,0)</f>
        <v>BETONEIRA CAPACIDADE NOMINAL DE 600 L, CAPACIDADE DE MISTURA 360 L, MOTOR ELÉTRICO TRIFÁSICO POTÊNCIA DE 4 CV, SEM CARREGADOR - CHI DIURNO. AF_05/2023</v>
      </c>
      <c r="F171" s="205" t="s">
        <v>31</v>
      </c>
      <c r="G171" s="238">
        <v>0.11385000000000001</v>
      </c>
      <c r="H171" s="242">
        <f>VLOOKUP($C171,'SINAPI-MT OUTUBRO 2023'!A:D,4,0)</f>
        <v>1.8</v>
      </c>
      <c r="I171" s="243">
        <f t="shared" si="6"/>
        <v>0.2</v>
      </c>
    </row>
    <row r="172" spans="2:9" ht="28.8" outlineLevel="1">
      <c r="B172" s="203" t="s">
        <v>180</v>
      </c>
      <c r="C172" s="204">
        <v>95276</v>
      </c>
      <c r="D172" s="205" t="s">
        <v>12609</v>
      </c>
      <c r="E172" s="206" t="str">
        <f>VLOOKUP($C172,'SINAPI-MT OUTUBRO 2023'!A:D,2,0)</f>
        <v>POLIDORA DE PISO (POLITRIZ), PESO DE 100KG, DIÂMETRO 450 MM, MOTOR ELÉTRICO, POTÊNCIA 4 HP - CHP DIURNO. AF_05/2023</v>
      </c>
      <c r="F172" s="205" t="str">
        <f>'6- COTAÇÕES'!$H$43</f>
        <v>M3</v>
      </c>
      <c r="G172" s="238">
        <v>9.0300000000000005E-2</v>
      </c>
      <c r="H172" s="242">
        <f>VLOOKUP($C172,'SINAPI-MT OUTUBRO 2023'!A:D,4,0)</f>
        <v>3.63</v>
      </c>
      <c r="I172" s="243">
        <f t="shared" si="6"/>
        <v>0.32</v>
      </c>
    </row>
    <row r="173" spans="2:9" ht="28.8" outlineLevel="1">
      <c r="B173" s="203" t="s">
        <v>180</v>
      </c>
      <c r="C173" s="204">
        <v>95277</v>
      </c>
      <c r="D173" s="205" t="s">
        <v>9</v>
      </c>
      <c r="E173" s="206" t="str">
        <f>VLOOKUP($C173,'SINAPI-MT OUTUBRO 2023'!A:D,2,0)</f>
        <v>POLIDORA DE PISO (POLITRIZ), PESO DE 100KG, DIÂMETRO 450 MM, MOTOR ELÉTRICO, POTÊNCIA 4 HP - CHI DIURNO. AF_05/2023</v>
      </c>
      <c r="F173" s="205" t="s">
        <v>11</v>
      </c>
      <c r="G173" s="238">
        <v>0.21640000000000001</v>
      </c>
      <c r="H173" s="242">
        <f>VLOOKUP($C173,'SINAPI-MT OUTUBRO 2023'!A:D,4,0)</f>
        <v>0.55000000000000004</v>
      </c>
      <c r="I173" s="243">
        <f t="shared" si="6"/>
        <v>0.11</v>
      </c>
    </row>
    <row r="174" spans="2:9" outlineLevel="1">
      <c r="B174" s="203" t="s">
        <v>183</v>
      </c>
      <c r="C174" s="204">
        <v>1380</v>
      </c>
      <c r="D174" s="205" t="s">
        <v>9</v>
      </c>
      <c r="E174" s="206" t="str">
        <f>VLOOKUP($C174,'SINAPI-MT OUTUBRO 2023'!A:D,2,0)</f>
        <v xml:space="preserve">CIMENTO BRANCO NAO ESTRUTURAL (CPB - NAO ESTRUTURAL)                                                                                                                                                                                                                                                                                                                                                                                                                                                      </v>
      </c>
      <c r="F174" s="205" t="s">
        <v>11</v>
      </c>
      <c r="G174" s="238">
        <v>30</v>
      </c>
      <c r="H174" s="242">
        <f>VLOOKUP($C174,'SINAPI-MT OUTUBRO 2023'!A:D,4,0)</f>
        <v>5.62</v>
      </c>
      <c r="I174" s="243">
        <f t="shared" si="6"/>
        <v>168.6</v>
      </c>
    </row>
    <row r="175" spans="2:9" ht="25.5" customHeight="1">
      <c r="B175" s="203" t="s">
        <v>183</v>
      </c>
      <c r="C175" s="204">
        <v>3671</v>
      </c>
      <c r="D175" s="205" t="s">
        <v>9</v>
      </c>
      <c r="E175" s="206" t="str">
        <f>VLOOKUP($C175,'SINAPI-MT OUTUBRO 2023'!A:D,2,0)</f>
        <v xml:space="preserve">JUNTA PLASTICA DE DILATACAO PARA PISOS, COR CINZA, 17 X 3 MM (ALTURA X ESPESSURA)                                                                                                                                                                                                                                                                                                                                                                                                                         </v>
      </c>
      <c r="F175" s="205" t="s">
        <v>31</v>
      </c>
      <c r="G175" s="238">
        <v>1.67</v>
      </c>
      <c r="H175" s="242">
        <f>VLOOKUP($C175,'SINAPI-MT OUTUBRO 2023'!A:D,4,0)</f>
        <v>1.29</v>
      </c>
      <c r="I175" s="243">
        <f t="shared" si="6"/>
        <v>2.15</v>
      </c>
    </row>
    <row r="176" spans="2:9" ht="28.8">
      <c r="B176" s="203" t="s">
        <v>183</v>
      </c>
      <c r="C176" s="204">
        <v>4824</v>
      </c>
      <c r="D176" s="205" t="s">
        <v>9</v>
      </c>
      <c r="E176" s="206" t="str">
        <f>VLOOKUP($C176,'SINAPI-MT OUTUBRO 2023'!A:D,2,0)</f>
        <v xml:space="preserve">GRANILHA/ GRANA/ PEDRISCO OU AGREGADO EM MARMORE/ GRANITO/ QUARTZO E CALCARIO, PRETO, CINZA, PALHA OU BRANCO                                                                                                                                                                                                                                                                                                                                                                                              </v>
      </c>
      <c r="F176" s="205" t="s">
        <v>31</v>
      </c>
      <c r="G176" s="238">
        <v>15</v>
      </c>
      <c r="H176" s="242">
        <f>VLOOKUP($C176,'SINAPI-MT OUTUBRO 2023'!A:D,4,0)</f>
        <v>0.56000000000000005</v>
      </c>
      <c r="I176" s="243">
        <f t="shared" si="6"/>
        <v>8.4</v>
      </c>
    </row>
    <row r="177" spans="2:9" ht="28.8">
      <c r="B177" s="203" t="s">
        <v>183</v>
      </c>
      <c r="C177" s="204">
        <v>6085</v>
      </c>
      <c r="D177" s="205" t="s">
        <v>12609</v>
      </c>
      <c r="E177" s="206" t="str">
        <f>'6- COTAÇÕES'!$C$43</f>
        <v>REVESTIMENTO DE PAREDE EXTERNA COM CERÂMICA TIPO TIJOLINHO 7X26CM (tipo bricks) PADRÃO PORTO BELLO</v>
      </c>
      <c r="F177" s="205" t="str">
        <f>'6- COTAÇÕES'!$H$43</f>
        <v>M3</v>
      </c>
      <c r="G177" s="238">
        <v>0.04</v>
      </c>
      <c r="H177" s="242">
        <f>'6- COTAÇÕES'!$L$43</f>
        <v>29.9</v>
      </c>
      <c r="I177" s="243">
        <f t="shared" si="6"/>
        <v>1.19</v>
      </c>
    </row>
    <row r="178" spans="2:9" ht="28.8">
      <c r="B178" s="203" t="s">
        <v>183</v>
      </c>
      <c r="C178" s="204">
        <v>41967</v>
      </c>
      <c r="D178" s="205" t="s">
        <v>12609</v>
      </c>
      <c r="E178" s="206" t="str">
        <f>'6- COTAÇÕES'!$C$43</f>
        <v>REVESTIMENTO DE PAREDE EXTERNA COM CERÂMICA TIPO TIJOLINHO 7X26CM (tipo bricks) PADRÃO PORTO BELLO</v>
      </c>
      <c r="F178" s="205" t="str">
        <f>'6- COTAÇÕES'!$H$43</f>
        <v>M3</v>
      </c>
      <c r="G178" s="238">
        <v>1.2500000000000001E-2</v>
      </c>
      <c r="H178" s="242">
        <f>'6- COTAÇÕES'!$L$43</f>
        <v>29.9</v>
      </c>
      <c r="I178" s="243">
        <f t="shared" si="6"/>
        <v>0.37</v>
      </c>
    </row>
    <row r="179" spans="2:9" ht="15" outlineLevel="1" thickBot="1">
      <c r="B179" s="99"/>
      <c r="C179" s="232"/>
      <c r="D179" s="232"/>
      <c r="E179" s="155"/>
      <c r="F179" s="155"/>
      <c r="G179" s="402"/>
      <c r="H179" s="402"/>
      <c r="I179" s="170"/>
    </row>
    <row r="180" spans="2:9" ht="15" outlineLevel="1" thickTop="1">
      <c r="B180" s="93"/>
      <c r="C180" s="94"/>
      <c r="D180" s="94"/>
      <c r="E180" s="95"/>
      <c r="F180" s="95"/>
      <c r="G180" s="162"/>
      <c r="H180" s="165"/>
      <c r="I180" s="168"/>
    </row>
    <row r="181" spans="2:9" outlineLevel="1">
      <c r="B181" s="82" t="s">
        <v>12797</v>
      </c>
      <c r="C181" s="83" t="s">
        <v>0</v>
      </c>
      <c r="D181" s="83" t="s">
        <v>1</v>
      </c>
      <c r="E181" s="84" t="s">
        <v>2</v>
      </c>
      <c r="F181" s="83" t="s">
        <v>3</v>
      </c>
      <c r="G181" s="163" t="s">
        <v>4</v>
      </c>
      <c r="H181" s="166" t="s">
        <v>5</v>
      </c>
      <c r="I181" s="169" t="s">
        <v>6</v>
      </c>
    </row>
    <row r="182" spans="2:9" ht="28.8">
      <c r="B182" s="96" t="s">
        <v>180</v>
      </c>
      <c r="C182" s="97" t="s">
        <v>12805</v>
      </c>
      <c r="D182" s="97" t="s">
        <v>20</v>
      </c>
      <c r="E182" s="98" t="s">
        <v>12806</v>
      </c>
      <c r="F182" s="97" t="s">
        <v>783</v>
      </c>
      <c r="G182" s="237">
        <v>1</v>
      </c>
      <c r="H182" s="167"/>
      <c r="I182" s="239">
        <f>TRUNC(SUM(I183:I185),2)</f>
        <v>72.98</v>
      </c>
    </row>
    <row r="183" spans="2:9">
      <c r="B183" s="203" t="s">
        <v>180</v>
      </c>
      <c r="C183" s="204">
        <v>88316</v>
      </c>
      <c r="D183" s="205" t="s">
        <v>9</v>
      </c>
      <c r="E183" s="206" t="str">
        <f>VLOOKUP($C183,'SINAPI-MT OUTUBRO 2023'!A:D,2,0)</f>
        <v>SERVENTE COM ENCARGOS COMPLEMENTARES</v>
      </c>
      <c r="F183" s="205" t="s">
        <v>11</v>
      </c>
      <c r="G183" s="238">
        <v>9.9599999999999994E-2</v>
      </c>
      <c r="H183" s="242">
        <f>VLOOKUP($C183,'SINAPI-MT OUTUBRO 2023'!A:D,4,0)</f>
        <v>19.29</v>
      </c>
      <c r="I183" s="243">
        <f>TRUNC(G183 * H183,2)</f>
        <v>1.92</v>
      </c>
    </row>
    <row r="184" spans="2:9" outlineLevel="1">
      <c r="B184" s="203" t="s">
        <v>180</v>
      </c>
      <c r="C184" s="204">
        <v>88267</v>
      </c>
      <c r="D184" s="205" t="s">
        <v>9</v>
      </c>
      <c r="E184" s="206" t="str">
        <f>VLOOKUP($C184,'SINAPI-MT OUTUBRO 2023'!A:D,2,0)</f>
        <v>ENCANADOR OU BOMBEIRO HIDRÁULICO COM ENCARGOS COMPLEMENTARES</v>
      </c>
      <c r="F184" s="205" t="s">
        <v>11</v>
      </c>
      <c r="G184" s="238">
        <v>0.31619999999999998</v>
      </c>
      <c r="H184" s="242">
        <f>VLOOKUP($C184,'SINAPI-MT OUTUBRO 2023'!A:D,4,0)</f>
        <v>24.24</v>
      </c>
      <c r="I184" s="243">
        <f>TRUNC(G184 * H184,2)</f>
        <v>7.66</v>
      </c>
    </row>
    <row r="185" spans="2:9" outlineLevel="1">
      <c r="B185" s="203" t="s">
        <v>183</v>
      </c>
      <c r="C185" s="204">
        <v>37400</v>
      </c>
      <c r="D185" s="205" t="s">
        <v>9</v>
      </c>
      <c r="E185" s="206" t="str">
        <f>VLOOKUP($C185,'SINAPI-MT OUTUBRO 2023'!A:D,2,0)</f>
        <v xml:space="preserve">PAPELEIRA PLASTICA TIPO DISPENSER PARA PAPEL HIGIENICO ROLAO                                                                                                                                                                                                                                                                                                                                                                                                                                              </v>
      </c>
      <c r="F185" s="205" t="s">
        <v>22</v>
      </c>
      <c r="G185" s="238">
        <v>1</v>
      </c>
      <c r="H185" s="242">
        <f>VLOOKUP($C185,'SINAPI-MT OUTUBRO 2023'!A:D,4,0)</f>
        <v>63.4</v>
      </c>
      <c r="I185" s="243">
        <f>TRUNC(G185 * H185,2)</f>
        <v>63.4</v>
      </c>
    </row>
    <row r="186" spans="2:9" ht="15" outlineLevel="1" thickBot="1">
      <c r="B186" s="99"/>
      <c r="C186" s="232"/>
      <c r="D186" s="232"/>
      <c r="E186" s="155"/>
      <c r="F186" s="155"/>
      <c r="G186" s="402"/>
      <c r="H186" s="402"/>
      <c r="I186" s="170"/>
    </row>
    <row r="187" spans="2:9" ht="15" thickTop="1">
      <c r="B187" s="93"/>
      <c r="C187" s="94"/>
      <c r="D187" s="94"/>
      <c r="E187" s="95"/>
      <c r="F187" s="95"/>
      <c r="G187" s="162"/>
      <c r="H187" s="165"/>
      <c r="I187" s="168"/>
    </row>
    <row r="188" spans="2:9">
      <c r="B188" s="82" t="s">
        <v>12798</v>
      </c>
      <c r="C188" s="83" t="s">
        <v>0</v>
      </c>
      <c r="D188" s="83" t="s">
        <v>1</v>
      </c>
      <c r="E188" s="84" t="s">
        <v>2</v>
      </c>
      <c r="F188" s="83" t="s">
        <v>3</v>
      </c>
      <c r="G188" s="163" t="s">
        <v>4</v>
      </c>
      <c r="H188" s="166" t="s">
        <v>5</v>
      </c>
      <c r="I188" s="169" t="s">
        <v>6</v>
      </c>
    </row>
    <row r="189" spans="2:9" ht="28.8">
      <c r="B189" s="96" t="s">
        <v>180</v>
      </c>
      <c r="C189" s="97" t="s">
        <v>12807</v>
      </c>
      <c r="D189" s="97" t="s">
        <v>20</v>
      </c>
      <c r="E189" s="98" t="s">
        <v>12808</v>
      </c>
      <c r="F189" s="97" t="s">
        <v>783</v>
      </c>
      <c r="G189" s="237">
        <v>1</v>
      </c>
      <c r="H189" s="167"/>
      <c r="I189" s="239">
        <f>TRUNC(SUM(I190:I194),2)</f>
        <v>808.38</v>
      </c>
    </row>
    <row r="190" spans="2:9">
      <c r="B190" s="203" t="s">
        <v>180</v>
      </c>
      <c r="C190" s="204">
        <v>88325</v>
      </c>
      <c r="D190" s="205" t="s">
        <v>9</v>
      </c>
      <c r="E190" s="206" t="str">
        <f>VLOOKUP($C190,'SINAPI-MT OUTUBRO 2023'!A:D,2,0)</f>
        <v>VIDRACEIRO COM ENCARGOS COMPLEMENTARES</v>
      </c>
      <c r="F190" s="205" t="s">
        <v>11</v>
      </c>
      <c r="G190" s="238">
        <v>0.71499999999999997</v>
      </c>
      <c r="H190" s="242">
        <f>VLOOKUP($C190,'SINAPI-MT OUTUBRO 2023'!A:D,4,0)</f>
        <v>21.57</v>
      </c>
      <c r="I190" s="243">
        <f>TRUNC(G190 * H190,2)</f>
        <v>15.42</v>
      </c>
    </row>
    <row r="191" spans="2:9" outlineLevel="1">
      <c r="B191" s="203" t="s">
        <v>180</v>
      </c>
      <c r="C191" s="204">
        <v>88243</v>
      </c>
      <c r="D191" s="205" t="s">
        <v>9</v>
      </c>
      <c r="E191" s="206" t="str">
        <f>VLOOKUP($C191,'SINAPI-MT OUTUBRO 2023'!A:D,2,0)</f>
        <v>AJUDANTE ESPECIALIZADO COM ENCARGOS COMPLEMENTARES</v>
      </c>
      <c r="F191" s="205" t="s">
        <v>11</v>
      </c>
      <c r="G191" s="238">
        <v>0.71499999999999997</v>
      </c>
      <c r="H191" s="242">
        <f>VLOOKUP($C191,'SINAPI-MT OUTUBRO 2023'!A:D,4,0)</f>
        <v>20.13</v>
      </c>
      <c r="I191" s="243">
        <f>TRUNC(G191 * H191,2)</f>
        <v>14.39</v>
      </c>
    </row>
    <row r="192" spans="2:9" ht="28.8" outlineLevel="1">
      <c r="B192" s="203" t="s">
        <v>183</v>
      </c>
      <c r="C192" s="204">
        <v>1360</v>
      </c>
      <c r="D192" s="205" t="s">
        <v>9</v>
      </c>
      <c r="E192" s="206" t="str">
        <f>VLOOKUP($C192,'SINAPI-MT OUTUBRO 2023'!A:D,2,0)</f>
        <v xml:space="preserve">COMPENSADO NAVAL - CHAPA/PAINEL EM MADEIRA COMPENSADA PRENSADA, DE 2200 X 1600 MM, E = 6 MM                                                                                                                                                                                                                                                                                                                                                                                                               </v>
      </c>
      <c r="F192" s="205" t="s">
        <v>783</v>
      </c>
      <c r="G192" s="238">
        <v>1.05</v>
      </c>
      <c r="H192" s="242">
        <f>VLOOKUP($C192,'SINAPI-MT OUTUBRO 2023'!A:D,4,0)</f>
        <v>54.57</v>
      </c>
      <c r="I192" s="243">
        <f>TRUNC(G192 * H192,2)</f>
        <v>57.29</v>
      </c>
    </row>
    <row r="193" spans="2:9" ht="43.2" outlineLevel="1">
      <c r="B193" s="203" t="s">
        <v>180</v>
      </c>
      <c r="C193" s="204">
        <v>36888</v>
      </c>
      <c r="D193" s="205" t="s">
        <v>9</v>
      </c>
      <c r="E193" s="206" t="str">
        <f>VLOOKUP($C193,'SINAPI-MT OUTUBRO 2023'!A:D,2,0)</f>
        <v xml:space="preserve">GUARNICAO / MOLDURA / ARREMATE DE ACABAMENTO PARA ESQUADRIA, EM ALUMINIO PERFIL 25, ACABAMENTO ANODIZADO BRANCO OU BRILHANTE, PARA 1 FACE                                                                                                                                                                                                                                                                                                                                                                 </v>
      </c>
      <c r="F193" s="205" t="s">
        <v>19</v>
      </c>
      <c r="G193" s="238">
        <v>4</v>
      </c>
      <c r="H193" s="242">
        <f>VLOOKUP($C193,'SINAPI-MT OUTUBRO 2023'!A:D,4,0)</f>
        <v>29.82</v>
      </c>
      <c r="I193" s="243">
        <f>TRUNC(G193 * H193,2)</f>
        <v>119.28</v>
      </c>
    </row>
    <row r="194" spans="2:9">
      <c r="B194" s="203" t="s">
        <v>183</v>
      </c>
      <c r="C194" s="204">
        <v>11186</v>
      </c>
      <c r="D194" s="205" t="s">
        <v>9</v>
      </c>
      <c r="E194" s="206" t="str">
        <f>VLOOKUP($C194,'SINAPI-MT OUTUBRO 2023'!A:D,2,0)</f>
        <v xml:space="preserve">ESPELHO CRISTAL E = 4 MM                                                                                                                                                                                                                                                                                                                                                                                                                                                                                  </v>
      </c>
      <c r="F194" s="205" t="s">
        <v>783</v>
      </c>
      <c r="G194" s="238">
        <v>1</v>
      </c>
      <c r="H194" s="242">
        <f>VLOOKUP($C194,'SINAPI-MT OUTUBRO 2023'!A:D,4,0)</f>
        <v>602</v>
      </c>
      <c r="I194" s="243">
        <f>TRUNC(G194 * H194,2)</f>
        <v>602</v>
      </c>
    </row>
    <row r="195" spans="2:9" ht="15" thickBot="1">
      <c r="B195" s="99"/>
      <c r="C195" s="232"/>
      <c r="D195" s="232"/>
      <c r="E195" s="155"/>
      <c r="F195" s="155"/>
      <c r="G195" s="402"/>
      <c r="H195" s="402"/>
      <c r="I195" s="170"/>
    </row>
    <row r="196" spans="2:9" ht="15" thickTop="1">
      <c r="B196" s="93"/>
      <c r="C196" s="94"/>
      <c r="D196" s="94"/>
      <c r="E196" s="95"/>
      <c r="F196" s="95"/>
      <c r="G196" s="162"/>
      <c r="H196" s="165"/>
      <c r="I196" s="168"/>
    </row>
    <row r="197" spans="2:9">
      <c r="B197" s="82" t="s">
        <v>12801</v>
      </c>
      <c r="C197" s="83" t="s">
        <v>0</v>
      </c>
      <c r="D197" s="83" t="s">
        <v>1</v>
      </c>
      <c r="E197" s="84" t="s">
        <v>2</v>
      </c>
      <c r="F197" s="83" t="s">
        <v>3</v>
      </c>
      <c r="G197" s="163" t="s">
        <v>4</v>
      </c>
      <c r="H197" s="166" t="s">
        <v>5</v>
      </c>
      <c r="I197" s="169" t="s">
        <v>6</v>
      </c>
    </row>
    <row r="198" spans="2:9" ht="28.8" outlineLevel="1">
      <c r="B198" s="96" t="s">
        <v>180</v>
      </c>
      <c r="C198" s="97" t="s">
        <v>12810</v>
      </c>
      <c r="D198" s="97" t="s">
        <v>20</v>
      </c>
      <c r="E198" s="98" t="s">
        <v>12809</v>
      </c>
      <c r="F198" s="97" t="s">
        <v>783</v>
      </c>
      <c r="G198" s="237">
        <v>1</v>
      </c>
      <c r="H198" s="167"/>
      <c r="I198" s="239">
        <f>TRUNC(SUM(I199:I205),2)</f>
        <v>758.86</v>
      </c>
    </row>
    <row r="199" spans="2:9" outlineLevel="1">
      <c r="B199" s="203" t="s">
        <v>180</v>
      </c>
      <c r="C199" s="204">
        <v>88274</v>
      </c>
      <c r="D199" s="205" t="s">
        <v>9</v>
      </c>
      <c r="E199" s="206" t="str">
        <f>VLOOKUP($C199,'SINAPI-MT OUTUBRO 2023'!A:D,2,0)</f>
        <v>MARMORISTA/GRANITEIRO COM ENCARGOS COMPLEMENTARES</v>
      </c>
      <c r="F199" s="205" t="s">
        <v>11</v>
      </c>
      <c r="G199" s="238">
        <v>1.4944</v>
      </c>
      <c r="H199" s="242">
        <f>VLOOKUP($C199,'SINAPI-MT OUTUBRO 2023'!A:D,4,0)</f>
        <v>24.21</v>
      </c>
      <c r="I199" s="243">
        <f t="shared" ref="I199:I205" si="7">TRUNC(G199 * H199,2)</f>
        <v>36.17</v>
      </c>
    </row>
    <row r="200" spans="2:9" outlineLevel="1">
      <c r="B200" s="203" t="s">
        <v>180</v>
      </c>
      <c r="C200" s="204">
        <v>88316</v>
      </c>
      <c r="D200" s="205" t="s">
        <v>9</v>
      </c>
      <c r="E200" s="206" t="str">
        <f>VLOOKUP($C200,'SINAPI-MT OUTUBRO 2023'!A:D,2,0)</f>
        <v>SERVENTE COM ENCARGOS COMPLEMENTARES</v>
      </c>
      <c r="F200" s="205" t="s">
        <v>11</v>
      </c>
      <c r="G200" s="238">
        <v>0.98340000000000005</v>
      </c>
      <c r="H200" s="242">
        <f>VLOOKUP($C200,'SINAPI-MT OUTUBRO 2023'!A:D,4,0)</f>
        <v>19.29</v>
      </c>
      <c r="I200" s="243">
        <f t="shared" si="7"/>
        <v>18.96</v>
      </c>
    </row>
    <row r="201" spans="2:9" outlineLevel="1">
      <c r="B201" s="203" t="s">
        <v>183</v>
      </c>
      <c r="C201" s="204">
        <v>4823</v>
      </c>
      <c r="D201" s="205" t="s">
        <v>9</v>
      </c>
      <c r="E201" s="206" t="str">
        <f>VLOOKUP($C201,'SINAPI-MT OUTUBRO 2023'!A:D,2,0)</f>
        <v xml:space="preserve">MASSA PLASTICA PARA MARMORE/GRANITO                                                                                                                                                                                                                                                                                                                                                                                                                                                                       </v>
      </c>
      <c r="F201" s="205" t="s">
        <v>31</v>
      </c>
      <c r="G201" s="238">
        <v>0.43209999999999998</v>
      </c>
      <c r="H201" s="242">
        <f>VLOOKUP($C201,'SINAPI-MT OUTUBRO 2023'!A:D,4,0)</f>
        <v>51.71</v>
      </c>
      <c r="I201" s="243">
        <f t="shared" si="7"/>
        <v>22.34</v>
      </c>
    </row>
    <row r="202" spans="2:9" ht="28.8">
      <c r="B202" s="203" t="s">
        <v>183</v>
      </c>
      <c r="C202" s="204">
        <v>7568</v>
      </c>
      <c r="D202" s="205" t="s">
        <v>9</v>
      </c>
      <c r="E202" s="206" t="str">
        <f>VLOOKUP($C202,'SINAPI-MT OUTUBRO 2023'!A:D,2,0)</f>
        <v xml:space="preserve">BUCHA DE NYLON SEM ABA S10, COM PARAFUSO DE 6,10 X 65 MM EM ACO ZINCADO COM ROSCA SOBERBA, CABECA CHATA E FENDA PHILLIPS                                                                                                                                                                                                                                                                                                                                                                                  </v>
      </c>
      <c r="F202" s="205" t="s">
        <v>22</v>
      </c>
      <c r="G202" s="238">
        <v>6</v>
      </c>
      <c r="H202" s="242">
        <f>VLOOKUP($C202,'SINAPI-MT OUTUBRO 2023'!A:D,4,0)</f>
        <v>0.73</v>
      </c>
      <c r="I202" s="243">
        <f t="shared" si="7"/>
        <v>4.38</v>
      </c>
    </row>
    <row r="203" spans="2:9" ht="28.8">
      <c r="B203" s="203" t="s">
        <v>183</v>
      </c>
      <c r="C203" s="204">
        <v>11795</v>
      </c>
      <c r="D203" s="205" t="s">
        <v>9</v>
      </c>
      <c r="E203" s="206" t="str">
        <f>VLOOKUP($C203,'SINAPI-MT OUTUBRO 2023'!A:D,2,0)</f>
        <v xml:space="preserve">GRANITO PARA BANCADA, POLIDO, TIPO ANDORINHA/ QUARTZ/ CASTELO/ CORUMBA OU OUTROS EQUIVALENTES DA REGIAO, E=  *2,5* CM                                                                                                                                                                                                                                                                                                                                                                                     </v>
      </c>
      <c r="F203" s="205" t="s">
        <v>783</v>
      </c>
      <c r="G203" s="238">
        <v>1.0049999999999999</v>
      </c>
      <c r="H203" s="242">
        <f>VLOOKUP($C203,'SINAPI-MT OUTUBRO 2023'!A:D,4,0)</f>
        <v>630.94000000000005</v>
      </c>
      <c r="I203" s="243">
        <f t="shared" si="7"/>
        <v>634.09</v>
      </c>
    </row>
    <row r="204" spans="2:9">
      <c r="B204" s="203" t="s">
        <v>183</v>
      </c>
      <c r="C204" s="204">
        <v>37329</v>
      </c>
      <c r="D204" s="205" t="s">
        <v>9</v>
      </c>
      <c r="E204" s="206" t="str">
        <f>VLOOKUP($C204,'SINAPI-MT OUTUBRO 2023'!A:D,2,0)</f>
        <v xml:space="preserve">REJUNTE EPOXI, QUALQUER COR                                                                                                                                                                                                                                                                                                                                                                                                                                                                               </v>
      </c>
      <c r="F204" s="205" t="s">
        <v>31</v>
      </c>
      <c r="G204" s="238">
        <v>1.6799999999999999E-2</v>
      </c>
      <c r="H204" s="242">
        <f>VLOOKUP($C204,'SINAPI-MT OUTUBRO 2023'!A:D,4,0)</f>
        <v>142.22</v>
      </c>
      <c r="I204" s="243">
        <f t="shared" si="7"/>
        <v>2.38</v>
      </c>
    </row>
    <row r="205" spans="2:9" ht="26.4" customHeight="1">
      <c r="B205" s="203" t="s">
        <v>183</v>
      </c>
      <c r="C205" s="204">
        <v>37591</v>
      </c>
      <c r="D205" s="205" t="s">
        <v>9</v>
      </c>
      <c r="E205" s="206" t="str">
        <f>VLOOKUP($C205,'SINAPI-MT OUTUBRO 2023'!A:D,2,0)</f>
        <v xml:space="preserve">SUPORTE MAO-FRANCESA EM ACO, ABAS IGUAIS 40 CM, CAPACIDADE MINIMA 70 KG, BRANCO                                                                                                                                                                                                                                                                                                                                                                                                                           </v>
      </c>
      <c r="F205" s="205" t="s">
        <v>22</v>
      </c>
      <c r="G205" s="238">
        <v>2</v>
      </c>
      <c r="H205" s="242">
        <f>VLOOKUP($C205,'SINAPI-MT OUTUBRO 2023'!A:D,4,0)</f>
        <v>20.27</v>
      </c>
      <c r="I205" s="243">
        <f t="shared" si="7"/>
        <v>40.54</v>
      </c>
    </row>
    <row r="206" spans="2:9" ht="15" outlineLevel="1" thickBot="1">
      <c r="B206" s="99"/>
      <c r="C206" s="232"/>
      <c r="D206" s="232"/>
      <c r="E206" s="155"/>
      <c r="F206" s="155"/>
      <c r="G206" s="402"/>
      <c r="H206" s="402"/>
      <c r="I206" s="170"/>
    </row>
    <row r="207" spans="2:9" ht="15" outlineLevel="1" thickTop="1">
      <c r="B207" s="93"/>
      <c r="C207" s="94"/>
      <c r="D207" s="94"/>
      <c r="E207" s="95"/>
      <c r="F207" s="95"/>
      <c r="G207" s="162"/>
      <c r="H207" s="165"/>
      <c r="I207" s="168"/>
    </row>
    <row r="208" spans="2:9" outlineLevel="1">
      <c r="B208" s="82" t="s">
        <v>12803</v>
      </c>
      <c r="C208" s="83" t="s">
        <v>0</v>
      </c>
      <c r="D208" s="83" t="s">
        <v>1</v>
      </c>
      <c r="E208" s="84" t="s">
        <v>2</v>
      </c>
      <c r="F208" s="83" t="s">
        <v>3</v>
      </c>
      <c r="G208" s="163" t="s">
        <v>4</v>
      </c>
      <c r="H208" s="166" t="s">
        <v>5</v>
      </c>
      <c r="I208" s="169" t="s">
        <v>6</v>
      </c>
    </row>
    <row r="209" spans="2:9" ht="28.8" outlineLevel="1">
      <c r="B209" s="96" t="s">
        <v>180</v>
      </c>
      <c r="C209" s="97" t="s">
        <v>12811</v>
      </c>
      <c r="D209" s="97" t="s">
        <v>20</v>
      </c>
      <c r="E209" s="98" t="s">
        <v>12809</v>
      </c>
      <c r="F209" s="97" t="s">
        <v>783</v>
      </c>
      <c r="G209" s="237">
        <v>1</v>
      </c>
      <c r="H209" s="167"/>
      <c r="I209" s="239">
        <f>TRUNC(SUM(I210:I215),2)</f>
        <v>963.65</v>
      </c>
    </row>
    <row r="210" spans="2:9" ht="43.2" outlineLevel="1">
      <c r="B210" s="203" t="s">
        <v>180</v>
      </c>
      <c r="C210" s="204">
        <v>87313</v>
      </c>
      <c r="D210" s="205" t="s">
        <v>9</v>
      </c>
      <c r="E210" s="206" t="str">
        <f>VLOOKUP($C210,'SINAPI-MT OUTUBRO 2023'!A:D,2,0)</f>
        <v>ARGAMASSA TRAÇO 1:3 (EM VOLUME DE CIMENTO E AREIA GROSSA ÚMIDA) PARA CHAPISCO CONVENCIONAL, PREPARO MECÂNICO COM BETONEIRA 400 L. AF_08/2019</v>
      </c>
      <c r="F210" s="205" t="s">
        <v>1634</v>
      </c>
      <c r="G210" s="238">
        <v>8.0000000000000002E-3</v>
      </c>
      <c r="H210" s="242">
        <f>VLOOKUP($C210,'SINAPI-MT OUTUBRO 2023'!A:D,4,0)</f>
        <v>574.61</v>
      </c>
      <c r="I210" s="243">
        <f t="shared" ref="I210:I215" si="8">TRUNC(G210 * H210,2)</f>
        <v>4.59</v>
      </c>
    </row>
    <row r="211" spans="2:9">
      <c r="B211" s="203" t="s">
        <v>180</v>
      </c>
      <c r="C211" s="204">
        <v>88309</v>
      </c>
      <c r="D211" s="205" t="s">
        <v>9</v>
      </c>
      <c r="E211" s="206" t="str">
        <f>VLOOKUP($C211,'SINAPI-MT OUTUBRO 2023'!A:D,2,0)</f>
        <v>PEDREIRO COM ENCARGOS COMPLEMENTARES</v>
      </c>
      <c r="F211" s="205" t="s">
        <v>11</v>
      </c>
      <c r="G211" s="238">
        <v>2.5</v>
      </c>
      <c r="H211" s="242">
        <f>VLOOKUP($C211,'SINAPI-MT OUTUBRO 2023'!A:D,4,0)</f>
        <v>24.33</v>
      </c>
      <c r="I211" s="243">
        <f t="shared" si="8"/>
        <v>60.82</v>
      </c>
    </row>
    <row r="212" spans="2:9">
      <c r="B212" s="203" t="s">
        <v>180</v>
      </c>
      <c r="C212" s="204">
        <v>88316</v>
      </c>
      <c r="D212" s="205" t="s">
        <v>9</v>
      </c>
      <c r="E212" s="206" t="str">
        <f>VLOOKUP($C212,'SINAPI-MT OUTUBRO 2023'!A:D,2,0)</f>
        <v>SERVENTE COM ENCARGOS COMPLEMENTARES</v>
      </c>
      <c r="F212" s="205" t="s">
        <v>11</v>
      </c>
      <c r="G212" s="238">
        <v>2.5</v>
      </c>
      <c r="H212" s="242">
        <f>VLOOKUP($C212,'SINAPI-MT OUTUBRO 2023'!A:D,4,0)</f>
        <v>19.29</v>
      </c>
      <c r="I212" s="243">
        <f t="shared" si="8"/>
        <v>48.22</v>
      </c>
    </row>
    <row r="213" spans="2:9" ht="28.8">
      <c r="B213" s="203" t="s">
        <v>183</v>
      </c>
      <c r="C213" s="204">
        <v>11795</v>
      </c>
      <c r="D213" s="205" t="s">
        <v>9</v>
      </c>
      <c r="E213" s="206" t="str">
        <f>VLOOKUP($C213,'SINAPI-MT OUTUBRO 2023'!A:D,2,0)</f>
        <v xml:space="preserve">GRANITO PARA BANCADA, POLIDO, TIPO ANDORINHA/ QUARTZ/ CASTELO/ CORUMBA OU OUTROS EQUIVALENTES DA REGIAO, E=  *2,5* CM                                                                                                                                                                                                                                                                                                                                                                                     </v>
      </c>
      <c r="F213" s="205" t="s">
        <v>783</v>
      </c>
      <c r="G213" s="238">
        <v>1</v>
      </c>
      <c r="H213" s="242">
        <f>VLOOKUP($C213,'SINAPI-MT OUTUBRO 2023'!A:D,4,0)</f>
        <v>630.94000000000005</v>
      </c>
      <c r="I213" s="243">
        <f t="shared" si="8"/>
        <v>630.94000000000005</v>
      </c>
    </row>
    <row r="214" spans="2:9" ht="43.2">
      <c r="B214" s="203" t="s">
        <v>183</v>
      </c>
      <c r="C214" s="204">
        <v>20231</v>
      </c>
      <c r="D214" s="205" t="s">
        <v>9</v>
      </c>
      <c r="E214" s="206" t="str">
        <f>VLOOKUP($C214,'SINAPI-MT OUTUBRO 2023'!A:D,2,0)</f>
        <v xml:space="preserve">RODAPE OU RODABANCADA EM GRANITO, POLIDO, TIPO ANDORINHA/ QUARTZ/ CASTELO/ CORUMBA OU OUTROS EQUIVALENTES DA REGIAO, H= 10 CM, E=  *2,0* CM                                                                                                                                                                                                                                                                                                                                                               </v>
      </c>
      <c r="F214" s="205" t="s">
        <v>19</v>
      </c>
      <c r="G214" s="238">
        <v>2.87</v>
      </c>
      <c r="H214" s="242">
        <f>VLOOKUP($C214,'SINAPI-MT OUTUBRO 2023'!A:D,4,0)</f>
        <v>62.21</v>
      </c>
      <c r="I214" s="243">
        <f t="shared" si="8"/>
        <v>178.54</v>
      </c>
    </row>
    <row r="215" spans="2:9" ht="28.8" outlineLevel="1">
      <c r="B215" s="203" t="s">
        <v>183</v>
      </c>
      <c r="C215" s="204">
        <v>37591</v>
      </c>
      <c r="D215" s="205" t="s">
        <v>9</v>
      </c>
      <c r="E215" s="206" t="str">
        <f>VLOOKUP($C215,'SINAPI-MT OUTUBRO 2023'!A:D,2,0)</f>
        <v xml:space="preserve">SUPORTE MAO-FRANCESA EM ACO, ABAS IGUAIS 40 CM, CAPACIDADE MINIMA 70 KG, BRANCO                                                                                                                                                                                                                                                                                                                                                                                                                           </v>
      </c>
      <c r="F215" s="205" t="s">
        <v>22</v>
      </c>
      <c r="G215" s="238">
        <v>2</v>
      </c>
      <c r="H215" s="242">
        <f>VLOOKUP($C215,'SINAPI-MT OUTUBRO 2023'!A:D,4,0)</f>
        <v>20.27</v>
      </c>
      <c r="I215" s="243">
        <f t="shared" si="8"/>
        <v>40.54</v>
      </c>
    </row>
    <row r="216" spans="2:9" ht="15" outlineLevel="1" thickBot="1">
      <c r="B216" s="99"/>
      <c r="C216" s="232"/>
      <c r="D216" s="232"/>
      <c r="E216" s="155"/>
      <c r="F216" s="155"/>
      <c r="G216" s="402"/>
      <c r="H216" s="402"/>
      <c r="I216" s="170"/>
    </row>
    <row r="217" spans="2:9" ht="15" thickTop="1">
      <c r="B217" s="93"/>
      <c r="C217" s="94"/>
      <c r="D217" s="94"/>
      <c r="E217" s="95"/>
      <c r="F217" s="95"/>
      <c r="G217" s="162"/>
      <c r="H217" s="165"/>
      <c r="I217" s="168"/>
    </row>
    <row r="218" spans="2:9">
      <c r="B218" s="82" t="s">
        <v>12804</v>
      </c>
      <c r="C218" s="83" t="s">
        <v>0</v>
      </c>
      <c r="D218" s="83" t="s">
        <v>1</v>
      </c>
      <c r="E218" s="84" t="s">
        <v>2</v>
      </c>
      <c r="F218" s="83" t="s">
        <v>3</v>
      </c>
      <c r="G218" s="163" t="s">
        <v>4</v>
      </c>
      <c r="H218" s="166" t="s">
        <v>5</v>
      </c>
      <c r="I218" s="169" t="s">
        <v>6</v>
      </c>
    </row>
    <row r="219" spans="2:9" ht="57.6">
      <c r="B219" s="96" t="s">
        <v>180</v>
      </c>
      <c r="C219" s="97" t="s">
        <v>12812</v>
      </c>
      <c r="D219" s="97" t="s">
        <v>20</v>
      </c>
      <c r="E219" s="98" t="s">
        <v>12813</v>
      </c>
      <c r="F219" s="97" t="s">
        <v>783</v>
      </c>
      <c r="G219" s="237">
        <v>1</v>
      </c>
      <c r="H219" s="167"/>
      <c r="I219" s="239">
        <f>TRUNC(SUM(I220:I225),2)</f>
        <v>36.82</v>
      </c>
    </row>
    <row r="220" spans="2:9">
      <c r="B220" s="203" t="s">
        <v>180</v>
      </c>
      <c r="C220" s="204">
        <v>88274</v>
      </c>
      <c r="D220" s="205" t="s">
        <v>9</v>
      </c>
      <c r="E220" s="206" t="str">
        <f>VLOOKUP($C220,'SINAPI-MT OUTUBRO 2023'!A:D,2,0)</f>
        <v>MARMORISTA/GRANITEIRO COM ENCARGOS COMPLEMENTARES</v>
      </c>
      <c r="F220" s="208" t="s">
        <v>11</v>
      </c>
      <c r="G220" s="262">
        <v>1.0955999999999999</v>
      </c>
      <c r="H220" s="242">
        <f>VLOOKUP($C220,'SINAPI-MT OUTUBRO 2023'!A:D,4,0)</f>
        <v>24.21</v>
      </c>
      <c r="I220" s="243">
        <f t="shared" ref="I220:I230" si="9">TRUNC(G220 * H220,2)</f>
        <v>26.52</v>
      </c>
    </row>
    <row r="221" spans="2:9" outlineLevel="1">
      <c r="B221" s="203" t="s">
        <v>180</v>
      </c>
      <c r="C221" s="204">
        <v>88316</v>
      </c>
      <c r="D221" s="205" t="s">
        <v>9</v>
      </c>
      <c r="E221" s="206" t="str">
        <f>VLOOKUP($C221,'SINAPI-MT OUTUBRO 2023'!A:D,2,0)</f>
        <v>SERVENTE COM ENCARGOS COMPLEMENTARES</v>
      </c>
      <c r="F221" s="208" t="s">
        <v>11</v>
      </c>
      <c r="G221" s="262">
        <v>0.49719999999999998</v>
      </c>
      <c r="H221" s="242">
        <f>VLOOKUP($C221,'SINAPI-MT OUTUBRO 2023'!A:D,4,0)</f>
        <v>19.29</v>
      </c>
      <c r="I221" s="243">
        <f t="shared" si="9"/>
        <v>9.59</v>
      </c>
    </row>
    <row r="222" spans="2:9" ht="43.2" outlineLevel="1">
      <c r="B222" s="203" t="s">
        <v>180</v>
      </c>
      <c r="C222" s="204">
        <v>89225</v>
      </c>
      <c r="D222" s="205" t="s">
        <v>9</v>
      </c>
      <c r="E222" s="206" t="str">
        <f>VLOOKUP($C222,'SINAPI-MT OUTUBRO 2023'!A:D,2,0)</f>
        <v>BETONEIRA CAPACIDADE NOMINAL DE 600 L, CAPACIDADE DE MISTURA 360 L, MOTOR ELÉTRICO TRIFÁSICO POTÊNCIA DE 4 CV, SEM CARREGADOR - CHP DIURNO. AF_05/2023</v>
      </c>
      <c r="F222" s="208" t="s">
        <v>186</v>
      </c>
      <c r="G222" s="262">
        <v>2.5399999999999999E-2</v>
      </c>
      <c r="H222" s="242">
        <f>VLOOKUP($C222,'SINAPI-MT OUTUBRO 2023'!A:D,4,0)</f>
        <v>6.16</v>
      </c>
      <c r="I222" s="243">
        <f t="shared" si="9"/>
        <v>0.15</v>
      </c>
    </row>
    <row r="223" spans="2:9" ht="43.2" outlineLevel="1">
      <c r="B223" s="203" t="s">
        <v>180</v>
      </c>
      <c r="C223" s="204">
        <v>89226</v>
      </c>
      <c r="D223" s="205" t="s">
        <v>9</v>
      </c>
      <c r="E223" s="206" t="str">
        <f>VLOOKUP($C223,'SINAPI-MT OUTUBRO 2023'!A:D,2,0)</f>
        <v>BETONEIRA CAPACIDADE NOMINAL DE 600 L, CAPACIDADE DE MISTURA 360 L, MOTOR ELÉTRICO TRIFÁSICO POTÊNCIA DE 4 CV, SEM CARREGADOR - CHI DIURNO. AF_05/2023</v>
      </c>
      <c r="F223" s="208" t="s">
        <v>188</v>
      </c>
      <c r="G223" s="262">
        <v>7.5899999999999995E-2</v>
      </c>
      <c r="H223" s="242">
        <f>VLOOKUP($C223,'SINAPI-MT OUTUBRO 2023'!A:D,4,0)</f>
        <v>1.8</v>
      </c>
      <c r="I223" s="243">
        <f t="shared" si="9"/>
        <v>0.13</v>
      </c>
    </row>
    <row r="224" spans="2:9" ht="28.8">
      <c r="B224" s="203" t="s">
        <v>180</v>
      </c>
      <c r="C224" s="204">
        <v>95276</v>
      </c>
      <c r="D224" s="205" t="s">
        <v>9</v>
      </c>
      <c r="E224" s="206" t="str">
        <f>VLOOKUP($C224,'SINAPI-MT OUTUBRO 2023'!A:D,2,0)</f>
        <v>POLIDORA DE PISO (POLITRIZ), PESO DE 100KG, DIÂMETRO 450 MM, MOTOR ELÉTRICO, POTÊNCIA 4 HP - CHP DIURNO. AF_05/2023</v>
      </c>
      <c r="F224" s="208" t="s">
        <v>186</v>
      </c>
      <c r="G224" s="262">
        <v>9.0300000000000005E-2</v>
      </c>
      <c r="H224" s="242">
        <f>VLOOKUP($C224,'SINAPI-MT OUTUBRO 2023'!A:D,4,0)</f>
        <v>3.63</v>
      </c>
      <c r="I224" s="243">
        <f t="shared" si="9"/>
        <v>0.32</v>
      </c>
    </row>
    <row r="225" spans="2:9" ht="28.8">
      <c r="B225" s="203" t="s">
        <v>180</v>
      </c>
      <c r="C225" s="204">
        <v>95277</v>
      </c>
      <c r="D225" s="205" t="s">
        <v>9</v>
      </c>
      <c r="E225" s="206" t="str">
        <f>VLOOKUP($C225,'SINAPI-MT OUTUBRO 2023'!A:D,2,0)</f>
        <v>POLIDORA DE PISO (POLITRIZ), PESO DE 100KG, DIÂMETRO 450 MM, MOTOR ELÉTRICO, POTÊNCIA 4 HP - CHI DIURNO. AF_05/2023</v>
      </c>
      <c r="F225" s="208" t="s">
        <v>188</v>
      </c>
      <c r="G225" s="262">
        <v>0.21640000000000001</v>
      </c>
      <c r="H225" s="242">
        <f>VLOOKUP($C225,'SINAPI-MT OUTUBRO 2023'!A:D,4,0)</f>
        <v>0.55000000000000004</v>
      </c>
      <c r="I225" s="243">
        <f t="shared" si="9"/>
        <v>0.11</v>
      </c>
    </row>
    <row r="226" spans="2:9">
      <c r="B226" s="203" t="s">
        <v>183</v>
      </c>
      <c r="C226" s="204">
        <v>1380</v>
      </c>
      <c r="D226" s="205" t="s">
        <v>9</v>
      </c>
      <c r="E226" s="206" t="str">
        <f>VLOOKUP($C226,'SINAPI-MT OUTUBRO 2023'!A:D,2,0)</f>
        <v xml:space="preserve">CIMENTO BRANCO NAO ESTRUTURAL (CPB - NAO ESTRUTURAL)                                                                                                                                                                                                                                                                                                                                                                                                                                                      </v>
      </c>
      <c r="F226" s="261" t="s">
        <v>31</v>
      </c>
      <c r="G226" s="263">
        <v>20</v>
      </c>
      <c r="H226" s="242">
        <f>VLOOKUP($C226,'SINAPI-MT OUTUBRO 2023'!A:D,4,0)</f>
        <v>5.62</v>
      </c>
      <c r="I226" s="243">
        <f t="shared" si="9"/>
        <v>112.4</v>
      </c>
    </row>
    <row r="227" spans="2:9" ht="28.8">
      <c r="B227" s="203" t="s">
        <v>183</v>
      </c>
      <c r="C227" s="204">
        <v>3671</v>
      </c>
      <c r="D227" s="205" t="s">
        <v>9</v>
      </c>
      <c r="E227" s="206" t="str">
        <f>VLOOKUP($C227,'SINAPI-MT OUTUBRO 2023'!A:D,2,0)</f>
        <v xml:space="preserve">JUNTA PLASTICA DE DILATACAO PARA PISOS, COR CINZA, 17 X 3 MM (ALTURA X ESPESSURA)                                                                                                                                                                                                                                                                                                                                                                                                                         </v>
      </c>
      <c r="F227" s="261" t="s">
        <v>19</v>
      </c>
      <c r="G227" s="263">
        <v>1.67</v>
      </c>
      <c r="H227" s="242">
        <f>VLOOKUP($C227,'SINAPI-MT OUTUBRO 2023'!A:D,4,0)</f>
        <v>1.29</v>
      </c>
      <c r="I227" s="243">
        <f t="shared" si="9"/>
        <v>2.15</v>
      </c>
    </row>
    <row r="228" spans="2:9" ht="28.8">
      <c r="B228" s="203" t="s">
        <v>183</v>
      </c>
      <c r="C228" s="204">
        <v>4824</v>
      </c>
      <c r="D228" s="205" t="s">
        <v>9</v>
      </c>
      <c r="E228" s="206" t="str">
        <f>VLOOKUP($C228,'SINAPI-MT OUTUBRO 2023'!A:D,2,0)</f>
        <v xml:space="preserve">GRANILHA/ GRANA/ PEDRISCO OU AGREGADO EM MARMORE/ GRANITO/ QUARTZO E CALCARIO, PRETO, CINZA, PALHA OU BRANCO                                                                                                                                                                                                                                                                                                                                                                                              </v>
      </c>
      <c r="F228" s="261" t="s">
        <v>31</v>
      </c>
      <c r="G228" s="263">
        <v>10</v>
      </c>
      <c r="H228" s="242">
        <f>VLOOKUP($C228,'SINAPI-MT OUTUBRO 2023'!A:D,4,0)</f>
        <v>0.56000000000000005</v>
      </c>
      <c r="I228" s="243">
        <f t="shared" si="9"/>
        <v>5.6</v>
      </c>
    </row>
    <row r="229" spans="2:9">
      <c r="B229" s="203" t="s">
        <v>183</v>
      </c>
      <c r="C229" s="204">
        <v>6085</v>
      </c>
      <c r="D229" s="205" t="s">
        <v>9</v>
      </c>
      <c r="E229" s="206" t="str">
        <f>VLOOKUP($C229,'SINAPI-MT OUTUBRO 2023'!A:D,2,0)</f>
        <v xml:space="preserve">SELADOR ACRILICO OPACO PREMIUM INTERIOR/EXTERIOR                                                                                                                                                                                                                                                                                                                                                                                                                                                          </v>
      </c>
      <c r="F229" s="261" t="s">
        <v>196</v>
      </c>
      <c r="G229" s="263">
        <v>0.04</v>
      </c>
      <c r="H229" s="242">
        <f>VLOOKUP($C229,'SINAPI-MT OUTUBRO 2023'!A:D,4,0)</f>
        <v>5.79</v>
      </c>
      <c r="I229" s="243">
        <f t="shared" si="9"/>
        <v>0.23</v>
      </c>
    </row>
    <row r="230" spans="2:9">
      <c r="B230" s="203" t="s">
        <v>183</v>
      </c>
      <c r="C230" s="204">
        <v>41967</v>
      </c>
      <c r="D230" s="205" t="s">
        <v>9</v>
      </c>
      <c r="E230" s="206" t="str">
        <f>VLOOKUP($C230,'SINAPI-MT OUTUBRO 2023'!A:D,2,0)</f>
        <v xml:space="preserve">CERA LIQUIDA INCOLOR MULTIPISO                                                                                                                                                                                                                                                                                                                                                                                                                                                                            </v>
      </c>
      <c r="F230" s="261" t="s">
        <v>196</v>
      </c>
      <c r="G230" s="263">
        <v>1.2500000000000001E-2</v>
      </c>
      <c r="H230" s="242">
        <f>VLOOKUP($C230,'SINAPI-MT OUTUBRO 2023'!A:D,4,0)</f>
        <v>19.920000000000002</v>
      </c>
      <c r="I230" s="243">
        <f t="shared" si="9"/>
        <v>0.24</v>
      </c>
    </row>
    <row r="231" spans="2:9" ht="15" thickBot="1">
      <c r="B231" s="99"/>
      <c r="C231" s="232"/>
      <c r="D231" s="232"/>
      <c r="E231" s="155"/>
      <c r="F231" s="155"/>
      <c r="G231" s="402"/>
      <c r="H231" s="402"/>
      <c r="I231" s="170"/>
    </row>
    <row r="232" spans="2:9" ht="15" thickTop="1">
      <c r="B232" s="93"/>
      <c r="C232" s="94"/>
      <c r="D232" s="94"/>
      <c r="E232" s="95"/>
      <c r="F232" s="95"/>
      <c r="G232" s="162"/>
      <c r="H232" s="165"/>
      <c r="I232" s="168"/>
    </row>
    <row r="233" spans="2:9">
      <c r="B233" s="82" t="s">
        <v>12852</v>
      </c>
      <c r="C233" s="83" t="s">
        <v>0</v>
      </c>
      <c r="D233" s="83" t="s">
        <v>1</v>
      </c>
      <c r="E233" s="84" t="s">
        <v>2</v>
      </c>
      <c r="F233" s="83" t="s">
        <v>3</v>
      </c>
      <c r="G233" s="163" t="s">
        <v>4</v>
      </c>
      <c r="H233" s="166" t="s">
        <v>5</v>
      </c>
      <c r="I233" s="169" t="s">
        <v>6</v>
      </c>
    </row>
    <row r="234" spans="2:9" ht="28.8">
      <c r="B234" s="96" t="s">
        <v>180</v>
      </c>
      <c r="C234" s="97" t="s">
        <v>12856</v>
      </c>
      <c r="D234" s="97" t="s">
        <v>20</v>
      </c>
      <c r="E234" s="98" t="s">
        <v>12857</v>
      </c>
      <c r="F234" s="97" t="s">
        <v>783</v>
      </c>
      <c r="G234" s="237">
        <v>1</v>
      </c>
      <c r="H234" s="167"/>
      <c r="I234" s="239">
        <f>TRUNC(SUM(I235:I238),2)</f>
        <v>13.83</v>
      </c>
    </row>
    <row r="235" spans="2:9" ht="28.8">
      <c r="B235" s="203" t="s">
        <v>180</v>
      </c>
      <c r="C235" s="204">
        <v>88248</v>
      </c>
      <c r="D235" s="205" t="s">
        <v>9</v>
      </c>
      <c r="E235" s="206" t="str">
        <f>VLOOKUP($C235,'SINAPI-MT OUTUBRO 2023'!A:D,2,0)</f>
        <v>AUXILIAR DE ENCANADOR OU BOMBEIRO HIDRÁULICO COM ENCARGOS COMPLEMENTARES</v>
      </c>
      <c r="F235" s="208" t="s">
        <v>11</v>
      </c>
      <c r="G235" s="262">
        <v>6.2E-2</v>
      </c>
      <c r="H235" s="242">
        <f>VLOOKUP($C235,'SINAPI-MT OUTUBRO 2023'!A:D,4,0)</f>
        <v>19.89</v>
      </c>
      <c r="I235" s="243">
        <f>TRUNC(G235 * H235,2)</f>
        <v>1.23</v>
      </c>
    </row>
    <row r="236" spans="2:9">
      <c r="B236" s="203" t="s">
        <v>180</v>
      </c>
      <c r="C236" s="204">
        <v>88267</v>
      </c>
      <c r="D236" s="205" t="s">
        <v>9</v>
      </c>
      <c r="E236" s="206" t="str">
        <f>VLOOKUP($C236,'SINAPI-MT OUTUBRO 2023'!A:D,2,0)</f>
        <v>ENCANADOR OU BOMBEIRO HIDRÁULICO COM ENCARGOS COMPLEMENTARES</v>
      </c>
      <c r="F236" s="208" t="s">
        <v>11</v>
      </c>
      <c r="G236" s="262">
        <v>6.2E-2</v>
      </c>
      <c r="H236" s="242">
        <f>VLOOKUP($C236,'SINAPI-MT OUTUBRO 2023'!A:D,4,0)</f>
        <v>24.24</v>
      </c>
      <c r="I236" s="243">
        <f>TRUNC(G236 * H236,2)</f>
        <v>1.5</v>
      </c>
    </row>
    <row r="237" spans="2:9">
      <c r="B237" s="203" t="s">
        <v>183</v>
      </c>
      <c r="C237" s="204">
        <v>21114</v>
      </c>
      <c r="D237" s="205" t="s">
        <v>9</v>
      </c>
      <c r="E237" s="206" t="str">
        <f>VLOOKUP($C237,'SINAPI-MT OUTUBRO 2023'!A:D,2,0)</f>
        <v xml:space="preserve">ADESIVO PARA TUBOS CPVC, *75* G                                                                                                                                                                                                                                                                                                                                                                                                                                                                           </v>
      </c>
      <c r="F237" s="208" t="s">
        <v>22</v>
      </c>
      <c r="G237" s="262">
        <v>0.16</v>
      </c>
      <c r="H237" s="242">
        <f>VLOOKUP($C237,'SINAPI-MT OUTUBRO 2023'!A:D,4,0)</f>
        <v>39.450000000000003</v>
      </c>
      <c r="I237" s="243">
        <f>TRUNC(G237 * H237,2)</f>
        <v>6.31</v>
      </c>
    </row>
    <row r="238" spans="2:9" ht="28.8">
      <c r="B238" s="203" t="s">
        <v>183</v>
      </c>
      <c r="C238" s="204">
        <v>813</v>
      </c>
      <c r="D238" s="205" t="s">
        <v>9</v>
      </c>
      <c r="E238" s="206" t="str">
        <f>VLOOKUP($C238,'SINAPI-MT OUTUBRO 2023'!A:D,2,0)</f>
        <v xml:space="preserve">BUCHA DE REDUCAO DE PVC, SOLDAVEL, LONGA, COM 50 X 25 MM, PARA AGUA FRIA PREDIAL                                                                                                                                                                                                                                                                                                                                                                                                                          </v>
      </c>
      <c r="F238" s="208" t="s">
        <v>22</v>
      </c>
      <c r="G238" s="262">
        <v>1</v>
      </c>
      <c r="H238" s="242">
        <f>VLOOKUP($C238,'SINAPI-MT OUTUBRO 2023'!A:D,4,0)</f>
        <v>4.79</v>
      </c>
      <c r="I238" s="243">
        <f>TRUNC(G238 * H238,2)</f>
        <v>4.79</v>
      </c>
    </row>
    <row r="239" spans="2:9" ht="15" thickBot="1">
      <c r="B239" s="99"/>
      <c r="C239" s="232"/>
      <c r="D239" s="232"/>
      <c r="E239" s="155"/>
      <c r="F239" s="155"/>
      <c r="G239" s="402"/>
      <c r="H239" s="402"/>
      <c r="I239" s="170"/>
    </row>
    <row r="240" spans="2:9" ht="15" thickTop="1">
      <c r="B240" s="93"/>
      <c r="C240" s="94"/>
      <c r="D240" s="94"/>
      <c r="E240" s="95"/>
      <c r="F240" s="95"/>
      <c r="G240" s="162"/>
      <c r="H240" s="165"/>
      <c r="I240" s="168"/>
    </row>
    <row r="241" spans="2:9">
      <c r="B241" s="82" t="s">
        <v>12853</v>
      </c>
      <c r="C241" s="83" t="s">
        <v>0</v>
      </c>
      <c r="D241" s="83" t="s">
        <v>1</v>
      </c>
      <c r="E241" s="84" t="s">
        <v>2</v>
      </c>
      <c r="F241" s="83" t="s">
        <v>3</v>
      </c>
      <c r="G241" s="163" t="s">
        <v>4</v>
      </c>
      <c r="H241" s="166" t="s">
        <v>5</v>
      </c>
      <c r="I241" s="169" t="s">
        <v>6</v>
      </c>
    </row>
    <row r="242" spans="2:9" ht="28.8">
      <c r="B242" s="96" t="s">
        <v>180</v>
      </c>
      <c r="C242" s="97" t="s">
        <v>12858</v>
      </c>
      <c r="D242" s="97" t="s">
        <v>20</v>
      </c>
      <c r="E242" s="98" t="s">
        <v>12859</v>
      </c>
      <c r="F242" s="97" t="s">
        <v>783</v>
      </c>
      <c r="G242" s="237">
        <v>1</v>
      </c>
      <c r="H242" s="167"/>
      <c r="I242" s="239">
        <f>TRUNC(SUM(I243:I246),2)</f>
        <v>30.35</v>
      </c>
    </row>
    <row r="243" spans="2:9" ht="28.8">
      <c r="B243" s="203" t="s">
        <v>180</v>
      </c>
      <c r="C243" s="204">
        <v>88248</v>
      </c>
      <c r="D243" s="205" t="s">
        <v>9</v>
      </c>
      <c r="E243" s="206" t="str">
        <f>VLOOKUP($C243,'SINAPI-MT OUTUBRO 2023'!A:D,2,0)</f>
        <v>AUXILIAR DE ENCANADOR OU BOMBEIRO HIDRÁULICO COM ENCARGOS COMPLEMENTARES</v>
      </c>
      <c r="F243" s="208" t="s">
        <v>11</v>
      </c>
      <c r="G243" s="262">
        <v>6.2E-2</v>
      </c>
      <c r="H243" s="242">
        <f>VLOOKUP($C243,'SINAPI-MT OUTUBRO 2023'!A:D,4,0)</f>
        <v>19.89</v>
      </c>
      <c r="I243" s="243">
        <f>TRUNC(G243 * H243,2)</f>
        <v>1.23</v>
      </c>
    </row>
    <row r="244" spans="2:9">
      <c r="B244" s="203" t="s">
        <v>180</v>
      </c>
      <c r="C244" s="204">
        <v>88267</v>
      </c>
      <c r="D244" s="205" t="s">
        <v>9</v>
      </c>
      <c r="E244" s="206" t="str">
        <f>VLOOKUP($C244,'SINAPI-MT OUTUBRO 2023'!A:D,2,0)</f>
        <v>ENCANADOR OU BOMBEIRO HIDRÁULICO COM ENCARGOS COMPLEMENTARES</v>
      </c>
      <c r="F244" s="208" t="s">
        <v>11</v>
      </c>
      <c r="G244" s="262">
        <v>6.2E-2</v>
      </c>
      <c r="H244" s="242">
        <f>VLOOKUP($C244,'SINAPI-MT OUTUBRO 2023'!A:D,4,0)</f>
        <v>24.24</v>
      </c>
      <c r="I244" s="243">
        <f>TRUNC(G244 * H244,2)</f>
        <v>1.5</v>
      </c>
    </row>
    <row r="245" spans="2:9">
      <c r="B245" s="203" t="s">
        <v>183</v>
      </c>
      <c r="C245" s="204">
        <v>21114</v>
      </c>
      <c r="D245" s="205" t="s">
        <v>9</v>
      </c>
      <c r="E245" s="206" t="str">
        <f>VLOOKUP($C245,'SINAPI-MT OUTUBRO 2023'!A:D,2,0)</f>
        <v xml:space="preserve">ADESIVO PARA TUBOS CPVC, *75* G                                                                                                                                                                                                                                                                                                                                                                                                                                                                           </v>
      </c>
      <c r="F245" s="208" t="s">
        <v>22</v>
      </c>
      <c r="G245" s="262">
        <v>0.16</v>
      </c>
      <c r="H245" s="242">
        <f>VLOOKUP($C245,'SINAPI-MT OUTUBRO 2023'!A:D,4,0)</f>
        <v>39.450000000000003</v>
      </c>
      <c r="I245" s="243">
        <f>TRUNC(G245 * H245,2)</f>
        <v>6.31</v>
      </c>
    </row>
    <row r="246" spans="2:9" ht="28.8">
      <c r="B246" s="203" t="s">
        <v>183</v>
      </c>
      <c r="C246" s="204">
        <v>821</v>
      </c>
      <c r="D246" s="205" t="s">
        <v>9</v>
      </c>
      <c r="E246" s="206" t="str">
        <f>VLOOKUP($C246,'SINAPI-MT OUTUBRO 2023'!A:D,2,0)</f>
        <v xml:space="preserve">BUCHA DE REDUCAO DE PVC, SOLDAVEL, LONGA, COM 75 X 50 MM, PARA AGUA FRIA PREDIAL                                                                                                                                                                                                                                                                                                                                                                                                                          </v>
      </c>
      <c r="F246" s="208" t="s">
        <v>22</v>
      </c>
      <c r="G246" s="262">
        <v>1</v>
      </c>
      <c r="H246" s="242">
        <f>VLOOKUP($C246,'SINAPI-MT OUTUBRO 2023'!A:D,4,0)</f>
        <v>21.31</v>
      </c>
      <c r="I246" s="243">
        <f>TRUNC(G246 * H246,2)</f>
        <v>21.31</v>
      </c>
    </row>
    <row r="247" spans="2:9" ht="15" thickBot="1">
      <c r="B247" s="99"/>
      <c r="C247" s="232"/>
      <c r="D247" s="232"/>
      <c r="E247" s="155"/>
      <c r="F247" s="155"/>
      <c r="G247" s="402"/>
      <c r="H247" s="402"/>
      <c r="I247" s="170"/>
    </row>
    <row r="248" spans="2:9" ht="15" thickTop="1">
      <c r="B248" s="93"/>
      <c r="C248" s="94"/>
      <c r="D248" s="94"/>
      <c r="E248" s="95"/>
      <c r="F248" s="95"/>
      <c r="G248" s="162"/>
      <c r="H248" s="165"/>
      <c r="I248" s="168"/>
    </row>
    <row r="249" spans="2:9">
      <c r="B249" s="82" t="s">
        <v>12912</v>
      </c>
      <c r="C249" s="83" t="s">
        <v>0</v>
      </c>
      <c r="D249" s="83" t="s">
        <v>1</v>
      </c>
      <c r="E249" s="84" t="s">
        <v>2</v>
      </c>
      <c r="F249" s="83" t="s">
        <v>3</v>
      </c>
      <c r="G249" s="163" t="s">
        <v>4</v>
      </c>
      <c r="H249" s="166" t="s">
        <v>5</v>
      </c>
      <c r="I249" s="169" t="s">
        <v>6</v>
      </c>
    </row>
    <row r="250" spans="2:9" ht="28.8">
      <c r="B250" s="96" t="s">
        <v>180</v>
      </c>
      <c r="C250" s="97" t="s">
        <v>12942</v>
      </c>
      <c r="D250" s="97" t="s">
        <v>20</v>
      </c>
      <c r="E250" s="98" t="s">
        <v>12941</v>
      </c>
      <c r="F250" s="97" t="s">
        <v>22</v>
      </c>
      <c r="G250" s="237">
        <v>1</v>
      </c>
      <c r="H250" s="167"/>
      <c r="I250" s="239">
        <f>TRUNC(SUM(I251:I258),2)</f>
        <v>57.58</v>
      </c>
    </row>
    <row r="251" spans="2:9" ht="28.8">
      <c r="B251" s="203" t="s">
        <v>180</v>
      </c>
      <c r="C251" s="204">
        <v>88248</v>
      </c>
      <c r="D251" s="205" t="s">
        <v>9</v>
      </c>
      <c r="E251" s="206" t="str">
        <f>VLOOKUP($C251,'SINAPI-MT OUTUBRO 2023'!A:D,2,0)</f>
        <v>AUXILIAR DE ENCANADOR OU BOMBEIRO HIDRÁULICO COM ENCARGOS COMPLEMENTARES</v>
      </c>
      <c r="F251" s="208" t="s">
        <v>11</v>
      </c>
      <c r="G251" s="262">
        <v>0.21</v>
      </c>
      <c r="H251" s="242">
        <f>VLOOKUP($C251,'SINAPI-MT OUTUBRO 2023'!A:D,4,0)</f>
        <v>19.89</v>
      </c>
      <c r="I251" s="243">
        <f t="shared" ref="I251:I258" si="10">TRUNC(G251 * H251,2)</f>
        <v>4.17</v>
      </c>
    </row>
    <row r="252" spans="2:9">
      <c r="B252" s="203" t="s">
        <v>180</v>
      </c>
      <c r="C252" s="204">
        <v>88267</v>
      </c>
      <c r="D252" s="205" t="s">
        <v>9</v>
      </c>
      <c r="E252" s="206" t="str">
        <f>VLOOKUP($C252,'SINAPI-MT OUTUBRO 2023'!A:D,2,0)</f>
        <v>ENCANADOR OU BOMBEIRO HIDRÁULICO COM ENCARGOS COMPLEMENTARES</v>
      </c>
      <c r="F252" s="208" t="s">
        <v>11</v>
      </c>
      <c r="G252" s="262">
        <v>0.21</v>
      </c>
      <c r="H252" s="242">
        <f>VLOOKUP($C252,'SINAPI-MT OUTUBRO 2023'!A:D,4,0)</f>
        <v>24.24</v>
      </c>
      <c r="I252" s="243">
        <f t="shared" si="10"/>
        <v>5.09</v>
      </c>
    </row>
    <row r="253" spans="2:9">
      <c r="B253" s="203" t="s">
        <v>183</v>
      </c>
      <c r="C253" s="204">
        <v>122</v>
      </c>
      <c r="D253" s="205" t="s">
        <v>9</v>
      </c>
      <c r="E253" s="206" t="str">
        <f>VLOOKUP($C253,'SINAPI-MT OUTUBRO 2023'!A:D,2,0)</f>
        <v xml:space="preserve">ADESIVO PLASTICO PARA PVC, FRASCO COM *850* GR                                                                                                                                                                                                                                                                                                                                                                                                                                                            </v>
      </c>
      <c r="F253" s="208" t="s">
        <v>22</v>
      </c>
      <c r="G253" s="262">
        <v>1.4800000000000001E-2</v>
      </c>
      <c r="H253" s="242">
        <f>VLOOKUP($C253,'SINAPI-MT OUTUBRO 2023'!A:D,4,0)</f>
        <v>76.94</v>
      </c>
      <c r="I253" s="243">
        <f t="shared" si="10"/>
        <v>1.1299999999999999</v>
      </c>
    </row>
    <row r="254" spans="2:9" ht="28.8">
      <c r="B254" s="203" t="s">
        <v>183</v>
      </c>
      <c r="C254" s="204">
        <v>20078</v>
      </c>
      <c r="D254" s="205" t="s">
        <v>9</v>
      </c>
      <c r="E254" s="206" t="str">
        <f>VLOOKUP($C254,'SINAPI-MT OUTUBRO 2023'!A:D,2,0)</f>
        <v xml:space="preserve">PASTA LUBRIFICANTE PARA TUBOS E CONEXOES COM JUNTA ELASTICA, EMBALAGEM DE *400* GR (USO EM PVC, ACO, POLIETILENO E OUTROS)                                                                                                                                                                                                                                                                                                                                                                                </v>
      </c>
      <c r="F254" s="208" t="s">
        <v>22</v>
      </c>
      <c r="G254" s="262">
        <v>0.03</v>
      </c>
      <c r="H254" s="242">
        <f>VLOOKUP($C254,'SINAPI-MT OUTUBRO 2023'!A:D,4,0)</f>
        <v>31.75</v>
      </c>
      <c r="I254" s="243">
        <f t="shared" si="10"/>
        <v>0.95</v>
      </c>
    </row>
    <row r="255" spans="2:9">
      <c r="B255" s="203" t="s">
        <v>183</v>
      </c>
      <c r="C255" s="204">
        <v>20083</v>
      </c>
      <c r="D255" s="205" t="s">
        <v>9</v>
      </c>
      <c r="E255" s="206" t="str">
        <f>VLOOKUP($C255,'SINAPI-MT OUTUBRO 2023'!A:D,2,0)</f>
        <v xml:space="preserve">SOLUCAO PREPARADORA / LIMPADORA PARA PVC, FRASCO COM 1000 CM3                                                                                                                                                                                                                                                                                                                                                                                                                                             </v>
      </c>
      <c r="F255" s="208" t="s">
        <v>22</v>
      </c>
      <c r="G255" s="262">
        <v>2.2499999999999999E-2</v>
      </c>
      <c r="H255" s="242">
        <f>VLOOKUP($C255,'SINAPI-MT OUTUBRO 2023'!A:D,4,0)</f>
        <v>87.17</v>
      </c>
      <c r="I255" s="243">
        <f t="shared" si="10"/>
        <v>1.96</v>
      </c>
    </row>
    <row r="256" spans="2:9">
      <c r="B256" s="203" t="s">
        <v>183</v>
      </c>
      <c r="C256" s="204">
        <v>38383</v>
      </c>
      <c r="D256" s="205" t="s">
        <v>9</v>
      </c>
      <c r="E256" s="206" t="str">
        <f>VLOOKUP($C256,'SINAPI-MT OUTUBRO 2023'!A:D,2,0)</f>
        <v xml:space="preserve">LIXA D'AGUA EM FOLHA, GRAO 100                                                                                                                                                                                                                                                                                                                                                                                                                                                                            </v>
      </c>
      <c r="F256" s="208" t="s">
        <v>22</v>
      </c>
      <c r="G256" s="262">
        <v>3.6499999999999998E-2</v>
      </c>
      <c r="H256" s="242">
        <f>VLOOKUP($C256,'SINAPI-MT OUTUBRO 2023'!A:D,4,0)</f>
        <v>2.71</v>
      </c>
      <c r="I256" s="243">
        <f t="shared" si="10"/>
        <v>0.09</v>
      </c>
    </row>
    <row r="257" spans="2:9" ht="28.8">
      <c r="B257" s="203" t="s">
        <v>183</v>
      </c>
      <c r="C257" s="204">
        <v>11712</v>
      </c>
      <c r="D257" s="205" t="s">
        <v>9</v>
      </c>
      <c r="E257" s="206" t="str">
        <f>VLOOKUP($C257,'SINAPI-MT OUTUBRO 2023'!A:D,2,0)</f>
        <v xml:space="preserve">CAIXA SIFONADA, PVC, 150 X 150 X 50 MM, COM GRELHA QUADRADA, BRANCA (NBR 5688)                                                                                                                                                                                                                                                                                                                                                                                                                            </v>
      </c>
      <c r="F257" s="208" t="s">
        <v>22</v>
      </c>
      <c r="G257" s="262">
        <v>1</v>
      </c>
      <c r="H257" s="242">
        <f>VLOOKUP($C257,'SINAPI-MT OUTUBRO 2023'!A:D,4,0)</f>
        <v>42.5</v>
      </c>
      <c r="I257" s="243">
        <f t="shared" si="10"/>
        <v>42.5</v>
      </c>
    </row>
    <row r="258" spans="2:9">
      <c r="B258" s="203" t="s">
        <v>183</v>
      </c>
      <c r="C258" s="204">
        <v>296</v>
      </c>
      <c r="D258" s="205" t="s">
        <v>9</v>
      </c>
      <c r="E258" s="206" t="str">
        <f>VLOOKUP($C258,'SINAPI-MT OUTUBRO 2023'!A:D,2,0)</f>
        <v xml:space="preserve">ANEL BORRACHA PARA TUBO ESGOTO PREDIAL, DN 50 MM (NBR 5688)                                                                                                                                                                                                                                                                                                                                                                                                                                               </v>
      </c>
      <c r="F258" s="208" t="s">
        <v>22</v>
      </c>
      <c r="G258" s="262">
        <v>1</v>
      </c>
      <c r="H258" s="242">
        <f>VLOOKUP($C258,'SINAPI-MT OUTUBRO 2023'!A:D,4,0)</f>
        <v>1.69</v>
      </c>
      <c r="I258" s="243">
        <f t="shared" si="10"/>
        <v>1.69</v>
      </c>
    </row>
    <row r="259" spans="2:9" ht="15" thickBot="1">
      <c r="B259" s="99"/>
      <c r="C259" s="232"/>
      <c r="D259" s="232"/>
      <c r="E259" s="155"/>
      <c r="F259" s="155"/>
      <c r="G259" s="402"/>
      <c r="H259" s="402"/>
      <c r="I259" s="170"/>
    </row>
    <row r="260" spans="2:9" ht="15" thickTop="1">
      <c r="B260" s="93"/>
      <c r="C260" s="94"/>
      <c r="D260" s="94"/>
      <c r="E260" s="95"/>
      <c r="F260" s="95"/>
      <c r="G260" s="162"/>
      <c r="H260" s="165"/>
      <c r="I260" s="168"/>
    </row>
    <row r="261" spans="2:9">
      <c r="B261" s="82" t="s">
        <v>12934</v>
      </c>
      <c r="C261" s="83" t="s">
        <v>0</v>
      </c>
      <c r="D261" s="83" t="s">
        <v>1</v>
      </c>
      <c r="E261" s="84" t="s">
        <v>2</v>
      </c>
      <c r="F261" s="83" t="s">
        <v>3</v>
      </c>
      <c r="G261" s="163" t="s">
        <v>4</v>
      </c>
      <c r="H261" s="166" t="s">
        <v>5</v>
      </c>
      <c r="I261" s="169" t="s">
        <v>6</v>
      </c>
    </row>
    <row r="262" spans="2:9" ht="28.8">
      <c r="B262" s="96" t="s">
        <v>180</v>
      </c>
      <c r="C262" s="97" t="s">
        <v>12943</v>
      </c>
      <c r="D262" s="97" t="s">
        <v>20</v>
      </c>
      <c r="E262" s="98" t="s">
        <v>12944</v>
      </c>
      <c r="F262" s="97" t="s">
        <v>22</v>
      </c>
      <c r="G262" s="237">
        <v>1</v>
      </c>
      <c r="H262" s="167"/>
      <c r="I262" s="239">
        <f>TRUNC(SUM(I263:I268),2)</f>
        <v>32.26</v>
      </c>
    </row>
    <row r="263" spans="2:9" ht="28.8">
      <c r="B263" s="203" t="s">
        <v>180</v>
      </c>
      <c r="C263" s="204">
        <v>88248</v>
      </c>
      <c r="D263" s="205" t="s">
        <v>9</v>
      </c>
      <c r="E263" s="206" t="str">
        <f>VLOOKUP($C263,'SINAPI-MT OUTUBRO 2023'!A:D,2,0)</f>
        <v>AUXILIAR DE ENCANADOR OU BOMBEIRO HIDRÁULICO COM ENCARGOS COMPLEMENTARES</v>
      </c>
      <c r="F263" s="208" t="s">
        <v>11</v>
      </c>
      <c r="G263" s="262">
        <v>0.13</v>
      </c>
      <c r="H263" s="242">
        <f>VLOOKUP($C263,'SINAPI-MT OUTUBRO 2023'!A:D,4,0)</f>
        <v>19.89</v>
      </c>
      <c r="I263" s="243">
        <f t="shared" ref="I263:I268" si="11">TRUNC(G263 * H263,2)</f>
        <v>2.58</v>
      </c>
    </row>
    <row r="264" spans="2:9">
      <c r="B264" s="203" t="s">
        <v>180</v>
      </c>
      <c r="C264" s="204">
        <v>88267</v>
      </c>
      <c r="D264" s="205" t="s">
        <v>9</v>
      </c>
      <c r="E264" s="206" t="str">
        <f>VLOOKUP($C264,'SINAPI-MT OUTUBRO 2023'!A:D,2,0)</f>
        <v>ENCANADOR OU BOMBEIRO HIDRÁULICO COM ENCARGOS COMPLEMENTARES</v>
      </c>
      <c r="F264" s="208" t="s">
        <v>11</v>
      </c>
      <c r="G264" s="262">
        <v>0.13</v>
      </c>
      <c r="H264" s="242">
        <f>VLOOKUP($C264,'SINAPI-MT OUTUBRO 2023'!A:D,4,0)</f>
        <v>24.24</v>
      </c>
      <c r="I264" s="243">
        <f t="shared" si="11"/>
        <v>3.15</v>
      </c>
    </row>
    <row r="265" spans="2:9">
      <c r="B265" s="203" t="s">
        <v>183</v>
      </c>
      <c r="C265" s="204">
        <v>301</v>
      </c>
      <c r="D265" s="205" t="s">
        <v>9</v>
      </c>
      <c r="E265" s="206" t="str">
        <f>VLOOKUP($C265,'SINAPI-MT OUTUBRO 2023'!A:D,2,0)</f>
        <v xml:space="preserve">ANEL BORRACHA PARA TUBO ESGOTO PREDIAL, DN 100 MM (NBR 5688)                                                                                                                                                                                                                                                                                                                                                                                                                                              </v>
      </c>
      <c r="F265" s="208" t="s">
        <v>22</v>
      </c>
      <c r="G265" s="262">
        <v>1</v>
      </c>
      <c r="H265" s="242">
        <f>VLOOKUP($C265,'SINAPI-MT OUTUBRO 2023'!A:D,4,0)</f>
        <v>3</v>
      </c>
      <c r="I265" s="243">
        <f t="shared" si="11"/>
        <v>3</v>
      </c>
    </row>
    <row r="266" spans="2:9" ht="28.8">
      <c r="B266" s="203" t="s">
        <v>183</v>
      </c>
      <c r="C266" s="204">
        <v>20078</v>
      </c>
      <c r="D266" s="205" t="s">
        <v>9</v>
      </c>
      <c r="E266" s="206" t="str">
        <f>VLOOKUP($C266,'SINAPI-MT OUTUBRO 2023'!A:D,2,0)</f>
        <v xml:space="preserve">PASTA LUBRIFICANTE PARA TUBOS E CONEXOES COM JUNTA ELASTICA, EMBALAGEM DE *400* GR (USO EM PVC, ACO, POLIETILENO E OUTROS)                                                                                                                                                                                                                                                                                                                                                                                </v>
      </c>
      <c r="F266" s="208" t="s">
        <v>22</v>
      </c>
      <c r="G266" s="262">
        <v>9.1999999999999998E-2</v>
      </c>
      <c r="H266" s="242">
        <f>VLOOKUP($C266,'SINAPI-MT OUTUBRO 2023'!A:D,4,0)</f>
        <v>31.75</v>
      </c>
      <c r="I266" s="243">
        <f t="shared" si="11"/>
        <v>2.92</v>
      </c>
    </row>
    <row r="267" spans="2:9" ht="28.8">
      <c r="B267" s="203" t="s">
        <v>183</v>
      </c>
      <c r="C267" s="204">
        <v>3659</v>
      </c>
      <c r="D267" s="205" t="s">
        <v>9</v>
      </c>
      <c r="E267" s="206" t="str">
        <f>VLOOKUP($C267,'SINAPI-MT OUTUBRO 2023'!A:D,2,0)</f>
        <v xml:space="preserve">JUNCAO SIMPLES DE REDUCAO, PVC, DN 100 X 50 MM, SERIE NORMAL PARA ESGOTO PREDIAL                                                                                                                                                                                                                                                                                                                                                                                                                          </v>
      </c>
      <c r="F267" s="208" t="s">
        <v>22</v>
      </c>
      <c r="G267" s="262">
        <v>1</v>
      </c>
      <c r="H267" s="242">
        <f>VLOOKUP($C267,'SINAPI-MT OUTUBRO 2023'!A:D,4,0)</f>
        <v>18.39</v>
      </c>
      <c r="I267" s="243">
        <f t="shared" si="11"/>
        <v>18.39</v>
      </c>
    </row>
    <row r="268" spans="2:9">
      <c r="B268" s="203" t="s">
        <v>183</v>
      </c>
      <c r="C268" s="204">
        <v>20085</v>
      </c>
      <c r="D268" s="205" t="s">
        <v>9</v>
      </c>
      <c r="E268" s="206" t="str">
        <f>VLOOKUP($C268,'SINAPI-MT OUTUBRO 2023'!A:D,2,0)</f>
        <v xml:space="preserve">ANEL BORRACHA, DN 50 MM, PARA TUBO SERIE REFORCADA ESGOTO PREDIAL                                                                                                                                                                                                                                                                                                                                                                                                                                         </v>
      </c>
      <c r="F268" s="208" t="s">
        <v>22</v>
      </c>
      <c r="G268" s="262">
        <v>1</v>
      </c>
      <c r="H268" s="242">
        <f>VLOOKUP($C268,'SINAPI-MT OUTUBRO 2023'!A:D,4,0)</f>
        <v>2.2200000000000002</v>
      </c>
      <c r="I268" s="243">
        <f t="shared" si="11"/>
        <v>2.2200000000000002</v>
      </c>
    </row>
    <row r="269" spans="2:9" ht="15" thickBot="1">
      <c r="B269" s="99"/>
      <c r="C269" s="232"/>
      <c r="D269" s="232"/>
      <c r="E269" s="155"/>
      <c r="F269" s="155"/>
      <c r="G269" s="402"/>
      <c r="H269" s="402"/>
      <c r="I269" s="170"/>
    </row>
    <row r="270" spans="2:9" ht="15" thickTop="1">
      <c r="B270" s="93"/>
      <c r="C270" s="94"/>
      <c r="D270" s="94"/>
      <c r="E270" s="95"/>
      <c r="F270" s="95"/>
      <c r="G270" s="162"/>
      <c r="H270" s="165"/>
      <c r="I270" s="168"/>
    </row>
    <row r="271" spans="2:9">
      <c r="B271" s="82" t="s">
        <v>12936</v>
      </c>
      <c r="C271" s="83" t="s">
        <v>0</v>
      </c>
      <c r="D271" s="83" t="s">
        <v>1</v>
      </c>
      <c r="E271" s="84" t="s">
        <v>2</v>
      </c>
      <c r="F271" s="83" t="s">
        <v>3</v>
      </c>
      <c r="G271" s="163" t="s">
        <v>4</v>
      </c>
      <c r="H271" s="166" t="s">
        <v>5</v>
      </c>
      <c r="I271" s="169" t="s">
        <v>6</v>
      </c>
    </row>
    <row r="272" spans="2:9" ht="43.2">
      <c r="B272" s="96" t="s">
        <v>180</v>
      </c>
      <c r="C272" s="97" t="s">
        <v>12946</v>
      </c>
      <c r="D272" s="97" t="s">
        <v>20</v>
      </c>
      <c r="E272" s="98" t="s">
        <v>12945</v>
      </c>
      <c r="F272" s="97" t="s">
        <v>22</v>
      </c>
      <c r="G272" s="237">
        <v>1</v>
      </c>
      <c r="H272" s="167"/>
      <c r="I272" s="239">
        <f>TRUNC(SUM(I273:I278),2)</f>
        <v>84.9</v>
      </c>
    </row>
    <row r="273" spans="2:9" ht="28.8">
      <c r="B273" s="203" t="s">
        <v>180</v>
      </c>
      <c r="C273" s="204">
        <v>88248</v>
      </c>
      <c r="D273" s="205" t="s">
        <v>9</v>
      </c>
      <c r="E273" s="206" t="str">
        <f>VLOOKUP($C273,'SINAPI-MT OUTUBRO 2023'!A:D,2,0)</f>
        <v>AUXILIAR DE ENCANADOR OU BOMBEIRO HIDRÁULICO COM ENCARGOS COMPLEMENTARES</v>
      </c>
      <c r="F273" s="208" t="s">
        <v>11</v>
      </c>
      <c r="G273" s="262">
        <v>0.185</v>
      </c>
      <c r="H273" s="242">
        <f>VLOOKUP($C273,'SINAPI-MT OUTUBRO 2023'!A:D,4,0)</f>
        <v>19.89</v>
      </c>
      <c r="I273" s="243">
        <f t="shared" ref="I273:I278" si="12">TRUNC(G273 * H273,2)</f>
        <v>3.67</v>
      </c>
    </row>
    <row r="274" spans="2:9">
      <c r="B274" s="203" t="s">
        <v>180</v>
      </c>
      <c r="C274" s="204">
        <v>88267</v>
      </c>
      <c r="D274" s="205" t="s">
        <v>9</v>
      </c>
      <c r="E274" s="206" t="str">
        <f>VLOOKUP($C274,'SINAPI-MT OUTUBRO 2023'!A:D,2,0)</f>
        <v>ENCANADOR OU BOMBEIRO HIDRÁULICO COM ENCARGOS COMPLEMENTARES</v>
      </c>
      <c r="F274" s="208" t="s">
        <v>11</v>
      </c>
      <c r="G274" s="262">
        <v>0.185</v>
      </c>
      <c r="H274" s="242">
        <f>VLOOKUP($C274,'SINAPI-MT OUTUBRO 2023'!A:D,4,0)</f>
        <v>24.24</v>
      </c>
      <c r="I274" s="243">
        <f t="shared" si="12"/>
        <v>4.4800000000000004</v>
      </c>
    </row>
    <row r="275" spans="2:9">
      <c r="B275" s="203" t="s">
        <v>183</v>
      </c>
      <c r="C275" s="204">
        <v>298</v>
      </c>
      <c r="D275" s="205" t="s">
        <v>9</v>
      </c>
      <c r="E275" s="206" t="str">
        <f>VLOOKUP($C275,'SINAPI-MT OUTUBRO 2023'!A:D,2,0)</f>
        <v xml:space="preserve">ANEL BORRACHA, DN 75 MM, PARA TUBO SERIE REFORCADA ESGOTO PREDIAL                                                                                                                                                                                                                                                                                                                                                                                                                                         </v>
      </c>
      <c r="F275" s="208" t="s">
        <v>22</v>
      </c>
      <c r="G275" s="262">
        <v>1</v>
      </c>
      <c r="H275" s="242">
        <f>VLOOKUP($C275,'SINAPI-MT OUTUBRO 2023'!A:D,4,0)</f>
        <v>2.7</v>
      </c>
      <c r="I275" s="243">
        <f t="shared" si="12"/>
        <v>2.7</v>
      </c>
    </row>
    <row r="276" spans="2:9">
      <c r="B276" s="203" t="s">
        <v>183</v>
      </c>
      <c r="C276" s="204">
        <v>301</v>
      </c>
      <c r="D276" s="205" t="s">
        <v>9</v>
      </c>
      <c r="E276" s="206" t="str">
        <f>VLOOKUP($C276,'SINAPI-MT OUTUBRO 2023'!A:D,2,0)</f>
        <v xml:space="preserve">ANEL BORRACHA PARA TUBO ESGOTO PREDIAL, DN 100 MM (NBR 5688)                                                                                                                                                                                                                                                                                                                                                                                                                                              </v>
      </c>
      <c r="F276" s="208" t="s">
        <v>22</v>
      </c>
      <c r="G276" s="262">
        <v>1</v>
      </c>
      <c r="H276" s="242">
        <f>VLOOKUP($C276,'SINAPI-MT OUTUBRO 2023'!A:D,4,0)</f>
        <v>3</v>
      </c>
      <c r="I276" s="243">
        <f t="shared" si="12"/>
        <v>3</v>
      </c>
    </row>
    <row r="277" spans="2:9" ht="28.8">
      <c r="B277" s="203" t="s">
        <v>183</v>
      </c>
      <c r="C277" s="204">
        <v>20078</v>
      </c>
      <c r="D277" s="205" t="s">
        <v>9</v>
      </c>
      <c r="E277" s="206" t="str">
        <f>VLOOKUP($C277,'SINAPI-MT OUTUBRO 2023'!A:D,2,0)</f>
        <v xml:space="preserve">PASTA LUBRIFICANTE PARA TUBOS E CONEXOES COM JUNTA ELASTICA, EMBALAGEM DE *400* GR (USO EM PVC, ACO, POLIETILENO E OUTROS)                                                                                                                                                                                                                                                                                                                                                                                </v>
      </c>
      <c r="F277" s="208" t="s">
        <v>22</v>
      </c>
      <c r="G277" s="262">
        <v>9.1999999999999998E-2</v>
      </c>
      <c r="H277" s="242">
        <f>VLOOKUP($C277,'SINAPI-MT OUTUBRO 2023'!A:D,4,0)</f>
        <v>31.75</v>
      </c>
      <c r="I277" s="243">
        <f t="shared" si="12"/>
        <v>2.92</v>
      </c>
    </row>
    <row r="278" spans="2:9">
      <c r="B278" s="203" t="s">
        <v>183</v>
      </c>
      <c r="C278" s="204">
        <v>20143</v>
      </c>
      <c r="D278" s="205" t="s">
        <v>9</v>
      </c>
      <c r="E278" s="206" t="str">
        <f>VLOOKUP($C278,'SINAPI-MT OUTUBRO 2023'!A:D,2,0)</f>
        <v xml:space="preserve">JUNCAO SIMPLES, PVC SERIE R, DN 100 X 75 MM, PARA ESGOTO PREDIAL                                                                                                                                                                                                                                                                                                                                                                                                                                          </v>
      </c>
      <c r="F278" s="208" t="s">
        <v>22</v>
      </c>
      <c r="G278" s="262">
        <v>1</v>
      </c>
      <c r="H278" s="242">
        <f>VLOOKUP($C278,'SINAPI-MT OUTUBRO 2023'!A:D,4,0)</f>
        <v>68.13</v>
      </c>
      <c r="I278" s="243">
        <f t="shared" si="12"/>
        <v>68.13</v>
      </c>
    </row>
    <row r="279" spans="2:9" ht="15" thickBot="1">
      <c r="B279" s="99"/>
      <c r="C279" s="232"/>
      <c r="D279" s="232"/>
      <c r="E279" s="155"/>
      <c r="F279" s="155"/>
      <c r="G279" s="402"/>
      <c r="H279" s="402"/>
      <c r="I279" s="170"/>
    </row>
    <row r="280" spans="2:9" ht="15" thickTop="1">
      <c r="B280" s="93"/>
      <c r="C280" s="94"/>
      <c r="D280" s="94"/>
      <c r="E280" s="95"/>
      <c r="F280" s="95"/>
      <c r="G280" s="162"/>
      <c r="H280" s="165"/>
      <c r="I280" s="168"/>
    </row>
    <row r="281" spans="2:9">
      <c r="B281" s="82" t="s">
        <v>12971</v>
      </c>
      <c r="C281" s="83" t="s">
        <v>0</v>
      </c>
      <c r="D281" s="83" t="s">
        <v>1</v>
      </c>
      <c r="E281" s="84" t="s">
        <v>2</v>
      </c>
      <c r="F281" s="83" t="s">
        <v>3</v>
      </c>
      <c r="G281" s="163" t="s">
        <v>4</v>
      </c>
      <c r="H281" s="166" t="s">
        <v>5</v>
      </c>
      <c r="I281" s="169" t="s">
        <v>6</v>
      </c>
    </row>
    <row r="282" spans="2:9" ht="28.8">
      <c r="B282" s="96" t="s">
        <v>180</v>
      </c>
      <c r="C282" s="97" t="s">
        <v>12975</v>
      </c>
      <c r="D282" s="97" t="s">
        <v>20</v>
      </c>
      <c r="E282" s="98" t="s">
        <v>12976</v>
      </c>
      <c r="F282" s="97" t="s">
        <v>22</v>
      </c>
      <c r="G282" s="237">
        <v>1</v>
      </c>
      <c r="H282" s="167"/>
      <c r="I282" s="239">
        <f>TRUNC(SUM(I283:I285),2)</f>
        <v>26.46</v>
      </c>
    </row>
    <row r="283" spans="2:9">
      <c r="B283" s="203" t="s">
        <v>180</v>
      </c>
      <c r="C283" s="204">
        <v>88267</v>
      </c>
      <c r="D283" s="205" t="s">
        <v>9</v>
      </c>
      <c r="E283" s="206" t="str">
        <f>VLOOKUP($C283,'SINAPI-MT OUTUBRO 2023'!A:D,2,0)</f>
        <v>ENCANADOR OU BOMBEIRO HIDRÁULICO COM ENCARGOS COMPLEMENTARES</v>
      </c>
      <c r="F283" s="208" t="s">
        <v>11</v>
      </c>
      <c r="G283" s="264">
        <v>0.4</v>
      </c>
      <c r="H283" s="242">
        <f>VLOOKUP($C283,'SINAPI-MT OUTUBRO 2023'!A:D,4,0)</f>
        <v>24.24</v>
      </c>
      <c r="I283" s="243">
        <f>TRUNC(G283 * H283,2)</f>
        <v>9.69</v>
      </c>
    </row>
    <row r="284" spans="2:9" ht="28.8">
      <c r="B284" s="203" t="s">
        <v>180</v>
      </c>
      <c r="C284" s="204">
        <v>88248</v>
      </c>
      <c r="D284" s="205" t="s">
        <v>9</v>
      </c>
      <c r="E284" s="206" t="str">
        <f>VLOOKUP($C284,'SINAPI-MT OUTUBRO 2023'!A:D,2,0)</f>
        <v>AUXILIAR DE ENCANADOR OU BOMBEIRO HIDRÁULICO COM ENCARGOS COMPLEMENTARES</v>
      </c>
      <c r="F284" s="261" t="s">
        <v>11</v>
      </c>
      <c r="G284" s="265">
        <v>0.4</v>
      </c>
      <c r="H284" s="242">
        <f>VLOOKUP($C284,'SINAPI-MT OUTUBRO 2023'!A:D,4,0)</f>
        <v>19.89</v>
      </c>
      <c r="I284" s="243">
        <f>TRUNC(G284 * H284,2)</f>
        <v>7.95</v>
      </c>
    </row>
    <row r="285" spans="2:9">
      <c r="B285" s="203" t="s">
        <v>183</v>
      </c>
      <c r="C285" s="204">
        <v>20043</v>
      </c>
      <c r="D285" s="205" t="s">
        <v>9</v>
      </c>
      <c r="E285" s="206" t="str">
        <f>VLOOKUP($C285,'SINAPI-MT OUTUBRO 2023'!A:D,2,0)</f>
        <v xml:space="preserve">REDUCAO EXCENTRICA PVC, DN 100 X 50 MM, PARA ESGOTO PREDIAL                                                                                                                                                                                                                                                                                                                                                                                                                                               </v>
      </c>
      <c r="F285" s="261" t="s">
        <v>22</v>
      </c>
      <c r="G285" s="265">
        <v>1</v>
      </c>
      <c r="H285" s="242">
        <f>VLOOKUP($C285,'SINAPI-MT OUTUBRO 2023'!A:D,4,0)</f>
        <v>8.82</v>
      </c>
      <c r="I285" s="243">
        <f>TRUNC(G285 * H285,2)</f>
        <v>8.82</v>
      </c>
    </row>
    <row r="286" spans="2:9" ht="15" thickBot="1">
      <c r="B286" s="99"/>
      <c r="C286" s="232"/>
      <c r="D286" s="232"/>
      <c r="E286" s="155"/>
      <c r="F286" s="155"/>
      <c r="G286" s="402"/>
      <c r="H286" s="402"/>
      <c r="I286" s="170"/>
    </row>
    <row r="287" spans="2:9" ht="15" thickTop="1">
      <c r="B287" s="93"/>
      <c r="C287" s="94"/>
      <c r="D287" s="94"/>
      <c r="E287" s="95"/>
      <c r="F287" s="95"/>
      <c r="G287" s="162"/>
      <c r="H287" s="165"/>
      <c r="I287" s="168"/>
    </row>
    <row r="288" spans="2:9">
      <c r="B288" s="82" t="s">
        <v>12972</v>
      </c>
      <c r="C288" s="83" t="s">
        <v>0</v>
      </c>
      <c r="D288" s="83" t="s">
        <v>1</v>
      </c>
      <c r="E288" s="84" t="s">
        <v>2</v>
      </c>
      <c r="F288" s="83" t="s">
        <v>3</v>
      </c>
      <c r="G288" s="163" t="s">
        <v>4</v>
      </c>
      <c r="H288" s="166" t="s">
        <v>5</v>
      </c>
      <c r="I288" s="169" t="s">
        <v>6</v>
      </c>
    </row>
    <row r="289" spans="2:9" ht="43.2">
      <c r="B289" s="96" t="s">
        <v>180</v>
      </c>
      <c r="C289" s="97" t="s">
        <v>12977</v>
      </c>
      <c r="D289" s="97" t="s">
        <v>20</v>
      </c>
      <c r="E289" s="98" t="s">
        <v>12978</v>
      </c>
      <c r="F289" s="97" t="s">
        <v>22</v>
      </c>
      <c r="G289" s="237">
        <v>1</v>
      </c>
      <c r="H289" s="167"/>
      <c r="I289" s="239">
        <f>TRUNC(SUM(I290:I294),2)</f>
        <v>15.89</v>
      </c>
    </row>
    <row r="290" spans="2:9" ht="28.8">
      <c r="B290" s="203" t="s">
        <v>180</v>
      </c>
      <c r="C290" s="204">
        <v>88248</v>
      </c>
      <c r="D290" s="205" t="s">
        <v>9</v>
      </c>
      <c r="E290" s="206" t="str">
        <f>VLOOKUP($C290,'SINAPI-MT OUTUBRO 2023'!A:D,2,0)</f>
        <v>AUXILIAR DE ENCANADOR OU BOMBEIRO HIDRÁULICO COM ENCARGOS COMPLEMENTARES</v>
      </c>
      <c r="F290" s="266" t="s">
        <v>11</v>
      </c>
      <c r="G290" s="263">
        <v>7.0000000000000007E-2</v>
      </c>
      <c r="H290" s="241">
        <f>VLOOKUP($C290,'SINAPI-MT OUTUBRO 2023'!A:D,4,0)</f>
        <v>19.89</v>
      </c>
      <c r="I290" s="240">
        <f>TRUNC(G290 * H290,2)</f>
        <v>1.39</v>
      </c>
    </row>
    <row r="291" spans="2:9">
      <c r="B291" s="203" t="s">
        <v>180</v>
      </c>
      <c r="C291" s="204">
        <v>88267</v>
      </c>
      <c r="D291" s="205" t="s">
        <v>9</v>
      </c>
      <c r="E291" s="206" t="str">
        <f>VLOOKUP($C291,'SINAPI-MT OUTUBRO 2023'!A:D,2,0)</f>
        <v>ENCANADOR OU BOMBEIRO HIDRÁULICO COM ENCARGOS COMPLEMENTARES</v>
      </c>
      <c r="F291" s="266" t="s">
        <v>11</v>
      </c>
      <c r="G291" s="263">
        <v>7.0000000000000007E-2</v>
      </c>
      <c r="H291" s="241">
        <f>VLOOKUP($C291,'SINAPI-MT OUTUBRO 2023'!A:D,4,0)</f>
        <v>24.24</v>
      </c>
      <c r="I291" s="240">
        <f>TRUNC(G291 * H291,2)</f>
        <v>1.69</v>
      </c>
    </row>
    <row r="292" spans="2:9">
      <c r="B292" s="203" t="s">
        <v>183</v>
      </c>
      <c r="C292" s="204">
        <v>298</v>
      </c>
      <c r="D292" s="205" t="s">
        <v>9</v>
      </c>
      <c r="E292" s="206" t="str">
        <f>VLOOKUP($C292,'SINAPI-MT OUTUBRO 2023'!A:D,2,0)</f>
        <v xml:space="preserve">ANEL BORRACHA, DN 75 MM, PARA TUBO SERIE REFORCADA ESGOTO PREDIAL                                                                                                                                                                                                                                                                                                                                                                                                                                         </v>
      </c>
      <c r="F292" s="266" t="s">
        <v>22</v>
      </c>
      <c r="G292" s="263">
        <v>1</v>
      </c>
      <c r="H292" s="241">
        <f>VLOOKUP($C292,'SINAPI-MT OUTUBRO 2023'!A:D,4,0)</f>
        <v>2.7</v>
      </c>
      <c r="I292" s="240">
        <f>TRUNC(G292 * H292,2)</f>
        <v>2.7</v>
      </c>
    </row>
    <row r="293" spans="2:9">
      <c r="B293" s="203" t="s">
        <v>183</v>
      </c>
      <c r="C293" s="204">
        <v>20045</v>
      </c>
      <c r="D293" s="205" t="s">
        <v>9</v>
      </c>
      <c r="E293" s="206" t="str">
        <f>VLOOKUP($C293,'SINAPI-MT OUTUBRO 2023'!A:D,2,0)</f>
        <v xml:space="preserve">REDUCAO EXCENTRICA PVC, SERIE R, DN 75 X 50 MM, PARA ESGOTO PREDIAL                                                                                                                                                                                                                                                                                                                                                                                                                                       </v>
      </c>
      <c r="F293" s="266" t="s">
        <v>22</v>
      </c>
      <c r="G293" s="263">
        <v>1</v>
      </c>
      <c r="H293" s="241">
        <f>VLOOKUP($C293,'SINAPI-MT OUTUBRO 2023'!A:D,4,0)</f>
        <v>9.16</v>
      </c>
      <c r="I293" s="240">
        <f>TRUNC(G293 * H293,2)</f>
        <v>9.16</v>
      </c>
    </row>
    <row r="294" spans="2:9" ht="28.8">
      <c r="B294" s="203" t="s">
        <v>183</v>
      </c>
      <c r="C294" s="204">
        <v>20078</v>
      </c>
      <c r="D294" s="205" t="s">
        <v>9</v>
      </c>
      <c r="E294" s="206" t="str">
        <f>VLOOKUP($C294,'SINAPI-MT OUTUBRO 2023'!A:D,2,0)</f>
        <v xml:space="preserve">PASTA LUBRIFICANTE PARA TUBOS E CONEXOES COM JUNTA ELASTICA, EMBALAGEM DE *400* GR (USO EM PVC, ACO, POLIETILENO E OUTROS)                                                                                                                                                                                                                                                                                                                                                                                </v>
      </c>
      <c r="F294" s="266" t="s">
        <v>22</v>
      </c>
      <c r="G294" s="263">
        <v>0.03</v>
      </c>
      <c r="H294" s="241">
        <f>VLOOKUP($C294,'SINAPI-MT OUTUBRO 2023'!A:D,4,0)</f>
        <v>31.75</v>
      </c>
      <c r="I294" s="240">
        <f>TRUNC(G294 * H294,2)</f>
        <v>0.95</v>
      </c>
    </row>
    <row r="295" spans="2:9" ht="15" thickBot="1">
      <c r="B295" s="99"/>
      <c r="C295" s="232"/>
      <c r="D295" s="232"/>
      <c r="E295" s="155"/>
      <c r="F295" s="155"/>
      <c r="G295" s="402"/>
      <c r="H295" s="402"/>
      <c r="I295" s="170"/>
    </row>
    <row r="296" spans="2:9" ht="15" thickTop="1">
      <c r="B296" s="93"/>
      <c r="C296" s="94"/>
      <c r="D296" s="94"/>
      <c r="E296" s="95"/>
      <c r="F296" s="95"/>
      <c r="G296" s="162"/>
      <c r="H296" s="165"/>
      <c r="I296" s="168"/>
    </row>
    <row r="297" spans="2:9">
      <c r="B297" s="82" t="s">
        <v>12973</v>
      </c>
      <c r="C297" s="83" t="s">
        <v>0</v>
      </c>
      <c r="D297" s="83" t="s">
        <v>1</v>
      </c>
      <c r="E297" s="84" t="s">
        <v>2</v>
      </c>
      <c r="F297" s="83" t="s">
        <v>3</v>
      </c>
      <c r="G297" s="163" t="s">
        <v>4</v>
      </c>
      <c r="H297" s="166" t="s">
        <v>5</v>
      </c>
      <c r="I297" s="169" t="s">
        <v>6</v>
      </c>
    </row>
    <row r="298" spans="2:9" ht="28.8">
      <c r="B298" s="96" t="s">
        <v>180</v>
      </c>
      <c r="C298" s="97" t="s">
        <v>12979</v>
      </c>
      <c r="D298" s="97" t="s">
        <v>20</v>
      </c>
      <c r="E298" s="98" t="s">
        <v>12980</v>
      </c>
      <c r="F298" s="97" t="s">
        <v>22</v>
      </c>
      <c r="G298" s="237">
        <v>1</v>
      </c>
      <c r="H298" s="167"/>
      <c r="I298" s="239">
        <f>TRUNC(SUM(I299:I303),2)</f>
        <v>13.57</v>
      </c>
    </row>
    <row r="299" spans="2:9">
      <c r="B299" s="203" t="s">
        <v>180</v>
      </c>
      <c r="C299" s="204">
        <v>88316</v>
      </c>
      <c r="D299" s="205" t="s">
        <v>9</v>
      </c>
      <c r="E299" s="206" t="str">
        <f>VLOOKUP($C299,'SINAPI-MT OUTUBRO 2023'!A:D,2,0)</f>
        <v>SERVENTE COM ENCARGOS COMPLEMENTARES</v>
      </c>
      <c r="F299" s="266" t="s">
        <v>11</v>
      </c>
      <c r="G299" s="263">
        <v>7.0000000000000007E-2</v>
      </c>
      <c r="H299" s="241">
        <f>VLOOKUP($C299,'SINAPI-MT OUTUBRO 2023'!A:D,4,0)</f>
        <v>19.29</v>
      </c>
      <c r="I299" s="240">
        <f>TRUNC(G299 * H299,2)</f>
        <v>1.35</v>
      </c>
    </row>
    <row r="300" spans="2:9">
      <c r="B300" s="203" t="s">
        <v>180</v>
      </c>
      <c r="C300" s="204">
        <v>88267</v>
      </c>
      <c r="D300" s="205" t="s">
        <v>9</v>
      </c>
      <c r="E300" s="206" t="str">
        <f>VLOOKUP($C300,'SINAPI-MT OUTUBRO 2023'!A:D,2,0)</f>
        <v>ENCANADOR OU BOMBEIRO HIDRÁULICO COM ENCARGOS COMPLEMENTARES</v>
      </c>
      <c r="F300" s="266" t="s">
        <v>11</v>
      </c>
      <c r="G300" s="263">
        <v>7.0000000000000007E-2</v>
      </c>
      <c r="H300" s="241">
        <f>VLOOKUP($C300,'SINAPI-MT OUTUBRO 2023'!A:D,4,0)</f>
        <v>24.24</v>
      </c>
      <c r="I300" s="240">
        <f>TRUNC(G300 * H300,2)</f>
        <v>1.69</v>
      </c>
    </row>
    <row r="301" spans="2:9">
      <c r="B301" s="203" t="s">
        <v>183</v>
      </c>
      <c r="C301" s="204">
        <v>122</v>
      </c>
      <c r="D301" s="205" t="s">
        <v>9</v>
      </c>
      <c r="E301" s="206" t="str">
        <f>VLOOKUP($C301,'SINAPI-MT OUTUBRO 2023'!A:D,2,0)</f>
        <v xml:space="preserve">ADESIVO PLASTICO PARA PVC, FRASCO COM *850* GR                                                                                                                                                                                                                                                                                                                                                                                                                                                            </v>
      </c>
      <c r="F301" s="266" t="s">
        <v>22</v>
      </c>
      <c r="G301" s="263">
        <v>8.0000000000000002E-3</v>
      </c>
      <c r="H301" s="241">
        <f>VLOOKUP($C301,'SINAPI-MT OUTUBRO 2023'!A:D,4,0)</f>
        <v>76.94</v>
      </c>
      <c r="I301" s="240">
        <f>TRUNC(G301 * H301,2)</f>
        <v>0.61</v>
      </c>
    </row>
    <row r="302" spans="2:9">
      <c r="B302" s="203" t="s">
        <v>183</v>
      </c>
      <c r="C302" s="204">
        <v>20083</v>
      </c>
      <c r="D302" s="205" t="s">
        <v>9</v>
      </c>
      <c r="E302" s="206" t="str">
        <f>VLOOKUP($C302,'SINAPI-MT OUTUBRO 2023'!A:D,2,0)</f>
        <v xml:space="preserve">SOLUCAO PREPARADORA / LIMPADORA PARA PVC, FRASCO COM 1000 CM3                                                                                                                                                                                                                                                                                                                                                                                                                                             </v>
      </c>
      <c r="F302" s="266" t="s">
        <v>22</v>
      </c>
      <c r="G302" s="263">
        <v>1.0999999999999999E-2</v>
      </c>
      <c r="H302" s="241">
        <f>VLOOKUP($C302,'SINAPI-MT OUTUBRO 2023'!A:D,4,0)</f>
        <v>87.17</v>
      </c>
      <c r="I302" s="240">
        <f>TRUNC(G302 * H302,2)</f>
        <v>0.95</v>
      </c>
    </row>
    <row r="303" spans="2:9">
      <c r="B303" s="203" t="s">
        <v>183</v>
      </c>
      <c r="C303" s="204">
        <v>39319</v>
      </c>
      <c r="D303" s="205" t="s">
        <v>9</v>
      </c>
      <c r="E303" s="206" t="str">
        <f>VLOOKUP($C303,'SINAPI-MT OUTUBRO 2023'!A:D,2,0)</f>
        <v xml:space="preserve">TERMINAL DE VENTILACAO, 50 MM, SERIE NORMAL, ESGOTO PREDIAL                                                                                                                                                                                                                                                                                                                                                                                                                                               </v>
      </c>
      <c r="F303" s="266" t="s">
        <v>22</v>
      </c>
      <c r="G303" s="263">
        <v>1</v>
      </c>
      <c r="H303" s="241">
        <f>VLOOKUP($C303,'SINAPI-MT OUTUBRO 2023'!A:D,4,0)</f>
        <v>8.9700000000000006</v>
      </c>
      <c r="I303" s="240">
        <f>TRUNC(G303 * H303,2)</f>
        <v>8.9700000000000006</v>
      </c>
    </row>
    <row r="304" spans="2:9" ht="15" thickBot="1">
      <c r="B304" s="99"/>
      <c r="C304" s="232"/>
      <c r="D304" s="232"/>
      <c r="E304" s="155"/>
      <c r="F304" s="155"/>
      <c r="G304" s="402"/>
      <c r="H304" s="402"/>
      <c r="I304" s="170"/>
    </row>
    <row r="305" spans="2:9" ht="15" thickTop="1">
      <c r="B305" s="93"/>
      <c r="C305" s="94"/>
      <c r="D305" s="94"/>
      <c r="E305" s="95"/>
      <c r="F305" s="95"/>
      <c r="G305" s="162"/>
      <c r="H305" s="165"/>
      <c r="I305" s="168"/>
    </row>
    <row r="306" spans="2:9">
      <c r="B306" s="82" t="s">
        <v>12974</v>
      </c>
      <c r="C306" s="83" t="s">
        <v>0</v>
      </c>
      <c r="D306" s="83" t="s">
        <v>1</v>
      </c>
      <c r="E306" s="84" t="s">
        <v>2</v>
      </c>
      <c r="F306" s="83" t="s">
        <v>3</v>
      </c>
      <c r="G306" s="163" t="s">
        <v>4</v>
      </c>
      <c r="H306" s="166" t="s">
        <v>5</v>
      </c>
      <c r="I306" s="169" t="s">
        <v>6</v>
      </c>
    </row>
    <row r="307" spans="2:9" ht="28.8">
      <c r="B307" s="96" t="s">
        <v>180</v>
      </c>
      <c r="C307" s="97" t="s">
        <v>12981</v>
      </c>
      <c r="D307" s="97" t="s">
        <v>20</v>
      </c>
      <c r="E307" s="98" t="s">
        <v>12982</v>
      </c>
      <c r="F307" s="97" t="s">
        <v>22</v>
      </c>
      <c r="G307" s="237">
        <v>1</v>
      </c>
      <c r="H307" s="167"/>
      <c r="I307" s="239">
        <f>TRUNC(SUM(I308:I312),2)</f>
        <v>21.85</v>
      </c>
    </row>
    <row r="308" spans="2:9">
      <c r="B308" s="203" t="s">
        <v>180</v>
      </c>
      <c r="C308" s="204">
        <v>88316</v>
      </c>
      <c r="D308" s="205" t="s">
        <v>9</v>
      </c>
      <c r="E308" s="206" t="str">
        <f>VLOOKUP($C308,'SINAPI-MT OUTUBRO 2023'!A:D,2,0)</f>
        <v>SERVENTE COM ENCARGOS COMPLEMENTARES</v>
      </c>
      <c r="F308" s="266" t="s">
        <v>11</v>
      </c>
      <c r="G308" s="263">
        <v>7.0000000000000007E-2</v>
      </c>
      <c r="H308" s="241">
        <f>VLOOKUP($C308,'SINAPI-MT OUTUBRO 2023'!A:D,4,0)</f>
        <v>19.29</v>
      </c>
      <c r="I308" s="240">
        <f>TRUNC(G308 * H308,2)</f>
        <v>1.35</v>
      </c>
    </row>
    <row r="309" spans="2:9">
      <c r="B309" s="203" t="s">
        <v>180</v>
      </c>
      <c r="C309" s="204">
        <v>88267</v>
      </c>
      <c r="D309" s="205" t="s">
        <v>9</v>
      </c>
      <c r="E309" s="206" t="str">
        <f>VLOOKUP($C309,'SINAPI-MT OUTUBRO 2023'!A:D,2,0)</f>
        <v>ENCANADOR OU BOMBEIRO HIDRÁULICO COM ENCARGOS COMPLEMENTARES</v>
      </c>
      <c r="F309" s="266" t="s">
        <v>11</v>
      </c>
      <c r="G309" s="263">
        <v>7.0000000000000007E-2</v>
      </c>
      <c r="H309" s="241">
        <f>VLOOKUP($C309,'SINAPI-MT OUTUBRO 2023'!A:D,4,0)</f>
        <v>24.24</v>
      </c>
      <c r="I309" s="240">
        <f>TRUNC(G309 * H309,2)</f>
        <v>1.69</v>
      </c>
    </row>
    <row r="310" spans="2:9">
      <c r="B310" s="203" t="s">
        <v>183</v>
      </c>
      <c r="C310" s="204">
        <v>122</v>
      </c>
      <c r="D310" s="205" t="s">
        <v>9</v>
      </c>
      <c r="E310" s="206" t="str">
        <f>VLOOKUP($C310,'SINAPI-MT OUTUBRO 2023'!A:D,2,0)</f>
        <v xml:space="preserve">ADESIVO PLASTICO PARA PVC, FRASCO COM *850* GR                                                                                                                                                                                                                                                                                                                                                                                                                                                            </v>
      </c>
      <c r="F310" s="266" t="s">
        <v>22</v>
      </c>
      <c r="G310" s="263">
        <v>8.0000000000000002E-3</v>
      </c>
      <c r="H310" s="241">
        <f>VLOOKUP($C310,'SINAPI-MT OUTUBRO 2023'!A:D,4,0)</f>
        <v>76.94</v>
      </c>
      <c r="I310" s="240">
        <f>TRUNC(G310 * H310,2)</f>
        <v>0.61</v>
      </c>
    </row>
    <row r="311" spans="2:9">
      <c r="B311" s="203" t="s">
        <v>183</v>
      </c>
      <c r="C311" s="204">
        <v>20083</v>
      </c>
      <c r="D311" s="205" t="s">
        <v>9</v>
      </c>
      <c r="E311" s="206" t="str">
        <f>VLOOKUP($C311,'SINAPI-MT OUTUBRO 2023'!A:D,2,0)</f>
        <v xml:space="preserve">SOLUCAO PREPARADORA / LIMPADORA PARA PVC, FRASCO COM 1000 CM3                                                                                                                                                                                                                                                                                                                                                                                                                                             </v>
      </c>
      <c r="F311" s="266" t="s">
        <v>22</v>
      </c>
      <c r="G311" s="263">
        <v>1.0999999999999999E-2</v>
      </c>
      <c r="H311" s="241">
        <f>VLOOKUP($C311,'SINAPI-MT OUTUBRO 2023'!A:D,4,0)</f>
        <v>87.17</v>
      </c>
      <c r="I311" s="240">
        <f>TRUNC(G311 * H311,2)</f>
        <v>0.95</v>
      </c>
    </row>
    <row r="312" spans="2:9">
      <c r="B312" s="203" t="s">
        <v>183</v>
      </c>
      <c r="C312" s="204">
        <v>39320</v>
      </c>
      <c r="D312" s="205" t="s">
        <v>9</v>
      </c>
      <c r="E312" s="206" t="str">
        <f>VLOOKUP($C312,'SINAPI-MT OUTUBRO 2023'!A:D,2,0)</f>
        <v xml:space="preserve">TERMINAL DE VENTILACAO, 75 MM, SERIE NORMAL, ESGOTO PREDIAL                                                                                                                                                                                                                                                                                                                                                                                                                                               </v>
      </c>
      <c r="F312" s="266" t="s">
        <v>22</v>
      </c>
      <c r="G312" s="263">
        <v>1</v>
      </c>
      <c r="H312" s="241">
        <f>VLOOKUP($C312,'SINAPI-MT OUTUBRO 2023'!A:D,4,0)</f>
        <v>17.25</v>
      </c>
      <c r="I312" s="240">
        <f>TRUNC(G312 * H312,2)</f>
        <v>17.25</v>
      </c>
    </row>
    <row r="313" spans="2:9" ht="15" thickBot="1">
      <c r="B313" s="99"/>
      <c r="C313" s="232"/>
      <c r="D313" s="232"/>
      <c r="E313" s="155"/>
      <c r="F313" s="155"/>
      <c r="G313" s="402"/>
      <c r="H313" s="402"/>
      <c r="I313" s="170"/>
    </row>
    <row r="314" spans="2:9" ht="15" thickTop="1">
      <c r="B314" s="93"/>
      <c r="C314" s="94"/>
      <c r="D314" s="94"/>
      <c r="E314" s="95"/>
      <c r="F314" s="95"/>
      <c r="G314" s="162"/>
      <c r="H314" s="165"/>
      <c r="I314" s="168"/>
    </row>
    <row r="315" spans="2:9">
      <c r="B315" s="82" t="s">
        <v>13003</v>
      </c>
      <c r="C315" s="83" t="s">
        <v>0</v>
      </c>
      <c r="D315" s="83" t="s">
        <v>1</v>
      </c>
      <c r="E315" s="84" t="s">
        <v>2</v>
      </c>
      <c r="F315" s="83" t="s">
        <v>3</v>
      </c>
      <c r="G315" s="163" t="s">
        <v>4</v>
      </c>
      <c r="H315" s="166" t="s">
        <v>5</v>
      </c>
      <c r="I315" s="169" t="s">
        <v>6</v>
      </c>
    </row>
    <row r="316" spans="2:9" ht="57.6">
      <c r="B316" s="96" t="s">
        <v>180</v>
      </c>
      <c r="C316" s="97" t="s">
        <v>13027</v>
      </c>
      <c r="D316" s="97" t="s">
        <v>20</v>
      </c>
      <c r="E316" s="98" t="s">
        <v>13028</v>
      </c>
      <c r="F316" s="97" t="s">
        <v>22</v>
      </c>
      <c r="G316" s="237">
        <v>1</v>
      </c>
      <c r="H316" s="167"/>
      <c r="I316" s="239">
        <f>TRUNC(SUM(I317:I318),2)</f>
        <v>41.55</v>
      </c>
    </row>
    <row r="317" spans="2:9">
      <c r="B317" s="203" t="s">
        <v>180</v>
      </c>
      <c r="C317" s="204">
        <v>88316</v>
      </c>
      <c r="D317" s="205" t="s">
        <v>9</v>
      </c>
      <c r="E317" s="206" t="str">
        <f>VLOOKUP($C317,'SINAPI-MT OUTUBRO 2023'!A:D,2,0)</f>
        <v>SERVENTE COM ENCARGOS COMPLEMENTARES</v>
      </c>
      <c r="F317" s="266" t="s">
        <v>11</v>
      </c>
      <c r="G317" s="263">
        <v>0.307</v>
      </c>
      <c r="H317" s="241">
        <f>VLOOKUP($C317,'SINAPI-MT OUTUBRO 2023'!A:D,4,0)</f>
        <v>19.29</v>
      </c>
      <c r="I317" s="240">
        <f>TRUNC(G317 * H317,2)</f>
        <v>5.92</v>
      </c>
    </row>
    <row r="318" spans="2:9" ht="43.2">
      <c r="B318" s="203" t="s">
        <v>183</v>
      </c>
      <c r="C318" s="204">
        <v>37558</v>
      </c>
      <c r="D318" s="205" t="s">
        <v>9</v>
      </c>
      <c r="E318" s="206" t="str">
        <f>VLOOKUP($C318,'SINAPI-MT OUTUBRO 2023'!A:D,2,0)</f>
        <v xml:space="preserve">PLACA DE SINALIZACAO DE SEGURANCA CONTRA INCENDIO, FOTOLUMINESCENTE, RETANGULAR, *20 X 40* CM, EM PVC *2* MM ANTI-CHAMAS (SIMBOLOS, CORES E PICTOGRAMAS CONFORME NBR 16820)                                                                                                                                                                                                                                                                                                                               </v>
      </c>
      <c r="F318" s="266" t="s">
        <v>22</v>
      </c>
      <c r="G318" s="263">
        <v>1</v>
      </c>
      <c r="H318" s="241">
        <f>VLOOKUP($C318,'SINAPI-MT OUTUBRO 2023'!A:D,4,0)</f>
        <v>35.630000000000003</v>
      </c>
      <c r="I318" s="240">
        <f>TRUNC(G318 * H318,2)</f>
        <v>35.630000000000003</v>
      </c>
    </row>
    <row r="319" spans="2:9" ht="15" thickBot="1">
      <c r="B319" s="99"/>
      <c r="C319" s="245"/>
      <c r="D319" s="245"/>
      <c r="E319" s="155"/>
      <c r="F319" s="155"/>
      <c r="G319" s="402"/>
      <c r="H319" s="402"/>
      <c r="I319" s="170"/>
    </row>
    <row r="320" spans="2:9" ht="15" thickTop="1">
      <c r="B320" s="93"/>
      <c r="C320" s="94"/>
      <c r="D320" s="94"/>
      <c r="E320" s="95"/>
      <c r="F320" s="95"/>
      <c r="G320" s="162"/>
      <c r="H320" s="165"/>
      <c r="I320" s="168"/>
    </row>
    <row r="321" spans="2:9">
      <c r="B321" s="82" t="s">
        <v>13005</v>
      </c>
      <c r="C321" s="83" t="s">
        <v>0</v>
      </c>
      <c r="D321" s="83" t="s">
        <v>1</v>
      </c>
      <c r="E321" s="84" t="s">
        <v>2</v>
      </c>
      <c r="F321" s="83" t="s">
        <v>3</v>
      </c>
      <c r="G321" s="163" t="s">
        <v>4</v>
      </c>
      <c r="H321" s="166" t="s">
        <v>5</v>
      </c>
      <c r="I321" s="169" t="s">
        <v>6</v>
      </c>
    </row>
    <row r="322" spans="2:9" ht="57.6">
      <c r="B322" s="96" t="s">
        <v>180</v>
      </c>
      <c r="C322" s="97" t="s">
        <v>13029</v>
      </c>
      <c r="D322" s="97" t="s">
        <v>20</v>
      </c>
      <c r="E322" s="98" t="s">
        <v>13030</v>
      </c>
      <c r="F322" s="97" t="s">
        <v>22</v>
      </c>
      <c r="G322" s="237">
        <v>1</v>
      </c>
      <c r="H322" s="167"/>
      <c r="I322" s="239">
        <f>TRUNC(SUM(I323:I324),2)</f>
        <v>28.02</v>
      </c>
    </row>
    <row r="323" spans="2:9">
      <c r="B323" s="203" t="s">
        <v>180</v>
      </c>
      <c r="C323" s="204">
        <v>88316</v>
      </c>
      <c r="D323" s="205" t="s">
        <v>9</v>
      </c>
      <c r="E323" s="206" t="str">
        <f>VLOOKUP($C323,'SINAPI-MT OUTUBRO 2023'!A:D,2,0)</f>
        <v>SERVENTE COM ENCARGOS COMPLEMENTARES</v>
      </c>
      <c r="F323" s="266" t="s">
        <v>11</v>
      </c>
      <c r="G323" s="263">
        <v>0.307</v>
      </c>
      <c r="H323" s="241">
        <f>VLOOKUP($C323,'SINAPI-MT OUTUBRO 2023'!A:D,4,0)</f>
        <v>19.29</v>
      </c>
      <c r="I323" s="240">
        <f>TRUNC(G323 * H323,2)</f>
        <v>5.92</v>
      </c>
    </row>
    <row r="324" spans="2:9" ht="43.2">
      <c r="B324" s="203" t="s">
        <v>183</v>
      </c>
      <c r="C324" s="204">
        <v>37556</v>
      </c>
      <c r="D324" s="205" t="s">
        <v>9</v>
      </c>
      <c r="E324" s="206" t="str">
        <f>VLOOKUP($C324,'SINAPI-MT OUTUBRO 2023'!A:D,2,0)</f>
        <v xml:space="preserve">PLACA DE SINALIZACAO DE SEGURANCA CONTRA INCENDIO, FOTOLUMINESCENTE, QUADRADA, *20 X 20* CM, EM PVC *2* MM ANTI-CHAMAS (SIMBOLOS, CORES E PICTOGRAMAS CONFORME NBR 16820)                                                                                                                                                                                                                                                                                                                                 </v>
      </c>
      <c r="F324" s="266" t="s">
        <v>22</v>
      </c>
      <c r="G324" s="263">
        <v>1</v>
      </c>
      <c r="H324" s="241">
        <f>VLOOKUP($C324,'SINAPI-MT OUTUBRO 2023'!A:D,4,0)</f>
        <v>22.1</v>
      </c>
      <c r="I324" s="240">
        <f>TRUNC(G324 * H324,2)</f>
        <v>22.1</v>
      </c>
    </row>
    <row r="325" spans="2:9" ht="15" thickBot="1">
      <c r="B325" s="99"/>
      <c r="C325" s="245"/>
      <c r="D325" s="245"/>
      <c r="E325" s="155"/>
      <c r="F325" s="155"/>
      <c r="G325" s="402"/>
      <c r="H325" s="402"/>
      <c r="I325" s="170"/>
    </row>
    <row r="326" spans="2:9" ht="15" thickTop="1">
      <c r="B326" s="93"/>
      <c r="C326" s="94"/>
      <c r="D326" s="94"/>
      <c r="E326" s="95"/>
      <c r="F326" s="95"/>
      <c r="G326" s="162"/>
      <c r="H326" s="165"/>
      <c r="I326" s="168"/>
    </row>
    <row r="327" spans="2:9">
      <c r="B327" s="82" t="s">
        <v>13006</v>
      </c>
      <c r="C327" s="83" t="s">
        <v>0</v>
      </c>
      <c r="D327" s="83" t="s">
        <v>1</v>
      </c>
      <c r="E327" s="84" t="s">
        <v>2</v>
      </c>
      <c r="F327" s="83" t="s">
        <v>3</v>
      </c>
      <c r="G327" s="163" t="s">
        <v>4</v>
      </c>
      <c r="H327" s="166" t="s">
        <v>5</v>
      </c>
      <c r="I327" s="169" t="s">
        <v>6</v>
      </c>
    </row>
    <row r="328" spans="2:9" ht="28.8">
      <c r="B328" s="96" t="s">
        <v>180</v>
      </c>
      <c r="C328" s="97" t="s">
        <v>13031</v>
      </c>
      <c r="D328" s="97" t="s">
        <v>20</v>
      </c>
      <c r="E328" s="98" t="s">
        <v>13032</v>
      </c>
      <c r="F328" s="97" t="s">
        <v>22</v>
      </c>
      <c r="G328" s="237">
        <v>1</v>
      </c>
      <c r="H328" s="167"/>
      <c r="I328" s="239">
        <f>TRUNC(SUM(I329:I331),2)</f>
        <v>253.42</v>
      </c>
    </row>
    <row r="329" spans="2:9">
      <c r="B329" s="203" t="s">
        <v>180</v>
      </c>
      <c r="C329" s="204">
        <v>88242</v>
      </c>
      <c r="D329" s="205" t="s">
        <v>9</v>
      </c>
      <c r="E329" s="206" t="str">
        <f>VLOOKUP($C329,'SINAPI-MT OUTUBRO 2023'!A:D,2,0)</f>
        <v>AJUDANTE DE PEDREIRO COM ENCARGOS COMPLEMENTARES</v>
      </c>
      <c r="F329" s="266" t="s">
        <v>11</v>
      </c>
      <c r="G329" s="263">
        <v>0.5</v>
      </c>
      <c r="H329" s="241">
        <f>VLOOKUP($C329,'SINAPI-MT OUTUBRO 2023'!A:D,4,0)</f>
        <v>20.52</v>
      </c>
      <c r="I329" s="240">
        <f>TRUNC(G329 * H329,2)</f>
        <v>10.26</v>
      </c>
    </row>
    <row r="330" spans="2:9">
      <c r="B330" s="203" t="s">
        <v>180</v>
      </c>
      <c r="C330" s="204">
        <v>88309</v>
      </c>
      <c r="D330" s="205" t="s">
        <v>9</v>
      </c>
      <c r="E330" s="206" t="str">
        <f>VLOOKUP($C330,'SINAPI-MT OUTUBRO 2023'!A:D,2,0)</f>
        <v>PEDREIRO COM ENCARGOS COMPLEMENTARES</v>
      </c>
      <c r="F330" s="266" t="s">
        <v>11</v>
      </c>
      <c r="G330" s="263">
        <v>0.5</v>
      </c>
      <c r="H330" s="241">
        <f>VLOOKUP($C330,'SINAPI-MT OUTUBRO 2023'!A:D,4,0)</f>
        <v>24.33</v>
      </c>
      <c r="I330" s="240">
        <f>TRUNC(G330 * H330,2)</f>
        <v>12.16</v>
      </c>
    </row>
    <row r="331" spans="2:9">
      <c r="B331" s="203" t="s">
        <v>183</v>
      </c>
      <c r="C331" s="204">
        <v>34723</v>
      </c>
      <c r="D331" s="205" t="s">
        <v>9</v>
      </c>
      <c r="E331" s="206" t="str">
        <f>VLOOKUP($C331,'SINAPI-MT OUTUBRO 2023'!A:D,2,0)</f>
        <v xml:space="preserve">PLACA DE SINALIZACAO EM CHAPA DE ACO NUM 16 COM PINTURA REFLETIVA                                                                                                                                                                                                                                                                                                                                                                                                                                         </v>
      </c>
      <c r="F331" s="266" t="s">
        <v>783</v>
      </c>
      <c r="G331" s="263">
        <v>0.4</v>
      </c>
      <c r="H331" s="241">
        <f>VLOOKUP($C331,'SINAPI-MT OUTUBRO 2023'!A:D,4,0)</f>
        <v>577.5</v>
      </c>
      <c r="I331" s="240">
        <f>TRUNC(G331 * H331,2)</f>
        <v>231</v>
      </c>
    </row>
    <row r="332" spans="2:9" ht="15" thickBot="1">
      <c r="B332" s="99"/>
      <c r="C332" s="245"/>
      <c r="D332" s="245"/>
      <c r="E332" s="155"/>
      <c r="F332" s="155"/>
      <c r="G332" s="402"/>
      <c r="H332" s="402"/>
      <c r="I332" s="170"/>
    </row>
    <row r="333" spans="2:9" ht="15" thickTop="1">
      <c r="B333" s="93"/>
      <c r="C333" s="94"/>
      <c r="D333" s="94"/>
      <c r="E333" s="95"/>
      <c r="F333" s="95"/>
      <c r="G333" s="162"/>
      <c r="H333" s="165"/>
      <c r="I333" s="168"/>
    </row>
    <row r="334" spans="2:9">
      <c r="B334" s="82" t="s">
        <v>13007</v>
      </c>
      <c r="C334" s="83" t="s">
        <v>0</v>
      </c>
      <c r="D334" s="83" t="s">
        <v>1</v>
      </c>
      <c r="E334" s="84" t="s">
        <v>2</v>
      </c>
      <c r="F334" s="83" t="s">
        <v>3</v>
      </c>
      <c r="G334" s="163" t="s">
        <v>4</v>
      </c>
      <c r="H334" s="166" t="s">
        <v>5</v>
      </c>
      <c r="I334" s="169" t="s">
        <v>6</v>
      </c>
    </row>
    <row r="335" spans="2:9" ht="57.6">
      <c r="B335" s="96" t="s">
        <v>180</v>
      </c>
      <c r="C335" s="97" t="s">
        <v>13034</v>
      </c>
      <c r="D335" s="97" t="s">
        <v>20</v>
      </c>
      <c r="E335" s="98" t="s">
        <v>13035</v>
      </c>
      <c r="F335" s="97" t="s">
        <v>22</v>
      </c>
      <c r="G335" s="237">
        <v>1</v>
      </c>
      <c r="H335" s="167"/>
      <c r="I335" s="239">
        <f>TRUNC(SUM(I336:I337),2)</f>
        <v>25.03</v>
      </c>
    </row>
    <row r="336" spans="2:9">
      <c r="B336" s="203" t="s">
        <v>180</v>
      </c>
      <c r="C336" s="204">
        <v>88316</v>
      </c>
      <c r="D336" s="205" t="s">
        <v>9</v>
      </c>
      <c r="E336" s="206" t="str">
        <f>VLOOKUP($C336,'SINAPI-MT OUTUBRO 2023'!A:D,2,0)</f>
        <v>SERVENTE COM ENCARGOS COMPLEMENTARES</v>
      </c>
      <c r="F336" s="266" t="s">
        <v>11</v>
      </c>
      <c r="G336" s="263">
        <v>0.307</v>
      </c>
      <c r="H336" s="241">
        <f>VLOOKUP($C336,'SINAPI-MT OUTUBRO 2023'!A:D,4,0)</f>
        <v>19.29</v>
      </c>
      <c r="I336" s="240">
        <f>TRUNC(G336 * H336,2)</f>
        <v>5.92</v>
      </c>
    </row>
    <row r="337" spans="1:9" ht="43.2">
      <c r="B337" s="203" t="s">
        <v>183</v>
      </c>
      <c r="C337" s="204">
        <v>37539</v>
      </c>
      <c r="D337" s="205" t="s">
        <v>9</v>
      </c>
      <c r="E337" s="206" t="str">
        <f>VLOOKUP($C337,'SINAPI-MT OUTUBRO 2023'!A:D,2,0)</f>
        <v xml:space="preserve">PLACA DE SINALIZACAO DE SEGURANCA CONTRA INCENDIO, FOTOLUMINESCENTE, RETANGULAR, *13 X 26* CM, EM PVC *2* MM ANTI-CHAMAS (SIMBOLOS, CORES E PICTOGRAMAS CONFORME NBR 16820)                                                                                                                                                                                                                                                                                                                               </v>
      </c>
      <c r="F337" s="266" t="s">
        <v>22</v>
      </c>
      <c r="G337" s="263">
        <v>1</v>
      </c>
      <c r="H337" s="241">
        <f>VLOOKUP($C337,'SINAPI-MT OUTUBRO 2023'!A:D,4,0)</f>
        <v>19.11</v>
      </c>
      <c r="I337" s="240">
        <f>TRUNC(G337 * H337,2)</f>
        <v>19.11</v>
      </c>
    </row>
    <row r="338" spans="1:9" ht="15" thickBot="1">
      <c r="B338" s="99"/>
      <c r="C338" s="245"/>
      <c r="D338" s="245"/>
      <c r="E338" s="155"/>
      <c r="F338" s="155"/>
      <c r="G338" s="402"/>
      <c r="H338" s="402"/>
      <c r="I338" s="170"/>
    </row>
    <row r="339" spans="1:9" ht="15" thickTop="1">
      <c r="B339" s="93"/>
      <c r="C339" s="94"/>
      <c r="D339" s="94"/>
      <c r="E339" s="95"/>
      <c r="F339" s="95"/>
      <c r="G339" s="162"/>
      <c r="H339" s="165"/>
      <c r="I339" s="168"/>
    </row>
    <row r="340" spans="1:9">
      <c r="B340" s="82" t="s">
        <v>13014</v>
      </c>
      <c r="C340" s="83" t="s">
        <v>0</v>
      </c>
      <c r="D340" s="83" t="s">
        <v>1</v>
      </c>
      <c r="E340" s="84" t="s">
        <v>2</v>
      </c>
      <c r="F340" s="83" t="s">
        <v>3</v>
      </c>
      <c r="G340" s="163" t="s">
        <v>4</v>
      </c>
      <c r="H340" s="166" t="s">
        <v>5</v>
      </c>
      <c r="I340" s="169" t="s">
        <v>6</v>
      </c>
    </row>
    <row r="341" spans="1:9">
      <c r="B341" s="96" t="s">
        <v>180</v>
      </c>
      <c r="C341" s="97" t="s">
        <v>13036</v>
      </c>
      <c r="D341" s="97" t="s">
        <v>20</v>
      </c>
      <c r="E341" s="98" t="s">
        <v>13037</v>
      </c>
      <c r="F341" s="97" t="s">
        <v>22</v>
      </c>
      <c r="G341" s="237">
        <v>1</v>
      </c>
      <c r="H341" s="167"/>
      <c r="I341" s="239">
        <f>TRUNC(SUM(I342:I345),2)</f>
        <v>1300.7</v>
      </c>
    </row>
    <row r="342" spans="1:9">
      <c r="B342" s="203" t="s">
        <v>180</v>
      </c>
      <c r="C342" s="204">
        <v>88247</v>
      </c>
      <c r="D342" s="205" t="s">
        <v>9</v>
      </c>
      <c r="E342" s="206" t="str">
        <f>VLOOKUP($C342,'SINAPI-MT OUTUBRO 2023'!A:D,2,0)</f>
        <v>AUXILIAR DE ELETRICISTA COM ENCARGOS COMPLEMENTARES</v>
      </c>
      <c r="F342" s="266" t="s">
        <v>11</v>
      </c>
      <c r="G342" s="263">
        <v>9</v>
      </c>
      <c r="H342" s="241">
        <f>VLOOKUP($C342,'SINAPI-MT OUTUBRO 2023'!A:D,4,0)</f>
        <v>20.87</v>
      </c>
      <c r="I342" s="240">
        <f>TRUNC(G342 * H342,2)</f>
        <v>187.83</v>
      </c>
    </row>
    <row r="343" spans="1:9">
      <c r="A343" s="87"/>
      <c r="B343" s="203" t="s">
        <v>180</v>
      </c>
      <c r="C343" s="204">
        <v>88264</v>
      </c>
      <c r="D343" s="205" t="s">
        <v>9</v>
      </c>
      <c r="E343" s="206" t="str">
        <f>VLOOKUP($C343,'SINAPI-MT OUTUBRO 2023'!A:D,2,0)</f>
        <v>ELETRICISTA COM ENCARGOS COMPLEMENTARES</v>
      </c>
      <c r="F343" s="266" t="s">
        <v>11</v>
      </c>
      <c r="G343" s="263">
        <v>9</v>
      </c>
      <c r="H343" s="241">
        <f>VLOOKUP($C343,'SINAPI-MT OUTUBRO 2023'!A:D,4,0)</f>
        <v>25.3</v>
      </c>
      <c r="I343" s="240">
        <f>TRUNC(G343 * H343,2)</f>
        <v>227.7</v>
      </c>
    </row>
    <row r="344" spans="1:9">
      <c r="B344" s="203" t="s">
        <v>180</v>
      </c>
      <c r="C344" s="204">
        <v>88266</v>
      </c>
      <c r="D344" s="205" t="s">
        <v>9</v>
      </c>
      <c r="E344" s="206" t="str">
        <f>VLOOKUP($C344,'SINAPI-MT OUTUBRO 2023'!A:D,2,0)</f>
        <v>ELETROTÉCNICO COM ENCARGOS COMPLEMENTARES</v>
      </c>
      <c r="F344" s="266" t="s">
        <v>11</v>
      </c>
      <c r="G344" s="263">
        <v>9</v>
      </c>
      <c r="H344" s="241">
        <f>VLOOKUP($C344,'SINAPI-MT OUTUBRO 2023'!A:D,4,0)</f>
        <v>31.13</v>
      </c>
      <c r="I344" s="240">
        <f>TRUNC(G344 * H344,2)</f>
        <v>280.17</v>
      </c>
    </row>
    <row r="345" spans="1:9" ht="28.8">
      <c r="B345" s="203" t="s">
        <v>183</v>
      </c>
      <c r="C345" s="204" t="str">
        <f>'6- COTAÇÕES'!$B$49</f>
        <v>COTAÇÃO 008</v>
      </c>
      <c r="D345" s="205" t="s">
        <v>12609</v>
      </c>
      <c r="E345" s="206" t="str">
        <f>'6- COTAÇÕES'!$C$49</f>
        <v>CENTRAL DE ALARME IPA, 12 LAÇOS, SEM BATERIA</v>
      </c>
      <c r="F345" s="266" t="s">
        <v>22</v>
      </c>
      <c r="G345" s="263">
        <v>1</v>
      </c>
      <c r="H345" s="241">
        <f>'6- COTAÇÕES'!$L$49</f>
        <v>605</v>
      </c>
      <c r="I345" s="240">
        <f>TRUNC(G345 * H345,2)</f>
        <v>605</v>
      </c>
    </row>
    <row r="346" spans="1:9" ht="15" thickBot="1">
      <c r="B346" s="99"/>
      <c r="C346" s="245"/>
      <c r="D346" s="245"/>
      <c r="E346" s="155"/>
      <c r="F346" s="155"/>
      <c r="G346" s="402"/>
      <c r="H346" s="402"/>
      <c r="I346" s="170"/>
    </row>
    <row r="347" spans="1:9" ht="15" thickTop="1">
      <c r="B347" s="93"/>
      <c r="C347" s="94"/>
      <c r="D347" s="94"/>
      <c r="E347" s="95"/>
      <c r="F347" s="95"/>
      <c r="G347" s="162"/>
      <c r="H347" s="165"/>
      <c r="I347" s="168"/>
    </row>
    <row r="348" spans="1:9">
      <c r="B348" s="82" t="s">
        <v>13015</v>
      </c>
      <c r="C348" s="83" t="s">
        <v>0</v>
      </c>
      <c r="D348" s="83" t="s">
        <v>1</v>
      </c>
      <c r="E348" s="84" t="s">
        <v>2</v>
      </c>
      <c r="F348" s="83" t="s">
        <v>3</v>
      </c>
      <c r="G348" s="163" t="s">
        <v>4</v>
      </c>
      <c r="H348" s="166" t="s">
        <v>5</v>
      </c>
      <c r="I348" s="169" t="s">
        <v>6</v>
      </c>
    </row>
    <row r="349" spans="1:9" ht="28.8">
      <c r="B349" s="96" t="s">
        <v>180</v>
      </c>
      <c r="C349" s="97" t="s">
        <v>13050</v>
      </c>
      <c r="D349" s="97" t="s">
        <v>20</v>
      </c>
      <c r="E349" s="98" t="s">
        <v>13056</v>
      </c>
      <c r="F349" s="97" t="s">
        <v>22</v>
      </c>
      <c r="G349" s="237">
        <v>1</v>
      </c>
      <c r="H349" s="167"/>
      <c r="I349" s="239">
        <f>TRUNC(SUM(I350:I352),2)</f>
        <v>331.27</v>
      </c>
    </row>
    <row r="350" spans="1:9">
      <c r="B350" s="203" t="s">
        <v>180</v>
      </c>
      <c r="C350" s="204">
        <v>88247</v>
      </c>
      <c r="D350" s="205" t="s">
        <v>9</v>
      </c>
      <c r="E350" s="206" t="str">
        <f>VLOOKUP($C350,'SINAPI-MT OUTUBRO 2023'!A:D,2,0)</f>
        <v>AUXILIAR DE ELETRICISTA COM ENCARGOS COMPLEMENTARES</v>
      </c>
      <c r="F350" s="266" t="s">
        <v>11</v>
      </c>
      <c r="G350" s="263">
        <v>5</v>
      </c>
      <c r="H350" s="241">
        <f>VLOOKUP($C350,'SINAPI-MT OUTUBRO 2023'!A:D,4,0)</f>
        <v>20.87</v>
      </c>
      <c r="I350" s="240">
        <f>TRUNC(G350 * H350,2)</f>
        <v>104.35</v>
      </c>
    </row>
    <row r="351" spans="1:9">
      <c r="B351" s="203" t="s">
        <v>180</v>
      </c>
      <c r="C351" s="204">
        <v>88264</v>
      </c>
      <c r="D351" s="205" t="s">
        <v>9</v>
      </c>
      <c r="E351" s="206" t="str">
        <f>VLOOKUP($C351,'SINAPI-MT OUTUBRO 2023'!A:D,2,0)</f>
        <v>ELETRICISTA COM ENCARGOS COMPLEMENTARES</v>
      </c>
      <c r="F351" s="266" t="s">
        <v>11</v>
      </c>
      <c r="G351" s="263">
        <v>5</v>
      </c>
      <c r="H351" s="241">
        <f>VLOOKUP($C351,'SINAPI-MT OUTUBRO 2023'!A:D,4,0)</f>
        <v>25.3</v>
      </c>
      <c r="I351" s="240">
        <f>TRUNC(G351 * H351,2)</f>
        <v>126.5</v>
      </c>
    </row>
    <row r="352" spans="1:9" ht="28.8">
      <c r="B352" s="203" t="s">
        <v>183</v>
      </c>
      <c r="C352" s="204" t="str">
        <f>'6- COTAÇÕES'!$B$54</f>
        <v>COTAÇÃO 009</v>
      </c>
      <c r="D352" s="205" t="s">
        <v>12609</v>
      </c>
      <c r="E352" s="206" t="str">
        <f>'6- COTAÇÕES'!$C$54</f>
        <v xml:space="preserve"> BATERIA SELADA PARA CENTRAL DE ALARME, 12V/5A</v>
      </c>
      <c r="F352" s="266" t="s">
        <v>22</v>
      </c>
      <c r="G352" s="263">
        <v>1</v>
      </c>
      <c r="H352" s="241">
        <f>'6- COTAÇÕES'!$L$54</f>
        <v>100.42</v>
      </c>
      <c r="I352" s="240">
        <f>TRUNC(G352 * H352,2)</f>
        <v>100.42</v>
      </c>
    </row>
    <row r="353" spans="2:9" ht="15" thickBot="1">
      <c r="B353" s="99"/>
      <c r="C353" s="245"/>
      <c r="D353" s="245"/>
      <c r="E353" s="155"/>
      <c r="F353" s="155"/>
      <c r="G353" s="402"/>
      <c r="H353" s="402"/>
      <c r="I353" s="170"/>
    </row>
    <row r="354" spans="2:9" ht="15" thickTop="1">
      <c r="B354" s="93"/>
      <c r="C354" s="94"/>
      <c r="D354" s="94"/>
      <c r="E354" s="95"/>
      <c r="F354" s="95"/>
      <c r="G354" s="162"/>
      <c r="H354" s="165"/>
      <c r="I354" s="168"/>
    </row>
    <row r="355" spans="2:9">
      <c r="B355" s="82" t="s">
        <v>13016</v>
      </c>
      <c r="C355" s="83" t="s">
        <v>0</v>
      </c>
      <c r="D355" s="83" t="s">
        <v>1</v>
      </c>
      <c r="E355" s="84" t="s">
        <v>2</v>
      </c>
      <c r="F355" s="83" t="s">
        <v>3</v>
      </c>
      <c r="G355" s="163" t="s">
        <v>4</v>
      </c>
      <c r="H355" s="166" t="s">
        <v>5</v>
      </c>
      <c r="I355" s="169" t="s">
        <v>6</v>
      </c>
    </row>
    <row r="356" spans="2:9" ht="28.8">
      <c r="B356" s="96" t="s">
        <v>180</v>
      </c>
      <c r="C356" s="97" t="s">
        <v>13057</v>
      </c>
      <c r="D356" s="97" t="s">
        <v>20</v>
      </c>
      <c r="E356" s="98" t="s">
        <v>13058</v>
      </c>
      <c r="F356" s="97" t="s">
        <v>22</v>
      </c>
      <c r="G356" s="237">
        <v>1</v>
      </c>
      <c r="H356" s="167"/>
      <c r="I356" s="239">
        <f>TRUNC(SUM(I357:I359),2)</f>
        <v>95.73</v>
      </c>
    </row>
    <row r="357" spans="2:9">
      <c r="B357" s="203" t="s">
        <v>180</v>
      </c>
      <c r="C357" s="204">
        <v>88247</v>
      </c>
      <c r="D357" s="205" t="s">
        <v>9</v>
      </c>
      <c r="E357" s="206" t="str">
        <f>VLOOKUP($C357,'SINAPI-MT OUTUBRO 2023'!A:D,2,0)</f>
        <v>AUXILIAR DE ELETRICISTA COM ENCARGOS COMPLEMENTARES</v>
      </c>
      <c r="F357" s="266" t="s">
        <v>11</v>
      </c>
      <c r="G357" s="263">
        <v>0.3</v>
      </c>
      <c r="H357" s="241">
        <f>VLOOKUP($C357,'SINAPI-MT OUTUBRO 2023'!A:D,4,0)</f>
        <v>20.87</v>
      </c>
      <c r="I357" s="240">
        <f>TRUNC(G357 * H357,2)</f>
        <v>6.26</v>
      </c>
    </row>
    <row r="358" spans="2:9">
      <c r="B358" s="203" t="s">
        <v>180</v>
      </c>
      <c r="C358" s="204">
        <v>88264</v>
      </c>
      <c r="D358" s="205" t="s">
        <v>9</v>
      </c>
      <c r="E358" s="206" t="str">
        <f>VLOOKUP($C358,'SINAPI-MT OUTUBRO 2023'!A:D,2,0)</f>
        <v>ELETRICISTA COM ENCARGOS COMPLEMENTARES</v>
      </c>
      <c r="F358" s="266" t="s">
        <v>11</v>
      </c>
      <c r="G358" s="263">
        <v>0.3</v>
      </c>
      <c r="H358" s="241">
        <f>VLOOKUP($C358,'SINAPI-MT OUTUBRO 2023'!A:D,4,0)</f>
        <v>25.3</v>
      </c>
      <c r="I358" s="240">
        <f>TRUNC(G358 * H358,2)</f>
        <v>7.59</v>
      </c>
    </row>
    <row r="359" spans="2:9" ht="28.8">
      <c r="B359" s="203" t="s">
        <v>183</v>
      </c>
      <c r="C359" s="204" t="str">
        <f>'6- COTAÇÕES'!$B$59</f>
        <v>COTAÇÃO 010</v>
      </c>
      <c r="D359" s="205" t="s">
        <v>12609</v>
      </c>
      <c r="E359" s="206" t="str">
        <f>'6- COTAÇÕES'!$C$59</f>
        <v>ACIONADOR MANUAL PARA ALARME, TIPO QUEBRA VIDRO, COM MARTELO</v>
      </c>
      <c r="F359" s="266" t="s">
        <v>22</v>
      </c>
      <c r="G359" s="263">
        <v>1</v>
      </c>
      <c r="H359" s="241">
        <f>'6- COTAÇÕES'!$L$59</f>
        <v>81.88</v>
      </c>
      <c r="I359" s="240">
        <f>TRUNC(G359 * H359,2)</f>
        <v>81.88</v>
      </c>
    </row>
    <row r="360" spans="2:9" ht="15" thickBot="1">
      <c r="B360" s="99"/>
      <c r="C360" s="245"/>
      <c r="D360" s="245"/>
      <c r="E360" s="155"/>
      <c r="F360" s="155"/>
      <c r="G360" s="402"/>
      <c r="H360" s="402"/>
      <c r="I360" s="170"/>
    </row>
    <row r="361" spans="2:9" ht="15" thickTop="1">
      <c r="B361" s="93"/>
      <c r="C361" s="94"/>
      <c r="D361" s="94"/>
      <c r="E361" s="95"/>
      <c r="F361" s="95"/>
      <c r="G361" s="162"/>
      <c r="H361" s="165"/>
      <c r="I361" s="168"/>
    </row>
    <row r="362" spans="2:9">
      <c r="B362" s="82" t="s">
        <v>13017</v>
      </c>
      <c r="C362" s="83" t="s">
        <v>0</v>
      </c>
      <c r="D362" s="83" t="s">
        <v>1</v>
      </c>
      <c r="E362" s="84" t="s">
        <v>2</v>
      </c>
      <c r="F362" s="83" t="s">
        <v>3</v>
      </c>
      <c r="G362" s="163" t="s">
        <v>4</v>
      </c>
      <c r="H362" s="166" t="s">
        <v>5</v>
      </c>
      <c r="I362" s="169" t="s">
        <v>6</v>
      </c>
    </row>
    <row r="363" spans="2:9">
      <c r="B363" s="96" t="s">
        <v>180</v>
      </c>
      <c r="C363" s="97" t="s">
        <v>13061</v>
      </c>
      <c r="D363" s="97" t="s">
        <v>20</v>
      </c>
      <c r="E363" s="98" t="s">
        <v>13062</v>
      </c>
      <c r="F363" s="97" t="s">
        <v>22</v>
      </c>
      <c r="G363" s="237">
        <v>1</v>
      </c>
      <c r="H363" s="167"/>
      <c r="I363" s="239">
        <f>TRUNC(SUM(I364:I366),2)</f>
        <v>82.35</v>
      </c>
    </row>
    <row r="364" spans="2:9">
      <c r="B364" s="203" t="s">
        <v>180</v>
      </c>
      <c r="C364" s="204">
        <v>88247</v>
      </c>
      <c r="D364" s="205" t="s">
        <v>9</v>
      </c>
      <c r="E364" s="206" t="str">
        <f>VLOOKUP($C364,'SINAPI-MT OUTUBRO 2023'!A:D,2,0)</f>
        <v>AUXILIAR DE ELETRICISTA COM ENCARGOS COMPLEMENTARES</v>
      </c>
      <c r="F364" s="266" t="s">
        <v>11</v>
      </c>
      <c r="G364" s="263">
        <v>0.3</v>
      </c>
      <c r="H364" s="241">
        <f>VLOOKUP($C364,'SINAPI-MT OUTUBRO 2023'!A:D,4,0)</f>
        <v>20.87</v>
      </c>
      <c r="I364" s="240">
        <f>TRUNC(G364 * H364,2)</f>
        <v>6.26</v>
      </c>
    </row>
    <row r="365" spans="2:9">
      <c r="B365" s="203" t="s">
        <v>180</v>
      </c>
      <c r="C365" s="204">
        <v>88264</v>
      </c>
      <c r="D365" s="205" t="s">
        <v>9</v>
      </c>
      <c r="E365" s="206" t="str">
        <f>VLOOKUP($C365,'SINAPI-MT OUTUBRO 2023'!A:D,2,0)</f>
        <v>ELETRICISTA COM ENCARGOS COMPLEMENTARES</v>
      </c>
      <c r="F365" s="266" t="s">
        <v>11</v>
      </c>
      <c r="G365" s="263">
        <v>0.3</v>
      </c>
      <c r="H365" s="241">
        <f>VLOOKUP($C365,'SINAPI-MT OUTUBRO 2023'!A:D,4,0)</f>
        <v>25.3</v>
      </c>
      <c r="I365" s="240">
        <f>TRUNC(G365 * H365,2)</f>
        <v>7.59</v>
      </c>
    </row>
    <row r="366" spans="2:9" ht="28.8">
      <c r="B366" s="203" t="s">
        <v>183</v>
      </c>
      <c r="C366" s="204" t="str">
        <f>'6- COTAÇÕES'!$B$64</f>
        <v>COTAÇÃO 011</v>
      </c>
      <c r="D366" s="205" t="s">
        <v>12609</v>
      </c>
      <c r="E366" s="206" t="str">
        <f>'6- COTAÇÕES'!$C$64</f>
        <v xml:space="preserve"> SIRENE ELETRÔNICA, 12V, ALARME DE EMERGÊNCIA</v>
      </c>
      <c r="F366" s="266" t="s">
        <v>22</v>
      </c>
      <c r="G366" s="263">
        <v>1</v>
      </c>
      <c r="H366" s="241">
        <f>'6- COTAÇÕES'!$L$64</f>
        <v>68.5</v>
      </c>
      <c r="I366" s="240">
        <f>TRUNC(G366 * H366,2)</f>
        <v>68.5</v>
      </c>
    </row>
    <row r="367" spans="2:9" ht="15" thickBot="1">
      <c r="B367" s="99"/>
      <c r="C367" s="245"/>
      <c r="D367" s="245"/>
      <c r="E367" s="155"/>
      <c r="F367" s="155"/>
      <c r="G367" s="402"/>
      <c r="H367" s="402"/>
      <c r="I367" s="170"/>
    </row>
    <row r="368" spans="2:9" ht="15" thickTop="1">
      <c r="B368" s="93"/>
      <c r="C368" s="94"/>
      <c r="D368" s="94"/>
      <c r="E368" s="95"/>
      <c r="F368" s="95"/>
      <c r="G368" s="162"/>
      <c r="H368" s="165"/>
      <c r="I368" s="168"/>
    </row>
    <row r="369" spans="2:9">
      <c r="B369" s="82" t="s">
        <v>13018</v>
      </c>
      <c r="C369" s="83" t="s">
        <v>0</v>
      </c>
      <c r="D369" s="83" t="s">
        <v>1</v>
      </c>
      <c r="E369" s="84" t="s">
        <v>2</v>
      </c>
      <c r="F369" s="83" t="s">
        <v>3</v>
      </c>
      <c r="G369" s="163" t="s">
        <v>4</v>
      </c>
      <c r="H369" s="166" t="s">
        <v>5</v>
      </c>
      <c r="I369" s="169" t="s">
        <v>6</v>
      </c>
    </row>
    <row r="370" spans="2:9">
      <c r="B370" s="96" t="s">
        <v>180</v>
      </c>
      <c r="C370" s="97" t="s">
        <v>13026</v>
      </c>
      <c r="D370" s="97" t="s">
        <v>20</v>
      </c>
      <c r="E370" s="98" t="s">
        <v>13065</v>
      </c>
      <c r="F370" s="97" t="s">
        <v>22</v>
      </c>
      <c r="G370" s="237">
        <v>1</v>
      </c>
      <c r="H370" s="167"/>
      <c r="I370" s="239">
        <f>TRUNC(SUM(I371:I376),2)</f>
        <v>381.91</v>
      </c>
    </row>
    <row r="371" spans="2:9">
      <c r="B371" s="203" t="s">
        <v>180</v>
      </c>
      <c r="C371" s="204">
        <v>88247</v>
      </c>
      <c r="D371" s="205" t="s">
        <v>9</v>
      </c>
      <c r="E371" s="206" t="str">
        <f>VLOOKUP($C371,'SINAPI-MT OUTUBRO 2023'!A:D,2,0)</f>
        <v>AUXILIAR DE ELETRICISTA COM ENCARGOS COMPLEMENTARES</v>
      </c>
      <c r="F371" s="266" t="s">
        <v>11</v>
      </c>
      <c r="G371" s="263">
        <v>5</v>
      </c>
      <c r="H371" s="241">
        <f>VLOOKUP($C371,'SINAPI-MT OUTUBRO 2023'!A:D,4,0)</f>
        <v>20.87</v>
      </c>
      <c r="I371" s="240">
        <f t="shared" ref="I371:I376" si="13">TRUNC(G371 * H371,2)</f>
        <v>104.35</v>
      </c>
    </row>
    <row r="372" spans="2:9">
      <c r="B372" s="203" t="s">
        <v>180</v>
      </c>
      <c r="C372" s="204">
        <v>88264</v>
      </c>
      <c r="D372" s="205" t="s">
        <v>9</v>
      </c>
      <c r="E372" s="206" t="str">
        <f>VLOOKUP($C372,'SINAPI-MT OUTUBRO 2023'!A:D,2,0)</f>
        <v>ELETRICISTA COM ENCARGOS COMPLEMENTARES</v>
      </c>
      <c r="F372" s="266" t="s">
        <v>11</v>
      </c>
      <c r="G372" s="263">
        <v>5</v>
      </c>
      <c r="H372" s="241">
        <f>VLOOKUP($C372,'SINAPI-MT OUTUBRO 2023'!A:D,4,0)</f>
        <v>25.3</v>
      </c>
      <c r="I372" s="240">
        <f t="shared" si="13"/>
        <v>126.5</v>
      </c>
    </row>
    <row r="373" spans="2:9" ht="28.8">
      <c r="B373" s="203" t="s">
        <v>183</v>
      </c>
      <c r="C373" s="204">
        <v>1014</v>
      </c>
      <c r="D373" s="205" t="s">
        <v>9</v>
      </c>
      <c r="E373" s="206" t="str">
        <f>VLOOKUP($C373,'SINAPI-MT OUTUBRO 2023'!A:D,2,0)</f>
        <v xml:space="preserve">CABO DE COBRE, FLEXIVEL, CLASSE 4 OU 5, ISOLACAO EM PVC/A, ANTICHAMA BWF-B, 1 CONDUTOR, 450/750 V, SECAO NOMINAL 2,5 MM2                                                                                                                                                                                                                                                                                                                                                                                  </v>
      </c>
      <c r="F373" s="266" t="s">
        <v>19</v>
      </c>
      <c r="G373" s="263">
        <v>30</v>
      </c>
      <c r="H373" s="241">
        <f>VLOOKUP($C373,'SINAPI-MT OUTUBRO 2023'!A:D,4,0)</f>
        <v>2.0299999999999998</v>
      </c>
      <c r="I373" s="240">
        <f t="shared" si="13"/>
        <v>60.9</v>
      </c>
    </row>
    <row r="374" spans="2:9">
      <c r="B374" s="203" t="s">
        <v>183</v>
      </c>
      <c r="C374" s="204">
        <v>2556</v>
      </c>
      <c r="D374" s="205" t="s">
        <v>9</v>
      </c>
      <c r="E374" s="206" t="str">
        <f>VLOOKUP($C374,'SINAPI-MT OUTUBRO 2023'!A:D,2,0)</f>
        <v xml:space="preserve">CAIXA DE LUZ "4 X 2" EM ACO ESMALTADA                                                                                                                                                                                                                                                                                                                                                                                                                                                                     </v>
      </c>
      <c r="F374" s="266" t="s">
        <v>22</v>
      </c>
      <c r="G374" s="263">
        <v>1</v>
      </c>
      <c r="H374" s="241">
        <f>VLOOKUP($C374,'SINAPI-MT OUTUBRO 2023'!A:D,4,0)</f>
        <v>1.76</v>
      </c>
      <c r="I374" s="240">
        <f t="shared" si="13"/>
        <v>1.76</v>
      </c>
    </row>
    <row r="375" spans="2:9">
      <c r="B375" s="203" t="s">
        <v>183</v>
      </c>
      <c r="C375" s="204">
        <v>2678</v>
      </c>
      <c r="D375" s="205" t="s">
        <v>9</v>
      </c>
      <c r="E375" s="206" t="str">
        <f>VLOOKUP($C375,'SINAPI-MT OUTUBRO 2023'!A:D,2,0)</f>
        <v xml:space="preserve">ELETRODUTO DE PVC RIGIDO SOLDAVEL, CLASSE B, DE 25 MM                                                                                                                                                                                                                                                                                                                                                                                                                                                     </v>
      </c>
      <c r="F375" s="266" t="s">
        <v>19</v>
      </c>
      <c r="G375" s="263">
        <v>10</v>
      </c>
      <c r="H375" s="241">
        <f>VLOOKUP($C375,'SINAPI-MT OUTUBRO 2023'!A:D,4,0)</f>
        <v>3.14</v>
      </c>
      <c r="I375" s="240">
        <f t="shared" si="13"/>
        <v>31.4</v>
      </c>
    </row>
    <row r="376" spans="2:9" ht="29.4" thickBot="1">
      <c r="B376" s="203" t="s">
        <v>183</v>
      </c>
      <c r="C376" s="204" t="str">
        <f>'6- COTAÇÕES'!$B$69</f>
        <v>COTAÇÃO 012</v>
      </c>
      <c r="D376" s="205" t="s">
        <v>12609</v>
      </c>
      <c r="E376" s="206" t="str">
        <f>'6- COTAÇÕES'!$C$69</f>
        <v>FACIONADOR MANUAL LIGA DESLIGA, BOTOEIRA, TIPO QUEBRA VIDRO, PARA ACIONAMENTO DA BOMBA DO HIDRANTE</v>
      </c>
      <c r="F376" s="266" t="s">
        <v>22</v>
      </c>
      <c r="G376" s="263">
        <v>1</v>
      </c>
      <c r="H376" s="241">
        <f>'6- COTAÇÕES'!$L$69</f>
        <v>57</v>
      </c>
      <c r="I376" s="240">
        <f t="shared" si="13"/>
        <v>57</v>
      </c>
    </row>
    <row r="377" spans="2:9" ht="15" thickTop="1">
      <c r="B377" s="93"/>
      <c r="C377" s="94"/>
      <c r="D377" s="94"/>
      <c r="E377" s="95"/>
      <c r="F377" s="95"/>
      <c r="G377" s="162"/>
      <c r="H377" s="165"/>
      <c r="I377" s="168"/>
    </row>
    <row r="378" spans="2:9">
      <c r="B378" s="82" t="s">
        <v>13114</v>
      </c>
      <c r="C378" s="83" t="s">
        <v>0</v>
      </c>
      <c r="D378" s="83" t="s">
        <v>1</v>
      </c>
      <c r="E378" s="84" t="s">
        <v>2</v>
      </c>
      <c r="F378" s="83" t="s">
        <v>3</v>
      </c>
      <c r="G378" s="163" t="s">
        <v>4</v>
      </c>
      <c r="H378" s="166" t="s">
        <v>5</v>
      </c>
      <c r="I378" s="169" t="s">
        <v>6</v>
      </c>
    </row>
    <row r="379" spans="2:9" ht="28.8">
      <c r="B379" s="96" t="s">
        <v>180</v>
      </c>
      <c r="C379" s="97" t="s">
        <v>7023</v>
      </c>
      <c r="D379" s="97" t="s">
        <v>20</v>
      </c>
      <c r="E379" s="98" t="s">
        <v>13152</v>
      </c>
      <c r="F379" s="97" t="s">
        <v>22</v>
      </c>
      <c r="G379" s="237">
        <v>1</v>
      </c>
      <c r="H379" s="167"/>
      <c r="I379" s="239">
        <f>TRUNC(SUM(I380:I382),2)</f>
        <v>817.61</v>
      </c>
    </row>
    <row r="380" spans="2:9">
      <c r="B380" s="203" t="s">
        <v>180</v>
      </c>
      <c r="C380" s="204">
        <v>88264</v>
      </c>
      <c r="D380" s="205" t="s">
        <v>9</v>
      </c>
      <c r="E380" s="206" t="str">
        <f>VLOOKUP($C380,'SINAPI-MT OUTUBRO 2023'!A:D,2,0)</f>
        <v>ELETRICISTA COM ENCARGOS COMPLEMENTARES</v>
      </c>
      <c r="F380" s="266" t="s">
        <v>11</v>
      </c>
      <c r="G380" s="263">
        <v>2.85</v>
      </c>
      <c r="H380" s="241">
        <f>VLOOKUP($C380,'SINAPI-MT OUTUBRO 2023'!A:D,4,0)</f>
        <v>25.3</v>
      </c>
      <c r="I380" s="240">
        <f>TRUNC(G380 * H380,2)</f>
        <v>72.099999999999994</v>
      </c>
    </row>
    <row r="381" spans="2:9">
      <c r="B381" s="203" t="s">
        <v>180</v>
      </c>
      <c r="C381" s="204">
        <v>88247</v>
      </c>
      <c r="D381" s="205" t="s">
        <v>9</v>
      </c>
      <c r="E381" s="206" t="str">
        <f>VLOOKUP($C381,'SINAPI-MT OUTUBRO 2023'!A:D,2,0)</f>
        <v>AUXILIAR DE ELETRICISTA COM ENCARGOS COMPLEMENTARES</v>
      </c>
      <c r="F381" s="266" t="s">
        <v>11</v>
      </c>
      <c r="G381" s="263">
        <v>2.85</v>
      </c>
      <c r="H381" s="241">
        <f>VLOOKUP($C381,'SINAPI-MT OUTUBRO 2023'!A:D,4,0)</f>
        <v>20.87</v>
      </c>
      <c r="I381" s="240">
        <f>TRUNC(G381 * H381,2)</f>
        <v>59.47</v>
      </c>
    </row>
    <row r="382" spans="2:9">
      <c r="B382" s="203" t="s">
        <v>183</v>
      </c>
      <c r="C382" s="204">
        <v>43104</v>
      </c>
      <c r="D382" s="205" t="s">
        <v>9</v>
      </c>
      <c r="E382" s="206" t="str">
        <f>VLOOKUP($C382,'SINAPI-MT OUTUBRO 2023'!A:D,2,0)</f>
        <v xml:space="preserve">CAIXA DE PASSAGEM ELETRICA, PARA PISO, EM PVC, DIMENSOES DE 3/4" A 4"                                                                                                                                                                                                                                                                                                                                                                                                                                     </v>
      </c>
      <c r="F382" s="266" t="s">
        <v>22</v>
      </c>
      <c r="G382" s="263">
        <v>1</v>
      </c>
      <c r="H382" s="241">
        <f>VLOOKUP($C382,'SINAPI-MT OUTUBRO 2023'!A:D,4,0)</f>
        <v>686.04</v>
      </c>
      <c r="I382" s="240">
        <f>TRUNC(G382 * H382,2)</f>
        <v>686.04</v>
      </c>
    </row>
    <row r="383" spans="2:9" ht="15" thickBot="1">
      <c r="B383" s="99"/>
      <c r="C383" s="267"/>
      <c r="D383" s="267"/>
      <c r="E383" s="155"/>
      <c r="F383" s="155"/>
      <c r="G383" s="402"/>
      <c r="H383" s="402"/>
      <c r="I383" s="170"/>
    </row>
    <row r="384" spans="2:9" ht="15" thickTop="1">
      <c r="B384" s="93"/>
      <c r="C384" s="94"/>
      <c r="D384" s="94"/>
      <c r="E384" s="95"/>
      <c r="F384" s="95"/>
      <c r="G384" s="162"/>
      <c r="H384" s="165"/>
      <c r="I384" s="168"/>
    </row>
    <row r="385" spans="2:9">
      <c r="B385" s="82" t="s">
        <v>13115</v>
      </c>
      <c r="C385" s="83" t="s">
        <v>0</v>
      </c>
      <c r="D385" s="83" t="s">
        <v>1</v>
      </c>
      <c r="E385" s="84" t="s">
        <v>2</v>
      </c>
      <c r="F385" s="83" t="s">
        <v>3</v>
      </c>
      <c r="G385" s="163" t="s">
        <v>4</v>
      </c>
      <c r="H385" s="166" t="s">
        <v>5</v>
      </c>
      <c r="I385" s="169" t="s">
        <v>6</v>
      </c>
    </row>
    <row r="386" spans="2:9" ht="43.2">
      <c r="B386" s="96" t="s">
        <v>180</v>
      </c>
      <c r="C386" s="97" t="s">
        <v>7022</v>
      </c>
      <c r="D386" s="97" t="s">
        <v>20</v>
      </c>
      <c r="E386" s="98" t="s">
        <v>13280</v>
      </c>
      <c r="F386" s="97" t="s">
        <v>22</v>
      </c>
      <c r="G386" s="237">
        <v>1</v>
      </c>
      <c r="H386" s="167"/>
      <c r="I386" s="239">
        <f>TRUNC(SUM(I387:I389),2)</f>
        <v>304.93</v>
      </c>
    </row>
    <row r="387" spans="2:9">
      <c r="B387" s="203" t="s">
        <v>180</v>
      </c>
      <c r="C387" s="204">
        <v>88264</v>
      </c>
      <c r="D387" s="205" t="s">
        <v>9</v>
      </c>
      <c r="E387" s="206" t="str">
        <f>VLOOKUP($C387,'SINAPI-MT OUTUBRO 2023'!A:D,2,0)</f>
        <v>ELETRICISTA COM ENCARGOS COMPLEMENTARES</v>
      </c>
      <c r="F387" s="266" t="s">
        <v>11</v>
      </c>
      <c r="G387" s="263">
        <v>1</v>
      </c>
      <c r="H387" s="241">
        <f>VLOOKUP($C387,'SINAPI-MT OUTUBRO 2023'!A:D,4,0)</f>
        <v>25.3</v>
      </c>
      <c r="I387" s="240">
        <f>TRUNC(G387 * H387,2)</f>
        <v>25.3</v>
      </c>
    </row>
    <row r="388" spans="2:9">
      <c r="B388" s="203" t="s">
        <v>180</v>
      </c>
      <c r="C388" s="204">
        <v>88247</v>
      </c>
      <c r="D388" s="205" t="s">
        <v>9</v>
      </c>
      <c r="E388" s="206" t="str">
        <f>VLOOKUP($C388,'SINAPI-MT OUTUBRO 2023'!A:D,2,0)</f>
        <v>AUXILIAR DE ELETRICISTA COM ENCARGOS COMPLEMENTARES</v>
      </c>
      <c r="F388" s="266" t="s">
        <v>11</v>
      </c>
      <c r="G388" s="263">
        <v>1</v>
      </c>
      <c r="H388" s="241">
        <f>VLOOKUP($C388,'SINAPI-MT OUTUBRO 2023'!A:D,4,0)</f>
        <v>20.87</v>
      </c>
      <c r="I388" s="240">
        <f>TRUNC(G388 * H388,2)</f>
        <v>20.87</v>
      </c>
    </row>
    <row r="389" spans="2:9" ht="28.8">
      <c r="B389" s="203" t="s">
        <v>183</v>
      </c>
      <c r="C389" s="204">
        <v>43103</v>
      </c>
      <c r="D389" s="205" t="s">
        <v>9</v>
      </c>
      <c r="E389" s="206" t="str">
        <f>VLOOKUP($C389,'SINAPI-MT OUTUBRO 2023'!A:D,2,0)</f>
        <v xml:space="preserve">CAIXA DE PASSAGEM ELETRICA DE PAREDE, DE SOBREPOR, EM PVC, COM TAMPA APARAFUSADA, DIMENSOES, 400 X 400 X *120* MM                                                                                                                                                                                                                                                                                                                                                                                         </v>
      </c>
      <c r="F389" s="266" t="s">
        <v>22</v>
      </c>
      <c r="G389" s="263">
        <v>1</v>
      </c>
      <c r="H389" s="241">
        <f>VLOOKUP($C389,'SINAPI-MT OUTUBRO 2023'!A:D,4,0)</f>
        <v>258.76</v>
      </c>
      <c r="I389" s="240">
        <f>TRUNC(G389 * H389,2)</f>
        <v>258.76</v>
      </c>
    </row>
    <row r="390" spans="2:9" ht="15" thickBot="1">
      <c r="B390" s="99"/>
      <c r="C390" s="267"/>
      <c r="D390" s="267"/>
      <c r="E390" s="155"/>
      <c r="F390" s="155"/>
      <c r="G390" s="402"/>
      <c r="H390" s="402"/>
      <c r="I390" s="170"/>
    </row>
    <row r="391" spans="2:9" ht="15" thickTop="1">
      <c r="B391" s="93"/>
      <c r="C391" s="94"/>
      <c r="D391" s="94"/>
      <c r="E391" s="95"/>
      <c r="F391" s="95"/>
      <c r="G391" s="162"/>
      <c r="H391" s="165"/>
      <c r="I391" s="168"/>
    </row>
    <row r="392" spans="2:9">
      <c r="B392" s="82" t="s">
        <v>13116</v>
      </c>
      <c r="C392" s="83" t="s">
        <v>0</v>
      </c>
      <c r="D392" s="83" t="s">
        <v>1</v>
      </c>
      <c r="E392" s="84" t="s">
        <v>2</v>
      </c>
      <c r="F392" s="83" t="s">
        <v>3</v>
      </c>
      <c r="G392" s="163" t="s">
        <v>4</v>
      </c>
      <c r="H392" s="166" t="s">
        <v>5</v>
      </c>
      <c r="I392" s="169" t="s">
        <v>6</v>
      </c>
    </row>
    <row r="393" spans="2:9" ht="28.8">
      <c r="B393" s="96" t="s">
        <v>180</v>
      </c>
      <c r="C393" s="97" t="s">
        <v>7024</v>
      </c>
      <c r="D393" s="97" t="s">
        <v>20</v>
      </c>
      <c r="E393" s="98" t="s">
        <v>13153</v>
      </c>
      <c r="F393" s="97" t="s">
        <v>22</v>
      </c>
      <c r="G393" s="237">
        <v>1</v>
      </c>
      <c r="H393" s="167"/>
      <c r="I393" s="239">
        <f>TRUNC(SUM(I394:I396),2)</f>
        <v>103.14</v>
      </c>
    </row>
    <row r="394" spans="2:9">
      <c r="B394" s="203" t="s">
        <v>180</v>
      </c>
      <c r="C394" s="204">
        <v>88264</v>
      </c>
      <c r="D394" s="205" t="s">
        <v>9</v>
      </c>
      <c r="E394" s="206" t="str">
        <f>VLOOKUP($C394,'SINAPI-MT OUTUBRO 2023'!A:D,2,0)</f>
        <v>ELETRICISTA COM ENCARGOS COMPLEMENTARES</v>
      </c>
      <c r="F394" s="266" t="s">
        <v>11</v>
      </c>
      <c r="G394" s="263">
        <v>0.3</v>
      </c>
      <c r="H394" s="241">
        <f>VLOOKUP($C394,'SINAPI-MT OUTUBRO 2023'!A:D,4,0)</f>
        <v>25.3</v>
      </c>
      <c r="I394" s="240">
        <f>TRUNC(G394 * H394,2)</f>
        <v>7.59</v>
      </c>
    </row>
    <row r="395" spans="2:9">
      <c r="B395" s="203" t="s">
        <v>180</v>
      </c>
      <c r="C395" s="204">
        <v>88247</v>
      </c>
      <c r="D395" s="205" t="s">
        <v>9</v>
      </c>
      <c r="E395" s="206" t="str">
        <f>VLOOKUP($C395,'SINAPI-MT OUTUBRO 2023'!A:D,2,0)</f>
        <v>AUXILIAR DE ELETRICISTA COM ENCARGOS COMPLEMENTARES</v>
      </c>
      <c r="F395" s="266" t="s">
        <v>11</v>
      </c>
      <c r="G395" s="263">
        <v>0.3</v>
      </c>
      <c r="H395" s="241">
        <f>VLOOKUP($C395,'SINAPI-MT OUTUBRO 2023'!A:D,4,0)</f>
        <v>20.87</v>
      </c>
      <c r="I395" s="240">
        <f>TRUNC(G395 * H395,2)</f>
        <v>6.26</v>
      </c>
    </row>
    <row r="396" spans="2:9" ht="28.8">
      <c r="B396" s="203" t="s">
        <v>183</v>
      </c>
      <c r="C396" s="204">
        <v>39467</v>
      </c>
      <c r="D396" s="205" t="s">
        <v>9</v>
      </c>
      <c r="E396" s="206" t="str">
        <f>VLOOKUP($C396,'SINAPI-MT OUTUBRO 2023'!A:D,2,0)</f>
        <v xml:space="preserve">DISPOSITIVO DPS CLASSE II, 1 POLO, TENSAO MAXIMA DE 175 V, CORRENTE MAXIMA DE *45* KA (TIPO AC)                                                                                                                                                                                                                                                                                                                                                                                                           </v>
      </c>
      <c r="F396" s="266" t="s">
        <v>22</v>
      </c>
      <c r="G396" s="263">
        <v>1</v>
      </c>
      <c r="H396" s="241">
        <f>VLOOKUP($C396,'SINAPI-MT OUTUBRO 2023'!A:D,4,0)</f>
        <v>89.29</v>
      </c>
      <c r="I396" s="240">
        <f>TRUNC(G396 * H396,2)</f>
        <v>89.29</v>
      </c>
    </row>
    <row r="397" spans="2:9" ht="15" thickBot="1">
      <c r="B397" s="99"/>
      <c r="C397" s="267"/>
      <c r="D397" s="267"/>
      <c r="E397" s="155"/>
      <c r="F397" s="155"/>
      <c r="G397" s="402"/>
      <c r="H397" s="402"/>
      <c r="I397" s="170"/>
    </row>
    <row r="398" spans="2:9" ht="15" thickTop="1">
      <c r="B398" s="93"/>
      <c r="C398" s="94"/>
      <c r="D398" s="94"/>
      <c r="E398" s="95"/>
      <c r="F398" s="95"/>
      <c r="G398" s="162"/>
      <c r="H398" s="165"/>
      <c r="I398" s="168"/>
    </row>
    <row r="399" spans="2:9">
      <c r="B399" s="82" t="s">
        <v>13117</v>
      </c>
      <c r="C399" s="83" t="s">
        <v>0</v>
      </c>
      <c r="D399" s="83" t="s">
        <v>1</v>
      </c>
      <c r="E399" s="84" t="s">
        <v>2</v>
      </c>
      <c r="F399" s="83" t="s">
        <v>3</v>
      </c>
      <c r="G399" s="163" t="s">
        <v>4</v>
      </c>
      <c r="H399" s="166" t="s">
        <v>5</v>
      </c>
      <c r="I399" s="169" t="s">
        <v>6</v>
      </c>
    </row>
    <row r="400" spans="2:9" ht="28.8">
      <c r="B400" s="96" t="s">
        <v>180</v>
      </c>
      <c r="C400" s="97" t="s">
        <v>7025</v>
      </c>
      <c r="D400" s="97" t="s">
        <v>20</v>
      </c>
      <c r="E400" s="98" t="s">
        <v>13154</v>
      </c>
      <c r="F400" s="97" t="s">
        <v>22</v>
      </c>
      <c r="G400" s="237">
        <v>1</v>
      </c>
      <c r="H400" s="167"/>
      <c r="I400" s="239">
        <f>TRUNC(SUM(I401:I404),2)</f>
        <v>102.07</v>
      </c>
    </row>
    <row r="401" spans="2:9">
      <c r="B401" s="203" t="s">
        <v>180</v>
      </c>
      <c r="C401" s="204">
        <v>88264</v>
      </c>
      <c r="D401" s="205" t="s">
        <v>9</v>
      </c>
      <c r="E401" s="206" t="str">
        <f>VLOOKUP($C401,'SINAPI-MT OUTUBRO 2023'!A:D,2,0)</f>
        <v>ELETRICISTA COM ENCARGOS COMPLEMENTARES</v>
      </c>
      <c r="F401" s="266" t="s">
        <v>11</v>
      </c>
      <c r="G401" s="263">
        <v>1</v>
      </c>
      <c r="H401" s="241">
        <f>VLOOKUP($C401,'SINAPI-MT OUTUBRO 2023'!A:D,4,0)</f>
        <v>25.3</v>
      </c>
      <c r="I401" s="240">
        <f>TRUNC(G401 * H401,2)</f>
        <v>25.3</v>
      </c>
    </row>
    <row r="402" spans="2:9">
      <c r="B402" s="203" t="s">
        <v>180</v>
      </c>
      <c r="C402" s="204">
        <v>88247</v>
      </c>
      <c r="D402" s="205" t="s">
        <v>9</v>
      </c>
      <c r="E402" s="206" t="str">
        <f>VLOOKUP($C402,'SINAPI-MT OUTUBRO 2023'!A:D,2,0)</f>
        <v>AUXILIAR DE ELETRICISTA COM ENCARGOS COMPLEMENTARES</v>
      </c>
      <c r="F402" s="266" t="s">
        <v>11</v>
      </c>
      <c r="G402" s="263">
        <v>1</v>
      </c>
      <c r="H402" s="241">
        <f>VLOOKUP($C402,'SINAPI-MT OUTUBRO 2023'!A:D,4,0)</f>
        <v>20.87</v>
      </c>
      <c r="I402" s="240">
        <f>TRUNC(G402 * H402,2)</f>
        <v>20.87</v>
      </c>
    </row>
    <row r="403" spans="2:9" ht="30.6" customHeight="1">
      <c r="B403" s="203" t="s">
        <v>183</v>
      </c>
      <c r="C403" s="204">
        <v>12232</v>
      </c>
      <c r="D403" s="205" t="s">
        <v>9</v>
      </c>
      <c r="E403" s="206" t="str">
        <f>VLOOKUP($C403,'SINAPI-MT OUTUBRO 2023'!A:D,2,0)</f>
        <v xml:space="preserve">LUMINARIA DE SOBREPOR EM CHAPA DE ACO PARA 2 LAMPADAS FLUORESCENTES DE *18* W, PERFIL COMERCIAL (NAO INCLUI REATOR E LAMPADAS)                                                                                                                                                                                                                                                                                                                                                                            </v>
      </c>
      <c r="F403" s="266" t="s">
        <v>22</v>
      </c>
      <c r="G403" s="263">
        <v>1</v>
      </c>
      <c r="H403" s="241">
        <f>VLOOKUP($C403,'SINAPI-MT OUTUBRO 2023'!A:D,4,0)</f>
        <v>34.44</v>
      </c>
      <c r="I403" s="240">
        <f>TRUNC(G403 * H403,2)</f>
        <v>34.44</v>
      </c>
    </row>
    <row r="404" spans="2:9">
      <c r="B404" s="203" t="s">
        <v>183</v>
      </c>
      <c r="C404" s="204">
        <v>39387</v>
      </c>
      <c r="D404" s="205" t="s">
        <v>9</v>
      </c>
      <c r="E404" s="206" t="str">
        <f>VLOOKUP($C404,'SINAPI-MT OUTUBRO 2023'!A:D,2,0)</f>
        <v xml:space="preserve">LAMPADA LED TUBULAR BIVOLT 18/20 W, BASE G13                                                                                                                                                                                                                                                                                                                                                                                                                                                              </v>
      </c>
      <c r="F404" s="266" t="s">
        <v>22</v>
      </c>
      <c r="G404" s="263">
        <v>2</v>
      </c>
      <c r="H404" s="241">
        <f>VLOOKUP($C404,'SINAPI-MT OUTUBRO 2023'!A:D,4,0)</f>
        <v>10.73</v>
      </c>
      <c r="I404" s="240">
        <f>TRUNC(G404 * H404,2)</f>
        <v>21.46</v>
      </c>
    </row>
    <row r="405" spans="2:9" ht="15" thickBot="1">
      <c r="B405" s="99"/>
      <c r="C405" s="267"/>
      <c r="D405" s="267"/>
      <c r="E405" s="155"/>
      <c r="F405" s="155"/>
      <c r="G405" s="402"/>
      <c r="H405" s="402"/>
      <c r="I405" s="170"/>
    </row>
    <row r="406" spans="2:9" ht="15" thickTop="1">
      <c r="B406" s="93"/>
      <c r="C406" s="94"/>
      <c r="D406" s="94"/>
      <c r="E406" s="95"/>
      <c r="F406" s="95"/>
      <c r="G406" s="162"/>
      <c r="H406" s="165"/>
      <c r="I406" s="168"/>
    </row>
    <row r="407" spans="2:9">
      <c r="B407" s="82" t="s">
        <v>13120</v>
      </c>
      <c r="C407" s="83" t="s">
        <v>0</v>
      </c>
      <c r="D407" s="83" t="s">
        <v>1</v>
      </c>
      <c r="E407" s="84" t="s">
        <v>2</v>
      </c>
      <c r="F407" s="83" t="s">
        <v>3</v>
      </c>
      <c r="G407" s="163" t="s">
        <v>4</v>
      </c>
      <c r="H407" s="166" t="s">
        <v>5</v>
      </c>
      <c r="I407" s="169" t="s">
        <v>6</v>
      </c>
    </row>
    <row r="408" spans="2:9" ht="28.8">
      <c r="B408" s="96" t="s">
        <v>180</v>
      </c>
      <c r="C408" s="97" t="s">
        <v>7026</v>
      </c>
      <c r="D408" s="97" t="s">
        <v>20</v>
      </c>
      <c r="E408" s="98" t="s">
        <v>13155</v>
      </c>
      <c r="F408" s="97" t="s">
        <v>22</v>
      </c>
      <c r="G408" s="237">
        <v>1</v>
      </c>
      <c r="H408" s="167"/>
      <c r="I408" s="239">
        <f>TRUNC(SUM(I409:I412),2)</f>
        <v>397.25</v>
      </c>
    </row>
    <row r="409" spans="2:9">
      <c r="B409" s="203" t="s">
        <v>180</v>
      </c>
      <c r="C409" s="204">
        <v>88247</v>
      </c>
      <c r="D409" s="205" t="s">
        <v>9</v>
      </c>
      <c r="E409" s="206" t="str">
        <f>VLOOKUP($C409,'SINAPI-MT OUTUBRO 2023'!A:D,2,0)</f>
        <v>AUXILIAR DE ELETRICISTA COM ENCARGOS COMPLEMENTARES</v>
      </c>
      <c r="F409" s="266" t="s">
        <v>11</v>
      </c>
      <c r="G409" s="263">
        <v>1.3231999999999999</v>
      </c>
      <c r="H409" s="241">
        <f>VLOOKUP($C409,'SINAPI-MT OUTUBRO 2023'!A:D,4,0)</f>
        <v>20.87</v>
      </c>
      <c r="I409" s="240">
        <f>TRUNC(G409 * H409,2)</f>
        <v>27.61</v>
      </c>
    </row>
    <row r="410" spans="2:9">
      <c r="B410" s="203" t="s">
        <v>180</v>
      </c>
      <c r="C410" s="204">
        <v>88264</v>
      </c>
      <c r="D410" s="205" t="s">
        <v>9</v>
      </c>
      <c r="E410" s="206" t="str">
        <f>VLOOKUP($C410,'SINAPI-MT OUTUBRO 2023'!A:D,2,0)</f>
        <v>ELETRICISTA COM ENCARGOS COMPLEMENTARES</v>
      </c>
      <c r="F410" s="266" t="s">
        <v>11</v>
      </c>
      <c r="G410" s="263">
        <v>1.3231999999999999</v>
      </c>
      <c r="H410" s="241">
        <f>VLOOKUP($C410,'SINAPI-MT OUTUBRO 2023'!A:D,4,0)</f>
        <v>25.3</v>
      </c>
      <c r="I410" s="240">
        <f>TRUNC(G410 * H410,2)</f>
        <v>33.47</v>
      </c>
    </row>
    <row r="411" spans="2:9" ht="28.8">
      <c r="B411" s="203" t="s">
        <v>183</v>
      </c>
      <c r="C411" s="204">
        <v>1578</v>
      </c>
      <c r="D411" s="205" t="s">
        <v>9</v>
      </c>
      <c r="E411" s="206" t="str">
        <f>VLOOKUP($C411,'SINAPI-MT OUTUBRO 2023'!A:D,2,0)</f>
        <v xml:space="preserve">TERMINAL A COMPRESSAO EM COBRE ESTANHADO PARA CABO 50 MM2, 1 FURO E 1 COMPRESSAO, PARA PARAFUSO DE FIXACAO M8                                                                                                                                                                                                                                                                                                                                                                                             </v>
      </c>
      <c r="F411" s="266" t="s">
        <v>22</v>
      </c>
      <c r="G411" s="263">
        <v>3</v>
      </c>
      <c r="H411" s="241">
        <f>VLOOKUP($C411,'SINAPI-MT OUTUBRO 2023'!A:D,4,0)</f>
        <v>6.17</v>
      </c>
      <c r="I411" s="240">
        <f>TRUNC(G411 * H411,2)</f>
        <v>18.510000000000002</v>
      </c>
    </row>
    <row r="412" spans="2:9">
      <c r="B412" s="203" t="s">
        <v>183</v>
      </c>
      <c r="C412" s="204">
        <v>2391</v>
      </c>
      <c r="D412" s="205" t="s">
        <v>9</v>
      </c>
      <c r="E412" s="206" t="str">
        <f>VLOOKUP($C412,'SINAPI-MT OUTUBRO 2023'!A:D,2,0)</f>
        <v xml:space="preserve">DISJUNTOR TERMOMAGNETICO TRIPOLAR 125 A / 425 V / ICC - 25 KA                                                                                                                                                                                                                                                                                                                                                                                                                                             </v>
      </c>
      <c r="F412" s="266" t="s">
        <v>22</v>
      </c>
      <c r="G412" s="263">
        <v>1</v>
      </c>
      <c r="H412" s="241">
        <f>VLOOKUP($C412,'SINAPI-MT OUTUBRO 2023'!A:D,4,0)</f>
        <v>317.66000000000003</v>
      </c>
      <c r="I412" s="240">
        <f>TRUNC(G412 * H412,2)</f>
        <v>317.66000000000003</v>
      </c>
    </row>
    <row r="413" spans="2:9" ht="15" thickBot="1">
      <c r="B413" s="99"/>
      <c r="C413" s="267"/>
      <c r="D413" s="267"/>
      <c r="E413" s="155"/>
      <c r="F413" s="155"/>
      <c r="G413" s="402"/>
      <c r="H413" s="402"/>
      <c r="I413" s="170"/>
    </row>
    <row r="414" spans="2:9" ht="15" thickTop="1">
      <c r="B414" s="93"/>
      <c r="C414" s="94"/>
      <c r="D414" s="94"/>
      <c r="E414" s="95"/>
      <c r="F414" s="95"/>
      <c r="G414" s="162"/>
      <c r="H414" s="165"/>
      <c r="I414" s="168"/>
    </row>
    <row r="415" spans="2:9">
      <c r="B415" s="82" t="s">
        <v>13121</v>
      </c>
      <c r="C415" s="83" t="s">
        <v>0</v>
      </c>
      <c r="D415" s="83" t="s">
        <v>1</v>
      </c>
      <c r="E415" s="84" t="s">
        <v>2</v>
      </c>
      <c r="F415" s="83" t="s">
        <v>3</v>
      </c>
      <c r="G415" s="163" t="s">
        <v>4</v>
      </c>
      <c r="H415" s="166" t="s">
        <v>5</v>
      </c>
      <c r="I415" s="169" t="s">
        <v>6</v>
      </c>
    </row>
    <row r="416" spans="2:9" ht="28.8">
      <c r="B416" s="96" t="s">
        <v>180</v>
      </c>
      <c r="C416" s="97" t="s">
        <v>7027</v>
      </c>
      <c r="D416" s="97" t="s">
        <v>20</v>
      </c>
      <c r="E416" s="98" t="s">
        <v>13156</v>
      </c>
      <c r="F416" s="97" t="s">
        <v>22</v>
      </c>
      <c r="G416" s="237">
        <v>1</v>
      </c>
      <c r="H416" s="167"/>
      <c r="I416" s="239">
        <f>TRUNC(SUM(I417:I420),2)</f>
        <v>595.27</v>
      </c>
    </row>
    <row r="417" spans="2:9">
      <c r="B417" s="203" t="s">
        <v>180</v>
      </c>
      <c r="C417" s="204">
        <v>88247</v>
      </c>
      <c r="D417" s="205" t="s">
        <v>9</v>
      </c>
      <c r="E417" s="206" t="str">
        <f>VLOOKUP($C417,'SINAPI-MT OUTUBRO 2023'!A:D,2,0)</f>
        <v>AUXILIAR DE ELETRICISTA COM ENCARGOS COMPLEMENTARES</v>
      </c>
      <c r="F417" s="266" t="s">
        <v>11</v>
      </c>
      <c r="G417" s="263">
        <v>1.3231999999999999</v>
      </c>
      <c r="H417" s="241">
        <f>VLOOKUP($C417,'SINAPI-MT OUTUBRO 2023'!A:D,4,0)</f>
        <v>20.87</v>
      </c>
      <c r="I417" s="240">
        <f>TRUNC(G417 * H417,2)</f>
        <v>27.61</v>
      </c>
    </row>
    <row r="418" spans="2:9">
      <c r="B418" s="203" t="s">
        <v>180</v>
      </c>
      <c r="C418" s="204">
        <v>88264</v>
      </c>
      <c r="D418" s="205" t="s">
        <v>9</v>
      </c>
      <c r="E418" s="206" t="str">
        <f>VLOOKUP($C418,'SINAPI-MT OUTUBRO 2023'!A:D,2,0)</f>
        <v>ELETRICISTA COM ENCARGOS COMPLEMENTARES</v>
      </c>
      <c r="F418" s="266" t="s">
        <v>11</v>
      </c>
      <c r="G418" s="263">
        <v>1.3231999999999999</v>
      </c>
      <c r="H418" s="241">
        <f>VLOOKUP($C418,'SINAPI-MT OUTUBRO 2023'!A:D,4,0)</f>
        <v>25.3</v>
      </c>
      <c r="I418" s="240">
        <f>TRUNC(G418 * H418,2)</f>
        <v>33.47</v>
      </c>
    </row>
    <row r="419" spans="2:9" ht="28.8">
      <c r="B419" s="203" t="s">
        <v>183</v>
      </c>
      <c r="C419" s="204">
        <v>1580</v>
      </c>
      <c r="D419" s="205" t="s">
        <v>9</v>
      </c>
      <c r="E419" s="206" t="str">
        <f>VLOOKUP($C419,'SINAPI-MT OUTUBRO 2023'!A:D,2,0)</f>
        <v xml:space="preserve">TERMINAL A COMPRESSAO EM COBRE ESTANHADO PARA CABO 95 MM2, 1 FURO E 1 COMPRESSAO, PARA PARAFUSO DE FIXACAO M12                                                                                                                                                                                                                                                                                                                                                                                            </v>
      </c>
      <c r="F419" s="266" t="s">
        <v>22</v>
      </c>
      <c r="G419" s="263">
        <v>3</v>
      </c>
      <c r="H419" s="241">
        <f>VLOOKUP($C419,'SINAPI-MT OUTUBRO 2023'!A:D,4,0)</f>
        <v>9.48</v>
      </c>
      <c r="I419" s="240">
        <f>TRUNC(G419 * H419,2)</f>
        <v>28.44</v>
      </c>
    </row>
    <row r="420" spans="2:9">
      <c r="B420" s="203" t="s">
        <v>183</v>
      </c>
      <c r="C420" s="204">
        <v>2377</v>
      </c>
      <c r="D420" s="205" t="s">
        <v>9</v>
      </c>
      <c r="E420" s="206" t="str">
        <f>VLOOKUP($C420,'SINAPI-MT OUTUBRO 2023'!A:D,2,0)</f>
        <v xml:space="preserve">DISJUNTOR TERMOMAGNETICO TRIPOLAR 200 A / 600 V, TIPO FXD / ICC - 35 KA                                                                                                                                                                                                                                                                                                                                                                                                                                   </v>
      </c>
      <c r="F420" s="266" t="s">
        <v>22</v>
      </c>
      <c r="G420" s="263">
        <v>1</v>
      </c>
      <c r="H420" s="241">
        <f>VLOOKUP($C420,'SINAPI-MT OUTUBRO 2023'!A:D,4,0)</f>
        <v>505.75</v>
      </c>
      <c r="I420" s="240">
        <f>TRUNC(G420 * H420,2)</f>
        <v>505.75</v>
      </c>
    </row>
    <row r="421" spans="2:9" ht="15" thickBot="1">
      <c r="B421" s="99"/>
      <c r="C421" s="267"/>
      <c r="D421" s="267"/>
      <c r="E421" s="155"/>
      <c r="F421" s="155"/>
      <c r="G421" s="402"/>
      <c r="H421" s="402"/>
      <c r="I421" s="170"/>
    </row>
    <row r="422" spans="2:9" ht="15" thickTop="1">
      <c r="B422" s="93"/>
      <c r="C422" s="94"/>
      <c r="D422" s="94"/>
      <c r="E422" s="95"/>
      <c r="F422" s="95"/>
      <c r="G422" s="162"/>
      <c r="H422" s="165"/>
      <c r="I422" s="168"/>
    </row>
    <row r="423" spans="2:9">
      <c r="B423" s="82" t="s">
        <v>13122</v>
      </c>
      <c r="C423" s="83" t="s">
        <v>0</v>
      </c>
      <c r="D423" s="83" t="s">
        <v>1</v>
      </c>
      <c r="E423" s="84" t="s">
        <v>2</v>
      </c>
      <c r="F423" s="83" t="s">
        <v>3</v>
      </c>
      <c r="G423" s="163" t="s">
        <v>4</v>
      </c>
      <c r="H423" s="166" t="s">
        <v>5</v>
      </c>
      <c r="I423" s="169" t="s">
        <v>6</v>
      </c>
    </row>
    <row r="424" spans="2:9">
      <c r="B424" s="96" t="s">
        <v>180</v>
      </c>
      <c r="C424" s="97" t="s">
        <v>7028</v>
      </c>
      <c r="D424" s="97" t="s">
        <v>20</v>
      </c>
      <c r="E424" s="98" t="s">
        <v>13158</v>
      </c>
      <c r="F424" s="97" t="s">
        <v>22</v>
      </c>
      <c r="G424" s="237">
        <v>1</v>
      </c>
      <c r="H424" s="167"/>
      <c r="I424" s="239">
        <f>TRUNC(SUM(I425:I428),2)</f>
        <v>61.3</v>
      </c>
    </row>
    <row r="425" spans="2:9">
      <c r="B425" s="203" t="s">
        <v>180</v>
      </c>
      <c r="C425" s="204">
        <v>88264</v>
      </c>
      <c r="D425" s="205" t="s">
        <v>9</v>
      </c>
      <c r="E425" s="206" t="str">
        <f>VLOOKUP($C425,'SINAPI-MT OUTUBRO 2023'!A:D,2,0)</f>
        <v>ELETRICISTA COM ENCARGOS COMPLEMENTARES</v>
      </c>
      <c r="F425" s="266" t="s">
        <v>11</v>
      </c>
      <c r="G425" s="263">
        <v>1.022</v>
      </c>
      <c r="H425" s="241">
        <f>VLOOKUP($C425,'SINAPI-MT OUTUBRO 2023'!A:D,4,0)</f>
        <v>25.3</v>
      </c>
      <c r="I425" s="240">
        <f>TRUNC(G425 * H425,2)</f>
        <v>25.85</v>
      </c>
    </row>
    <row r="426" spans="2:9">
      <c r="B426" s="203" t="s">
        <v>180</v>
      </c>
      <c r="C426" s="204">
        <v>88247</v>
      </c>
      <c r="D426" s="205" t="s">
        <v>9</v>
      </c>
      <c r="E426" s="206" t="str">
        <f>VLOOKUP($C426,'SINAPI-MT OUTUBRO 2023'!A:D,2,0)</f>
        <v>AUXILIAR DE ELETRICISTA COM ENCARGOS COMPLEMENTARES</v>
      </c>
      <c r="F426" s="266" t="s">
        <v>11</v>
      </c>
      <c r="G426" s="263">
        <v>1.022</v>
      </c>
      <c r="H426" s="241">
        <f>VLOOKUP($C426,'SINAPI-MT OUTUBRO 2023'!A:D,4,0)</f>
        <v>20.87</v>
      </c>
      <c r="I426" s="240">
        <f>TRUNC(G426 * H426,2)</f>
        <v>21.32</v>
      </c>
    </row>
    <row r="427" spans="2:9">
      <c r="B427" s="203" t="s">
        <v>183</v>
      </c>
      <c r="C427" s="204">
        <v>39389</v>
      </c>
      <c r="D427" s="205" t="s">
        <v>12609</v>
      </c>
      <c r="E427" s="206" t="str">
        <f>VLOOKUP($C427,'SINAPI-MT OUTUBRO 2023'!A:D,2,0)</f>
        <v xml:space="preserve">LUMINARIA LED REFLETOR RETANGULAR BIVOLT, LUZ BRANCA, 10 W                                                                                                                                                                                                                                                                                                                                                                                                                                                </v>
      </c>
      <c r="F427" s="266" t="s">
        <v>22</v>
      </c>
      <c r="G427" s="263">
        <v>1</v>
      </c>
      <c r="H427" s="241">
        <f>VLOOKUP($C427,'SINAPI-MT OUTUBRO 2023'!A:D,4,0)</f>
        <v>13.96</v>
      </c>
      <c r="I427" s="240">
        <f>TRUNC(G427 * H427,2)</f>
        <v>13.96</v>
      </c>
    </row>
    <row r="428" spans="2:9">
      <c r="B428" s="203" t="s">
        <v>183</v>
      </c>
      <c r="C428" s="204">
        <v>404</v>
      </c>
      <c r="D428" s="205" t="s">
        <v>9</v>
      </c>
      <c r="E428" s="206" t="str">
        <f>VLOOKUP($C428,'SINAPI-MT OUTUBRO 2023'!A:D,2,0)</f>
        <v xml:space="preserve">FITA ISOLANTE DE BORRACHA AUTOFUSAO, USO ATE 69 KV (ALTA TENSAO)                                                                                                                                                                                                                                                                                                                                                                                                                                          </v>
      </c>
      <c r="F428" s="266" t="s">
        <v>19</v>
      </c>
      <c r="G428" s="263">
        <v>0.1</v>
      </c>
      <c r="H428" s="241">
        <f>VLOOKUP($C428,'SINAPI-MT OUTUBRO 2023'!A:D,4,0)</f>
        <v>1.77</v>
      </c>
      <c r="I428" s="240">
        <f>TRUNC(G428 * H428,2)</f>
        <v>0.17</v>
      </c>
    </row>
    <row r="429" spans="2:9" ht="15" thickBot="1">
      <c r="B429" s="99"/>
      <c r="C429" s="267"/>
      <c r="D429" s="267"/>
      <c r="E429" s="155"/>
      <c r="F429" s="155"/>
      <c r="G429" s="402"/>
      <c r="H429" s="402"/>
      <c r="I429" s="170"/>
    </row>
    <row r="430" spans="2:9" ht="15" thickTop="1">
      <c r="B430" s="93"/>
      <c r="C430" s="94"/>
      <c r="D430" s="94"/>
      <c r="E430" s="95"/>
      <c r="F430" s="95"/>
      <c r="G430" s="162"/>
      <c r="H430" s="165"/>
      <c r="I430" s="168"/>
    </row>
    <row r="431" spans="2:9">
      <c r="B431" s="82" t="s">
        <v>13123</v>
      </c>
      <c r="C431" s="83" t="s">
        <v>0</v>
      </c>
      <c r="D431" s="83" t="s">
        <v>1</v>
      </c>
      <c r="E431" s="84" t="s">
        <v>2</v>
      </c>
      <c r="F431" s="83" t="s">
        <v>3</v>
      </c>
      <c r="G431" s="163" t="s">
        <v>4</v>
      </c>
      <c r="H431" s="166" t="s">
        <v>5</v>
      </c>
      <c r="I431" s="169" t="s">
        <v>6</v>
      </c>
    </row>
    <row r="432" spans="2:9" ht="28.8">
      <c r="B432" s="96" t="s">
        <v>180</v>
      </c>
      <c r="C432" s="97" t="s">
        <v>13159</v>
      </c>
      <c r="D432" s="97" t="s">
        <v>20</v>
      </c>
      <c r="E432" s="98" t="s">
        <v>13160</v>
      </c>
      <c r="F432" s="97" t="s">
        <v>22</v>
      </c>
      <c r="G432" s="237">
        <v>1</v>
      </c>
      <c r="H432" s="167"/>
      <c r="I432" s="239">
        <f>TRUNC(SUM(I433:I436),2)</f>
        <v>317.14</v>
      </c>
    </row>
    <row r="433" spans="2:9">
      <c r="B433" s="203" t="s">
        <v>180</v>
      </c>
      <c r="C433" s="204">
        <v>88264</v>
      </c>
      <c r="D433" s="205" t="s">
        <v>9</v>
      </c>
      <c r="E433" s="206" t="str">
        <f>VLOOKUP($C433,'SINAPI-MT OUTUBRO 2023'!A:D,2,0)</f>
        <v>ELETRICISTA COM ENCARGOS COMPLEMENTARES</v>
      </c>
      <c r="F433" s="266" t="s">
        <v>11</v>
      </c>
      <c r="G433" s="263">
        <v>1.022</v>
      </c>
      <c r="H433" s="241">
        <f>VLOOKUP($C433,'SINAPI-MT OUTUBRO 2023'!A:D,4,0)</f>
        <v>25.3</v>
      </c>
      <c r="I433" s="240">
        <f>TRUNC(G433 * H433,2)</f>
        <v>25.85</v>
      </c>
    </row>
    <row r="434" spans="2:9">
      <c r="B434" s="203" t="s">
        <v>180</v>
      </c>
      <c r="C434" s="204">
        <v>88247</v>
      </c>
      <c r="D434" s="205" t="s">
        <v>9</v>
      </c>
      <c r="E434" s="206" t="str">
        <f>VLOOKUP($C434,'SINAPI-MT OUTUBRO 2023'!A:D,2,0)</f>
        <v>AUXILIAR DE ELETRICISTA COM ENCARGOS COMPLEMENTARES</v>
      </c>
      <c r="F434" s="266" t="s">
        <v>11</v>
      </c>
      <c r="G434" s="263">
        <v>1.022</v>
      </c>
      <c r="H434" s="241">
        <f>VLOOKUP($C434,'SINAPI-MT OUTUBRO 2023'!A:D,4,0)</f>
        <v>20.87</v>
      </c>
      <c r="I434" s="240">
        <f>TRUNC(G434 * H434,2)</f>
        <v>21.32</v>
      </c>
    </row>
    <row r="435" spans="2:9" ht="43.2">
      <c r="B435" s="203" t="s">
        <v>183</v>
      </c>
      <c r="C435" s="204" t="str">
        <f>'6- COTAÇÕES'!$B$74</f>
        <v>COTAÇÃO 013</v>
      </c>
      <c r="D435" s="205" t="s">
        <v>12609</v>
      </c>
      <c r="E435" s="206" t="str">
        <f>'6- COTAÇÕES'!$C$74</f>
        <v>LUMINARIA INDUSTRIAL TIPO CÚPULA LED SMD EM ALUMÍNIO, NA COR CINZA, BIVOLT, POTENCIA 100W, FLUXO LUMINOSO DE 12.000 LUMENS, TEMPERATURA DE COR 6.500K, FACHO DE LUZ 120°</v>
      </c>
      <c r="F435" s="266" t="s">
        <v>22</v>
      </c>
      <c r="G435" s="263">
        <v>1</v>
      </c>
      <c r="H435" s="241">
        <f>'6- COTAÇÕES'!$L$74</f>
        <v>269.80433333333332</v>
      </c>
      <c r="I435" s="240">
        <f>TRUNC(G435 * H435,2)</f>
        <v>269.8</v>
      </c>
    </row>
    <row r="436" spans="2:9">
      <c r="B436" s="203" t="s">
        <v>183</v>
      </c>
      <c r="C436" s="204">
        <v>404</v>
      </c>
      <c r="D436" s="205" t="s">
        <v>9</v>
      </c>
      <c r="E436" s="206" t="str">
        <f>VLOOKUP($C436,'SINAPI-MT OUTUBRO 2023'!A:D,2,0)</f>
        <v xml:space="preserve">FITA ISOLANTE DE BORRACHA AUTOFUSAO, USO ATE 69 KV (ALTA TENSAO)                                                                                                                                                                                                                                                                                                                                                                                                                                          </v>
      </c>
      <c r="F436" s="266" t="s">
        <v>19</v>
      </c>
      <c r="G436" s="263">
        <v>0.1</v>
      </c>
      <c r="H436" s="241">
        <f>VLOOKUP($C436,'SINAPI-MT OUTUBRO 2023'!A:D,4,0)</f>
        <v>1.77</v>
      </c>
      <c r="I436" s="240">
        <f>TRUNC(G436 * H436,2)</f>
        <v>0.17</v>
      </c>
    </row>
    <row r="437" spans="2:9" ht="15" thickBot="1">
      <c r="B437" s="99"/>
      <c r="C437" s="267"/>
      <c r="D437" s="267"/>
      <c r="E437" s="155"/>
      <c r="F437" s="155"/>
      <c r="G437" s="402"/>
      <c r="H437" s="402"/>
      <c r="I437" s="170"/>
    </row>
    <row r="438" spans="2:9" ht="15" thickTop="1">
      <c r="B438" s="93"/>
      <c r="C438" s="94"/>
      <c r="D438" s="94"/>
      <c r="E438" s="95"/>
      <c r="F438" s="95"/>
      <c r="G438" s="162"/>
      <c r="H438" s="165"/>
      <c r="I438" s="168"/>
    </row>
    <row r="439" spans="2:9">
      <c r="B439" s="82" t="s">
        <v>13124</v>
      </c>
      <c r="C439" s="83" t="s">
        <v>0</v>
      </c>
      <c r="D439" s="83" t="s">
        <v>1</v>
      </c>
      <c r="E439" s="84" t="s">
        <v>2</v>
      </c>
      <c r="F439" s="83" t="s">
        <v>3</v>
      </c>
      <c r="G439" s="163" t="s">
        <v>4</v>
      </c>
      <c r="H439" s="166" t="s">
        <v>5</v>
      </c>
      <c r="I439" s="169" t="s">
        <v>6</v>
      </c>
    </row>
    <row r="440" spans="2:9" ht="28.8">
      <c r="B440" s="96" t="s">
        <v>180</v>
      </c>
      <c r="C440" s="97" t="s">
        <v>13173</v>
      </c>
      <c r="D440" s="97" t="s">
        <v>20</v>
      </c>
      <c r="E440" s="98" t="s">
        <v>13174</v>
      </c>
      <c r="F440" s="97" t="s">
        <v>22</v>
      </c>
      <c r="G440" s="237">
        <v>1</v>
      </c>
      <c r="H440" s="167"/>
      <c r="I440" s="239">
        <f>TRUNC(SUM(I441:I443),2)</f>
        <v>5.46</v>
      </c>
    </row>
    <row r="441" spans="2:9">
      <c r="B441" s="203" t="s">
        <v>180</v>
      </c>
      <c r="C441" s="204">
        <v>88247</v>
      </c>
      <c r="D441" s="205" t="s">
        <v>9</v>
      </c>
      <c r="E441" s="206" t="str">
        <f>VLOOKUP($C441,'SINAPI-MT OUTUBRO 2023'!A:D,2,0)</f>
        <v>AUXILIAR DE ELETRICISTA COM ENCARGOS COMPLEMENTARES</v>
      </c>
      <c r="F441" s="266" t="s">
        <v>11</v>
      </c>
      <c r="G441" s="263">
        <v>0.05</v>
      </c>
      <c r="H441" s="241">
        <f>VLOOKUP($C441,'SINAPI-MT OUTUBRO 2023'!A:D,4,0)</f>
        <v>20.87</v>
      </c>
      <c r="I441" s="240">
        <f>TRUNC(G441 * H441,2)</f>
        <v>1.04</v>
      </c>
    </row>
    <row r="442" spans="2:9">
      <c r="B442" s="203" t="s">
        <v>180</v>
      </c>
      <c r="C442" s="204">
        <v>88264</v>
      </c>
      <c r="D442" s="205" t="s">
        <v>9</v>
      </c>
      <c r="E442" s="206" t="str">
        <f>VLOOKUP($C442,'SINAPI-MT OUTUBRO 2023'!A:D,2,0)</f>
        <v>ELETRICISTA COM ENCARGOS COMPLEMENTARES</v>
      </c>
      <c r="F442" s="266" t="s">
        <v>11</v>
      </c>
      <c r="G442" s="263">
        <v>0.05</v>
      </c>
      <c r="H442" s="241">
        <f>VLOOKUP($C442,'SINAPI-MT OUTUBRO 2023'!A:D,4,0)</f>
        <v>25.3</v>
      </c>
      <c r="I442" s="240">
        <f>TRUNC(G442 * H442,2)</f>
        <v>1.26</v>
      </c>
    </row>
    <row r="443" spans="2:9" ht="28.8">
      <c r="B443" s="203" t="s">
        <v>183</v>
      </c>
      <c r="C443" s="204">
        <v>1576</v>
      </c>
      <c r="D443" s="205" t="s">
        <v>9</v>
      </c>
      <c r="E443" s="206" t="str">
        <f>VLOOKUP($C443,'SINAPI-MT OUTUBRO 2023'!A:D,2,0)</f>
        <v xml:space="preserve">TERMINAL A COMPRESSAO EM COBRE ESTANHADO PARA CABO 25 MM2, 1 FURO E 1 COMPRESSAO, PARA PARAFUSO DE FIXACAO M8                                                                                                                                                                                                                                                                                                                                                                                             </v>
      </c>
      <c r="F443" s="266" t="s">
        <v>22</v>
      </c>
      <c r="G443" s="263">
        <v>1</v>
      </c>
      <c r="H443" s="241">
        <f>VLOOKUP($C443,'SINAPI-MT OUTUBRO 2023'!A:D,4,0)</f>
        <v>3.16</v>
      </c>
      <c r="I443" s="240">
        <f>TRUNC(G443 * H443,2)</f>
        <v>3.16</v>
      </c>
    </row>
    <row r="444" spans="2:9" ht="15" thickBot="1">
      <c r="B444" s="99"/>
      <c r="C444" s="267"/>
      <c r="D444" s="267"/>
      <c r="E444" s="155"/>
      <c r="F444" s="155"/>
      <c r="G444" s="402"/>
      <c r="H444" s="402"/>
      <c r="I444" s="170"/>
    </row>
    <row r="445" spans="2:9" ht="15" thickTop="1">
      <c r="B445" s="93"/>
      <c r="C445" s="94"/>
      <c r="D445" s="94"/>
      <c r="E445" s="95"/>
      <c r="F445" s="95"/>
      <c r="G445" s="162"/>
      <c r="H445" s="165"/>
      <c r="I445" s="168"/>
    </row>
    <row r="446" spans="2:9">
      <c r="B446" s="82" t="s">
        <v>13125</v>
      </c>
      <c r="C446" s="83" t="s">
        <v>0</v>
      </c>
      <c r="D446" s="83" t="s">
        <v>1</v>
      </c>
      <c r="E446" s="84" t="s">
        <v>2</v>
      </c>
      <c r="F446" s="83" t="s">
        <v>3</v>
      </c>
      <c r="G446" s="163" t="s">
        <v>4</v>
      </c>
      <c r="H446" s="166" t="s">
        <v>5</v>
      </c>
      <c r="I446" s="169" t="s">
        <v>6</v>
      </c>
    </row>
    <row r="447" spans="2:9" ht="28.8">
      <c r="B447" s="96" t="s">
        <v>180</v>
      </c>
      <c r="C447" s="97" t="s">
        <v>13175</v>
      </c>
      <c r="D447" s="97" t="s">
        <v>20</v>
      </c>
      <c r="E447" s="98" t="s">
        <v>13281</v>
      </c>
      <c r="F447" s="97" t="s">
        <v>22</v>
      </c>
      <c r="G447" s="237">
        <v>1</v>
      </c>
      <c r="H447" s="167"/>
      <c r="I447" s="239">
        <f>TRUNC(SUM(I448:I450),2)</f>
        <v>10.48</v>
      </c>
    </row>
    <row r="448" spans="2:9">
      <c r="B448" s="203" t="s">
        <v>180</v>
      </c>
      <c r="C448" s="204">
        <v>88264</v>
      </c>
      <c r="D448" s="205" t="s">
        <v>9</v>
      </c>
      <c r="E448" s="206" t="str">
        <f>VLOOKUP($C448,'SINAPI-MT OUTUBRO 2023'!A:D,2,0)</f>
        <v>ELETRICISTA COM ENCARGOS COMPLEMENTARES</v>
      </c>
      <c r="F448" s="266" t="s">
        <v>11</v>
      </c>
      <c r="G448" s="263">
        <v>0.15</v>
      </c>
      <c r="H448" s="241">
        <f>VLOOKUP($C448,'SINAPI-MT OUTUBRO 2023'!A:D,4,0)</f>
        <v>25.3</v>
      </c>
      <c r="I448" s="240">
        <f>TRUNC(G448 * H448,2)</f>
        <v>3.79</v>
      </c>
    </row>
    <row r="449" spans="2:9">
      <c r="B449" s="203" t="s">
        <v>180</v>
      </c>
      <c r="C449" s="204">
        <v>88247</v>
      </c>
      <c r="D449" s="205" t="s">
        <v>9</v>
      </c>
      <c r="E449" s="206" t="str">
        <f>VLOOKUP($C449,'SINAPI-MT OUTUBRO 2023'!A:D,2,0)</f>
        <v>AUXILIAR DE ELETRICISTA COM ENCARGOS COMPLEMENTARES</v>
      </c>
      <c r="F449" s="266" t="s">
        <v>11</v>
      </c>
      <c r="G449" s="263">
        <v>0.15</v>
      </c>
      <c r="H449" s="241">
        <f>VLOOKUP($C449,'SINAPI-MT OUTUBRO 2023'!A:D,4,0)</f>
        <v>20.87</v>
      </c>
      <c r="I449" s="240">
        <f>TRUNC(G449 * H449,2)</f>
        <v>3.13</v>
      </c>
    </row>
    <row r="450" spans="2:9" ht="28.8">
      <c r="B450" s="203" t="s">
        <v>183</v>
      </c>
      <c r="C450" s="204">
        <v>1577</v>
      </c>
      <c r="D450" s="205" t="s">
        <v>9</v>
      </c>
      <c r="E450" s="206" t="str">
        <f>VLOOKUP($C450,'SINAPI-MT OUTUBRO 2023'!A:D,2,0)</f>
        <v xml:space="preserve">TERMINAL A COMPRESSAO EM COBRE ESTANHADO PARA CABO 35 MM2, 1 FURO E 1 COMPRESSAO, PARA PARAFUSO DE FIXACAO M8                                                                                                                                                                                                                                                                                                                                                                                             </v>
      </c>
      <c r="F450" s="266" t="s">
        <v>22</v>
      </c>
      <c r="G450" s="263">
        <v>1</v>
      </c>
      <c r="H450" s="241">
        <f>VLOOKUP($C450,'SINAPI-MT OUTUBRO 2023'!A:D,4,0)</f>
        <v>3.56</v>
      </c>
      <c r="I450" s="240">
        <f>TRUNC(G450 * H450,2)</f>
        <v>3.56</v>
      </c>
    </row>
    <row r="451" spans="2:9" ht="15" thickBot="1">
      <c r="B451" s="99"/>
      <c r="C451" s="267"/>
      <c r="D451" s="267"/>
      <c r="E451" s="155"/>
      <c r="F451" s="155"/>
      <c r="G451" s="402"/>
      <c r="H451" s="402"/>
      <c r="I451" s="170"/>
    </row>
    <row r="452" spans="2:9" ht="15" thickTop="1">
      <c r="B452" s="93"/>
      <c r="C452" s="94"/>
      <c r="D452" s="94"/>
      <c r="E452" s="95"/>
      <c r="F452" s="95"/>
      <c r="G452" s="162"/>
      <c r="H452" s="165"/>
      <c r="I452" s="168"/>
    </row>
    <row r="453" spans="2:9">
      <c r="B453" s="82" t="s">
        <v>13126</v>
      </c>
      <c r="C453" s="83" t="s">
        <v>0</v>
      </c>
      <c r="D453" s="83" t="s">
        <v>1</v>
      </c>
      <c r="E453" s="84" t="s">
        <v>2</v>
      </c>
      <c r="F453" s="83" t="s">
        <v>3</v>
      </c>
      <c r="G453" s="163" t="s">
        <v>4</v>
      </c>
      <c r="H453" s="166" t="s">
        <v>5</v>
      </c>
      <c r="I453" s="169" t="s">
        <v>6</v>
      </c>
    </row>
    <row r="454" spans="2:9" ht="28.8">
      <c r="B454" s="96" t="s">
        <v>180</v>
      </c>
      <c r="C454" s="97" t="s">
        <v>13176</v>
      </c>
      <c r="D454" s="97" t="s">
        <v>20</v>
      </c>
      <c r="E454" s="98" t="s">
        <v>13177</v>
      </c>
      <c r="F454" s="97" t="s">
        <v>22</v>
      </c>
      <c r="G454" s="237">
        <v>1</v>
      </c>
      <c r="H454" s="167"/>
      <c r="I454" s="239">
        <f>TRUNC(SUM(I455:I457),2)</f>
        <v>35.39</v>
      </c>
    </row>
    <row r="455" spans="2:9">
      <c r="B455" s="203" t="s">
        <v>180</v>
      </c>
      <c r="C455" s="204">
        <v>88264</v>
      </c>
      <c r="D455" s="205" t="s">
        <v>9</v>
      </c>
      <c r="E455" s="206" t="str">
        <f>VLOOKUP($C455,'SINAPI-MT OUTUBRO 2023'!A:D,2,0)</f>
        <v>ELETRICISTA COM ENCARGOS COMPLEMENTARES</v>
      </c>
      <c r="F455" s="266" t="s">
        <v>11</v>
      </c>
      <c r="G455" s="263">
        <v>0.63300000000000001</v>
      </c>
      <c r="H455" s="241">
        <f>VLOOKUP($C455,'SINAPI-MT OUTUBRO 2023'!A:D,4,0)</f>
        <v>25.3</v>
      </c>
      <c r="I455" s="240">
        <f>TRUNC(G455 * H455,2)</f>
        <v>16.010000000000002</v>
      </c>
    </row>
    <row r="456" spans="2:9">
      <c r="B456" s="203" t="s">
        <v>180</v>
      </c>
      <c r="C456" s="204">
        <v>88247</v>
      </c>
      <c r="D456" s="205" t="s">
        <v>9</v>
      </c>
      <c r="E456" s="206" t="str">
        <f>VLOOKUP($C456,'SINAPI-MT OUTUBRO 2023'!A:D,2,0)</f>
        <v>AUXILIAR DE ELETRICISTA COM ENCARGOS COMPLEMENTARES</v>
      </c>
      <c r="F456" s="266" t="s">
        <v>11</v>
      </c>
      <c r="G456" s="263">
        <v>0.63300000000000001</v>
      </c>
      <c r="H456" s="241">
        <f>VLOOKUP($C456,'SINAPI-MT OUTUBRO 2023'!A:D,4,0)</f>
        <v>20.87</v>
      </c>
      <c r="I456" s="240">
        <f>TRUNC(G456 * H456,2)</f>
        <v>13.21</v>
      </c>
    </row>
    <row r="457" spans="2:9" ht="28.8">
      <c r="B457" s="203" t="s">
        <v>183</v>
      </c>
      <c r="C457" s="204">
        <v>1578</v>
      </c>
      <c r="D457" s="205" t="s">
        <v>9</v>
      </c>
      <c r="E457" s="206" t="str">
        <f>VLOOKUP($C457,'SINAPI-MT OUTUBRO 2023'!A:D,2,0)</f>
        <v xml:space="preserve">TERMINAL A COMPRESSAO EM COBRE ESTANHADO PARA CABO 50 MM2, 1 FURO E 1 COMPRESSAO, PARA PARAFUSO DE FIXACAO M8                                                                                                                                                                                                                                                                                                                                                                                             </v>
      </c>
      <c r="F457" s="266" t="s">
        <v>22</v>
      </c>
      <c r="G457" s="263">
        <v>1</v>
      </c>
      <c r="H457" s="241">
        <f>VLOOKUP($C457,'SINAPI-MT OUTUBRO 2023'!A:D,4,0)</f>
        <v>6.17</v>
      </c>
      <c r="I457" s="240">
        <f>TRUNC(G457 * H457,2)</f>
        <v>6.17</v>
      </c>
    </row>
    <row r="458" spans="2:9" ht="15" thickBot="1">
      <c r="B458" s="99"/>
      <c r="C458" s="267"/>
      <c r="D458" s="267"/>
      <c r="E458" s="155"/>
      <c r="F458" s="155"/>
      <c r="G458" s="402"/>
      <c r="H458" s="402"/>
      <c r="I458" s="170"/>
    </row>
    <row r="459" spans="2:9" ht="15" thickTop="1">
      <c r="B459" s="93"/>
      <c r="C459" s="94"/>
      <c r="D459" s="94"/>
      <c r="E459" s="95"/>
      <c r="F459" s="95"/>
      <c r="G459" s="162"/>
      <c r="H459" s="165"/>
      <c r="I459" s="168"/>
    </row>
    <row r="460" spans="2:9">
      <c r="B460" s="82" t="s">
        <v>13127</v>
      </c>
      <c r="C460" s="83" t="s">
        <v>0</v>
      </c>
      <c r="D460" s="83" t="s">
        <v>1</v>
      </c>
      <c r="E460" s="84" t="s">
        <v>2</v>
      </c>
      <c r="F460" s="83" t="s">
        <v>3</v>
      </c>
      <c r="G460" s="163" t="s">
        <v>4</v>
      </c>
      <c r="H460" s="166" t="s">
        <v>5</v>
      </c>
      <c r="I460" s="169" t="s">
        <v>6</v>
      </c>
    </row>
    <row r="461" spans="2:9" ht="28.8">
      <c r="B461" s="96" t="s">
        <v>180</v>
      </c>
      <c r="C461" s="97" t="s">
        <v>7029</v>
      </c>
      <c r="D461" s="97" t="s">
        <v>20</v>
      </c>
      <c r="E461" s="98" t="s">
        <v>13178</v>
      </c>
      <c r="F461" s="97" t="s">
        <v>22</v>
      </c>
      <c r="G461" s="237">
        <v>1</v>
      </c>
      <c r="H461" s="167"/>
      <c r="I461" s="239">
        <f>TRUNC(SUM(I462:I464),2)</f>
        <v>14.62</v>
      </c>
    </row>
    <row r="462" spans="2:9">
      <c r="B462" s="203" t="s">
        <v>180</v>
      </c>
      <c r="C462" s="204">
        <v>88264</v>
      </c>
      <c r="D462" s="205" t="s">
        <v>9</v>
      </c>
      <c r="E462" s="206" t="str">
        <f>VLOOKUP($C462,'SINAPI-MT OUTUBRO 2023'!A:D,2,0)</f>
        <v>ELETRICISTA COM ENCARGOS COMPLEMENTARES</v>
      </c>
      <c r="F462" s="266" t="s">
        <v>11</v>
      </c>
      <c r="G462" s="263">
        <v>0.15</v>
      </c>
      <c r="H462" s="241">
        <f>VLOOKUP($C462,'SINAPI-MT OUTUBRO 2023'!A:D,4,0)</f>
        <v>25.3</v>
      </c>
      <c r="I462" s="240">
        <f>TRUNC(G462 * H462,2)</f>
        <v>3.79</v>
      </c>
    </row>
    <row r="463" spans="2:9">
      <c r="B463" s="203" t="s">
        <v>180</v>
      </c>
      <c r="C463" s="204">
        <v>88247</v>
      </c>
      <c r="D463" s="205" t="s">
        <v>9</v>
      </c>
      <c r="E463" s="206" t="str">
        <f>VLOOKUP($C463,'SINAPI-MT OUTUBRO 2023'!A:D,2,0)</f>
        <v>AUXILIAR DE ELETRICISTA COM ENCARGOS COMPLEMENTARES</v>
      </c>
      <c r="F463" s="266" t="s">
        <v>11</v>
      </c>
      <c r="G463" s="263">
        <v>0.15</v>
      </c>
      <c r="H463" s="241">
        <f>VLOOKUP($C463,'SINAPI-MT OUTUBRO 2023'!A:D,4,0)</f>
        <v>20.87</v>
      </c>
      <c r="I463" s="240">
        <f>TRUNC(G463 * H463,2)</f>
        <v>3.13</v>
      </c>
    </row>
    <row r="464" spans="2:9" ht="28.8">
      <c r="B464" s="203" t="s">
        <v>183</v>
      </c>
      <c r="C464" s="204">
        <v>1579</v>
      </c>
      <c r="D464" s="205" t="s">
        <v>9</v>
      </c>
      <c r="E464" s="206" t="str">
        <f>VLOOKUP($C464,'SINAPI-MT OUTUBRO 2023'!A:D,2,0)</f>
        <v xml:space="preserve">TERMINAL A COMPRESSAO EM COBRE ESTANHADO PARA CABO 70 MM2, 1 FURO E 1 COMPRESSAO, PARA PARAFUSO DE FIXACAO M10                                                                                                                                                                                                                                                                                                                                                                                            </v>
      </c>
      <c r="F464" s="266" t="s">
        <v>22</v>
      </c>
      <c r="G464" s="263">
        <v>1</v>
      </c>
      <c r="H464" s="241">
        <f>VLOOKUP($C464,'SINAPI-MT OUTUBRO 2023'!A:D,4,0)</f>
        <v>7.7</v>
      </c>
      <c r="I464" s="240">
        <f>TRUNC(G464 * H464,2)</f>
        <v>7.7</v>
      </c>
    </row>
    <row r="465" spans="2:9" ht="15" thickBot="1">
      <c r="B465" s="99"/>
      <c r="C465" s="267"/>
      <c r="D465" s="267"/>
      <c r="E465" s="155"/>
      <c r="F465" s="155"/>
      <c r="G465" s="402"/>
      <c r="H465" s="402"/>
      <c r="I465" s="170"/>
    </row>
    <row r="466" spans="2:9" ht="15" thickTop="1">
      <c r="B466" s="93"/>
      <c r="C466" s="94"/>
      <c r="D466" s="94"/>
      <c r="E466" s="95"/>
      <c r="F466" s="95"/>
      <c r="G466" s="162"/>
      <c r="H466" s="165"/>
      <c r="I466" s="168"/>
    </row>
    <row r="467" spans="2:9">
      <c r="B467" s="82" t="s">
        <v>13128</v>
      </c>
      <c r="C467" s="83" t="s">
        <v>0</v>
      </c>
      <c r="D467" s="83" t="s">
        <v>1</v>
      </c>
      <c r="E467" s="84" t="s">
        <v>2</v>
      </c>
      <c r="F467" s="83" t="s">
        <v>3</v>
      </c>
      <c r="G467" s="163" t="s">
        <v>4</v>
      </c>
      <c r="H467" s="166" t="s">
        <v>5</v>
      </c>
      <c r="I467" s="169" t="s">
        <v>6</v>
      </c>
    </row>
    <row r="468" spans="2:9" ht="28.8">
      <c r="B468" s="96" t="s">
        <v>180</v>
      </c>
      <c r="C468" s="97" t="s">
        <v>7030</v>
      </c>
      <c r="D468" s="97" t="s">
        <v>20</v>
      </c>
      <c r="E468" s="98" t="s">
        <v>13179</v>
      </c>
      <c r="F468" s="97" t="s">
        <v>22</v>
      </c>
      <c r="G468" s="237">
        <v>1</v>
      </c>
      <c r="H468" s="167"/>
      <c r="I468" s="239">
        <f>TRUNC(SUM(I469:I471),2)</f>
        <v>16.399999999999999</v>
      </c>
    </row>
    <row r="469" spans="2:9">
      <c r="B469" s="203" t="s">
        <v>180</v>
      </c>
      <c r="C469" s="204">
        <v>88264</v>
      </c>
      <c r="D469" s="205" t="s">
        <v>9</v>
      </c>
      <c r="E469" s="206" t="str">
        <f>VLOOKUP($C469,'SINAPI-MT OUTUBRO 2023'!A:D,2,0)</f>
        <v>ELETRICISTA COM ENCARGOS COMPLEMENTARES</v>
      </c>
      <c r="F469" s="266" t="s">
        <v>11</v>
      </c>
      <c r="G469" s="263">
        <v>0.15</v>
      </c>
      <c r="H469" s="241">
        <f>VLOOKUP($C469,'SINAPI-MT OUTUBRO 2023'!A:D,4,0)</f>
        <v>25.3</v>
      </c>
      <c r="I469" s="240">
        <f>TRUNC(G469 * H469,2)</f>
        <v>3.79</v>
      </c>
    </row>
    <row r="470" spans="2:9">
      <c r="B470" s="203" t="s">
        <v>180</v>
      </c>
      <c r="C470" s="204">
        <v>88247</v>
      </c>
      <c r="D470" s="205" t="s">
        <v>9</v>
      </c>
      <c r="E470" s="206" t="str">
        <f>VLOOKUP($C470,'SINAPI-MT OUTUBRO 2023'!A:D,2,0)</f>
        <v>AUXILIAR DE ELETRICISTA COM ENCARGOS COMPLEMENTARES</v>
      </c>
      <c r="F470" s="266" t="s">
        <v>11</v>
      </c>
      <c r="G470" s="263">
        <v>0.15</v>
      </c>
      <c r="H470" s="241">
        <f>VLOOKUP($C470,'SINAPI-MT OUTUBRO 2023'!A:D,4,0)</f>
        <v>20.87</v>
      </c>
      <c r="I470" s="240">
        <f>TRUNC(G470 * H470,2)</f>
        <v>3.13</v>
      </c>
    </row>
    <row r="471" spans="2:9" ht="28.8">
      <c r="B471" s="203" t="s">
        <v>183</v>
      </c>
      <c r="C471" s="204">
        <v>1580</v>
      </c>
      <c r="D471" s="205" t="s">
        <v>9</v>
      </c>
      <c r="E471" s="206" t="str">
        <f>VLOOKUP($C471,'SINAPI-MT OUTUBRO 2023'!A:D,2,0)</f>
        <v xml:space="preserve">TERMINAL A COMPRESSAO EM COBRE ESTANHADO PARA CABO 95 MM2, 1 FURO E 1 COMPRESSAO, PARA PARAFUSO DE FIXACAO M12                                                                                                                                                                                                                                                                                                                                                                                            </v>
      </c>
      <c r="F471" s="266" t="s">
        <v>22</v>
      </c>
      <c r="G471" s="263">
        <v>1</v>
      </c>
      <c r="H471" s="241">
        <f>VLOOKUP($C471,'SINAPI-MT OUTUBRO 2023'!A:D,4,0)</f>
        <v>9.48</v>
      </c>
      <c r="I471" s="240">
        <f>TRUNC(G471 * H471,2)</f>
        <v>9.48</v>
      </c>
    </row>
    <row r="472" spans="2:9" ht="15" thickBot="1">
      <c r="B472" s="99"/>
      <c r="C472" s="267"/>
      <c r="D472" s="267"/>
      <c r="E472" s="155"/>
      <c r="F472" s="155"/>
      <c r="G472" s="402"/>
      <c r="H472" s="402"/>
      <c r="I472" s="170"/>
    </row>
    <row r="473" spans="2:9" ht="15" thickTop="1">
      <c r="B473" s="93"/>
      <c r="C473" s="94"/>
      <c r="D473" s="94"/>
      <c r="E473" s="95"/>
      <c r="F473" s="95"/>
      <c r="G473" s="162"/>
      <c r="H473" s="165"/>
      <c r="I473" s="168"/>
    </row>
    <row r="474" spans="2:9">
      <c r="B474" s="82" t="s">
        <v>13129</v>
      </c>
      <c r="C474" s="83" t="s">
        <v>0</v>
      </c>
      <c r="D474" s="83" t="s">
        <v>1</v>
      </c>
      <c r="E474" s="84" t="s">
        <v>2</v>
      </c>
      <c r="F474" s="83" t="s">
        <v>3</v>
      </c>
      <c r="G474" s="163" t="s">
        <v>4</v>
      </c>
      <c r="H474" s="166" t="s">
        <v>5</v>
      </c>
      <c r="I474" s="169" t="s">
        <v>6</v>
      </c>
    </row>
    <row r="475" spans="2:9" ht="28.8">
      <c r="B475" s="96" t="s">
        <v>180</v>
      </c>
      <c r="C475" s="97" t="s">
        <v>13180</v>
      </c>
      <c r="D475" s="97" t="s">
        <v>20</v>
      </c>
      <c r="E475" s="98" t="s">
        <v>13181</v>
      </c>
      <c r="F475" s="97" t="s">
        <v>22</v>
      </c>
      <c r="G475" s="237">
        <v>1</v>
      </c>
      <c r="H475" s="167"/>
      <c r="I475" s="239">
        <f>TRUNC(SUM(I476:I478),2)</f>
        <v>22.56</v>
      </c>
    </row>
    <row r="476" spans="2:9">
      <c r="B476" s="203" t="s">
        <v>180</v>
      </c>
      <c r="C476" s="204">
        <v>88264</v>
      </c>
      <c r="D476" s="205" t="s">
        <v>9</v>
      </c>
      <c r="E476" s="206" t="str">
        <f>VLOOKUP($C476,'SINAPI-MT OUTUBRO 2023'!A:D,2,0)</f>
        <v>ELETRICISTA COM ENCARGOS COMPLEMENTARES</v>
      </c>
      <c r="F476" s="266" t="s">
        <v>11</v>
      </c>
      <c r="G476" s="263">
        <v>0.2</v>
      </c>
      <c r="H476" s="241">
        <f>VLOOKUP($C476,'SINAPI-MT OUTUBRO 2023'!A:D,4,0)</f>
        <v>25.3</v>
      </c>
      <c r="I476" s="240">
        <f>TRUNC(G476 * H476,2)</f>
        <v>5.0599999999999996</v>
      </c>
    </row>
    <row r="477" spans="2:9">
      <c r="B477" s="203" t="s">
        <v>180</v>
      </c>
      <c r="C477" s="204">
        <v>88247</v>
      </c>
      <c r="D477" s="205" t="s">
        <v>9</v>
      </c>
      <c r="E477" s="206" t="str">
        <f>VLOOKUP($C477,'SINAPI-MT OUTUBRO 2023'!A:D,2,0)</f>
        <v>AUXILIAR DE ELETRICISTA COM ENCARGOS COMPLEMENTARES</v>
      </c>
      <c r="F477" s="266" t="s">
        <v>11</v>
      </c>
      <c r="G477" s="263">
        <v>0.2</v>
      </c>
      <c r="H477" s="241">
        <f>VLOOKUP($C477,'SINAPI-MT OUTUBRO 2023'!A:D,4,0)</f>
        <v>20.87</v>
      </c>
      <c r="I477" s="240">
        <f>TRUNC(G477 * H477,2)</f>
        <v>4.17</v>
      </c>
    </row>
    <row r="478" spans="2:9" ht="28.8">
      <c r="B478" s="203" t="s">
        <v>183</v>
      </c>
      <c r="C478" s="204">
        <v>1581</v>
      </c>
      <c r="D478" s="205" t="s">
        <v>9</v>
      </c>
      <c r="E478" s="206" t="str">
        <f>VLOOKUP($C478,'SINAPI-MT OUTUBRO 2023'!A:D,2,0)</f>
        <v xml:space="preserve">TERMINAL A COMPRESSAO EM COBRE ESTANHADO PARA CABO 120 MM2, 1 FURO E 1 COMPRESSAO, PARA PARAFUSO DE FIXACAO M12                                                                                                                                                                                                                                                                                                                                                                                           </v>
      </c>
      <c r="F478" s="266" t="s">
        <v>22</v>
      </c>
      <c r="G478" s="263">
        <v>1</v>
      </c>
      <c r="H478" s="241">
        <f>VLOOKUP($C478,'SINAPI-MT OUTUBRO 2023'!A:D,4,0)</f>
        <v>13.33</v>
      </c>
      <c r="I478" s="240">
        <f>TRUNC(G478 * H478,2)</f>
        <v>13.33</v>
      </c>
    </row>
    <row r="479" spans="2:9" ht="15" thickBot="1">
      <c r="B479" s="99"/>
      <c r="C479" s="267"/>
      <c r="D479" s="267"/>
      <c r="E479" s="155"/>
      <c r="F479" s="155"/>
      <c r="G479" s="402"/>
      <c r="H479" s="402"/>
      <c r="I479" s="170"/>
    </row>
    <row r="480" spans="2:9" ht="15" thickTop="1">
      <c r="B480" s="93"/>
      <c r="C480" s="94"/>
      <c r="D480" s="94"/>
      <c r="E480" s="95"/>
      <c r="F480" s="95"/>
      <c r="G480" s="162"/>
      <c r="H480" s="165"/>
      <c r="I480" s="168"/>
    </row>
    <row r="481" spans="2:9">
      <c r="B481" s="82" t="s">
        <v>13130</v>
      </c>
      <c r="C481" s="83" t="s">
        <v>0</v>
      </c>
      <c r="D481" s="83" t="s">
        <v>1</v>
      </c>
      <c r="E481" s="84" t="s">
        <v>2</v>
      </c>
      <c r="F481" s="83" t="s">
        <v>3</v>
      </c>
      <c r="G481" s="163" t="s">
        <v>4</v>
      </c>
      <c r="H481" s="166" t="s">
        <v>5</v>
      </c>
      <c r="I481" s="169" t="s">
        <v>6</v>
      </c>
    </row>
    <row r="482" spans="2:9" ht="28.8">
      <c r="B482" s="96" t="s">
        <v>180</v>
      </c>
      <c r="C482" s="97" t="s">
        <v>13182</v>
      </c>
      <c r="D482" s="97" t="s">
        <v>20</v>
      </c>
      <c r="E482" s="98" t="s">
        <v>13183</v>
      </c>
      <c r="F482" s="97" t="s">
        <v>22</v>
      </c>
      <c r="G482" s="237">
        <v>1</v>
      </c>
      <c r="H482" s="167"/>
      <c r="I482" s="239">
        <f>TRUNC(SUM(I483:I485),2)</f>
        <v>3.44</v>
      </c>
    </row>
    <row r="483" spans="2:9">
      <c r="B483" s="203" t="s">
        <v>180</v>
      </c>
      <c r="C483" s="204">
        <v>88247</v>
      </c>
      <c r="D483" s="205" t="s">
        <v>9</v>
      </c>
      <c r="E483" s="206" t="str">
        <f>VLOOKUP($C483,'SINAPI-MT OUTUBRO 2023'!A:D,2,0)</f>
        <v>AUXILIAR DE ELETRICISTA COM ENCARGOS COMPLEMENTARES</v>
      </c>
      <c r="F483" s="266" t="s">
        <v>11</v>
      </c>
      <c r="G483" s="263">
        <v>0.05</v>
      </c>
      <c r="H483" s="241">
        <f>VLOOKUP($C483,'SINAPI-MT OUTUBRO 2023'!A:D,4,0)</f>
        <v>20.87</v>
      </c>
      <c r="I483" s="240">
        <f>TRUNC(G483 * H483,2)</f>
        <v>1.04</v>
      </c>
    </row>
    <row r="484" spans="2:9">
      <c r="B484" s="203" t="s">
        <v>180</v>
      </c>
      <c r="C484" s="204">
        <v>88264</v>
      </c>
      <c r="D484" s="205" t="s">
        <v>9</v>
      </c>
      <c r="E484" s="206" t="str">
        <f>VLOOKUP($C484,'SINAPI-MT OUTUBRO 2023'!A:D,2,0)</f>
        <v>ELETRICISTA COM ENCARGOS COMPLEMENTARES</v>
      </c>
      <c r="F484" s="266" t="s">
        <v>11</v>
      </c>
      <c r="G484" s="263">
        <v>0.05</v>
      </c>
      <c r="H484" s="241">
        <f>VLOOKUP($C484,'SINAPI-MT OUTUBRO 2023'!A:D,4,0)</f>
        <v>25.3</v>
      </c>
      <c r="I484" s="240">
        <f>TRUNC(G484 * H484,2)</f>
        <v>1.26</v>
      </c>
    </row>
    <row r="485" spans="2:9" ht="28.8">
      <c r="B485" s="203" t="s">
        <v>183</v>
      </c>
      <c r="C485" s="204">
        <v>1570</v>
      </c>
      <c r="D485" s="205" t="s">
        <v>9</v>
      </c>
      <c r="E485" s="206" t="str">
        <f>VLOOKUP($C485,'SINAPI-MT OUTUBRO 2023'!A:D,2,0)</f>
        <v xml:space="preserve">TERMINAL A COMPRESSAO EM COBRE ESTANHADO PARA CABO 2,5 MM2, 1 FURO E 1 COMPRESSAO, PARA PARAFUSO DE FIXACAO M5                                                                                                                                                                                                                                                                                                                                                                                            </v>
      </c>
      <c r="F485" s="266" t="s">
        <v>22</v>
      </c>
      <c r="G485" s="263">
        <v>1</v>
      </c>
      <c r="H485" s="241">
        <f>VLOOKUP($C485,'SINAPI-MT OUTUBRO 2023'!A:D,4,0)</f>
        <v>1.1399999999999999</v>
      </c>
      <c r="I485" s="240">
        <f>TRUNC(G485 * H485,2)</f>
        <v>1.1399999999999999</v>
      </c>
    </row>
    <row r="486" spans="2:9" ht="15" thickBot="1">
      <c r="B486" s="99"/>
      <c r="C486" s="267"/>
      <c r="D486" s="267"/>
      <c r="E486" s="155"/>
      <c r="F486" s="155"/>
      <c r="G486" s="402"/>
      <c r="H486" s="402"/>
      <c r="I486" s="170"/>
    </row>
    <row r="487" spans="2:9" ht="15" thickTop="1">
      <c r="B487" s="93"/>
      <c r="C487" s="94"/>
      <c r="D487" s="94"/>
      <c r="E487" s="95"/>
      <c r="F487" s="95"/>
      <c r="G487" s="162"/>
      <c r="H487" s="165"/>
      <c r="I487" s="168"/>
    </row>
    <row r="488" spans="2:9">
      <c r="B488" s="82" t="s">
        <v>13131</v>
      </c>
      <c r="C488" s="83" t="s">
        <v>0</v>
      </c>
      <c r="D488" s="83" t="s">
        <v>1</v>
      </c>
      <c r="E488" s="84" t="s">
        <v>2</v>
      </c>
      <c r="F488" s="83" t="s">
        <v>3</v>
      </c>
      <c r="G488" s="163" t="s">
        <v>4</v>
      </c>
      <c r="H488" s="166" t="s">
        <v>5</v>
      </c>
      <c r="I488" s="169" t="s">
        <v>6</v>
      </c>
    </row>
    <row r="489" spans="2:9" ht="28.8">
      <c r="B489" s="96" t="s">
        <v>180</v>
      </c>
      <c r="C489" s="97" t="s">
        <v>13184</v>
      </c>
      <c r="D489" s="97" t="s">
        <v>20</v>
      </c>
      <c r="E489" s="98" t="s">
        <v>13185</v>
      </c>
      <c r="F489" s="97" t="s">
        <v>22</v>
      </c>
      <c r="G489" s="237">
        <v>1</v>
      </c>
      <c r="H489" s="167"/>
      <c r="I489" s="239">
        <f>TRUNC(SUM(I490:I492),2)</f>
        <v>3.79</v>
      </c>
    </row>
    <row r="490" spans="2:9">
      <c r="B490" s="203" t="s">
        <v>180</v>
      </c>
      <c r="C490" s="204">
        <v>88247</v>
      </c>
      <c r="D490" s="205" t="s">
        <v>9</v>
      </c>
      <c r="E490" s="206" t="str">
        <f>VLOOKUP($C490,'SINAPI-MT OUTUBRO 2023'!A:D,2,0)</f>
        <v>AUXILIAR DE ELETRICISTA COM ENCARGOS COMPLEMENTARES</v>
      </c>
      <c r="F490" s="266" t="s">
        <v>11</v>
      </c>
      <c r="G490" s="263">
        <v>0.05</v>
      </c>
      <c r="H490" s="241">
        <f>VLOOKUP($C490,'SINAPI-MT OUTUBRO 2023'!A:D,4,0)</f>
        <v>20.87</v>
      </c>
      <c r="I490" s="240">
        <f>TRUNC(G490 * H490,2)</f>
        <v>1.04</v>
      </c>
    </row>
    <row r="491" spans="2:9">
      <c r="B491" s="203" t="s">
        <v>180</v>
      </c>
      <c r="C491" s="204">
        <v>88264</v>
      </c>
      <c r="D491" s="205" t="s">
        <v>9</v>
      </c>
      <c r="E491" s="206" t="str">
        <f>VLOOKUP($C491,'SINAPI-MT OUTUBRO 2023'!A:D,2,0)</f>
        <v>ELETRICISTA COM ENCARGOS COMPLEMENTARES</v>
      </c>
      <c r="F491" s="266" t="s">
        <v>11</v>
      </c>
      <c r="G491" s="263">
        <v>0.05</v>
      </c>
      <c r="H491" s="241">
        <f>VLOOKUP($C491,'SINAPI-MT OUTUBRO 2023'!A:D,4,0)</f>
        <v>25.3</v>
      </c>
      <c r="I491" s="240">
        <f>TRUNC(G491 * H491,2)</f>
        <v>1.26</v>
      </c>
    </row>
    <row r="492" spans="2:9" ht="28.8">
      <c r="B492" s="203" t="s">
        <v>183</v>
      </c>
      <c r="C492" s="204">
        <v>1571</v>
      </c>
      <c r="D492" s="205" t="s">
        <v>9</v>
      </c>
      <c r="E492" s="206" t="str">
        <f>VLOOKUP($C492,'SINAPI-MT OUTUBRO 2023'!A:D,2,0)</f>
        <v xml:space="preserve">TERMINAL A COMPRESSAO EM COBRE ESTANHADO PARA CABO 4 MM2, 1 FURO E 1 COMPRESSAO, PARA PARAFUSO DE FIXACAO M5                                                                                                                                                                                                                                                                                                                                                                                              </v>
      </c>
      <c r="F492" s="266" t="s">
        <v>22</v>
      </c>
      <c r="G492" s="263">
        <v>1</v>
      </c>
      <c r="H492" s="241">
        <f>VLOOKUP($C492,'SINAPI-MT OUTUBRO 2023'!A:D,4,0)</f>
        <v>1.49</v>
      </c>
      <c r="I492" s="240">
        <f>TRUNC(G492 * H492,2)</f>
        <v>1.49</v>
      </c>
    </row>
    <row r="493" spans="2:9" ht="15" thickBot="1">
      <c r="B493" s="99"/>
      <c r="C493" s="267"/>
      <c r="D493" s="267"/>
      <c r="E493" s="155"/>
      <c r="F493" s="155"/>
      <c r="G493" s="402"/>
      <c r="H493" s="402"/>
      <c r="I493" s="170"/>
    </row>
    <row r="494" spans="2:9" ht="15" thickTop="1">
      <c r="B494" s="93"/>
      <c r="C494" s="94"/>
      <c r="D494" s="94"/>
      <c r="E494" s="95"/>
      <c r="F494" s="95"/>
      <c r="G494" s="162"/>
      <c r="H494" s="165"/>
      <c r="I494" s="168"/>
    </row>
    <row r="495" spans="2:9">
      <c r="B495" s="82" t="s">
        <v>13132</v>
      </c>
      <c r="C495" s="83" t="s">
        <v>0</v>
      </c>
      <c r="D495" s="83" t="s">
        <v>1</v>
      </c>
      <c r="E495" s="84" t="s">
        <v>2</v>
      </c>
      <c r="F495" s="83" t="s">
        <v>3</v>
      </c>
      <c r="G495" s="163" t="s">
        <v>4</v>
      </c>
      <c r="H495" s="166" t="s">
        <v>5</v>
      </c>
      <c r="I495" s="169" t="s">
        <v>6</v>
      </c>
    </row>
    <row r="496" spans="2:9" ht="28.8">
      <c r="B496" s="96" t="s">
        <v>180</v>
      </c>
      <c r="C496" s="97" t="s">
        <v>13186</v>
      </c>
      <c r="D496" s="97" t="s">
        <v>20</v>
      </c>
      <c r="E496" s="98" t="s">
        <v>13187</v>
      </c>
      <c r="F496" s="97" t="s">
        <v>22</v>
      </c>
      <c r="G496" s="237">
        <v>1</v>
      </c>
      <c r="H496" s="167"/>
      <c r="I496" s="239">
        <f>TRUNC(SUM(I497:I499),2)</f>
        <v>4.08</v>
      </c>
    </row>
    <row r="497" spans="2:9">
      <c r="B497" s="203" t="s">
        <v>180</v>
      </c>
      <c r="C497" s="204">
        <v>88247</v>
      </c>
      <c r="D497" s="205" t="s">
        <v>9</v>
      </c>
      <c r="E497" s="206" t="str">
        <f>VLOOKUP($C497,'SINAPI-MT OUTUBRO 2023'!A:D,2,0)</f>
        <v>AUXILIAR DE ELETRICISTA COM ENCARGOS COMPLEMENTARES</v>
      </c>
      <c r="F497" s="266" t="s">
        <v>11</v>
      </c>
      <c r="G497" s="263">
        <v>0.05</v>
      </c>
      <c r="H497" s="241">
        <f>VLOOKUP($C497,'SINAPI-MT OUTUBRO 2023'!A:D,4,0)</f>
        <v>20.87</v>
      </c>
      <c r="I497" s="240">
        <f>TRUNC(G497 * H497,2)</f>
        <v>1.04</v>
      </c>
    </row>
    <row r="498" spans="2:9">
      <c r="B498" s="203" t="s">
        <v>180</v>
      </c>
      <c r="C498" s="204">
        <v>88264</v>
      </c>
      <c r="D498" s="205" t="s">
        <v>9</v>
      </c>
      <c r="E498" s="206" t="str">
        <f>VLOOKUP($C498,'SINAPI-MT OUTUBRO 2023'!A:D,2,0)</f>
        <v>ELETRICISTA COM ENCARGOS COMPLEMENTARES</v>
      </c>
      <c r="F498" s="266" t="s">
        <v>11</v>
      </c>
      <c r="G498" s="263">
        <v>0.05</v>
      </c>
      <c r="H498" s="241">
        <f>VLOOKUP($C498,'SINAPI-MT OUTUBRO 2023'!A:D,4,0)</f>
        <v>25.3</v>
      </c>
      <c r="I498" s="240">
        <f>TRUNC(G498 * H498,2)</f>
        <v>1.26</v>
      </c>
    </row>
    <row r="499" spans="2:9" ht="28.8">
      <c r="B499" s="203" t="s">
        <v>183</v>
      </c>
      <c r="C499" s="204">
        <v>1573</v>
      </c>
      <c r="D499" s="205" t="s">
        <v>9</v>
      </c>
      <c r="E499" s="206" t="str">
        <f>VLOOKUP($C499,'SINAPI-MT OUTUBRO 2023'!A:D,2,0)</f>
        <v xml:space="preserve">TERMINAL A COMPRESSAO EM COBRE ESTANHADO PARA CABO 6 MM2, 1 FURO E 1 COMPRESSAO, PARA PARAFUSO DE FIXACAO M6                                                                                                                                                                                                                                                                                                                                                                                              </v>
      </c>
      <c r="F499" s="266" t="s">
        <v>22</v>
      </c>
      <c r="G499" s="263">
        <v>1</v>
      </c>
      <c r="H499" s="241">
        <f>VLOOKUP($C499,'SINAPI-MT OUTUBRO 2023'!A:D,4,0)</f>
        <v>1.78</v>
      </c>
      <c r="I499" s="240">
        <f>TRUNC(G499 * H499,2)</f>
        <v>1.78</v>
      </c>
    </row>
    <row r="500" spans="2:9" ht="15" thickBot="1">
      <c r="B500" s="99"/>
      <c r="C500" s="267"/>
      <c r="D500" s="267"/>
      <c r="E500" s="155"/>
      <c r="F500" s="155"/>
      <c r="G500" s="402"/>
      <c r="H500" s="402"/>
      <c r="I500" s="170"/>
    </row>
    <row r="501" spans="2:9" ht="15" thickTop="1">
      <c r="B501" s="93"/>
      <c r="C501" s="94"/>
      <c r="D501" s="94"/>
      <c r="E501" s="95"/>
      <c r="F501" s="95"/>
      <c r="G501" s="162"/>
      <c r="H501" s="165"/>
      <c r="I501" s="168"/>
    </row>
    <row r="502" spans="2:9">
      <c r="B502" s="82" t="s">
        <v>13133</v>
      </c>
      <c r="C502" s="83" t="s">
        <v>0</v>
      </c>
      <c r="D502" s="83" t="s">
        <v>1</v>
      </c>
      <c r="E502" s="84" t="s">
        <v>2</v>
      </c>
      <c r="F502" s="83" t="s">
        <v>3</v>
      </c>
      <c r="G502" s="163" t="s">
        <v>4</v>
      </c>
      <c r="H502" s="166" t="s">
        <v>5</v>
      </c>
      <c r="I502" s="169" t="s">
        <v>6</v>
      </c>
    </row>
    <row r="503" spans="2:9" ht="28.8">
      <c r="B503" s="96" t="s">
        <v>180</v>
      </c>
      <c r="C503" s="97" t="s">
        <v>13188</v>
      </c>
      <c r="D503" s="97" t="s">
        <v>20</v>
      </c>
      <c r="E503" s="98" t="s">
        <v>13189</v>
      </c>
      <c r="F503" s="97" t="s">
        <v>22</v>
      </c>
      <c r="G503" s="237">
        <v>1</v>
      </c>
      <c r="H503" s="167"/>
      <c r="I503" s="239">
        <f>TRUNC(SUM(I504:I506),2)</f>
        <v>4.22</v>
      </c>
    </row>
    <row r="504" spans="2:9">
      <c r="B504" s="203" t="s">
        <v>180</v>
      </c>
      <c r="C504" s="204">
        <v>88247</v>
      </c>
      <c r="D504" s="205" t="s">
        <v>9</v>
      </c>
      <c r="E504" s="206" t="str">
        <f>VLOOKUP($C504,'SINAPI-MT OUTUBRO 2023'!A:D,2,0)</f>
        <v>AUXILIAR DE ELETRICISTA COM ENCARGOS COMPLEMENTARES</v>
      </c>
      <c r="F504" s="266" t="s">
        <v>11</v>
      </c>
      <c r="G504" s="263">
        <v>0.05</v>
      </c>
      <c r="H504" s="241">
        <f>VLOOKUP($C504,'SINAPI-MT OUTUBRO 2023'!A:D,4,0)</f>
        <v>20.87</v>
      </c>
      <c r="I504" s="240">
        <f>TRUNC(G504 * H504,2)</f>
        <v>1.04</v>
      </c>
    </row>
    <row r="505" spans="2:9">
      <c r="B505" s="203" t="s">
        <v>180</v>
      </c>
      <c r="C505" s="204">
        <v>88264</v>
      </c>
      <c r="D505" s="205" t="s">
        <v>9</v>
      </c>
      <c r="E505" s="206" t="str">
        <f>VLOOKUP($C505,'SINAPI-MT OUTUBRO 2023'!A:D,2,0)</f>
        <v>ELETRICISTA COM ENCARGOS COMPLEMENTARES</v>
      </c>
      <c r="F505" s="266" t="s">
        <v>11</v>
      </c>
      <c r="G505" s="263">
        <v>0.05</v>
      </c>
      <c r="H505" s="241">
        <f>VLOOKUP($C505,'SINAPI-MT OUTUBRO 2023'!A:D,4,0)</f>
        <v>25.3</v>
      </c>
      <c r="I505" s="240">
        <f>TRUNC(G505 * H505,2)</f>
        <v>1.26</v>
      </c>
    </row>
    <row r="506" spans="2:9" ht="28.8">
      <c r="B506" s="203" t="s">
        <v>183</v>
      </c>
      <c r="C506" s="204">
        <v>1574</v>
      </c>
      <c r="D506" s="205" t="s">
        <v>9</v>
      </c>
      <c r="E506" s="206" t="str">
        <f>VLOOKUP($C506,'SINAPI-MT OUTUBRO 2023'!A:D,2,0)</f>
        <v xml:space="preserve">TERMINAL A COMPRESSAO EM COBRE ESTANHADO PARA CABO 10 MM2, 1 FURO E 1 COMPRESSAO, PARA PARAFUSO DE FIXACAO M6                                                                                                                                                                                                                                                                                                                                                                                             </v>
      </c>
      <c r="F506" s="266" t="s">
        <v>22</v>
      </c>
      <c r="G506" s="263">
        <v>1</v>
      </c>
      <c r="H506" s="241">
        <f>VLOOKUP($C506,'SINAPI-MT OUTUBRO 2023'!A:D,4,0)</f>
        <v>1.92</v>
      </c>
      <c r="I506" s="240">
        <f>TRUNC(G506 * H506,2)</f>
        <v>1.92</v>
      </c>
    </row>
    <row r="507" spans="2:9" ht="15" thickBot="1">
      <c r="B507" s="99"/>
      <c r="C507" s="267"/>
      <c r="D507" s="267"/>
      <c r="E507" s="155"/>
      <c r="F507" s="155"/>
      <c r="G507" s="402"/>
      <c r="H507" s="402"/>
      <c r="I507" s="170"/>
    </row>
    <row r="508" spans="2:9" ht="15" thickTop="1">
      <c r="B508" s="93"/>
      <c r="C508" s="94"/>
      <c r="D508" s="94"/>
      <c r="E508" s="95"/>
      <c r="F508" s="95"/>
      <c r="G508" s="162"/>
      <c r="H508" s="165"/>
      <c r="I508" s="168"/>
    </row>
    <row r="509" spans="2:9">
      <c r="B509" s="82" t="s">
        <v>13134</v>
      </c>
      <c r="C509" s="83" t="s">
        <v>0</v>
      </c>
      <c r="D509" s="83" t="s">
        <v>1</v>
      </c>
      <c r="E509" s="84" t="s">
        <v>2</v>
      </c>
      <c r="F509" s="83" t="s">
        <v>3</v>
      </c>
      <c r="G509" s="163" t="s">
        <v>4</v>
      </c>
      <c r="H509" s="166" t="s">
        <v>5</v>
      </c>
      <c r="I509" s="169" t="s">
        <v>6</v>
      </c>
    </row>
    <row r="510" spans="2:9" ht="28.8">
      <c r="B510" s="96" t="s">
        <v>180</v>
      </c>
      <c r="C510" s="97" t="s">
        <v>13190</v>
      </c>
      <c r="D510" s="97" t="s">
        <v>20</v>
      </c>
      <c r="E510" s="98" t="s">
        <v>13191</v>
      </c>
      <c r="F510" s="97" t="s">
        <v>22</v>
      </c>
      <c r="G510" s="237">
        <v>1</v>
      </c>
      <c r="H510" s="167"/>
      <c r="I510" s="239">
        <f>TRUNC(SUM(I511:I513),2)</f>
        <v>156.34</v>
      </c>
    </row>
    <row r="511" spans="2:9">
      <c r="B511" s="203" t="s">
        <v>180</v>
      </c>
      <c r="C511" s="204">
        <v>88247</v>
      </c>
      <c r="D511" s="205" t="s">
        <v>9</v>
      </c>
      <c r="E511" s="206" t="str">
        <f>VLOOKUP($C511,'SINAPI-MT OUTUBRO 2023'!A:D,2,0)</f>
        <v>AUXILIAR DE ELETRICISTA COM ENCARGOS COMPLEMENTARES</v>
      </c>
      <c r="F511" s="266" t="s">
        <v>11</v>
      </c>
      <c r="G511" s="263">
        <v>0.05</v>
      </c>
      <c r="H511" s="241">
        <f>VLOOKUP($C511,'SINAPI-MT OUTUBRO 2023'!A:D,4,0)</f>
        <v>20.87</v>
      </c>
      <c r="I511" s="240">
        <f>TRUNC(G511 * H511,2)</f>
        <v>1.04</v>
      </c>
    </row>
    <row r="512" spans="2:9">
      <c r="B512" s="203" t="s">
        <v>180</v>
      </c>
      <c r="C512" s="204">
        <v>88264</v>
      </c>
      <c r="D512" s="205" t="s">
        <v>9</v>
      </c>
      <c r="E512" s="206" t="str">
        <f>VLOOKUP($C512,'SINAPI-MT OUTUBRO 2023'!A:D,2,0)</f>
        <v>ELETRICISTA COM ENCARGOS COMPLEMENTARES</v>
      </c>
      <c r="F512" s="266" t="s">
        <v>11</v>
      </c>
      <c r="G512" s="263">
        <v>0.05</v>
      </c>
      <c r="H512" s="241">
        <f>VLOOKUP($C512,'SINAPI-MT OUTUBRO 2023'!A:D,4,0)</f>
        <v>25.3</v>
      </c>
      <c r="I512" s="240">
        <f>TRUNC(G512 * H512,2)</f>
        <v>1.26</v>
      </c>
    </row>
    <row r="513" spans="2:9" ht="28.8">
      <c r="B513" s="203" t="s">
        <v>183</v>
      </c>
      <c r="C513" s="204">
        <v>1547</v>
      </c>
      <c r="D513" s="205" t="s">
        <v>9</v>
      </c>
      <c r="E513" s="206" t="str">
        <f>VLOOKUP($C513,'SINAPI-MT OUTUBRO 2023'!A:D,2,0)</f>
        <v xml:space="preserve">TERMINAL METALICO A PRESSAO PARA 1 CABO DE 150 A 185 MM2, COM 2 FUROS PARA FIXACAO                                                                                                                                                                                                                                                                                                                                                                                                                        </v>
      </c>
      <c r="F513" s="266" t="s">
        <v>22</v>
      </c>
      <c r="G513" s="263">
        <v>1</v>
      </c>
      <c r="H513" s="241">
        <f>VLOOKUP($C513,'SINAPI-MT OUTUBRO 2023'!A:D,4,0)</f>
        <v>154.04</v>
      </c>
      <c r="I513" s="240">
        <f>TRUNC(G513 * H513,2)</f>
        <v>154.04</v>
      </c>
    </row>
    <row r="514" spans="2:9" ht="15" thickBot="1">
      <c r="B514" s="99"/>
      <c r="C514" s="267"/>
      <c r="D514" s="267"/>
      <c r="E514" s="155"/>
      <c r="F514" s="155"/>
      <c r="G514" s="402"/>
      <c r="H514" s="402"/>
      <c r="I514" s="170"/>
    </row>
    <row r="515" spans="2:9" ht="15" thickTop="1">
      <c r="B515" s="93"/>
      <c r="C515" s="94"/>
      <c r="D515" s="94"/>
      <c r="E515" s="95"/>
      <c r="F515" s="95"/>
      <c r="G515" s="162"/>
      <c r="H515" s="165"/>
      <c r="I515" s="168"/>
    </row>
    <row r="516" spans="2:9">
      <c r="B516" s="82" t="s">
        <v>13135</v>
      </c>
      <c r="C516" s="83" t="s">
        <v>0</v>
      </c>
      <c r="D516" s="83" t="s">
        <v>1</v>
      </c>
      <c r="E516" s="84" t="s">
        <v>2</v>
      </c>
      <c r="F516" s="83" t="s">
        <v>3</v>
      </c>
      <c r="G516" s="163" t="s">
        <v>4</v>
      </c>
      <c r="H516" s="166" t="s">
        <v>5</v>
      </c>
      <c r="I516" s="169" t="s">
        <v>6</v>
      </c>
    </row>
    <row r="517" spans="2:9" ht="28.8">
      <c r="B517" s="96" t="s">
        <v>180</v>
      </c>
      <c r="C517" s="97" t="s">
        <v>13192</v>
      </c>
      <c r="D517" s="97" t="s">
        <v>20</v>
      </c>
      <c r="E517" s="98" t="s">
        <v>13193</v>
      </c>
      <c r="F517" s="97" t="s">
        <v>22</v>
      </c>
      <c r="G517" s="237">
        <v>1</v>
      </c>
      <c r="H517" s="167"/>
      <c r="I517" s="239">
        <f>TRUNC(SUM(I518:I520),2)</f>
        <v>45.56</v>
      </c>
    </row>
    <row r="518" spans="2:9">
      <c r="B518" s="203" t="s">
        <v>180</v>
      </c>
      <c r="C518" s="204">
        <v>88247</v>
      </c>
      <c r="D518" s="205" t="s">
        <v>9</v>
      </c>
      <c r="E518" s="206" t="str">
        <f>VLOOKUP($C518,'SINAPI-MT OUTUBRO 2023'!A:D,2,0)</f>
        <v>AUXILIAR DE ELETRICISTA COM ENCARGOS COMPLEMENTARES</v>
      </c>
      <c r="F518" s="266" t="s">
        <v>11</v>
      </c>
      <c r="G518" s="263">
        <v>0.05</v>
      </c>
      <c r="H518" s="241">
        <f>VLOOKUP($C518,'SINAPI-MT OUTUBRO 2023'!A:D,4,0)</f>
        <v>20.87</v>
      </c>
      <c r="I518" s="240">
        <f>TRUNC(G518 * H518,2)</f>
        <v>1.04</v>
      </c>
    </row>
    <row r="519" spans="2:9">
      <c r="B519" s="203" t="s">
        <v>180</v>
      </c>
      <c r="C519" s="204">
        <v>88264</v>
      </c>
      <c r="D519" s="205" t="s">
        <v>9</v>
      </c>
      <c r="E519" s="206" t="str">
        <f>VLOOKUP($C519,'SINAPI-MT OUTUBRO 2023'!A:D,2,0)</f>
        <v>ELETRICISTA COM ENCARGOS COMPLEMENTARES</v>
      </c>
      <c r="F519" s="266" t="s">
        <v>11</v>
      </c>
      <c r="G519" s="263">
        <v>0.05</v>
      </c>
      <c r="H519" s="241">
        <f>VLOOKUP($C519,'SINAPI-MT OUTUBRO 2023'!A:D,4,0)</f>
        <v>25.3</v>
      </c>
      <c r="I519" s="240">
        <f>TRUNC(G519 * H519,2)</f>
        <v>1.26</v>
      </c>
    </row>
    <row r="520" spans="2:9" ht="28.8">
      <c r="B520" s="203" t="s">
        <v>183</v>
      </c>
      <c r="C520" s="204">
        <v>11838</v>
      </c>
      <c r="D520" s="205" t="s">
        <v>9</v>
      </c>
      <c r="E520" s="206" t="str">
        <f>VLOOKUP($C520,'SINAPI-MT OUTUBRO 2023'!A:D,2,0)</f>
        <v xml:space="preserve">TERMINAL METALICO A PRESSAO PARA 1 CABO DE 240 MM2, COM 1 FURO DE FIXACAO                                                                                                                                                                                                                                                                                                                                                                                                                                 </v>
      </c>
      <c r="F520" s="266" t="s">
        <v>22</v>
      </c>
      <c r="G520" s="263">
        <v>1</v>
      </c>
      <c r="H520" s="241">
        <f>VLOOKUP($C520,'SINAPI-MT OUTUBRO 2023'!A:D,4,0)</f>
        <v>43.26</v>
      </c>
      <c r="I520" s="240">
        <f>TRUNC(G520 * H520,2)</f>
        <v>43.26</v>
      </c>
    </row>
    <row r="521" spans="2:9" ht="15" thickBot="1">
      <c r="B521" s="99"/>
      <c r="C521" s="267"/>
      <c r="D521" s="267"/>
      <c r="E521" s="155"/>
      <c r="F521" s="155"/>
      <c r="G521" s="402"/>
      <c r="H521" s="402"/>
      <c r="I521" s="170"/>
    </row>
    <row r="522" spans="2:9" ht="15" thickTop="1">
      <c r="B522" s="93"/>
      <c r="C522" s="94"/>
      <c r="D522" s="94"/>
      <c r="E522" s="95"/>
      <c r="F522" s="95"/>
      <c r="G522" s="162"/>
      <c r="H522" s="165"/>
      <c r="I522" s="168"/>
    </row>
    <row r="523" spans="2:9">
      <c r="B523" s="82" t="s">
        <v>13136</v>
      </c>
      <c r="C523" s="83" t="s">
        <v>0</v>
      </c>
      <c r="D523" s="83" t="s">
        <v>1</v>
      </c>
      <c r="E523" s="84" t="s">
        <v>2</v>
      </c>
      <c r="F523" s="83" t="s">
        <v>3</v>
      </c>
      <c r="G523" s="163" t="s">
        <v>4</v>
      </c>
      <c r="H523" s="166" t="s">
        <v>5</v>
      </c>
      <c r="I523" s="169" t="s">
        <v>6</v>
      </c>
    </row>
    <row r="524" spans="2:9" ht="28.8">
      <c r="B524" s="96" t="s">
        <v>180</v>
      </c>
      <c r="C524" s="97" t="s">
        <v>13195</v>
      </c>
      <c r="D524" s="97" t="s">
        <v>20</v>
      </c>
      <c r="E524" s="98" t="s">
        <v>13194</v>
      </c>
      <c r="F524" s="97" t="s">
        <v>19</v>
      </c>
      <c r="G524" s="237">
        <v>1</v>
      </c>
      <c r="H524" s="167"/>
      <c r="I524" s="239">
        <f>TRUNC(SUM(I525:I527),2)</f>
        <v>22.73</v>
      </c>
    </row>
    <row r="525" spans="2:9">
      <c r="B525" s="203" t="s">
        <v>180</v>
      </c>
      <c r="C525" s="204">
        <v>88264</v>
      </c>
      <c r="D525" s="205" t="s">
        <v>9</v>
      </c>
      <c r="E525" s="206" t="str">
        <f>VLOOKUP($C525,'SINAPI-MT OUTUBRO 2023'!A:D,2,0)</f>
        <v>ELETRICISTA COM ENCARGOS COMPLEMENTARES</v>
      </c>
      <c r="F525" s="266" t="s">
        <v>11</v>
      </c>
      <c r="G525" s="263">
        <v>0.25</v>
      </c>
      <c r="H525" s="241">
        <f>VLOOKUP($C525,'SINAPI-MT OUTUBRO 2023'!A:D,4,0)</f>
        <v>25.3</v>
      </c>
      <c r="I525" s="240">
        <f>TRUNC(G525 * H525,2)</f>
        <v>6.32</v>
      </c>
    </row>
    <row r="526" spans="2:9">
      <c r="B526" s="203" t="s">
        <v>180</v>
      </c>
      <c r="C526" s="204">
        <v>88247</v>
      </c>
      <c r="D526" s="205" t="s">
        <v>9</v>
      </c>
      <c r="E526" s="206" t="str">
        <f>VLOOKUP($C526,'SINAPI-MT OUTUBRO 2023'!A:D,2,0)</f>
        <v>AUXILIAR DE ELETRICISTA COM ENCARGOS COMPLEMENTARES</v>
      </c>
      <c r="F526" s="266" t="s">
        <v>11</v>
      </c>
      <c r="G526" s="263">
        <v>0.25</v>
      </c>
      <c r="H526" s="241">
        <f>VLOOKUP($C526,'SINAPI-MT OUTUBRO 2023'!A:D,4,0)</f>
        <v>20.87</v>
      </c>
      <c r="I526" s="240">
        <f>TRUNC(G526 * H526,2)</f>
        <v>5.21</v>
      </c>
    </row>
    <row r="527" spans="2:9">
      <c r="B527" s="203" t="s">
        <v>183</v>
      </c>
      <c r="C527" s="204">
        <v>39028</v>
      </c>
      <c r="D527" s="205" t="s">
        <v>9</v>
      </c>
      <c r="E527" s="206" t="str">
        <f>VLOOKUP($C527,'SINAPI-MT OUTUBRO 2023'!A:D,2,0)</f>
        <v xml:space="preserve">PERFILADO PERFURADO SIMPLES 38 X 38 MM, CHAPA 22                                                                                                                                                                                                                                                                                                                                                                                                                                                          </v>
      </c>
      <c r="F527" s="266" t="s">
        <v>19</v>
      </c>
      <c r="G527" s="263">
        <v>1.25</v>
      </c>
      <c r="H527" s="241">
        <f>VLOOKUP($C527,'SINAPI-MT OUTUBRO 2023'!A:D,4,0)</f>
        <v>8.9600000000000009</v>
      </c>
      <c r="I527" s="240">
        <f>TRUNC(G527 * H527,2)</f>
        <v>11.2</v>
      </c>
    </row>
    <row r="528" spans="2:9" ht="15" thickBot="1">
      <c r="B528" s="99"/>
      <c r="C528" s="267"/>
      <c r="D528" s="267"/>
      <c r="E528" s="155"/>
      <c r="F528" s="155"/>
      <c r="G528" s="402"/>
      <c r="H528" s="402"/>
      <c r="I528" s="170"/>
    </row>
    <row r="529" spans="2:9" ht="15" thickTop="1">
      <c r="B529" s="93"/>
      <c r="C529" s="94"/>
      <c r="D529" s="94"/>
      <c r="E529" s="95"/>
      <c r="F529" s="95"/>
      <c r="G529" s="162"/>
      <c r="H529" s="165"/>
      <c r="I529" s="168"/>
    </row>
    <row r="530" spans="2:9">
      <c r="B530" s="82" t="s">
        <v>13137</v>
      </c>
      <c r="C530" s="83" t="s">
        <v>0</v>
      </c>
      <c r="D530" s="83" t="s">
        <v>1</v>
      </c>
      <c r="E530" s="84" t="s">
        <v>2</v>
      </c>
      <c r="F530" s="83" t="s">
        <v>3</v>
      </c>
      <c r="G530" s="163" t="s">
        <v>4</v>
      </c>
      <c r="H530" s="166" t="s">
        <v>5</v>
      </c>
      <c r="I530" s="169" t="s">
        <v>6</v>
      </c>
    </row>
    <row r="531" spans="2:9" ht="28.8">
      <c r="B531" s="96" t="s">
        <v>180</v>
      </c>
      <c r="C531" s="97" t="s">
        <v>13196</v>
      </c>
      <c r="D531" s="97" t="s">
        <v>20</v>
      </c>
      <c r="E531" s="98" t="s">
        <v>13197</v>
      </c>
      <c r="F531" s="97" t="s">
        <v>22</v>
      </c>
      <c r="G531" s="237">
        <v>1</v>
      </c>
      <c r="H531" s="167"/>
      <c r="I531" s="239">
        <f>TRUNC(SUM(I532:I533),2)</f>
        <v>5.52</v>
      </c>
    </row>
    <row r="532" spans="2:9">
      <c r="B532" s="203" t="s">
        <v>180</v>
      </c>
      <c r="C532" s="204">
        <v>88247</v>
      </c>
      <c r="D532" s="205" t="s">
        <v>9</v>
      </c>
      <c r="E532" s="206" t="str">
        <f>VLOOKUP($C532,'SINAPI-MT OUTUBRO 2023'!A:D,2,0)</f>
        <v>AUXILIAR DE ELETRICISTA COM ENCARGOS COMPLEMENTARES</v>
      </c>
      <c r="F532" s="266" t="s">
        <v>11</v>
      </c>
      <c r="G532" s="263">
        <v>0.1</v>
      </c>
      <c r="H532" s="241">
        <f>VLOOKUP($C532,'SINAPI-MT OUTUBRO 2023'!A:D,4,0)</f>
        <v>20.87</v>
      </c>
      <c r="I532" s="240">
        <f>TRUNC(G532 * H532,2)</f>
        <v>2.08</v>
      </c>
    </row>
    <row r="533" spans="2:9">
      <c r="B533" s="203" t="s">
        <v>183</v>
      </c>
      <c r="C533" s="204">
        <v>39996</v>
      </c>
      <c r="D533" s="205" t="s">
        <v>9</v>
      </c>
      <c r="E533" s="206" t="str">
        <f>VLOOKUP($C533,'SINAPI-MT OUTUBRO 2023'!A:D,2,0)</f>
        <v xml:space="preserve">VERGALHAO ZINCADO ROSCA TOTAL, 1/4 " (6,3 MM)                                                                                                                                                                                                                                                                                                                                                                                                                                                             </v>
      </c>
      <c r="F533" s="266" t="s">
        <v>19</v>
      </c>
      <c r="G533" s="263">
        <v>1</v>
      </c>
      <c r="H533" s="241">
        <f>VLOOKUP($C533,'SINAPI-MT OUTUBRO 2023'!A:D,4,0)</f>
        <v>3.44</v>
      </c>
      <c r="I533" s="240">
        <f>TRUNC(G533 * H533,2)</f>
        <v>3.44</v>
      </c>
    </row>
    <row r="534" spans="2:9" ht="15" thickBot="1">
      <c r="B534" s="99"/>
      <c r="C534" s="267"/>
      <c r="D534" s="267"/>
      <c r="E534" s="155"/>
      <c r="F534" s="155"/>
      <c r="G534" s="402"/>
      <c r="H534" s="402"/>
      <c r="I534" s="170"/>
    </row>
    <row r="535" spans="2:9" ht="15" thickTop="1">
      <c r="B535" s="93"/>
      <c r="C535" s="94"/>
      <c r="D535" s="94"/>
      <c r="E535" s="95"/>
      <c r="F535" s="95"/>
      <c r="G535" s="162"/>
      <c r="H535" s="165"/>
      <c r="I535" s="168"/>
    </row>
    <row r="536" spans="2:9">
      <c r="B536" s="82" t="s">
        <v>13138</v>
      </c>
      <c r="C536" s="83" t="s">
        <v>0</v>
      </c>
      <c r="D536" s="83" t="s">
        <v>1</v>
      </c>
      <c r="E536" s="84" t="s">
        <v>2</v>
      </c>
      <c r="F536" s="83" t="s">
        <v>3</v>
      </c>
      <c r="G536" s="163" t="s">
        <v>4</v>
      </c>
      <c r="H536" s="166" t="s">
        <v>5</v>
      </c>
      <c r="I536" s="169" t="s">
        <v>6</v>
      </c>
    </row>
    <row r="537" spans="2:9" ht="28.8">
      <c r="B537" s="96" t="s">
        <v>180</v>
      </c>
      <c r="C537" s="97" t="s">
        <v>13198</v>
      </c>
      <c r="D537" s="97" t="s">
        <v>20</v>
      </c>
      <c r="E537" s="98" t="s">
        <v>13199</v>
      </c>
      <c r="F537" s="97" t="s">
        <v>22</v>
      </c>
      <c r="G537" s="237">
        <v>1</v>
      </c>
      <c r="H537" s="167"/>
      <c r="I537" s="239">
        <f>TRUNC(SUM(I538:I540),2)</f>
        <v>30.14</v>
      </c>
    </row>
    <row r="538" spans="2:9">
      <c r="B538" s="203" t="s">
        <v>180</v>
      </c>
      <c r="C538" s="204">
        <v>88264</v>
      </c>
      <c r="D538" s="205" t="s">
        <v>9</v>
      </c>
      <c r="E538" s="206" t="str">
        <f>VLOOKUP($C538,'SINAPI-MT OUTUBRO 2023'!A:D,2,0)</f>
        <v>ELETRICISTA COM ENCARGOS COMPLEMENTARES</v>
      </c>
      <c r="F538" s="266" t="s">
        <v>11</v>
      </c>
      <c r="G538" s="263">
        <v>0.35</v>
      </c>
      <c r="H538" s="241">
        <f>VLOOKUP($C538,'SINAPI-MT OUTUBRO 2023'!A:D,4,0)</f>
        <v>25.3</v>
      </c>
      <c r="I538" s="240">
        <f>TRUNC(G538 * H538,2)</f>
        <v>8.85</v>
      </c>
    </row>
    <row r="539" spans="2:9">
      <c r="B539" s="203" t="s">
        <v>180</v>
      </c>
      <c r="C539" s="204">
        <v>88247</v>
      </c>
      <c r="D539" s="205" t="s">
        <v>9</v>
      </c>
      <c r="E539" s="206" t="str">
        <f>VLOOKUP($C539,'SINAPI-MT OUTUBRO 2023'!A:D,2,0)</f>
        <v>AUXILIAR DE ELETRICISTA COM ENCARGOS COMPLEMENTARES</v>
      </c>
      <c r="F539" s="266" t="s">
        <v>11</v>
      </c>
      <c r="G539" s="263">
        <v>0.35</v>
      </c>
      <c r="H539" s="241">
        <f>VLOOKUP($C539,'SINAPI-MT OUTUBRO 2023'!A:D,4,0)</f>
        <v>20.87</v>
      </c>
      <c r="I539" s="240">
        <f>TRUNC(G539 * H539,2)</f>
        <v>7.3</v>
      </c>
    </row>
    <row r="540" spans="2:9" ht="28.8">
      <c r="B540" s="203" t="s">
        <v>183</v>
      </c>
      <c r="C540" s="204">
        <v>1597</v>
      </c>
      <c r="D540" s="205" t="s">
        <v>9</v>
      </c>
      <c r="E540" s="206" t="str">
        <f>VLOOKUP($C540,'SINAPI-MT OUTUBRO 2023'!A:D,2,0)</f>
        <v xml:space="preserve">CONECTOR DE ALUMINIO TIPO PRENSA CABO, BITOLA 3/8", PARA CABOS DE DIAMETRO DE 9 A 10 MM                                                                                                                                                                                                                                                                                                                                                                                                                   </v>
      </c>
      <c r="F540" s="266" t="s">
        <v>22</v>
      </c>
      <c r="G540" s="263">
        <v>1</v>
      </c>
      <c r="H540" s="241">
        <f>VLOOKUP($C540,'SINAPI-MT OUTUBRO 2023'!A:D,4,0)</f>
        <v>13.99</v>
      </c>
      <c r="I540" s="240">
        <f>TRUNC(G540 * H540,2)</f>
        <v>13.99</v>
      </c>
    </row>
    <row r="541" spans="2:9" ht="15" thickBot="1">
      <c r="B541" s="99"/>
      <c r="C541" s="267"/>
      <c r="D541" s="267"/>
      <c r="E541" s="155"/>
      <c r="F541" s="155"/>
      <c r="G541" s="402"/>
      <c r="H541" s="402"/>
      <c r="I541" s="170"/>
    </row>
    <row r="542" spans="2:9" ht="15" thickTop="1">
      <c r="B542" s="93"/>
      <c r="C542" s="94"/>
      <c r="D542" s="94"/>
      <c r="E542" s="95"/>
      <c r="F542" s="95"/>
      <c r="G542" s="162"/>
      <c r="H542" s="165"/>
      <c r="I542" s="168"/>
    </row>
    <row r="543" spans="2:9">
      <c r="B543" s="82" t="s">
        <v>13139</v>
      </c>
      <c r="C543" s="83" t="s">
        <v>0</v>
      </c>
      <c r="D543" s="83" t="s">
        <v>1</v>
      </c>
      <c r="E543" s="84" t="s">
        <v>2</v>
      </c>
      <c r="F543" s="83" t="s">
        <v>3</v>
      </c>
      <c r="G543" s="163" t="s">
        <v>4</v>
      </c>
      <c r="H543" s="166" t="s">
        <v>5</v>
      </c>
      <c r="I543" s="169" t="s">
        <v>6</v>
      </c>
    </row>
    <row r="544" spans="2:9" ht="28.8">
      <c r="B544" s="96" t="s">
        <v>180</v>
      </c>
      <c r="C544" s="97" t="s">
        <v>13200</v>
      </c>
      <c r="D544" s="97" t="s">
        <v>20</v>
      </c>
      <c r="E544" s="98" t="s">
        <v>13201</v>
      </c>
      <c r="F544" s="97" t="s">
        <v>19</v>
      </c>
      <c r="G544" s="237">
        <v>1</v>
      </c>
      <c r="H544" s="167"/>
      <c r="I544" s="239">
        <f>TRUNC(SUM(I545:I547),2)</f>
        <v>87.69</v>
      </c>
    </row>
    <row r="545" spans="2:9">
      <c r="B545" s="203" t="s">
        <v>180</v>
      </c>
      <c r="C545" s="204">
        <v>88264</v>
      </c>
      <c r="D545" s="205" t="s">
        <v>9</v>
      </c>
      <c r="E545" s="206" t="str">
        <f>VLOOKUP($C545,'SINAPI-MT OUTUBRO 2023'!A:D,2,0)</f>
        <v>ELETRICISTA COM ENCARGOS COMPLEMENTARES</v>
      </c>
      <c r="F545" s="266" t="s">
        <v>11</v>
      </c>
      <c r="G545" s="263">
        <v>0</v>
      </c>
      <c r="H545" s="241">
        <f>VLOOKUP($C545,'SINAPI-MT OUTUBRO 2023'!A:D,4,0)</f>
        <v>25.3</v>
      </c>
      <c r="I545" s="240">
        <f>TRUNC(G545 * H545,2)</f>
        <v>0</v>
      </c>
    </row>
    <row r="546" spans="2:9">
      <c r="B546" s="203" t="s">
        <v>180</v>
      </c>
      <c r="C546" s="204">
        <v>88316</v>
      </c>
      <c r="D546" s="205" t="s">
        <v>9</v>
      </c>
      <c r="E546" s="206" t="str">
        <f>VLOOKUP($C546,'SINAPI-MT OUTUBRO 2023'!A:D,2,0)</f>
        <v>SERVENTE COM ENCARGOS COMPLEMENTARES</v>
      </c>
      <c r="F546" s="266" t="s">
        <v>11</v>
      </c>
      <c r="G546" s="263">
        <v>0.25</v>
      </c>
      <c r="H546" s="241">
        <f>VLOOKUP($C546,'SINAPI-MT OUTUBRO 2023'!A:D,4,0)</f>
        <v>19.29</v>
      </c>
      <c r="I546" s="240">
        <f>TRUNC(G546 * H546,2)</f>
        <v>4.82</v>
      </c>
    </row>
    <row r="547" spans="2:9" ht="28.8">
      <c r="B547" s="203" t="s">
        <v>183</v>
      </c>
      <c r="C547" s="204">
        <v>41954</v>
      </c>
      <c r="D547" s="205" t="s">
        <v>9</v>
      </c>
      <c r="E547" s="206" t="str">
        <f>VLOOKUP($C547,'SINAPI-MT OUTUBRO 2023'!A:D,2,0)</f>
        <v xml:space="preserve">CABO DE ACO GALVANIZADO, DIAMETRO 9,53 MM (3/8"), COM ALMA DE FIBRA 6 X 25 F                                                                                                                                                                                                                                                                                                                                                                                                                              </v>
      </c>
      <c r="F547" s="266" t="s">
        <v>31</v>
      </c>
      <c r="G547" s="263">
        <v>1.05</v>
      </c>
      <c r="H547" s="241">
        <f>VLOOKUP($C547,'SINAPI-MT OUTUBRO 2023'!A:D,4,0)</f>
        <v>78.930000000000007</v>
      </c>
      <c r="I547" s="240">
        <f>TRUNC(G547 * H547,2)</f>
        <v>82.87</v>
      </c>
    </row>
    <row r="548" spans="2:9" ht="15" thickBot="1">
      <c r="B548" s="99"/>
      <c r="C548" s="267"/>
      <c r="D548" s="267"/>
      <c r="E548" s="155"/>
      <c r="F548" s="155"/>
      <c r="G548" s="402"/>
      <c r="H548" s="402"/>
      <c r="I548" s="170"/>
    </row>
    <row r="549" spans="2:9" ht="15" thickTop="1">
      <c r="B549" s="93"/>
      <c r="C549" s="94"/>
      <c r="D549" s="94"/>
      <c r="E549" s="95"/>
      <c r="F549" s="95"/>
      <c r="G549" s="162"/>
      <c r="H549" s="165"/>
      <c r="I549" s="168"/>
    </row>
    <row r="550" spans="2:9">
      <c r="B550" s="82" t="s">
        <v>13140</v>
      </c>
      <c r="C550" s="83" t="s">
        <v>0</v>
      </c>
      <c r="D550" s="83" t="s">
        <v>1</v>
      </c>
      <c r="E550" s="84" t="s">
        <v>2</v>
      </c>
      <c r="F550" s="83" t="s">
        <v>3</v>
      </c>
      <c r="G550" s="163" t="s">
        <v>4</v>
      </c>
      <c r="H550" s="166" t="s">
        <v>5</v>
      </c>
      <c r="I550" s="169" t="s">
        <v>6</v>
      </c>
    </row>
    <row r="551" spans="2:9" ht="43.2">
      <c r="B551" s="96" t="s">
        <v>180</v>
      </c>
      <c r="C551" s="97" t="s">
        <v>13202</v>
      </c>
      <c r="D551" s="97" t="s">
        <v>20</v>
      </c>
      <c r="E551" s="98" t="s">
        <v>13203</v>
      </c>
      <c r="F551" s="97" t="s">
        <v>22</v>
      </c>
      <c r="G551" s="237">
        <v>1</v>
      </c>
      <c r="H551" s="167"/>
      <c r="I551" s="239">
        <f>TRUNC(SUM(I552:I554),2)</f>
        <v>2.0099999999999998</v>
      </c>
    </row>
    <row r="552" spans="2:9">
      <c r="B552" s="203" t="s">
        <v>180</v>
      </c>
      <c r="C552" s="204">
        <v>88264</v>
      </c>
      <c r="D552" s="205" t="s">
        <v>9</v>
      </c>
      <c r="E552" s="206" t="str">
        <f>VLOOKUP($C552,'SINAPI-MT OUTUBRO 2023'!A:D,2,0)</f>
        <v>ELETRICISTA COM ENCARGOS COMPLEMENTARES</v>
      </c>
      <c r="F552" s="266" t="s">
        <v>11</v>
      </c>
      <c r="G552" s="263">
        <v>0.01</v>
      </c>
      <c r="H552" s="241">
        <f>VLOOKUP($C552,'SINAPI-MT OUTUBRO 2023'!A:D,4,0)</f>
        <v>25.3</v>
      </c>
      <c r="I552" s="240">
        <f>TRUNC(G552 * H552,2)</f>
        <v>0.25</v>
      </c>
    </row>
    <row r="553" spans="2:9">
      <c r="B553" s="203" t="s">
        <v>180</v>
      </c>
      <c r="C553" s="204">
        <v>88247</v>
      </c>
      <c r="D553" s="205" t="s">
        <v>9</v>
      </c>
      <c r="E553" s="206" t="str">
        <f>VLOOKUP($C553,'SINAPI-MT OUTUBRO 2023'!A:D,2,0)</f>
        <v>AUXILIAR DE ELETRICISTA COM ENCARGOS COMPLEMENTARES</v>
      </c>
      <c r="F553" s="266" t="s">
        <v>11</v>
      </c>
      <c r="G553" s="263">
        <v>0.01</v>
      </c>
      <c r="H553" s="241">
        <f>VLOOKUP($C553,'SINAPI-MT OUTUBRO 2023'!A:D,4,0)</f>
        <v>20.87</v>
      </c>
      <c r="I553" s="240">
        <f>TRUNC(G553 * H553,2)</f>
        <v>0.2</v>
      </c>
    </row>
    <row r="554" spans="2:9" ht="43.2">
      <c r="B554" s="203" t="s">
        <v>183</v>
      </c>
      <c r="C554" s="204">
        <v>11267</v>
      </c>
      <c r="D554" s="205" t="s">
        <v>9</v>
      </c>
      <c r="E554" s="206" t="str">
        <f>VLOOKUP($C554,'SINAPI-MT OUTUBRO 2023'!A:D,2,0)</f>
        <v xml:space="preserve">ARRUELA LISA, REDONDA, DE LATAO POLIDO, DIAMETRO NOMINAL 5/8", DIAMETRO EXTERNO = 34 MM, DIAMETRO DO FURO = 17 MM, ESPESSURA = *2,5* MM                                                                                                                                                                                                                                                                                                                                                                   </v>
      </c>
      <c r="F554" s="266" t="s">
        <v>22</v>
      </c>
      <c r="G554" s="263">
        <v>1</v>
      </c>
      <c r="H554" s="241">
        <f>VLOOKUP($C554,'SINAPI-MT OUTUBRO 2023'!A:D,4,0)</f>
        <v>1.56</v>
      </c>
      <c r="I554" s="240">
        <f>TRUNC(G554 * H554,2)</f>
        <v>1.56</v>
      </c>
    </row>
    <row r="555" spans="2:9" ht="15" thickBot="1">
      <c r="B555" s="99"/>
      <c r="C555" s="267"/>
      <c r="D555" s="267"/>
      <c r="E555" s="155"/>
      <c r="F555" s="155"/>
      <c r="G555" s="402"/>
      <c r="H555" s="402"/>
      <c r="I555" s="170"/>
    </row>
    <row r="556" spans="2:9" ht="15" thickTop="1">
      <c r="B556" s="93"/>
      <c r="C556" s="94"/>
      <c r="D556" s="94"/>
      <c r="E556" s="95"/>
      <c r="F556" s="95"/>
      <c r="G556" s="162"/>
      <c r="H556" s="165"/>
      <c r="I556" s="168"/>
    </row>
    <row r="557" spans="2:9">
      <c r="B557" s="82" t="s">
        <v>13141</v>
      </c>
      <c r="C557" s="83" t="s">
        <v>0</v>
      </c>
      <c r="D557" s="83" t="s">
        <v>1</v>
      </c>
      <c r="E557" s="84" t="s">
        <v>2</v>
      </c>
      <c r="F557" s="83" t="s">
        <v>3</v>
      </c>
      <c r="G557" s="163" t="s">
        <v>4</v>
      </c>
      <c r="H557" s="166" t="s">
        <v>5</v>
      </c>
      <c r="I557" s="169" t="s">
        <v>6</v>
      </c>
    </row>
    <row r="558" spans="2:9" ht="28.8">
      <c r="B558" s="96" t="s">
        <v>180</v>
      </c>
      <c r="C558" s="97" t="s">
        <v>13204</v>
      </c>
      <c r="D558" s="97" t="s">
        <v>20</v>
      </c>
      <c r="E558" s="98" t="s">
        <v>13205</v>
      </c>
      <c r="F558" s="97" t="s">
        <v>22</v>
      </c>
      <c r="G558" s="237">
        <v>1</v>
      </c>
      <c r="H558" s="167"/>
      <c r="I558" s="239">
        <f>TRUNC(SUM(I559:I560),2)</f>
        <v>0.59</v>
      </c>
    </row>
    <row r="559" spans="2:9">
      <c r="B559" s="203" t="s">
        <v>180</v>
      </c>
      <c r="C559" s="204">
        <v>88264</v>
      </c>
      <c r="D559" s="205" t="s">
        <v>9</v>
      </c>
      <c r="E559" s="206" t="str">
        <f>VLOOKUP($C559,'SINAPI-MT OUTUBRO 2023'!A:D,2,0)</f>
        <v>ELETRICISTA COM ENCARGOS COMPLEMENTARES</v>
      </c>
      <c r="F559" s="266" t="s">
        <v>11</v>
      </c>
      <c r="G559" s="263">
        <v>0.01</v>
      </c>
      <c r="H559" s="241">
        <f>VLOOKUP($C559,'SINAPI-MT OUTUBRO 2023'!A:D,4,0)</f>
        <v>25.3</v>
      </c>
      <c r="I559" s="240">
        <f>TRUNC(G559 * H559,2)</f>
        <v>0.25</v>
      </c>
    </row>
    <row r="560" spans="2:9">
      <c r="B560" s="203" t="s">
        <v>183</v>
      </c>
      <c r="C560" s="204">
        <v>39997</v>
      </c>
      <c r="D560" s="205" t="s">
        <v>9</v>
      </c>
      <c r="E560" s="206" t="str">
        <f>VLOOKUP($C560,'SINAPI-MT OUTUBRO 2023'!A:D,2,0)</f>
        <v xml:space="preserve">PORCA ZINCADA, SEXTAVADA, DIAMETRO 1/4"                                                                                                                                                                                                                                                                                                                                                                                                                                                                   </v>
      </c>
      <c r="F560" s="266" t="s">
        <v>22</v>
      </c>
      <c r="G560" s="263">
        <v>1</v>
      </c>
      <c r="H560" s="241">
        <f>VLOOKUP($C560,'SINAPI-MT OUTUBRO 2023'!A:D,4,0)</f>
        <v>0.34</v>
      </c>
      <c r="I560" s="240">
        <f>TRUNC(G560 * H560,2)</f>
        <v>0.34</v>
      </c>
    </row>
    <row r="561" spans="2:9" ht="15" thickBot="1">
      <c r="B561" s="99"/>
      <c r="C561" s="267"/>
      <c r="D561" s="267"/>
      <c r="E561" s="155"/>
      <c r="F561" s="155"/>
      <c r="G561" s="402"/>
      <c r="H561" s="402"/>
      <c r="I561" s="170"/>
    </row>
    <row r="562" spans="2:9" ht="15" thickTop="1">
      <c r="B562" s="93"/>
      <c r="C562" s="94"/>
      <c r="D562" s="94"/>
      <c r="E562" s="95"/>
      <c r="F562" s="95"/>
      <c r="G562" s="162"/>
      <c r="H562" s="165"/>
      <c r="I562" s="168"/>
    </row>
    <row r="563" spans="2:9">
      <c r="B563" s="82" t="s">
        <v>13142</v>
      </c>
      <c r="C563" s="83" t="s">
        <v>0</v>
      </c>
      <c r="D563" s="83" t="s">
        <v>1</v>
      </c>
      <c r="E563" s="84" t="s">
        <v>2</v>
      </c>
      <c r="F563" s="83" t="s">
        <v>3</v>
      </c>
      <c r="G563" s="163" t="s">
        <v>4</v>
      </c>
      <c r="H563" s="166" t="s">
        <v>5</v>
      </c>
      <c r="I563" s="169" t="s">
        <v>6</v>
      </c>
    </row>
    <row r="564" spans="2:9" ht="28.8">
      <c r="B564" s="96" t="s">
        <v>180</v>
      </c>
      <c r="C564" s="97" t="s">
        <v>13206</v>
      </c>
      <c r="D564" s="97" t="s">
        <v>20</v>
      </c>
      <c r="E564" s="98" t="s">
        <v>13207</v>
      </c>
      <c r="F564" s="97" t="s">
        <v>22</v>
      </c>
      <c r="G564" s="237">
        <v>1</v>
      </c>
      <c r="H564" s="167"/>
      <c r="I564" s="239">
        <f>TRUNC(SUM(I565:I567),2)</f>
        <v>5.67</v>
      </c>
    </row>
    <row r="565" spans="2:9">
      <c r="B565" s="203" t="s">
        <v>180</v>
      </c>
      <c r="C565" s="204">
        <v>88264</v>
      </c>
      <c r="D565" s="205" t="s">
        <v>9</v>
      </c>
      <c r="E565" s="206" t="str">
        <f>VLOOKUP($C565,'SINAPI-MT OUTUBRO 2023'!A:D,2,0)</f>
        <v>ELETRICISTA COM ENCARGOS COMPLEMENTARES</v>
      </c>
      <c r="F565" s="266" t="s">
        <v>11</v>
      </c>
      <c r="G565" s="263">
        <v>0.1</v>
      </c>
      <c r="H565" s="241">
        <f>VLOOKUP($C565,'SINAPI-MT OUTUBRO 2023'!A:D,4,0)</f>
        <v>25.3</v>
      </c>
      <c r="I565" s="240">
        <f>TRUNC(G565 * H565,2)</f>
        <v>2.5299999999999998</v>
      </c>
    </row>
    <row r="566" spans="2:9">
      <c r="B566" s="203" t="s">
        <v>180</v>
      </c>
      <c r="C566" s="204">
        <v>88316</v>
      </c>
      <c r="D566" s="205" t="s">
        <v>9</v>
      </c>
      <c r="E566" s="206" t="str">
        <f>VLOOKUP($C566,'SINAPI-MT OUTUBRO 2023'!A:D,2,0)</f>
        <v>SERVENTE COM ENCARGOS COMPLEMENTARES</v>
      </c>
      <c r="F566" s="266" t="s">
        <v>11</v>
      </c>
      <c r="G566" s="263">
        <v>0.1</v>
      </c>
      <c r="H566" s="241">
        <f>VLOOKUP($C566,'SINAPI-MT OUTUBRO 2023'!A:D,4,0)</f>
        <v>19.29</v>
      </c>
      <c r="I566" s="240">
        <f>TRUNC(G566 * H566,2)</f>
        <v>1.92</v>
      </c>
    </row>
    <row r="567" spans="2:9" ht="28.8">
      <c r="B567" s="203" t="s">
        <v>183</v>
      </c>
      <c r="C567" s="204">
        <v>4332</v>
      </c>
      <c r="D567" s="205" t="s">
        <v>9</v>
      </c>
      <c r="E567" s="206" t="str">
        <f>VLOOKUP($C567,'SINAPI-MT OUTUBRO 2023'!A:D,2,0)</f>
        <v xml:space="preserve">PARAFUSO ZINCADO, SEXTAVADO, COM ROSCA INTEIRA, DIAMETRO 3/8", COMPRIMENTO 2"                                                                                                                                                                                                                                                                                                                                                                                                                             </v>
      </c>
      <c r="F567" s="266" t="s">
        <v>22</v>
      </c>
      <c r="G567" s="263">
        <v>1</v>
      </c>
      <c r="H567" s="241">
        <f>VLOOKUP($C567,'SINAPI-MT OUTUBRO 2023'!A:D,4,0)</f>
        <v>1.22</v>
      </c>
      <c r="I567" s="240">
        <f>TRUNC(G567 * H567,2)</f>
        <v>1.22</v>
      </c>
    </row>
    <row r="568" spans="2:9" ht="15" thickBot="1">
      <c r="B568" s="99"/>
      <c r="C568" s="267"/>
      <c r="D568" s="267"/>
      <c r="E568" s="155"/>
      <c r="F568" s="155"/>
      <c r="G568" s="402"/>
      <c r="H568" s="402"/>
      <c r="I568" s="170"/>
    </row>
    <row r="569" spans="2:9" ht="15" thickTop="1">
      <c r="B569" s="93"/>
      <c r="C569" s="94"/>
      <c r="D569" s="94"/>
      <c r="E569" s="95"/>
      <c r="F569" s="95"/>
      <c r="G569" s="162"/>
      <c r="H569" s="165"/>
      <c r="I569" s="168"/>
    </row>
    <row r="570" spans="2:9">
      <c r="B570" s="82" t="s">
        <v>13143</v>
      </c>
      <c r="C570" s="83" t="s">
        <v>0</v>
      </c>
      <c r="D570" s="83" t="s">
        <v>1</v>
      </c>
      <c r="E570" s="84" t="s">
        <v>2</v>
      </c>
      <c r="F570" s="83" t="s">
        <v>3</v>
      </c>
      <c r="G570" s="163" t="s">
        <v>4</v>
      </c>
      <c r="H570" s="166" t="s">
        <v>5</v>
      </c>
      <c r="I570" s="169" t="s">
        <v>6</v>
      </c>
    </row>
    <row r="571" spans="2:9" ht="28.8">
      <c r="B571" s="96" t="s">
        <v>180</v>
      </c>
      <c r="C571" s="97" t="s">
        <v>13216</v>
      </c>
      <c r="D571" s="97" t="s">
        <v>20</v>
      </c>
      <c r="E571" s="98" t="s">
        <v>13217</v>
      </c>
      <c r="F571" s="97" t="s">
        <v>22</v>
      </c>
      <c r="G571" s="237">
        <v>1</v>
      </c>
      <c r="H571" s="167"/>
      <c r="I571" s="239">
        <f>TRUNC(SUM(I572:I574),2)</f>
        <v>33.6</v>
      </c>
    </row>
    <row r="572" spans="2:9">
      <c r="B572" s="203" t="s">
        <v>180</v>
      </c>
      <c r="C572" s="204">
        <v>88316</v>
      </c>
      <c r="D572" s="205" t="s">
        <v>9</v>
      </c>
      <c r="E572" s="206" t="str">
        <f>VLOOKUP($C572,'SINAPI-MT OUTUBRO 2023'!A:D,2,0)</f>
        <v>SERVENTE COM ENCARGOS COMPLEMENTARES</v>
      </c>
      <c r="F572" s="266" t="s">
        <v>11</v>
      </c>
      <c r="G572" s="263">
        <v>0.15</v>
      </c>
      <c r="H572" s="241">
        <f>VLOOKUP($C572,'SINAPI-MT OUTUBRO 2023'!A:D,4,0)</f>
        <v>19.29</v>
      </c>
      <c r="I572" s="240">
        <f>TRUNC(G572 * H572,2)</f>
        <v>2.89</v>
      </c>
    </row>
    <row r="573" spans="2:9">
      <c r="B573" s="203" t="s">
        <v>180</v>
      </c>
      <c r="C573" s="204">
        <v>88264</v>
      </c>
      <c r="D573" s="205" t="s">
        <v>9</v>
      </c>
      <c r="E573" s="206" t="str">
        <f>VLOOKUP($C573,'SINAPI-MT OUTUBRO 2023'!A:D,2,0)</f>
        <v>ELETRICISTA COM ENCARGOS COMPLEMENTARES</v>
      </c>
      <c r="F573" s="266" t="s">
        <v>11</v>
      </c>
      <c r="G573" s="263">
        <v>0.15</v>
      </c>
      <c r="H573" s="241">
        <f>VLOOKUP($C573,'SINAPI-MT OUTUBRO 2023'!A:D,4,0)</f>
        <v>25.3</v>
      </c>
      <c r="I573" s="240">
        <f>TRUNC(G573 * H573,2)</f>
        <v>3.79</v>
      </c>
    </row>
    <row r="574" spans="2:9" ht="28.8">
      <c r="B574" s="203" t="s">
        <v>183</v>
      </c>
      <c r="C574" s="204" t="str">
        <f>'6- COTAÇÕES'!$B$79</f>
        <v>COTAÇÃO 014</v>
      </c>
      <c r="D574" s="205" t="s">
        <v>12609</v>
      </c>
      <c r="E574" s="206" t="s">
        <v>13208</v>
      </c>
      <c r="F574" s="266" t="s">
        <v>22</v>
      </c>
      <c r="G574" s="263">
        <v>1</v>
      </c>
      <c r="H574" s="241">
        <f>'6- COTAÇÕES'!$L$79</f>
        <v>26.92</v>
      </c>
      <c r="I574" s="240">
        <f>TRUNC(G574 * H574,2)</f>
        <v>26.92</v>
      </c>
    </row>
    <row r="575" spans="2:9" ht="15" thickBot="1">
      <c r="B575" s="99"/>
      <c r="C575" s="267"/>
      <c r="D575" s="267"/>
      <c r="E575" s="155"/>
      <c r="F575" s="155"/>
      <c r="G575" s="402"/>
      <c r="H575" s="402"/>
      <c r="I575" s="170"/>
    </row>
    <row r="576" spans="2:9" ht="15" thickTop="1">
      <c r="B576" s="93"/>
      <c r="C576" s="94"/>
      <c r="D576" s="94"/>
      <c r="E576" s="95"/>
      <c r="F576" s="95"/>
      <c r="G576" s="162"/>
      <c r="H576" s="165"/>
      <c r="I576" s="168"/>
    </row>
    <row r="577" spans="2:9">
      <c r="B577" s="82" t="s">
        <v>13144</v>
      </c>
      <c r="C577" s="83" t="s">
        <v>0</v>
      </c>
      <c r="D577" s="83" t="s">
        <v>1</v>
      </c>
      <c r="E577" s="84" t="s">
        <v>2</v>
      </c>
      <c r="F577" s="83" t="s">
        <v>3</v>
      </c>
      <c r="G577" s="163" t="s">
        <v>4</v>
      </c>
      <c r="H577" s="166" t="s">
        <v>5</v>
      </c>
      <c r="I577" s="169" t="s">
        <v>6</v>
      </c>
    </row>
    <row r="578" spans="2:9">
      <c r="B578" s="96" t="s">
        <v>180</v>
      </c>
      <c r="C578" s="97" t="s">
        <v>13218</v>
      </c>
      <c r="D578" s="97" t="s">
        <v>20</v>
      </c>
      <c r="E578" s="98" t="s">
        <v>13219</v>
      </c>
      <c r="F578" s="97" t="s">
        <v>22</v>
      </c>
      <c r="G578" s="237">
        <v>1</v>
      </c>
      <c r="H578" s="167"/>
      <c r="I578" s="239">
        <f>TRUNC(SUM(I579:I581),2)</f>
        <v>20.95</v>
      </c>
    </row>
    <row r="579" spans="2:9">
      <c r="B579" s="203" t="s">
        <v>180</v>
      </c>
      <c r="C579" s="204">
        <v>88264</v>
      </c>
      <c r="D579" s="205" t="s">
        <v>9</v>
      </c>
      <c r="E579" s="206" t="str">
        <f>VLOOKUP($C579,'SINAPI-MT OUTUBRO 2023'!A:D,2,0)</f>
        <v>ELETRICISTA COM ENCARGOS COMPLEMENTARES</v>
      </c>
      <c r="F579" s="266" t="s">
        <v>11</v>
      </c>
      <c r="G579" s="263">
        <v>0.32600000000000001</v>
      </c>
      <c r="H579" s="241">
        <f>VLOOKUP($C579,'SINAPI-MT OUTUBRO 2023'!A:D,4,0)</f>
        <v>25.3</v>
      </c>
      <c r="I579" s="240">
        <f>TRUNC(G579 * H579,2)</f>
        <v>8.24</v>
      </c>
    </row>
    <row r="580" spans="2:9">
      <c r="B580" s="203" t="s">
        <v>180</v>
      </c>
      <c r="C580" s="204">
        <v>88247</v>
      </c>
      <c r="D580" s="205" t="s">
        <v>9</v>
      </c>
      <c r="E580" s="206" t="str">
        <f>VLOOKUP($C580,'SINAPI-MT OUTUBRO 2023'!A:D,2,0)</f>
        <v>AUXILIAR DE ELETRICISTA COM ENCARGOS COMPLEMENTARES</v>
      </c>
      <c r="F580" s="266" t="s">
        <v>11</v>
      </c>
      <c r="G580" s="263">
        <v>0.32600000000000001</v>
      </c>
      <c r="H580" s="241">
        <f>VLOOKUP($C580,'SINAPI-MT OUTUBRO 2023'!A:D,4,0)</f>
        <v>20.87</v>
      </c>
      <c r="I580" s="240">
        <f>TRUNC(G580 * H580,2)</f>
        <v>6.8</v>
      </c>
    </row>
    <row r="581" spans="2:9" ht="28.8">
      <c r="B581" s="203" t="s">
        <v>183</v>
      </c>
      <c r="C581" s="204" t="str">
        <f>'6- COTAÇÕES'!$B$85</f>
        <v>COTAÇÃO 015</v>
      </c>
      <c r="D581" s="205" t="s">
        <v>12609</v>
      </c>
      <c r="E581" s="206" t="str">
        <f>'6- COTAÇÕES'!$C$85</f>
        <v>EMENDA INTERNA EM "X" P/ PERFILADO PERFURADO DUPLO 38 X 76 MM, CHAPA 18</v>
      </c>
      <c r="F581" s="266" t="s">
        <v>22</v>
      </c>
      <c r="G581" s="263">
        <v>1</v>
      </c>
      <c r="H581" s="241">
        <f>'6- COTAÇÕES'!$L$85</f>
        <v>5.91</v>
      </c>
      <c r="I581" s="240">
        <f>TRUNC(G581 * H581,2)</f>
        <v>5.91</v>
      </c>
    </row>
    <row r="582" spans="2:9" ht="15" thickBot="1">
      <c r="B582" s="99"/>
      <c r="C582" s="267"/>
      <c r="D582" s="267"/>
      <c r="E582" s="155"/>
      <c r="F582" s="155"/>
      <c r="G582" s="402"/>
      <c r="H582" s="402"/>
      <c r="I582" s="170"/>
    </row>
    <row r="583" spans="2:9" ht="15" thickTop="1">
      <c r="B583" s="93"/>
      <c r="C583" s="94"/>
      <c r="D583" s="94"/>
      <c r="E583" s="95"/>
      <c r="F583" s="95"/>
      <c r="G583" s="162"/>
      <c r="H583" s="165"/>
      <c r="I583" s="168"/>
    </row>
    <row r="584" spans="2:9">
      <c r="B584" s="82" t="s">
        <v>13145</v>
      </c>
      <c r="C584" s="83" t="s">
        <v>0</v>
      </c>
      <c r="D584" s="83" t="s">
        <v>1</v>
      </c>
      <c r="E584" s="84" t="s">
        <v>2</v>
      </c>
      <c r="F584" s="83" t="s">
        <v>3</v>
      </c>
      <c r="G584" s="163" t="s">
        <v>4</v>
      </c>
      <c r="H584" s="166" t="s">
        <v>5</v>
      </c>
      <c r="I584" s="169" t="s">
        <v>6</v>
      </c>
    </row>
    <row r="585" spans="2:9" ht="28.8">
      <c r="B585" s="96" t="s">
        <v>180</v>
      </c>
      <c r="C585" s="97" t="s">
        <v>13226</v>
      </c>
      <c r="D585" s="97" t="s">
        <v>20</v>
      </c>
      <c r="E585" s="98" t="s">
        <v>13227</v>
      </c>
      <c r="F585" s="97" t="s">
        <v>22</v>
      </c>
      <c r="G585" s="237">
        <v>1</v>
      </c>
      <c r="H585" s="167"/>
      <c r="I585" s="239">
        <f>TRUNC(SUM(I586:I588),2)</f>
        <v>21.35</v>
      </c>
    </row>
    <row r="586" spans="2:9">
      <c r="B586" s="203" t="s">
        <v>180</v>
      </c>
      <c r="C586" s="204">
        <v>88264</v>
      </c>
      <c r="D586" s="205" t="s">
        <v>9</v>
      </c>
      <c r="E586" s="206" t="str">
        <f>VLOOKUP($C586,'SINAPI-MT OUTUBRO 2023'!A:D,2,0)</f>
        <v>ELETRICISTA COM ENCARGOS COMPLEMENTARES</v>
      </c>
      <c r="F586" s="266" t="s">
        <v>11</v>
      </c>
      <c r="G586" s="263">
        <v>0.27200000000000002</v>
      </c>
      <c r="H586" s="241">
        <f>VLOOKUP($C586,'SINAPI-MT OUTUBRO 2023'!A:D,4,0)</f>
        <v>25.3</v>
      </c>
      <c r="I586" s="240">
        <f>TRUNC(G586 * H586,2)</f>
        <v>6.88</v>
      </c>
    </row>
    <row r="587" spans="2:9">
      <c r="B587" s="203" t="s">
        <v>180</v>
      </c>
      <c r="C587" s="204">
        <v>88247</v>
      </c>
      <c r="D587" s="205" t="s">
        <v>9</v>
      </c>
      <c r="E587" s="206" t="str">
        <f>VLOOKUP($C587,'SINAPI-MT OUTUBRO 2023'!A:D,2,0)</f>
        <v>AUXILIAR DE ELETRICISTA COM ENCARGOS COMPLEMENTARES</v>
      </c>
      <c r="F587" s="266" t="s">
        <v>11</v>
      </c>
      <c r="G587" s="263">
        <v>0.27200000000000002</v>
      </c>
      <c r="H587" s="241">
        <f>VLOOKUP($C587,'SINAPI-MT OUTUBRO 2023'!A:D,4,0)</f>
        <v>20.87</v>
      </c>
      <c r="I587" s="240">
        <f>TRUNC(G587 * H587,2)</f>
        <v>5.67</v>
      </c>
    </row>
    <row r="588" spans="2:9" ht="28.8">
      <c r="B588" s="203" t="s">
        <v>183</v>
      </c>
      <c r="C588" s="204" t="str">
        <f>'6- COTAÇÕES'!$B$90</f>
        <v>COTAÇÃO 016</v>
      </c>
      <c r="D588" s="205" t="s">
        <v>12609</v>
      </c>
      <c r="E588" s="206" t="str">
        <f>'6- COTAÇÕES'!$C$90</f>
        <v>EMENDA INTERNA EM "T" P/ PERFILADO PERFURADO DUPLO 38 X 76 MM, CHAPA 18</v>
      </c>
      <c r="F588" s="266" t="s">
        <v>22</v>
      </c>
      <c r="G588" s="263">
        <v>1</v>
      </c>
      <c r="H588" s="241">
        <f>'6- COTAÇÕES'!$L$90</f>
        <v>8.8000000000000007</v>
      </c>
      <c r="I588" s="240">
        <f>TRUNC(G588 * H588,2)</f>
        <v>8.8000000000000007</v>
      </c>
    </row>
    <row r="589" spans="2:9" ht="15" thickBot="1">
      <c r="B589" s="99"/>
      <c r="C589" s="267"/>
      <c r="D589" s="267"/>
      <c r="E589" s="155"/>
      <c r="F589" s="155"/>
      <c r="G589" s="402"/>
      <c r="H589" s="402"/>
      <c r="I589" s="170"/>
    </row>
    <row r="590" spans="2:9" ht="15" thickTop="1">
      <c r="B590" s="93"/>
      <c r="C590" s="94"/>
      <c r="D590" s="94"/>
      <c r="E590" s="95"/>
      <c r="F590" s="95"/>
      <c r="G590" s="162"/>
      <c r="H590" s="165"/>
      <c r="I590" s="168"/>
    </row>
    <row r="591" spans="2:9">
      <c r="B591" s="82" t="s">
        <v>13146</v>
      </c>
      <c r="C591" s="83" t="s">
        <v>0</v>
      </c>
      <c r="D591" s="83" t="s">
        <v>1</v>
      </c>
      <c r="E591" s="84" t="s">
        <v>2</v>
      </c>
      <c r="F591" s="83" t="s">
        <v>3</v>
      </c>
      <c r="G591" s="163" t="s">
        <v>4</v>
      </c>
      <c r="H591" s="166" t="s">
        <v>5</v>
      </c>
      <c r="I591" s="169" t="s">
        <v>6</v>
      </c>
    </row>
    <row r="592" spans="2:9" ht="28.8">
      <c r="B592" s="96" t="s">
        <v>180</v>
      </c>
      <c r="C592" s="97" t="s">
        <v>13230</v>
      </c>
      <c r="D592" s="97" t="s">
        <v>20</v>
      </c>
      <c r="E592" s="98" t="s">
        <v>13231</v>
      </c>
      <c r="F592" s="97" t="s">
        <v>22</v>
      </c>
      <c r="G592" s="237">
        <v>1</v>
      </c>
      <c r="H592" s="167"/>
      <c r="I592" s="239">
        <f>TRUNC(SUM(I593:I595),2)</f>
        <v>73.17</v>
      </c>
    </row>
    <row r="593" spans="2:9">
      <c r="B593" s="203" t="s">
        <v>180</v>
      </c>
      <c r="C593" s="204">
        <v>88315</v>
      </c>
      <c r="D593" s="205" t="s">
        <v>9</v>
      </c>
      <c r="E593" s="206" t="str">
        <f>VLOOKUP($C593,'SINAPI-MT OUTUBRO 2023'!A:D,2,0)</f>
        <v>SERRALHEIRO COM ENCARGOS COMPLEMENTARES</v>
      </c>
      <c r="F593" s="266" t="s">
        <v>11</v>
      </c>
      <c r="G593" s="263">
        <v>1.3149999999999999</v>
      </c>
      <c r="H593" s="241">
        <f>VLOOKUP($C593,'SINAPI-MT OUTUBRO 2023'!A:D,4,0)</f>
        <v>24.14</v>
      </c>
      <c r="I593" s="240">
        <f>TRUNC(G593 * H593,2)</f>
        <v>31.74</v>
      </c>
    </row>
    <row r="594" spans="2:9">
      <c r="B594" s="203" t="s">
        <v>180</v>
      </c>
      <c r="C594" s="204">
        <v>88251</v>
      </c>
      <c r="D594" s="205" t="s">
        <v>9</v>
      </c>
      <c r="E594" s="206" t="str">
        <f>VLOOKUP($C594,'SINAPI-MT OUTUBRO 2023'!A:D,2,0)</f>
        <v>AUXILIAR DE SERRALHEIRO COM ENCARGOS COMPLEMENTARES</v>
      </c>
      <c r="F594" s="266" t="s">
        <v>11</v>
      </c>
      <c r="G594" s="263">
        <v>1.3149999999999999</v>
      </c>
      <c r="H594" s="241">
        <f>VLOOKUP($C594,'SINAPI-MT OUTUBRO 2023'!A:D,4,0)</f>
        <v>20.47</v>
      </c>
      <c r="I594" s="240">
        <f>TRUNC(G594 * H594,2)</f>
        <v>26.91</v>
      </c>
    </row>
    <row r="595" spans="2:9" ht="28.8">
      <c r="B595" s="203" t="s">
        <v>183</v>
      </c>
      <c r="C595" s="204" t="str">
        <f>'6- COTAÇÕES'!$B$96</f>
        <v>COTAÇÃO 017</v>
      </c>
      <c r="D595" s="205" t="s">
        <v>12609</v>
      </c>
      <c r="E595" s="206" t="s">
        <v>13232</v>
      </c>
      <c r="F595" s="266" t="s">
        <v>22</v>
      </c>
      <c r="G595" s="263">
        <v>1</v>
      </c>
      <c r="H595" s="241">
        <f>'6- COTAÇÕES'!$L$96</f>
        <v>14.52</v>
      </c>
      <c r="I595" s="240">
        <f>TRUNC(G595 * H595,2)</f>
        <v>14.52</v>
      </c>
    </row>
    <row r="596" spans="2:9" ht="15" thickBot="1">
      <c r="B596" s="99"/>
      <c r="C596" s="267"/>
      <c r="D596" s="267"/>
      <c r="E596" s="155"/>
      <c r="F596" s="155"/>
      <c r="G596" s="402"/>
      <c r="H596" s="402"/>
      <c r="I596" s="170"/>
    </row>
    <row r="597" spans="2:9" ht="15" thickTop="1">
      <c r="B597" s="93"/>
      <c r="C597" s="94"/>
      <c r="D597" s="94"/>
      <c r="E597" s="95"/>
      <c r="F597" s="95"/>
      <c r="G597" s="162"/>
      <c r="H597" s="165"/>
      <c r="I597" s="168"/>
    </row>
    <row r="598" spans="2:9">
      <c r="B598" s="82" t="s">
        <v>13147</v>
      </c>
      <c r="C598" s="83" t="s">
        <v>0</v>
      </c>
      <c r="D598" s="83" t="s">
        <v>1</v>
      </c>
      <c r="E598" s="84" t="s">
        <v>2</v>
      </c>
      <c r="F598" s="83" t="s">
        <v>3</v>
      </c>
      <c r="G598" s="163" t="s">
        <v>4</v>
      </c>
      <c r="H598" s="166" t="s">
        <v>5</v>
      </c>
      <c r="I598" s="169" t="s">
        <v>6</v>
      </c>
    </row>
    <row r="599" spans="2:9" ht="28.8">
      <c r="B599" s="96" t="s">
        <v>180</v>
      </c>
      <c r="C599" s="97" t="s">
        <v>13238</v>
      </c>
      <c r="D599" s="97" t="s">
        <v>20</v>
      </c>
      <c r="E599" s="98" t="s">
        <v>13239</v>
      </c>
      <c r="F599" s="97" t="s">
        <v>22</v>
      </c>
      <c r="G599" s="237">
        <v>1</v>
      </c>
      <c r="H599" s="167"/>
      <c r="I599" s="239">
        <f>TRUNC(SUM(I600:I602),2)</f>
        <v>53</v>
      </c>
    </row>
    <row r="600" spans="2:9">
      <c r="B600" s="203" t="s">
        <v>180</v>
      </c>
      <c r="C600" s="204">
        <v>88247</v>
      </c>
      <c r="D600" s="205" t="s">
        <v>9</v>
      </c>
      <c r="E600" s="206" t="str">
        <f>VLOOKUP($C600,'SINAPI-MT OUTUBRO 2023'!A:D,2,0)</f>
        <v>AUXILIAR DE ELETRICISTA COM ENCARGOS COMPLEMENTARES</v>
      </c>
      <c r="F600" s="266" t="s">
        <v>11</v>
      </c>
      <c r="G600" s="263">
        <v>0.65</v>
      </c>
      <c r="H600" s="241">
        <f>VLOOKUP($C600,'SINAPI-MT OUTUBRO 2023'!A:D,4,0)</f>
        <v>20.87</v>
      </c>
      <c r="I600" s="240">
        <f>TRUNC(G600 * H600,2)</f>
        <v>13.56</v>
      </c>
    </row>
    <row r="601" spans="2:9">
      <c r="B601" s="203" t="s">
        <v>180</v>
      </c>
      <c r="C601" s="204">
        <v>88264</v>
      </c>
      <c r="D601" s="205" t="s">
        <v>9</v>
      </c>
      <c r="E601" s="206" t="str">
        <f>VLOOKUP($C601,'SINAPI-MT OUTUBRO 2023'!A:D,2,0)</f>
        <v>ELETRICISTA COM ENCARGOS COMPLEMENTARES</v>
      </c>
      <c r="F601" s="266" t="s">
        <v>11</v>
      </c>
      <c r="G601" s="263">
        <v>0.65</v>
      </c>
      <c r="H601" s="241">
        <f>VLOOKUP($C601,'SINAPI-MT OUTUBRO 2023'!A:D,4,0)</f>
        <v>25.3</v>
      </c>
      <c r="I601" s="240">
        <f>TRUNC(G601 * H601,2)</f>
        <v>16.440000000000001</v>
      </c>
    </row>
    <row r="602" spans="2:9" ht="28.8">
      <c r="B602" s="203" t="s">
        <v>183</v>
      </c>
      <c r="C602" s="204" t="str">
        <f>'6- COTAÇÕES'!$B$102</f>
        <v>COTAÇÃO 018</v>
      </c>
      <c r="D602" s="205" t="s">
        <v>12609</v>
      </c>
      <c r="E602" s="206" t="str">
        <f>'6- COTAÇÕES'!$C$102</f>
        <v>CAIXA PARA TOMADA EM PERFILADO DUPLO 38 X 76MM</v>
      </c>
      <c r="F602" s="266" t="s">
        <v>22</v>
      </c>
      <c r="G602" s="263">
        <v>1</v>
      </c>
      <c r="H602" s="241">
        <f>'6- COTAÇÕES'!$L$102</f>
        <v>23</v>
      </c>
      <c r="I602" s="240">
        <f>TRUNC(G602 * H602,2)</f>
        <v>23</v>
      </c>
    </row>
    <row r="603" spans="2:9" ht="15" thickBot="1">
      <c r="B603" s="99"/>
      <c r="C603" s="267"/>
      <c r="D603" s="267"/>
      <c r="E603" s="155"/>
      <c r="F603" s="155"/>
      <c r="G603" s="402"/>
      <c r="H603" s="402"/>
      <c r="I603" s="170"/>
    </row>
    <row r="604" spans="2:9" ht="15" thickTop="1">
      <c r="B604" s="93"/>
      <c r="C604" s="94"/>
      <c r="D604" s="94"/>
      <c r="E604" s="95"/>
      <c r="F604" s="95"/>
      <c r="G604" s="162"/>
      <c r="H604" s="165"/>
      <c r="I604" s="168"/>
    </row>
    <row r="605" spans="2:9">
      <c r="B605" s="82" t="s">
        <v>13148</v>
      </c>
      <c r="C605" s="83" t="s">
        <v>0</v>
      </c>
      <c r="D605" s="83" t="s">
        <v>1</v>
      </c>
      <c r="E605" s="84" t="s">
        <v>2</v>
      </c>
      <c r="F605" s="83" t="s">
        <v>3</v>
      </c>
      <c r="G605" s="163" t="s">
        <v>4</v>
      </c>
      <c r="H605" s="166" t="s">
        <v>5</v>
      </c>
      <c r="I605" s="169" t="s">
        <v>6</v>
      </c>
    </row>
    <row r="606" spans="2:9" ht="28.8">
      <c r="B606" s="96" t="s">
        <v>180</v>
      </c>
      <c r="C606" s="97" t="s">
        <v>13243</v>
      </c>
      <c r="D606" s="97" t="s">
        <v>20</v>
      </c>
      <c r="E606" s="98" t="s">
        <v>13244</v>
      </c>
      <c r="F606" s="97" t="s">
        <v>22</v>
      </c>
      <c r="G606" s="237">
        <v>1</v>
      </c>
      <c r="H606" s="167"/>
      <c r="I606" s="239">
        <f>TRUNC(SUM(I607:I609),2)</f>
        <v>15.53</v>
      </c>
    </row>
    <row r="607" spans="2:9">
      <c r="B607" s="203" t="s">
        <v>180</v>
      </c>
      <c r="C607" s="204">
        <v>88264</v>
      </c>
      <c r="D607" s="205" t="s">
        <v>9</v>
      </c>
      <c r="E607" s="206" t="str">
        <f>VLOOKUP($C607,'SINAPI-MT OUTUBRO 2023'!A:D,2,0)</f>
        <v>ELETRICISTA COM ENCARGOS COMPLEMENTARES</v>
      </c>
      <c r="F607" s="266" t="s">
        <v>11</v>
      </c>
      <c r="G607" s="263">
        <v>0.2</v>
      </c>
      <c r="H607" s="241">
        <f>VLOOKUP($C607,'SINAPI-MT OUTUBRO 2023'!A:D,4,0)</f>
        <v>25.3</v>
      </c>
      <c r="I607" s="240">
        <f>TRUNC(G607 * H607,2)</f>
        <v>5.0599999999999996</v>
      </c>
    </row>
    <row r="608" spans="2:9">
      <c r="B608" s="203" t="s">
        <v>180</v>
      </c>
      <c r="C608" s="204">
        <v>88316</v>
      </c>
      <c r="D608" s="205" t="s">
        <v>9</v>
      </c>
      <c r="E608" s="206" t="str">
        <f>VLOOKUP($C608,'SINAPI-MT OUTUBRO 2023'!A:D,2,0)</f>
        <v>SERVENTE COM ENCARGOS COMPLEMENTARES</v>
      </c>
      <c r="F608" s="266" t="s">
        <v>11</v>
      </c>
      <c r="G608" s="263">
        <v>0.2</v>
      </c>
      <c r="H608" s="241">
        <f>VLOOKUP($C608,'SINAPI-MT OUTUBRO 2023'!A:D,4,0)</f>
        <v>19.29</v>
      </c>
      <c r="I608" s="240">
        <f>TRUNC(G608 * H608,2)</f>
        <v>3.85</v>
      </c>
    </row>
    <row r="609" spans="2:9" ht="28.8">
      <c r="B609" s="203" t="s">
        <v>183</v>
      </c>
      <c r="C609" s="204" t="str">
        <f>'6- COTAÇÕES'!$B$108</f>
        <v>COTAÇÃO 019</v>
      </c>
      <c r="D609" s="205" t="s">
        <v>12609</v>
      </c>
      <c r="E609" s="206" t="str">
        <f>'6- COTAÇÕES'!$C$108</f>
        <v>GANCHO LONGO PARA PERFILADO DUPLO 38 X 76MM</v>
      </c>
      <c r="F609" s="266" t="s">
        <v>22</v>
      </c>
      <c r="G609" s="263">
        <v>1</v>
      </c>
      <c r="H609" s="241">
        <f>'6- COTAÇÕES'!$L$108</f>
        <v>6.62</v>
      </c>
      <c r="I609" s="240">
        <f>TRUNC(G609 * H609,2)</f>
        <v>6.62</v>
      </c>
    </row>
    <row r="610" spans="2:9" ht="15" thickBot="1">
      <c r="B610" s="99"/>
      <c r="C610" s="267"/>
      <c r="D610" s="267"/>
      <c r="E610" s="155"/>
      <c r="F610" s="155"/>
      <c r="G610" s="402"/>
      <c r="H610" s="402"/>
      <c r="I610" s="170"/>
    </row>
    <row r="611" spans="2:9" ht="15" thickTop="1">
      <c r="B611" s="93"/>
      <c r="C611" s="94"/>
      <c r="D611" s="94"/>
      <c r="E611" s="95"/>
      <c r="F611" s="95"/>
      <c r="G611" s="162"/>
      <c r="H611" s="165"/>
      <c r="I611" s="168"/>
    </row>
    <row r="612" spans="2:9">
      <c r="B612" s="82" t="s">
        <v>13149</v>
      </c>
      <c r="C612" s="83" t="s">
        <v>0</v>
      </c>
      <c r="D612" s="83" t="s">
        <v>1</v>
      </c>
      <c r="E612" s="84" t="s">
        <v>2</v>
      </c>
      <c r="F612" s="83" t="s">
        <v>3</v>
      </c>
      <c r="G612" s="163" t="s">
        <v>4</v>
      </c>
      <c r="H612" s="166" t="s">
        <v>5</v>
      </c>
      <c r="I612" s="169" t="s">
        <v>6</v>
      </c>
    </row>
    <row r="613" spans="2:9" ht="28.8">
      <c r="B613" s="96" t="s">
        <v>180</v>
      </c>
      <c r="C613" s="97" t="s">
        <v>13247</v>
      </c>
      <c r="D613" s="97" t="s">
        <v>20</v>
      </c>
      <c r="E613" s="98" t="s">
        <v>13248</v>
      </c>
      <c r="F613" s="97" t="s">
        <v>22</v>
      </c>
      <c r="G613" s="237">
        <v>1</v>
      </c>
      <c r="H613" s="167"/>
      <c r="I613" s="239">
        <f>TRUNC(SUM(I614:I616),2)</f>
        <v>23.5</v>
      </c>
    </row>
    <row r="614" spans="2:9">
      <c r="B614" s="203" t="s">
        <v>180</v>
      </c>
      <c r="C614" s="204">
        <v>88264</v>
      </c>
      <c r="D614" s="205" t="s">
        <v>9</v>
      </c>
      <c r="E614" s="206" t="str">
        <f>VLOOKUP($C614,'SINAPI-MT OUTUBRO 2023'!A:D,2,0)</f>
        <v>ELETRICISTA COM ENCARGOS COMPLEMENTARES</v>
      </c>
      <c r="F614" s="266" t="s">
        <v>11</v>
      </c>
      <c r="G614" s="263">
        <v>0.25</v>
      </c>
      <c r="H614" s="241">
        <f>VLOOKUP($C614,'SINAPI-MT OUTUBRO 2023'!A:D,4,0)</f>
        <v>25.3</v>
      </c>
      <c r="I614" s="240">
        <f>TRUNC(G614 * H614,2)</f>
        <v>6.32</v>
      </c>
    </row>
    <row r="615" spans="2:9">
      <c r="B615" s="203" t="s">
        <v>180</v>
      </c>
      <c r="C615" s="204">
        <v>88247</v>
      </c>
      <c r="D615" s="205" t="s">
        <v>9</v>
      </c>
      <c r="E615" s="206" t="str">
        <f>VLOOKUP($C615,'SINAPI-MT OUTUBRO 2023'!A:D,2,0)</f>
        <v>AUXILIAR DE ELETRICISTA COM ENCARGOS COMPLEMENTARES</v>
      </c>
      <c r="F615" s="266" t="s">
        <v>11</v>
      </c>
      <c r="G615" s="263">
        <v>0.25</v>
      </c>
      <c r="H615" s="241">
        <f>VLOOKUP($C615,'SINAPI-MT OUTUBRO 2023'!A:D,4,0)</f>
        <v>20.87</v>
      </c>
      <c r="I615" s="240">
        <f>TRUNC(G615 * H615,2)</f>
        <v>5.21</v>
      </c>
    </row>
    <row r="616" spans="2:9" ht="28.8">
      <c r="B616" s="203" t="s">
        <v>183</v>
      </c>
      <c r="C616" s="204" t="str">
        <f>'6- COTAÇÕES'!$B$113</f>
        <v>COTAÇÃO 020</v>
      </c>
      <c r="D616" s="205" t="s">
        <v>12609</v>
      </c>
      <c r="E616" s="206" t="str">
        <f>'6- COTAÇÕES'!$C$113</f>
        <v>PRESILHA COM GRAMPO "C" P/ FIXAÇÃO DO PERFILADO</v>
      </c>
      <c r="F616" s="266" t="s">
        <v>22</v>
      </c>
      <c r="G616" s="263">
        <v>1</v>
      </c>
      <c r="H616" s="241">
        <f>'6- COTAÇÕES'!$L$113</f>
        <v>11.972</v>
      </c>
      <c r="I616" s="240">
        <f>TRUNC(G616 * H616,2)</f>
        <v>11.97</v>
      </c>
    </row>
    <row r="617" spans="2:9" ht="15" thickBot="1">
      <c r="B617" s="99"/>
      <c r="C617" s="267"/>
      <c r="D617" s="267"/>
      <c r="E617" s="155"/>
      <c r="F617" s="155"/>
      <c r="G617" s="402"/>
      <c r="H617" s="402"/>
      <c r="I617" s="170"/>
    </row>
    <row r="618" spans="2:9" ht="15" thickTop="1">
      <c r="B618" s="93"/>
      <c r="C618" s="94"/>
      <c r="D618" s="94"/>
      <c r="E618" s="95"/>
      <c r="F618" s="95"/>
      <c r="G618" s="162"/>
      <c r="H618" s="165"/>
      <c r="I618" s="168"/>
    </row>
    <row r="619" spans="2:9">
      <c r="B619" s="82" t="s">
        <v>13150</v>
      </c>
      <c r="C619" s="83" t="s">
        <v>0</v>
      </c>
      <c r="D619" s="83" t="s">
        <v>1</v>
      </c>
      <c r="E619" s="84" t="s">
        <v>2</v>
      </c>
      <c r="F619" s="83" t="s">
        <v>3</v>
      </c>
      <c r="G619" s="163" t="s">
        <v>4</v>
      </c>
      <c r="H619" s="166" t="s">
        <v>5</v>
      </c>
      <c r="I619" s="169" t="s">
        <v>6</v>
      </c>
    </row>
    <row r="620" spans="2:9" ht="24.6" customHeight="1">
      <c r="B620" s="96" t="s">
        <v>180</v>
      </c>
      <c r="C620" s="97" t="s">
        <v>13254</v>
      </c>
      <c r="D620" s="97" t="s">
        <v>20</v>
      </c>
      <c r="E620" s="98" t="s">
        <v>13255</v>
      </c>
      <c r="F620" s="97" t="s">
        <v>22</v>
      </c>
      <c r="G620" s="237">
        <v>1</v>
      </c>
      <c r="H620" s="167"/>
      <c r="I620" s="239">
        <f>TRUNC(SUM(I621:I623),2)</f>
        <v>15.39</v>
      </c>
    </row>
    <row r="621" spans="2:9">
      <c r="B621" s="203" t="s">
        <v>180</v>
      </c>
      <c r="C621" s="204">
        <v>88264</v>
      </c>
      <c r="D621" s="205" t="s">
        <v>9</v>
      </c>
      <c r="E621" s="206" t="str">
        <f>VLOOKUP($C621,'SINAPI-MT OUTUBRO 2023'!A:D,2,0)</f>
        <v>ELETRICISTA COM ENCARGOS COMPLEMENTARES</v>
      </c>
      <c r="F621" s="266" t="s">
        <v>11</v>
      </c>
      <c r="G621" s="263">
        <v>0.25</v>
      </c>
      <c r="H621" s="241">
        <f>VLOOKUP($C621,'SINAPI-MT OUTUBRO 2023'!A:D,4,0)</f>
        <v>25.3</v>
      </c>
      <c r="I621" s="240">
        <f>TRUNC(G621 * H621,2)</f>
        <v>6.32</v>
      </c>
    </row>
    <row r="622" spans="2:9">
      <c r="B622" s="203" t="s">
        <v>180</v>
      </c>
      <c r="C622" s="204">
        <v>88247</v>
      </c>
      <c r="D622" s="205" t="s">
        <v>9</v>
      </c>
      <c r="E622" s="206" t="str">
        <f>VLOOKUP($C622,'SINAPI-MT OUTUBRO 2023'!A:D,2,0)</f>
        <v>AUXILIAR DE ELETRICISTA COM ENCARGOS COMPLEMENTARES</v>
      </c>
      <c r="F622" s="266" t="s">
        <v>11</v>
      </c>
      <c r="G622" s="263">
        <v>0.25</v>
      </c>
      <c r="H622" s="241">
        <f>VLOOKUP($C622,'SINAPI-MT OUTUBRO 2023'!A:D,4,0)</f>
        <v>20.87</v>
      </c>
      <c r="I622" s="240">
        <f>TRUNC(G622 * H622,2)</f>
        <v>5.21</v>
      </c>
    </row>
    <row r="623" spans="2:9" ht="28.8">
      <c r="B623" s="203" t="s">
        <v>183</v>
      </c>
      <c r="C623" s="204" t="str">
        <f>'6- COTAÇÕES'!$B$118</f>
        <v>COTAÇÃO 021</v>
      </c>
      <c r="D623" s="205" t="s">
        <v>12609</v>
      </c>
      <c r="E623" s="206" t="str">
        <f>'6- COTAÇÕES'!$C$118</f>
        <v>BALANCIM PARA GRAMPO "C" PEQUENO 3/8"</v>
      </c>
      <c r="F623" s="266" t="s">
        <v>22</v>
      </c>
      <c r="G623" s="263">
        <v>1</v>
      </c>
      <c r="H623" s="241">
        <f>'6- COTAÇÕES'!$L$118</f>
        <v>3.86</v>
      </c>
      <c r="I623" s="240">
        <f>TRUNC(G623 * H623,2)</f>
        <v>3.86</v>
      </c>
    </row>
    <row r="624" spans="2:9" ht="15" thickBot="1">
      <c r="B624" s="99"/>
      <c r="C624" s="267"/>
      <c r="D624" s="267"/>
      <c r="E624" s="155"/>
      <c r="F624" s="155"/>
      <c r="G624" s="402"/>
      <c r="H624" s="402"/>
      <c r="I624" s="170"/>
    </row>
    <row r="625" spans="2:9" ht="15" thickTop="1">
      <c r="B625" s="93"/>
      <c r="C625" s="94"/>
      <c r="D625" s="94"/>
      <c r="E625" s="95"/>
      <c r="F625" s="95"/>
      <c r="G625" s="162"/>
      <c r="H625" s="165"/>
      <c r="I625" s="168"/>
    </row>
    <row r="626" spans="2:9">
      <c r="B626" s="82" t="s">
        <v>13151</v>
      </c>
      <c r="C626" s="83" t="s">
        <v>0</v>
      </c>
      <c r="D626" s="83" t="s">
        <v>1</v>
      </c>
      <c r="E626" s="84" t="s">
        <v>2</v>
      </c>
      <c r="F626" s="83" t="s">
        <v>3</v>
      </c>
      <c r="G626" s="163" t="s">
        <v>4</v>
      </c>
      <c r="H626" s="166" t="s">
        <v>5</v>
      </c>
      <c r="I626" s="169" t="s">
        <v>6</v>
      </c>
    </row>
    <row r="627" spans="2:9" ht="28.8">
      <c r="B627" s="96" t="s">
        <v>180</v>
      </c>
      <c r="C627" s="97" t="s">
        <v>13260</v>
      </c>
      <c r="D627" s="97" t="s">
        <v>20</v>
      </c>
      <c r="E627" s="98" t="s">
        <v>13261</v>
      </c>
      <c r="F627" s="97" t="s">
        <v>22</v>
      </c>
      <c r="G627" s="237">
        <v>1</v>
      </c>
      <c r="H627" s="167"/>
      <c r="I627" s="239">
        <f>TRUNC(SUM(I628:I630),2)</f>
        <v>17.940000000000001</v>
      </c>
    </row>
    <row r="628" spans="2:9">
      <c r="B628" s="203" t="s">
        <v>180</v>
      </c>
      <c r="C628" s="204">
        <v>88264</v>
      </c>
      <c r="D628" s="205" t="s">
        <v>9</v>
      </c>
      <c r="E628" s="206" t="str">
        <f>VLOOKUP($C628,'SINAPI-MT OUTUBRO 2023'!A:D,2,0)</f>
        <v>ELETRICISTA COM ENCARGOS COMPLEMENTARES</v>
      </c>
      <c r="F628" s="266" t="s">
        <v>11</v>
      </c>
      <c r="G628" s="263">
        <v>0.27200000000000002</v>
      </c>
      <c r="H628" s="241">
        <f>VLOOKUP($C628,'SINAPI-MT OUTUBRO 2023'!A:D,4,0)</f>
        <v>25.3</v>
      </c>
      <c r="I628" s="240">
        <f>TRUNC(G628 * H628,2)</f>
        <v>6.88</v>
      </c>
    </row>
    <row r="629" spans="2:9">
      <c r="B629" s="203" t="s">
        <v>180</v>
      </c>
      <c r="C629" s="204">
        <v>88247</v>
      </c>
      <c r="D629" s="205" t="s">
        <v>9</v>
      </c>
      <c r="E629" s="206" t="str">
        <f>VLOOKUP($C629,'SINAPI-MT OUTUBRO 2023'!A:D,2,0)</f>
        <v>AUXILIAR DE ELETRICISTA COM ENCARGOS COMPLEMENTARES</v>
      </c>
      <c r="F629" s="266" t="s">
        <v>11</v>
      </c>
      <c r="G629" s="263">
        <v>0.27200000000000002</v>
      </c>
      <c r="H629" s="241">
        <f>VLOOKUP($C629,'SINAPI-MT OUTUBRO 2023'!A:D,4,0)</f>
        <v>20.87</v>
      </c>
      <c r="I629" s="240">
        <f>TRUNC(G629 * H629,2)</f>
        <v>5.67</v>
      </c>
    </row>
    <row r="630" spans="2:9" ht="28.8">
      <c r="B630" s="203" t="s">
        <v>183</v>
      </c>
      <c r="C630" s="204" t="str">
        <f>'6- COTAÇÕES'!$B$123</f>
        <v>COTAÇÃO 022</v>
      </c>
      <c r="D630" s="205" t="s">
        <v>12609</v>
      </c>
      <c r="E630" s="206" t="str">
        <f>'6- COTAÇÕES'!$C$123</f>
        <v>EMENDA INTERNA EM "I" P/ PERFILADO PERFURADO DUPLO 38 X 76 MM, CHAPA 18</v>
      </c>
      <c r="F630" s="266" t="s">
        <v>22</v>
      </c>
      <c r="G630" s="263">
        <v>1</v>
      </c>
      <c r="H630" s="241">
        <f>'6- COTAÇÕES'!$L$123</f>
        <v>5.39</v>
      </c>
      <c r="I630" s="240">
        <f>TRUNC(G630 * H630,2)</f>
        <v>5.39</v>
      </c>
    </row>
    <row r="631" spans="2:9" ht="15" thickBot="1">
      <c r="B631" s="99"/>
      <c r="C631" s="267"/>
      <c r="D631" s="267"/>
      <c r="E631" s="155"/>
      <c r="F631" s="155"/>
      <c r="G631" s="402"/>
      <c r="H631" s="402"/>
      <c r="I631" s="170"/>
    </row>
    <row r="632" spans="2:9" ht="15" thickTop="1">
      <c r="B632" s="93"/>
      <c r="C632" s="94"/>
      <c r="D632" s="94"/>
      <c r="E632" s="95"/>
      <c r="F632" s="95"/>
      <c r="G632" s="162"/>
      <c r="H632" s="165"/>
      <c r="I632" s="168"/>
    </row>
    <row r="633" spans="2:9">
      <c r="B633" s="82" t="s">
        <v>13273</v>
      </c>
      <c r="C633" s="83" t="s">
        <v>0</v>
      </c>
      <c r="D633" s="83" t="s">
        <v>1</v>
      </c>
      <c r="E633" s="84" t="s">
        <v>2</v>
      </c>
      <c r="F633" s="83" t="s">
        <v>3</v>
      </c>
      <c r="G633" s="163" t="s">
        <v>4</v>
      </c>
      <c r="H633" s="166" t="s">
        <v>5</v>
      </c>
      <c r="I633" s="169" t="s">
        <v>6</v>
      </c>
    </row>
    <row r="634" spans="2:9" ht="37.200000000000003" customHeight="1">
      <c r="B634" s="96" t="s">
        <v>180</v>
      </c>
      <c r="C634" s="97" t="s">
        <v>6980</v>
      </c>
      <c r="D634" s="97" t="s">
        <v>20</v>
      </c>
      <c r="E634" s="98" t="s">
        <v>13282</v>
      </c>
      <c r="F634" s="97" t="s">
        <v>22</v>
      </c>
      <c r="G634" s="237">
        <v>1</v>
      </c>
      <c r="H634" s="167"/>
      <c r="I634" s="239">
        <f>TRUNC(SUM(I635:I637),2)</f>
        <v>16.73</v>
      </c>
    </row>
    <row r="635" spans="2:9">
      <c r="B635" s="203" t="s">
        <v>180</v>
      </c>
      <c r="C635" s="204">
        <v>88264</v>
      </c>
      <c r="D635" s="205" t="s">
        <v>9</v>
      </c>
      <c r="E635" s="206" t="str">
        <f>VLOOKUP($C635,'SINAPI-MT OUTUBRO 2023'!A:D,2,0)</f>
        <v>ELETRICISTA COM ENCARGOS COMPLEMENTARES</v>
      </c>
      <c r="F635" s="266" t="s">
        <v>11</v>
      </c>
      <c r="G635" s="263">
        <v>0.08</v>
      </c>
      <c r="H635" s="241">
        <f>VLOOKUP($C635,'SINAPI-MT OUTUBRO 2023'!A:D,4,0)</f>
        <v>25.3</v>
      </c>
      <c r="I635" s="240">
        <f>TRUNC(G635 * H635,2)</f>
        <v>2.02</v>
      </c>
    </row>
    <row r="636" spans="2:9">
      <c r="B636" s="203" t="s">
        <v>180</v>
      </c>
      <c r="C636" s="204">
        <v>88247</v>
      </c>
      <c r="D636" s="205" t="s">
        <v>9</v>
      </c>
      <c r="E636" s="206" t="str">
        <f>VLOOKUP($C636,'SINAPI-MT OUTUBRO 2023'!A:D,2,0)</f>
        <v>AUXILIAR DE ELETRICISTA COM ENCARGOS COMPLEMENTARES</v>
      </c>
      <c r="F636" s="266" t="s">
        <v>11</v>
      </c>
      <c r="G636" s="263">
        <v>0.08</v>
      </c>
      <c r="H636" s="241">
        <f>VLOOKUP($C636,'SINAPI-MT OUTUBRO 2023'!A:D,4,0)</f>
        <v>20.87</v>
      </c>
      <c r="I636" s="240">
        <f>TRUNC(G636 * H636,2)</f>
        <v>1.66</v>
      </c>
    </row>
    <row r="637" spans="2:9" ht="29.4" thickBot="1">
      <c r="B637" s="203" t="s">
        <v>183</v>
      </c>
      <c r="C637" s="204">
        <v>441</v>
      </c>
      <c r="D637" s="205" t="s">
        <v>12609</v>
      </c>
      <c r="E637" s="206" t="str">
        <f>VLOOKUP($C637,'SINAPI-MT OUTUBRO 2023'!A:D,2,0)</f>
        <v xml:space="preserve">PARAFUSO M16 EM ACO GALVANIZADO, COMPRIMENTO = 150 MM, DIAMETRO = 16 MM, ROSCA MAQUINA, CABECA QUADRADA                                                                                                                                                                                                                                                                                                                                                                                                   </v>
      </c>
      <c r="F637" s="266" t="s">
        <v>22</v>
      </c>
      <c r="G637" s="263">
        <v>1</v>
      </c>
      <c r="H637" s="241">
        <f>VLOOKUP($C637,'SINAPI-MT OUTUBRO 2023'!A:D,4,0)</f>
        <v>13.05</v>
      </c>
      <c r="I637" s="240">
        <f>TRUNC(G637 * H637,2)</f>
        <v>13.05</v>
      </c>
    </row>
    <row r="638" spans="2:9" ht="15" thickTop="1">
      <c r="B638" s="93"/>
      <c r="C638" s="94"/>
      <c r="D638" s="94"/>
      <c r="E638" s="95"/>
      <c r="F638" s="95"/>
      <c r="G638" s="162"/>
      <c r="H638" s="165"/>
      <c r="I638" s="168"/>
    </row>
    <row r="639" spans="2:9">
      <c r="B639" s="82" t="s">
        <v>13275</v>
      </c>
      <c r="C639" s="83" t="s">
        <v>0</v>
      </c>
      <c r="D639" s="83" t="s">
        <v>1</v>
      </c>
      <c r="E639" s="84" t="s">
        <v>2</v>
      </c>
      <c r="F639" s="83" t="s">
        <v>3</v>
      </c>
      <c r="G639" s="163" t="s">
        <v>4</v>
      </c>
      <c r="H639" s="166" t="s">
        <v>5</v>
      </c>
      <c r="I639" s="169" t="s">
        <v>6</v>
      </c>
    </row>
    <row r="640" spans="2:9">
      <c r="B640" s="96" t="s">
        <v>180</v>
      </c>
      <c r="C640" s="97" t="s">
        <v>6981</v>
      </c>
      <c r="D640" s="97" t="s">
        <v>20</v>
      </c>
      <c r="E640" s="98" t="s">
        <v>13283</v>
      </c>
      <c r="F640" s="97" t="s">
        <v>22</v>
      </c>
      <c r="G640" s="237">
        <v>1</v>
      </c>
      <c r="H640" s="167"/>
      <c r="I640" s="239">
        <f>TRUNC(SUM(I641:I643),2)</f>
        <v>30.3</v>
      </c>
    </row>
    <row r="641" spans="2:9">
      <c r="B641" s="203" t="s">
        <v>180</v>
      </c>
      <c r="C641" s="204">
        <v>88264</v>
      </c>
      <c r="D641" s="205" t="s">
        <v>9</v>
      </c>
      <c r="E641" s="206" t="str">
        <f>VLOOKUP($C641,'SINAPI-MT OUTUBRO 2023'!A:D,2,0)</f>
        <v>ELETRICISTA COM ENCARGOS COMPLEMENTARES</v>
      </c>
      <c r="F641" s="266" t="s">
        <v>11</v>
      </c>
      <c r="G641" s="263">
        <v>0.1</v>
      </c>
      <c r="H641" s="241">
        <f>VLOOKUP($C641,'SINAPI-MT OUTUBRO 2023'!A:D,4,0)</f>
        <v>25.3</v>
      </c>
      <c r="I641" s="240">
        <f>TRUNC(G641 * H641,2)</f>
        <v>2.5299999999999998</v>
      </c>
    </row>
    <row r="642" spans="2:9">
      <c r="B642" s="203" t="s">
        <v>180</v>
      </c>
      <c r="C642" s="204">
        <v>88247</v>
      </c>
      <c r="D642" s="205" t="s">
        <v>9</v>
      </c>
      <c r="E642" s="206" t="str">
        <f>VLOOKUP($C642,'SINAPI-MT OUTUBRO 2023'!A:D,2,0)</f>
        <v>AUXILIAR DE ELETRICISTA COM ENCARGOS COMPLEMENTARES</v>
      </c>
      <c r="F642" s="266" t="s">
        <v>11</v>
      </c>
      <c r="G642" s="263">
        <v>0.1</v>
      </c>
      <c r="H642" s="241">
        <f>VLOOKUP($C642,'SINAPI-MT OUTUBRO 2023'!A:D,4,0)</f>
        <v>20.87</v>
      </c>
      <c r="I642" s="240">
        <f>TRUNC(G642 * H642,2)</f>
        <v>2.08</v>
      </c>
    </row>
    <row r="643" spans="2:9" ht="15" thickBot="1">
      <c r="B643" s="203" t="s">
        <v>183</v>
      </c>
      <c r="C643" s="204">
        <v>12362</v>
      </c>
      <c r="D643" s="205" t="s">
        <v>12609</v>
      </c>
      <c r="E643" s="206" t="str">
        <f>VLOOKUP($C643,'SINAPI-MT OUTUBRO 2023'!A:D,2,0)</f>
        <v xml:space="preserve">PORCA OLHAL EM ACO GALVANIZADO, ESPESSURA 16MM, ABERTURA 21MM                                                                                                                                                                                                                                                                                                                                                                                                                                             </v>
      </c>
      <c r="F643" s="266" t="s">
        <v>22</v>
      </c>
      <c r="G643" s="263">
        <v>1</v>
      </c>
      <c r="H643" s="241">
        <f>VLOOKUP($C643,'SINAPI-MT OUTUBRO 2023'!A:D,4,0)</f>
        <v>25.69</v>
      </c>
      <c r="I643" s="240">
        <f>TRUNC(G643 * H643,2)</f>
        <v>25.69</v>
      </c>
    </row>
    <row r="644" spans="2:9" ht="15" thickTop="1">
      <c r="B644" s="93"/>
      <c r="C644" s="94"/>
      <c r="D644" s="94"/>
      <c r="E644" s="95"/>
      <c r="F644" s="95"/>
      <c r="G644" s="162"/>
      <c r="H644" s="165"/>
      <c r="I644" s="168"/>
    </row>
    <row r="645" spans="2:9">
      <c r="B645" s="82" t="s">
        <v>13276</v>
      </c>
      <c r="C645" s="83" t="s">
        <v>0</v>
      </c>
      <c r="D645" s="83" t="s">
        <v>1</v>
      </c>
      <c r="E645" s="84" t="s">
        <v>2</v>
      </c>
      <c r="F645" s="83" t="s">
        <v>3</v>
      </c>
      <c r="G645" s="163" t="s">
        <v>4</v>
      </c>
      <c r="H645" s="166" t="s">
        <v>5</v>
      </c>
      <c r="I645" s="169" t="s">
        <v>6</v>
      </c>
    </row>
    <row r="646" spans="2:9">
      <c r="B646" s="96" t="s">
        <v>180</v>
      </c>
      <c r="C646" s="97" t="s">
        <v>6982</v>
      </c>
      <c r="D646" s="97" t="s">
        <v>20</v>
      </c>
      <c r="E646" s="98" t="s">
        <v>13284</v>
      </c>
      <c r="F646" s="97" t="s">
        <v>22</v>
      </c>
      <c r="G646" s="237">
        <v>1</v>
      </c>
      <c r="H646" s="167"/>
      <c r="I646" s="239">
        <f>TRUNC(SUM(I647:I648),2)</f>
        <v>8.59</v>
      </c>
    </row>
    <row r="647" spans="2:9">
      <c r="B647" s="203" t="s">
        <v>180</v>
      </c>
      <c r="C647" s="204">
        <v>88264</v>
      </c>
      <c r="D647" s="205" t="s">
        <v>9</v>
      </c>
      <c r="E647" s="206" t="str">
        <f>VLOOKUP($C647,'SINAPI-MT OUTUBRO 2023'!A:D,2,0)</f>
        <v>ELETRICISTA COM ENCARGOS COMPLEMENTARES</v>
      </c>
      <c r="F647" s="266" t="s">
        <v>11</v>
      </c>
      <c r="G647" s="263">
        <v>0.12</v>
      </c>
      <c r="H647" s="241">
        <f>VLOOKUP($C647,'SINAPI-MT OUTUBRO 2023'!A:D,4,0)</f>
        <v>25.3</v>
      </c>
      <c r="I647" s="240">
        <f>TRUNC(G647 * H647,2)</f>
        <v>3.03</v>
      </c>
    </row>
    <row r="648" spans="2:9" ht="29.4" thickBot="1">
      <c r="B648" s="203" t="s">
        <v>183</v>
      </c>
      <c r="C648" s="204" t="str">
        <f>'6- COTAÇÕES'!$B$128</f>
        <v>COTAÇÃO 023</v>
      </c>
      <c r="D648" s="205" t="s">
        <v>9</v>
      </c>
      <c r="E648" s="206" t="str">
        <f>'6- COTAÇÕES'!$C$128</f>
        <v>CARTUCHO Nº 32</v>
      </c>
      <c r="F648" s="266" t="s">
        <v>22</v>
      </c>
      <c r="G648" s="263">
        <v>1</v>
      </c>
      <c r="H648" s="241">
        <f>'6- COTAÇÕES'!$L$128</f>
        <v>5.56</v>
      </c>
      <c r="I648" s="240">
        <f>TRUNC(G648 * H648,2)</f>
        <v>5.56</v>
      </c>
    </row>
    <row r="649" spans="2:9" ht="15" thickTop="1">
      <c r="B649" s="93"/>
      <c r="C649" s="94"/>
      <c r="D649" s="94"/>
      <c r="E649" s="95"/>
      <c r="F649" s="95"/>
      <c r="G649" s="162"/>
      <c r="H649" s="165"/>
      <c r="I649" s="168"/>
    </row>
    <row r="650" spans="2:9">
      <c r="B650" s="82" t="s">
        <v>13277</v>
      </c>
      <c r="C650" s="83" t="s">
        <v>0</v>
      </c>
      <c r="D650" s="83" t="s">
        <v>1</v>
      </c>
      <c r="E650" s="84" t="s">
        <v>2</v>
      </c>
      <c r="F650" s="83" t="s">
        <v>3</v>
      </c>
      <c r="G650" s="163" t="s">
        <v>4</v>
      </c>
      <c r="H650" s="166" t="s">
        <v>5</v>
      </c>
      <c r="I650" s="169" t="s">
        <v>6</v>
      </c>
    </row>
    <row r="651" spans="2:9">
      <c r="B651" s="96" t="s">
        <v>180</v>
      </c>
      <c r="C651" s="97" t="s">
        <v>6983</v>
      </c>
      <c r="D651" s="97" t="s">
        <v>20</v>
      </c>
      <c r="E651" s="98" t="s">
        <v>13287</v>
      </c>
      <c r="F651" s="97" t="s">
        <v>22</v>
      </c>
      <c r="G651" s="237">
        <v>1</v>
      </c>
      <c r="H651" s="167"/>
      <c r="I651" s="239">
        <f>TRUNC(SUM(I652:I653),2)</f>
        <v>26.78</v>
      </c>
    </row>
    <row r="652" spans="2:9">
      <c r="B652" s="203" t="s">
        <v>180</v>
      </c>
      <c r="C652" s="204">
        <v>88264</v>
      </c>
      <c r="D652" s="205" t="s">
        <v>9</v>
      </c>
      <c r="E652" s="206" t="str">
        <f>VLOOKUP($C652,'SINAPI-MT OUTUBRO 2023'!A:D,2,0)</f>
        <v>ELETRICISTA COM ENCARGOS COMPLEMENTARES</v>
      </c>
      <c r="F652" s="266" t="s">
        <v>11</v>
      </c>
      <c r="G652" s="263">
        <v>0.12</v>
      </c>
      <c r="H652" s="241">
        <f>VLOOKUP($C652,'SINAPI-MT OUTUBRO 2023'!A:D,4,0)</f>
        <v>25.3</v>
      </c>
      <c r="I652" s="240">
        <f>TRUNC(G652 * H652,2)</f>
        <v>3.03</v>
      </c>
    </row>
    <row r="653" spans="2:9" ht="29.4" thickBot="1">
      <c r="B653" s="203" t="s">
        <v>183</v>
      </c>
      <c r="C653" s="204" t="str">
        <f>'6- COTAÇÕES'!$B$133</f>
        <v>COTAÇÃO 024</v>
      </c>
      <c r="D653" s="205" t="s">
        <v>9</v>
      </c>
      <c r="E653" s="206" t="str">
        <f>'6- COTAÇÕES'!$C$133</f>
        <v>CARTUCHO Nº 90</v>
      </c>
      <c r="F653" s="266" t="s">
        <v>22</v>
      </c>
      <c r="G653" s="263">
        <v>1</v>
      </c>
      <c r="H653" s="241">
        <f>'6- COTAÇÕES'!$L$133</f>
        <v>23.75</v>
      </c>
      <c r="I653" s="240">
        <f>TRUNC(G653 * H653,2)</f>
        <v>23.75</v>
      </c>
    </row>
    <row r="654" spans="2:9" ht="15" thickTop="1">
      <c r="B654" s="93"/>
      <c r="C654" s="94"/>
      <c r="D654" s="94"/>
      <c r="E654" s="95"/>
      <c r="F654" s="95"/>
      <c r="G654" s="162"/>
      <c r="H654" s="165"/>
      <c r="I654" s="168"/>
    </row>
    <row r="655" spans="2:9">
      <c r="B655" s="82" t="s">
        <v>13278</v>
      </c>
      <c r="C655" s="83" t="s">
        <v>0</v>
      </c>
      <c r="D655" s="83" t="s">
        <v>1</v>
      </c>
      <c r="E655" s="84" t="s">
        <v>2</v>
      </c>
      <c r="F655" s="83" t="s">
        <v>3</v>
      </c>
      <c r="G655" s="163" t="s">
        <v>4</v>
      </c>
      <c r="H655" s="166" t="s">
        <v>5</v>
      </c>
      <c r="I655" s="169" t="s">
        <v>6</v>
      </c>
    </row>
    <row r="656" spans="2:9">
      <c r="B656" s="96" t="s">
        <v>180</v>
      </c>
      <c r="C656" s="97" t="s">
        <v>6984</v>
      </c>
      <c r="D656" s="97" t="s">
        <v>20</v>
      </c>
      <c r="E656" s="98" t="s">
        <v>13290</v>
      </c>
      <c r="F656" s="97" t="s">
        <v>22</v>
      </c>
      <c r="G656" s="237">
        <v>1</v>
      </c>
      <c r="H656" s="167"/>
      <c r="I656" s="239">
        <f>TRUNC(SUM(I657:I658),2)</f>
        <v>22.71</v>
      </c>
    </row>
    <row r="657" spans="2:9">
      <c r="B657" s="203" t="s">
        <v>180</v>
      </c>
      <c r="C657" s="204">
        <v>88264</v>
      </c>
      <c r="D657" s="205" t="s">
        <v>9</v>
      </c>
      <c r="E657" s="206" t="str">
        <f>VLOOKUP($C657,'SINAPI-MT OUTUBRO 2023'!A:D,2,0)</f>
        <v>ELETRICISTA COM ENCARGOS COMPLEMENTARES</v>
      </c>
      <c r="F657" s="266" t="s">
        <v>11</v>
      </c>
      <c r="G657" s="263">
        <v>0.12</v>
      </c>
      <c r="H657" s="241">
        <f>VLOOKUP($C657,'SINAPI-MT OUTUBRO 2023'!A:D,4,0)</f>
        <v>25.3</v>
      </c>
      <c r="I657" s="240">
        <f>TRUNC(G657 * H657,2)</f>
        <v>3.03</v>
      </c>
    </row>
    <row r="658" spans="2:9" ht="29.4" thickBot="1">
      <c r="B658" s="203" t="s">
        <v>183</v>
      </c>
      <c r="C658" s="204" t="str">
        <f>'6- COTAÇÕES'!$B$138</f>
        <v>COTAÇÃO 025</v>
      </c>
      <c r="D658" s="205" t="s">
        <v>9</v>
      </c>
      <c r="E658" s="206" t="s">
        <v>13291</v>
      </c>
      <c r="F658" s="266" t="s">
        <v>22</v>
      </c>
      <c r="G658" s="263">
        <v>1</v>
      </c>
      <c r="H658" s="241">
        <f>'6- COTAÇÕES'!$L$138</f>
        <v>19.68</v>
      </c>
      <c r="I658" s="240">
        <f>TRUNC(G658 * H658,2)</f>
        <v>19.68</v>
      </c>
    </row>
    <row r="659" spans="2:9" ht="15" thickTop="1">
      <c r="B659" s="93"/>
      <c r="C659" s="94"/>
      <c r="D659" s="94"/>
      <c r="E659" s="95"/>
      <c r="F659" s="95"/>
      <c r="G659" s="162"/>
      <c r="H659" s="165"/>
      <c r="I659" s="168"/>
    </row>
    <row r="660" spans="2:9">
      <c r="B660" s="82" t="s">
        <v>13294</v>
      </c>
      <c r="C660" s="83" t="s">
        <v>0</v>
      </c>
      <c r="D660" s="83" t="s">
        <v>1</v>
      </c>
      <c r="E660" s="84" t="s">
        <v>2</v>
      </c>
      <c r="F660" s="83" t="s">
        <v>3</v>
      </c>
      <c r="G660" s="163" t="s">
        <v>4</v>
      </c>
      <c r="H660" s="166" t="s">
        <v>5</v>
      </c>
      <c r="I660" s="169" t="s">
        <v>6</v>
      </c>
    </row>
    <row r="661" spans="2:9" ht="43.2">
      <c r="B661" s="96" t="s">
        <v>180</v>
      </c>
      <c r="C661" s="97" t="s">
        <v>13295</v>
      </c>
      <c r="D661" s="97" t="s">
        <v>20</v>
      </c>
      <c r="E661" s="98" t="s">
        <v>13296</v>
      </c>
      <c r="F661" s="97" t="s">
        <v>783</v>
      </c>
      <c r="G661" s="237">
        <v>1</v>
      </c>
      <c r="H661" s="167"/>
      <c r="I661" s="239">
        <f>TRUNC(SUM(I662:I665),2)</f>
        <v>608.16999999999996</v>
      </c>
    </row>
    <row r="662" spans="2:9">
      <c r="B662" s="203" t="s">
        <v>180</v>
      </c>
      <c r="C662" s="204">
        <v>88309</v>
      </c>
      <c r="D662" s="205" t="s">
        <v>9</v>
      </c>
      <c r="E662" s="206" t="str">
        <f>VLOOKUP($C662,'SINAPI-MT OUTUBRO 2023'!A:D,2,0)</f>
        <v>PEDREIRO COM ENCARGOS COMPLEMENTARES</v>
      </c>
      <c r="F662" s="266" t="s">
        <v>11</v>
      </c>
      <c r="G662" s="263">
        <v>4.5810000000000004</v>
      </c>
      <c r="H662" s="241">
        <f>VLOOKUP($C662,'SINAPI-MT OUTUBRO 2023'!A:D,4,0)</f>
        <v>24.33</v>
      </c>
      <c r="I662" s="240">
        <f>TRUNC(G662 * H662,2)</f>
        <v>111.45</v>
      </c>
    </row>
    <row r="663" spans="2:9">
      <c r="B663" s="203" t="s">
        <v>180</v>
      </c>
      <c r="C663" s="204">
        <v>88316</v>
      </c>
      <c r="D663" s="205" t="s">
        <v>9</v>
      </c>
      <c r="E663" s="206" t="str">
        <f>VLOOKUP($C663,'SINAPI-MT OUTUBRO 2023'!A:D,2,0)</f>
        <v>SERVENTE COM ENCARGOS COMPLEMENTARES</v>
      </c>
      <c r="F663" s="266" t="s">
        <v>11</v>
      </c>
      <c r="G663" s="263">
        <v>2.2909999999999999</v>
      </c>
      <c r="H663" s="241">
        <f>VLOOKUP($C663,'SINAPI-MT OUTUBRO 2023'!A:D,4,0)</f>
        <v>19.29</v>
      </c>
      <c r="I663" s="240">
        <f>TRUNC(G663 * H663,2)</f>
        <v>44.19</v>
      </c>
    </row>
    <row r="664" spans="2:9" ht="28.8">
      <c r="B664" s="203" t="s">
        <v>180</v>
      </c>
      <c r="C664" s="204">
        <v>88629</v>
      </c>
      <c r="D664" s="205" t="s">
        <v>9</v>
      </c>
      <c r="E664" s="206" t="str">
        <f>VLOOKUP($C664,'SINAPI-MT OUTUBRO 2023'!A:D,2,0)</f>
        <v>ARGAMASSA TRAÇO 1:3 (EM VOLUME DE CIMENTO E AREIA MÉDIA ÚMIDA), PREPARO MANUAL. AF_08/2019</v>
      </c>
      <c r="F664" s="266" t="s">
        <v>13297</v>
      </c>
      <c r="G664" s="263">
        <v>2.1000000000000001E-2</v>
      </c>
      <c r="H664" s="241">
        <f>VLOOKUP($C664,'SINAPI-MT OUTUBRO 2023'!A:D,4,0)</f>
        <v>718.11</v>
      </c>
      <c r="I664" s="240">
        <f>TRUNC(G664 * H664,2)</f>
        <v>15.08</v>
      </c>
    </row>
    <row r="665" spans="2:9" ht="43.8" thickBot="1">
      <c r="B665" s="203" t="s">
        <v>183</v>
      </c>
      <c r="C665" s="204">
        <v>34377</v>
      </c>
      <c r="D665" s="205" t="s">
        <v>9</v>
      </c>
      <c r="E665" s="206" t="str">
        <f>VLOOKUP($C665,'SINAPI-MT OUTUBRO 2023'!A:D,2,0)</f>
        <v xml:space="preserve">JANELA BASCULANTE, EM ALUMINIO PERFIL 20, 80 X 60 CM (A X L), 4 FLS (1 FIXA E 3 MOVEIS), ACABAMENTO BRANCO OU BRILHANTE, BATENTE DE 3 A 4 CM, COM VIDRO 4 MM, SEM GUARNICAO                                                                                                                                                                                                                                                                                                                               </v>
      </c>
      <c r="F665" s="266" t="s">
        <v>22</v>
      </c>
      <c r="G665" s="263">
        <v>2.0830000000000002</v>
      </c>
      <c r="H665" s="241">
        <f>VLOOKUP($C665,'SINAPI-MT OUTUBRO 2023'!A:D,4,0)</f>
        <v>210.01</v>
      </c>
      <c r="I665" s="240">
        <f>TRUNC(G665 * H665,2)</f>
        <v>437.45</v>
      </c>
    </row>
    <row r="666" spans="2:9" ht="15" thickTop="1">
      <c r="B666" s="93"/>
      <c r="C666" s="94"/>
      <c r="D666" s="94"/>
      <c r="E666" s="95"/>
      <c r="F666" s="95"/>
      <c r="G666" s="162"/>
      <c r="H666" s="165"/>
      <c r="I666" s="168"/>
    </row>
    <row r="667" spans="2:9">
      <c r="B667" s="82" t="s">
        <v>13294</v>
      </c>
      <c r="C667" s="83" t="s">
        <v>0</v>
      </c>
      <c r="D667" s="83" t="s">
        <v>1</v>
      </c>
      <c r="E667" s="84" t="s">
        <v>2</v>
      </c>
      <c r="F667" s="83" t="s">
        <v>3</v>
      </c>
      <c r="G667" s="163" t="s">
        <v>4</v>
      </c>
      <c r="H667" s="166" t="s">
        <v>5</v>
      </c>
      <c r="I667" s="169" t="s">
        <v>6</v>
      </c>
    </row>
    <row r="668" spans="2:9" ht="28.8">
      <c r="B668" s="96" t="s">
        <v>180</v>
      </c>
      <c r="C668" s="97" t="s">
        <v>13318</v>
      </c>
      <c r="D668" s="97" t="s">
        <v>20</v>
      </c>
      <c r="E668" s="98" t="s">
        <v>13319</v>
      </c>
      <c r="F668" s="97" t="s">
        <v>783</v>
      </c>
      <c r="G668" s="237">
        <v>1</v>
      </c>
      <c r="H668" s="167"/>
      <c r="I668" s="239">
        <f>TRUNC(SUM(I669:I673),2)</f>
        <v>84.29</v>
      </c>
    </row>
    <row r="669" spans="2:9">
      <c r="B669" s="203" t="s">
        <v>180</v>
      </c>
      <c r="C669" s="204">
        <v>88315</v>
      </c>
      <c r="D669" s="205" t="s">
        <v>9</v>
      </c>
      <c r="E669" s="206" t="str">
        <f>VLOOKUP($C669,'SINAPI-MT OUTUBRO 2023'!A:D,2,0)</f>
        <v>SERRALHEIRO COM ENCARGOS COMPLEMENTARES</v>
      </c>
      <c r="F669" s="266" t="s">
        <v>11</v>
      </c>
      <c r="G669" s="263">
        <v>0.97740000000000005</v>
      </c>
      <c r="H669" s="241">
        <f>VLOOKUP($C669,'SINAPI-MT OUTUBRO 2023'!A:D,4,0)</f>
        <v>24.14</v>
      </c>
      <c r="I669" s="240">
        <f>TRUNC(G669 * H669,2)</f>
        <v>23.59</v>
      </c>
    </row>
    <row r="670" spans="2:9">
      <c r="B670" s="203" t="s">
        <v>180</v>
      </c>
      <c r="C670" s="204">
        <v>88316</v>
      </c>
      <c r="D670" s="205" t="s">
        <v>9</v>
      </c>
      <c r="E670" s="206" t="str">
        <f>VLOOKUP($C670,'SINAPI-MT OUTUBRO 2023'!A:D,2,0)</f>
        <v>SERVENTE COM ENCARGOS COMPLEMENTARES</v>
      </c>
      <c r="F670" s="266" t="s">
        <v>11</v>
      </c>
      <c r="G670" s="263">
        <v>0.99739999999999995</v>
      </c>
      <c r="H670" s="241">
        <f>VLOOKUP($C670,'SINAPI-MT OUTUBRO 2023'!A:D,4,0)</f>
        <v>19.29</v>
      </c>
      <c r="I670" s="240">
        <f>TRUNC(G670 * H670,2)</f>
        <v>19.23</v>
      </c>
    </row>
    <row r="671" spans="2:9" ht="31.2" customHeight="1">
      <c r="B671" s="203" t="s">
        <v>180</v>
      </c>
      <c r="C671" s="204">
        <v>94962</v>
      </c>
      <c r="D671" s="205" t="s">
        <v>9</v>
      </c>
      <c r="E671" s="206" t="str">
        <f>VLOOKUP($C671,'SINAPI-MT OUTUBRO 2023'!A:D,2,0)</f>
        <v>CONCRETO MAGRO PARA LASTRO, TRAÇO 1:4,5:4,5 (EM MASSA SECA DE CIMENTO/ AREIA MÉDIA/ BRITA 1) - PREPARO MECÂNICO COM BETONEIRA 400 L. AF_05/2021</v>
      </c>
      <c r="F671" s="266" t="s">
        <v>13297</v>
      </c>
      <c r="G671" s="263">
        <v>4.4999999999999997E-3</v>
      </c>
      <c r="H671" s="241">
        <f>VLOOKUP($C671,'SINAPI-MT OUTUBRO 2023'!A:D,4,0)</f>
        <v>447.02</v>
      </c>
      <c r="I671" s="240">
        <f>TRUNC(G671 * H671,2)</f>
        <v>2.0099999999999998</v>
      </c>
    </row>
    <row r="672" spans="2:9" ht="28.8">
      <c r="B672" s="203" t="s">
        <v>183</v>
      </c>
      <c r="C672" s="204">
        <v>7167</v>
      </c>
      <c r="D672" s="205" t="s">
        <v>9</v>
      </c>
      <c r="E672" s="206" t="str">
        <f>VLOOKUP($C672,'SINAPI-MT OUTUBRO 2023'!A:D,2,0)</f>
        <v xml:space="preserve">TELA DE ARAME GALVANIZADA QUADRANGULAR / LOSANGULAR, FIO 2,11 MM (14 BWG), MALHA 5 X 5 CM, H = 2 M                                                                                                                                                                                                                                                                                                                                                                                                        </v>
      </c>
      <c r="F672" s="266" t="s">
        <v>13033</v>
      </c>
      <c r="G672" s="263">
        <v>1.0203</v>
      </c>
      <c r="H672" s="241">
        <f>VLOOKUP($C672,'SINAPI-MT OUTUBRO 2023'!A:D,4,0)</f>
        <v>36.74</v>
      </c>
      <c r="I672" s="240">
        <f>TRUNC(G672 * H672,2)</f>
        <v>37.479999999999997</v>
      </c>
    </row>
    <row r="673" spans="2:9" ht="29.4" thickBot="1">
      <c r="B673" s="203" t="s">
        <v>183</v>
      </c>
      <c r="C673" s="204">
        <v>43130</v>
      </c>
      <c r="D673" s="205" t="s">
        <v>9</v>
      </c>
      <c r="E673" s="206" t="str">
        <f>VLOOKUP($C673,'SINAPI-MT OUTUBRO 2023'!A:D,2,0)</f>
        <v xml:space="preserve">ARAME GALVANIZADO 12 BWG, D = 2,76 MM (0,048 KG/M) OU 14 BWG, D = 2,11 MM (0,026 KG/M)                                                                                                                                                                                                                                                                                                                                                                                                                    </v>
      </c>
      <c r="F673" s="266" t="s">
        <v>31</v>
      </c>
      <c r="G673" s="263">
        <v>7.9699999999999993E-2</v>
      </c>
      <c r="H673" s="241">
        <f>VLOOKUP($C673,'SINAPI-MT OUTUBRO 2023'!A:D,4,0)</f>
        <v>24.95</v>
      </c>
      <c r="I673" s="240">
        <f>TRUNC(G673 * H673,2)</f>
        <v>1.98</v>
      </c>
    </row>
    <row r="674" spans="2:9" ht="15" thickTop="1">
      <c r="B674" s="93"/>
      <c r="C674" s="94"/>
      <c r="D674" s="94"/>
      <c r="E674" s="95"/>
      <c r="F674" s="95"/>
      <c r="G674" s="162"/>
      <c r="H674" s="165"/>
      <c r="I674" s="168"/>
    </row>
    <row r="675" spans="2:9">
      <c r="B675" s="82" t="s">
        <v>13379</v>
      </c>
      <c r="C675" s="83" t="s">
        <v>0</v>
      </c>
      <c r="D675" s="83" t="s">
        <v>1</v>
      </c>
      <c r="E675" s="84" t="s">
        <v>2</v>
      </c>
      <c r="F675" s="83" t="s">
        <v>3</v>
      </c>
      <c r="G675" s="163" t="s">
        <v>4</v>
      </c>
      <c r="H675" s="166" t="s">
        <v>5</v>
      </c>
      <c r="I675" s="169" t="s">
        <v>6</v>
      </c>
    </row>
    <row r="676" spans="2:9" ht="28.8">
      <c r="B676" s="96" t="s">
        <v>180</v>
      </c>
      <c r="C676" s="97" t="s">
        <v>6970</v>
      </c>
      <c r="D676" s="97" t="s">
        <v>20</v>
      </c>
      <c r="E676" s="98" t="s">
        <v>13380</v>
      </c>
      <c r="F676" s="97" t="s">
        <v>22</v>
      </c>
      <c r="G676" s="237">
        <v>1</v>
      </c>
      <c r="H676" s="167"/>
      <c r="I676" s="239">
        <f>TRUNC(SUM(I677:I677),2)</f>
        <v>162637.82999999999</v>
      </c>
    </row>
    <row r="677" spans="2:9" ht="29.4" thickBot="1">
      <c r="B677" s="203" t="s">
        <v>180</v>
      </c>
      <c r="C677" s="204" t="str">
        <f>'6- COTAÇÕES'!$B$166</f>
        <v>COTAÇÃO 029</v>
      </c>
      <c r="D677" s="205" t="s">
        <v>9</v>
      </c>
      <c r="E677" s="206" t="s">
        <v>13380</v>
      </c>
      <c r="F677" s="266" t="s">
        <v>22</v>
      </c>
      <c r="G677" s="263">
        <v>1</v>
      </c>
      <c r="H677" s="241">
        <v>162637.82999999999</v>
      </c>
      <c r="I677" s="240">
        <f>TRUNC(G677 * H677,2)</f>
        <v>162637.82999999999</v>
      </c>
    </row>
    <row r="678" spans="2:9" ht="15" thickTop="1">
      <c r="B678" s="93"/>
      <c r="C678" s="94"/>
      <c r="D678" s="94"/>
      <c r="E678" s="95"/>
      <c r="F678" s="95"/>
      <c r="G678" s="162"/>
      <c r="H678" s="165"/>
      <c r="I678" s="168"/>
    </row>
    <row r="679" spans="2:9">
      <c r="B679" s="82" t="s">
        <v>13294</v>
      </c>
      <c r="C679" s="83" t="s">
        <v>0</v>
      </c>
      <c r="D679" s="83" t="s">
        <v>1</v>
      </c>
      <c r="E679" s="84" t="s">
        <v>2</v>
      </c>
      <c r="F679" s="83" t="s">
        <v>3</v>
      </c>
      <c r="G679" s="163" t="s">
        <v>4</v>
      </c>
      <c r="H679" s="166" t="s">
        <v>5</v>
      </c>
      <c r="I679" s="169" t="s">
        <v>6</v>
      </c>
    </row>
    <row r="680" spans="2:9">
      <c r="B680" s="96" t="s">
        <v>180</v>
      </c>
      <c r="C680" s="97" t="s">
        <v>13791</v>
      </c>
      <c r="D680" s="97" t="s">
        <v>20</v>
      </c>
      <c r="E680" s="98" t="s">
        <v>13555</v>
      </c>
      <c r="F680" s="97" t="s">
        <v>783</v>
      </c>
      <c r="G680" s="237">
        <v>1</v>
      </c>
      <c r="H680" s="167"/>
      <c r="I680" s="239">
        <f>TRUNC(SUM(I681:I683),2)</f>
        <v>6.5</v>
      </c>
    </row>
    <row r="681" spans="2:9">
      <c r="B681" s="203" t="s">
        <v>180</v>
      </c>
      <c r="C681" s="204">
        <v>88316</v>
      </c>
      <c r="D681" s="205" t="s">
        <v>9</v>
      </c>
      <c r="E681" s="206" t="str">
        <f>VLOOKUP($C681,'SINAPI-MT OUTUBRO 2023'!A:D,2,0)</f>
        <v>SERVENTE COM ENCARGOS COMPLEMENTARES</v>
      </c>
      <c r="F681" s="266" t="s">
        <v>11</v>
      </c>
      <c r="G681" s="263">
        <v>0.1</v>
      </c>
      <c r="H681" s="241">
        <f>VLOOKUP($C681,'SINAPI-MT OUTUBRO 2023'!A:D,4,0)</f>
        <v>19.29</v>
      </c>
      <c r="I681" s="240">
        <f>TRUNC(G681 * H681,2)</f>
        <v>1.92</v>
      </c>
    </row>
    <row r="682" spans="2:9">
      <c r="B682" s="203" t="s">
        <v>180</v>
      </c>
      <c r="C682" s="204">
        <v>88267</v>
      </c>
      <c r="D682" s="205" t="s">
        <v>9</v>
      </c>
      <c r="E682" s="206" t="str">
        <f>VLOOKUP($C682,'SINAPI-MT OUTUBRO 2023'!A:D,2,0)</f>
        <v>ENCANADOR OU BOMBEIRO HIDRÁULICO COM ENCARGOS COMPLEMENTARES</v>
      </c>
      <c r="F682" s="266" t="s">
        <v>11</v>
      </c>
      <c r="G682" s="263">
        <v>0.1</v>
      </c>
      <c r="H682" s="241">
        <f>VLOOKUP($C682,'SINAPI-MT OUTUBRO 2023'!A:D,4,0)</f>
        <v>24.24</v>
      </c>
      <c r="I682" s="240">
        <f>TRUNC(G682 * H682,2)</f>
        <v>2.42</v>
      </c>
    </row>
    <row r="683" spans="2:9" ht="29.4" thickBot="1">
      <c r="B683" s="203" t="s">
        <v>180</v>
      </c>
      <c r="C683" s="204">
        <v>39128</v>
      </c>
      <c r="D683" s="205" t="s">
        <v>9</v>
      </c>
      <c r="E683" s="206" t="str">
        <f>VLOOKUP($C683,'SINAPI-MT OUTUBRO 2023'!A:D,2,0)</f>
        <v xml:space="preserve">ABRACADEIRA EM ACO PARA AMARRACAO DE ELETRODUTOS, TIPO D, COM 3/4" E CUNHA DE FIXACAO                                                                                                                                                                                                                                                                                                                                                                                                                     </v>
      </c>
      <c r="F683" s="266" t="s">
        <v>22</v>
      </c>
      <c r="G683" s="263">
        <v>1</v>
      </c>
      <c r="H683" s="241">
        <f>VLOOKUP($C683,'SINAPI-MT OUTUBRO 2023'!A:D,4,0)</f>
        <v>2.16</v>
      </c>
      <c r="I683" s="240">
        <f>TRUNC(G683 * H683,2)</f>
        <v>2.16</v>
      </c>
    </row>
    <row r="684" spans="2:9" ht="15" thickTop="1">
      <c r="B684" s="93"/>
      <c r="C684" s="94"/>
      <c r="D684" s="94"/>
      <c r="E684" s="95"/>
      <c r="F684" s="95"/>
      <c r="G684" s="162"/>
      <c r="H684" s="165"/>
      <c r="I684" s="168"/>
    </row>
    <row r="685" spans="2:9">
      <c r="B685" s="82" t="s">
        <v>13558</v>
      </c>
      <c r="C685" s="83" t="s">
        <v>0</v>
      </c>
      <c r="D685" s="83" t="s">
        <v>1</v>
      </c>
      <c r="E685" s="84" t="s">
        <v>2</v>
      </c>
      <c r="F685" s="83" t="s">
        <v>3</v>
      </c>
      <c r="G685" s="163" t="s">
        <v>4</v>
      </c>
      <c r="H685" s="166" t="s">
        <v>5</v>
      </c>
      <c r="I685" s="169" t="s">
        <v>6</v>
      </c>
    </row>
    <row r="686" spans="2:9">
      <c r="B686" s="96" t="s">
        <v>180</v>
      </c>
      <c r="C686" s="97" t="s">
        <v>6985</v>
      </c>
      <c r="D686" s="97" t="s">
        <v>20</v>
      </c>
      <c r="E686" s="98" t="s">
        <v>13559</v>
      </c>
      <c r="F686" s="97" t="s">
        <v>22</v>
      </c>
      <c r="G686" s="237">
        <v>1</v>
      </c>
      <c r="H686" s="167"/>
      <c r="I686" s="239">
        <f>TRUNC(SUM(I687:I689),2)</f>
        <v>29.57</v>
      </c>
    </row>
    <row r="687" spans="2:9">
      <c r="B687" s="203" t="s">
        <v>180</v>
      </c>
      <c r="C687" s="204">
        <v>88264</v>
      </c>
      <c r="D687" s="205" t="s">
        <v>9</v>
      </c>
      <c r="E687" s="206" t="str">
        <f>VLOOKUP($C687,'SINAPI-MT OUTUBRO 2023'!A:D,2,0)</f>
        <v>ELETRICISTA COM ENCARGOS COMPLEMENTARES</v>
      </c>
      <c r="F687" s="266" t="s">
        <v>11</v>
      </c>
      <c r="G687" s="263">
        <v>0.25</v>
      </c>
      <c r="H687" s="241">
        <f>VLOOKUP($C687,'SINAPI-MT OUTUBRO 2023'!A:D,4,0)</f>
        <v>25.3</v>
      </c>
      <c r="I687" s="240">
        <f>TRUNC(G687 * H687,2)</f>
        <v>6.32</v>
      </c>
    </row>
    <row r="688" spans="2:9">
      <c r="B688" s="203" t="s">
        <v>180</v>
      </c>
      <c r="C688" s="204">
        <v>88247</v>
      </c>
      <c r="D688" s="205" t="s">
        <v>9</v>
      </c>
      <c r="E688" s="206" t="str">
        <f>VLOOKUP($C688,'SINAPI-MT OUTUBRO 2023'!A:D,2,0)</f>
        <v>AUXILIAR DE ELETRICISTA COM ENCARGOS COMPLEMENTARES</v>
      </c>
      <c r="F688" s="266" t="s">
        <v>11</v>
      </c>
      <c r="G688" s="263">
        <v>0.25</v>
      </c>
      <c r="H688" s="241">
        <f>VLOOKUP($C688,'SINAPI-MT OUTUBRO 2023'!A:D,4,0)</f>
        <v>20.87</v>
      </c>
      <c r="I688" s="240">
        <f>TRUNC(G688 * H688,2)</f>
        <v>5.21</v>
      </c>
    </row>
    <row r="689" spans="2:9" ht="29.4" thickBot="1">
      <c r="B689" s="203" t="s">
        <v>183</v>
      </c>
      <c r="C689" s="204" t="str">
        <f>'6- COTAÇÕES'!$B$172</f>
        <v>COTAÇÃO 030</v>
      </c>
      <c r="D689" s="205" t="s">
        <v>9</v>
      </c>
      <c r="E689" s="206" t="str">
        <f>'6- COTAÇÕES'!$C$172</f>
        <v>CARTUCHO Nº 150</v>
      </c>
      <c r="F689" s="266" t="s">
        <v>13560</v>
      </c>
      <c r="G689" s="263">
        <v>1</v>
      </c>
      <c r="H689" s="241">
        <f>'6- COTAÇÕES'!$L$172</f>
        <v>18.04</v>
      </c>
      <c r="I689" s="240">
        <f>TRUNC(G689 * H689,2)</f>
        <v>18.04</v>
      </c>
    </row>
    <row r="690" spans="2:9" ht="15" thickTop="1">
      <c r="B690" s="93"/>
      <c r="C690" s="94"/>
      <c r="D690" s="94"/>
      <c r="E690" s="95"/>
      <c r="F690" s="95"/>
      <c r="G690" s="162"/>
      <c r="H690" s="165"/>
      <c r="I690" s="168"/>
    </row>
    <row r="691" spans="2:9">
      <c r="B691" s="82" t="s">
        <v>13581</v>
      </c>
      <c r="C691" s="83" t="s">
        <v>0</v>
      </c>
      <c r="D691" s="83" t="s">
        <v>1</v>
      </c>
      <c r="E691" s="84" t="s">
        <v>2</v>
      </c>
      <c r="F691" s="83" t="s">
        <v>3</v>
      </c>
      <c r="G691" s="163" t="s">
        <v>4</v>
      </c>
      <c r="H691" s="166" t="s">
        <v>5</v>
      </c>
      <c r="I691" s="169" t="s">
        <v>6</v>
      </c>
    </row>
    <row r="692" spans="2:9" ht="43.2">
      <c r="B692" s="96" t="s">
        <v>180</v>
      </c>
      <c r="C692" s="97" t="s">
        <v>13582</v>
      </c>
      <c r="D692" s="97" t="s">
        <v>20</v>
      </c>
      <c r="E692" s="98" t="s">
        <v>13583</v>
      </c>
      <c r="F692" s="97" t="s">
        <v>22</v>
      </c>
      <c r="G692" s="237">
        <v>1</v>
      </c>
      <c r="H692" s="167"/>
      <c r="I692" s="239">
        <f>TRUNC(SUM(I693:I695),2)</f>
        <v>658.69</v>
      </c>
    </row>
    <row r="693" spans="2:9">
      <c r="B693" s="203" t="s">
        <v>180</v>
      </c>
      <c r="C693" s="204">
        <v>88309</v>
      </c>
      <c r="D693" s="205" t="s">
        <v>9</v>
      </c>
      <c r="E693" s="206" t="str">
        <f>VLOOKUP($C693,'SINAPI-MT OUTUBRO 2023'!A:D,2,0)</f>
        <v>PEDREIRO COM ENCARGOS COMPLEMENTARES</v>
      </c>
      <c r="F693" s="266" t="s">
        <v>11</v>
      </c>
      <c r="G693" s="263">
        <v>0.8</v>
      </c>
      <c r="H693" s="241">
        <f>VLOOKUP($C693,'SINAPI-MT OUTUBRO 2023'!A:D,4,0)</f>
        <v>24.33</v>
      </c>
      <c r="I693" s="240">
        <f>TRUNC(G693 * H693,2)</f>
        <v>19.46</v>
      </c>
    </row>
    <row r="694" spans="2:9">
      <c r="B694" s="203" t="s">
        <v>180</v>
      </c>
      <c r="C694" s="204">
        <v>88316</v>
      </c>
      <c r="D694" s="205" t="s">
        <v>9</v>
      </c>
      <c r="E694" s="206" t="str">
        <f>VLOOKUP($C694,'SINAPI-MT OUTUBRO 2023'!A:D,2,0)</f>
        <v>SERVENTE COM ENCARGOS COMPLEMENTARES</v>
      </c>
      <c r="F694" s="266" t="s">
        <v>11</v>
      </c>
      <c r="G694" s="263">
        <v>0.8</v>
      </c>
      <c r="H694" s="241">
        <f>VLOOKUP($C694,'SINAPI-MT OUTUBRO 2023'!A:D,4,0)</f>
        <v>19.29</v>
      </c>
      <c r="I694" s="240">
        <f>TRUNC(G694 * H694,2)</f>
        <v>15.43</v>
      </c>
    </row>
    <row r="695" spans="2:9" ht="43.8" thickBot="1">
      <c r="B695" s="203" t="s">
        <v>183</v>
      </c>
      <c r="C695" s="204">
        <v>37518</v>
      </c>
      <c r="D695" s="205" t="s">
        <v>9</v>
      </c>
      <c r="E695" s="206" t="str">
        <f>VLOOKUP($C695,'SINAPI-MT OUTUBRO 2023'!A:D,2,0)</f>
        <v xml:space="preserve">PORTA DE ENROLAR MANUAL COMPLETA, PERFIL MEIA CANA CEGA, EM ACO GALVANIZADO COM PINTURA ELETROSTATICA, CHAPA NUMERO 24 " (SEM INSTALACAO)                                                                                                                                                                                                                                                                                                                                                                 </v>
      </c>
      <c r="F695" s="266" t="s">
        <v>13033</v>
      </c>
      <c r="G695" s="263">
        <v>1</v>
      </c>
      <c r="H695" s="241">
        <f>VLOOKUP($C695,'SINAPI-MT OUTUBRO 2023'!A:D,4,0)</f>
        <v>623.79999999999995</v>
      </c>
      <c r="I695" s="240">
        <f>TRUNC(G695 * H695,2)</f>
        <v>623.79999999999995</v>
      </c>
    </row>
    <row r="696" spans="2:9" ht="15" thickTop="1">
      <c r="B696" s="93"/>
      <c r="C696" s="94"/>
      <c r="D696" s="94"/>
      <c r="E696" s="95"/>
      <c r="F696" s="95"/>
      <c r="G696" s="162"/>
      <c r="H696" s="165"/>
      <c r="I696" s="168"/>
    </row>
    <row r="697" spans="2:9">
      <c r="B697" s="82" t="s">
        <v>13632</v>
      </c>
      <c r="C697" s="83" t="s">
        <v>0</v>
      </c>
      <c r="D697" s="83" t="s">
        <v>1</v>
      </c>
      <c r="E697" s="84" t="s">
        <v>2</v>
      </c>
      <c r="F697" s="83" t="s">
        <v>3</v>
      </c>
      <c r="G697" s="163" t="s">
        <v>4</v>
      </c>
      <c r="H697" s="166" t="s">
        <v>5</v>
      </c>
      <c r="I697" s="169" t="s">
        <v>6</v>
      </c>
    </row>
    <row r="698" spans="2:9" ht="57.6">
      <c r="B698" s="96" t="s">
        <v>180</v>
      </c>
      <c r="C698" s="97" t="s">
        <v>6971</v>
      </c>
      <c r="D698" s="97" t="s">
        <v>20</v>
      </c>
      <c r="E698" s="98" t="s">
        <v>13633</v>
      </c>
      <c r="F698" s="97" t="s">
        <v>783</v>
      </c>
      <c r="G698" s="237">
        <v>1</v>
      </c>
      <c r="H698" s="167"/>
      <c r="I698" s="239">
        <f>TRUNC(SUM(I699:I710),2)</f>
        <v>22.22</v>
      </c>
    </row>
    <row r="699" spans="2:9">
      <c r="B699" s="203" t="s">
        <v>180</v>
      </c>
      <c r="C699" s="204">
        <v>88240</v>
      </c>
      <c r="D699" s="205" t="s">
        <v>9</v>
      </c>
      <c r="E699" s="206" t="str">
        <f>VLOOKUP($C699,'SINAPI-MT OUTUBRO 2023'!A:D,2,0)</f>
        <v>AJUDANTE DE ESTRUTURA METÁLICA COM ENCARGOS COMPLEMENTARES</v>
      </c>
      <c r="F699" s="266" t="s">
        <v>11</v>
      </c>
      <c r="G699" s="263">
        <v>1.8E-3</v>
      </c>
      <c r="H699" s="241">
        <f>VLOOKUP($C699,'SINAPI-MT OUTUBRO 2023'!A:D,4,0)</f>
        <v>19.29</v>
      </c>
      <c r="I699" s="240">
        <f t="shared" ref="I699:I710" si="14">TRUNC(G699 * H699,2)</f>
        <v>0.03</v>
      </c>
    </row>
    <row r="700" spans="2:9">
      <c r="B700" s="203" t="s">
        <v>180</v>
      </c>
      <c r="C700" s="204">
        <v>88278</v>
      </c>
      <c r="D700" s="205" t="s">
        <v>9</v>
      </c>
      <c r="E700" s="206" t="str">
        <f>VLOOKUP($C700,'SINAPI-MT OUTUBRO 2023'!A:D,2,0)</f>
        <v>MONTADOR DE ESTRUTURA METÁLICA COM ENCARGOS COMPLEMENTARES</v>
      </c>
      <c r="F700" s="266" t="s">
        <v>11</v>
      </c>
      <c r="G700" s="263">
        <v>5.0000000000000001E-3</v>
      </c>
      <c r="H700" s="241">
        <f>VLOOKUP($C700,'SINAPI-MT OUTUBRO 2023'!A:D,4,0)</f>
        <v>21.28</v>
      </c>
      <c r="I700" s="240">
        <f t="shared" si="14"/>
        <v>0.1</v>
      </c>
    </row>
    <row r="701" spans="2:9">
      <c r="B701" s="203" t="s">
        <v>180</v>
      </c>
      <c r="C701" s="204">
        <v>88317</v>
      </c>
      <c r="D701" s="205" t="s">
        <v>9</v>
      </c>
      <c r="E701" s="206" t="str">
        <f>VLOOKUP($C701,'SINAPI-MT OUTUBRO 2023'!A:D,2,0)</f>
        <v>SOLDADOR COM ENCARGOS COMPLEMENTARES</v>
      </c>
      <c r="F701" s="266" t="s">
        <v>11</v>
      </c>
      <c r="G701" s="263">
        <v>6.7999999999999996E-3</v>
      </c>
      <c r="H701" s="241">
        <f>VLOOKUP($C701,'SINAPI-MT OUTUBRO 2023'!A:D,4,0)</f>
        <v>24.98</v>
      </c>
      <c r="I701" s="240">
        <f t="shared" si="14"/>
        <v>0.16</v>
      </c>
    </row>
    <row r="702" spans="2:9" ht="28.8">
      <c r="B702" s="203" t="s">
        <v>180</v>
      </c>
      <c r="C702" s="204">
        <v>93287</v>
      </c>
      <c r="D702" s="205" t="s">
        <v>9</v>
      </c>
      <c r="E702" s="206" t="str">
        <f>VLOOKUP($C702,'SINAPI-MT OUTUBRO 2023'!A:D,2,0)</f>
        <v>GUINDASTE HIDRÁULICO AUTOPROPELIDO, COM LANÇA TELESCÓPICA 40 M, CAPACIDADE MÁXIMA 60 T, POTÊNCIA 260 KW - CHP DIURNO. AF_03/2016</v>
      </c>
      <c r="F702" s="266" t="s">
        <v>186</v>
      </c>
      <c r="G702" s="263">
        <v>1.4E-3</v>
      </c>
      <c r="H702" s="241">
        <f>VLOOKUP($C702,'SINAPI-MT OUTUBRO 2023'!A:D,4,0)</f>
        <v>337.94</v>
      </c>
      <c r="I702" s="240">
        <f t="shared" si="14"/>
        <v>0.47</v>
      </c>
    </row>
    <row r="703" spans="2:9" ht="28.8">
      <c r="B703" s="203" t="s">
        <v>180</v>
      </c>
      <c r="C703" s="204">
        <v>93288</v>
      </c>
      <c r="D703" s="205" t="s">
        <v>9</v>
      </c>
      <c r="E703" s="206" t="str">
        <f>VLOOKUP($C703,'SINAPI-MT OUTUBRO 2023'!A:D,2,0)</f>
        <v>GUINDASTE HIDRÁULICO AUTOPROPELIDO, COM LANÇA TELESCÓPICA 40 M, CAPACIDADE MÁXIMA 60 T, POTÊNCIA 260 KW - CHI DIURNO. AF_03/2016</v>
      </c>
      <c r="F703" s="266" t="s">
        <v>188</v>
      </c>
      <c r="G703" s="263">
        <v>1.1999999999999999E-3</v>
      </c>
      <c r="H703" s="241">
        <f>VLOOKUP($C703,'SINAPI-MT OUTUBRO 2023'!A:D,4,0)</f>
        <v>168.46</v>
      </c>
      <c r="I703" s="240">
        <f t="shared" si="14"/>
        <v>0.2</v>
      </c>
    </row>
    <row r="704" spans="2:9" ht="28.8">
      <c r="B704" s="203" t="s">
        <v>180</v>
      </c>
      <c r="C704" s="204">
        <v>100716</v>
      </c>
      <c r="D704" s="205" t="s">
        <v>9</v>
      </c>
      <c r="E704" s="206" t="str">
        <f>VLOOKUP($C704,'SINAPI-MT OUTUBRO 2023'!A:D,2,0)</f>
        <v>JATEAMENTO ABRASIVO COM GRANALHA DE AÇO EM PERFIL METÁLICO EM FÁBRICA. AF_01/2020</v>
      </c>
      <c r="F704" s="266" t="s">
        <v>13033</v>
      </c>
      <c r="G704" s="263">
        <v>0.22189999999999999</v>
      </c>
      <c r="H704" s="241">
        <f>VLOOKUP($C704,'SINAPI-MT OUTUBRO 2023'!A:D,4,0)</f>
        <v>26.33</v>
      </c>
      <c r="I704" s="240">
        <f t="shared" si="14"/>
        <v>5.84</v>
      </c>
    </row>
    <row r="705" spans="2:9" ht="28.8">
      <c r="B705" s="203" t="s">
        <v>180</v>
      </c>
      <c r="C705" s="204">
        <v>100719</v>
      </c>
      <c r="D705" s="205" t="s">
        <v>9</v>
      </c>
      <c r="E705" s="206" t="str">
        <f>VLOOKUP($C705,'SINAPI-MT OUTUBRO 2023'!A:D,2,0)</f>
        <v>PINTURA COM TINTA ALQUÍDICA DE FUNDO (TIPO ZARCÃO) PULVERIZADA SOBRE PERFIL METÁLICO EXECUTADO EM FÁBRICA (POR DEMÃO). AF_01/2020_PE</v>
      </c>
      <c r="F705" s="266" t="s">
        <v>13033</v>
      </c>
      <c r="G705" s="263">
        <v>0.22189999999999999</v>
      </c>
      <c r="H705" s="241">
        <f>VLOOKUP($C705,'SINAPI-MT OUTUBRO 2023'!A:D,4,0)</f>
        <v>9.56</v>
      </c>
      <c r="I705" s="240">
        <f t="shared" si="14"/>
        <v>2.12</v>
      </c>
    </row>
    <row r="706" spans="2:9" ht="43.2">
      <c r="B706" s="203" t="s">
        <v>180</v>
      </c>
      <c r="C706" s="204">
        <v>100739</v>
      </c>
      <c r="D706" s="205" t="s">
        <v>9</v>
      </c>
      <c r="E706" s="206" t="str">
        <f>VLOOKUP($C706,'SINAPI-MT OUTUBRO 2023'!A:D,2,0)</f>
        <v>PINTURA COM TINTA ALQUÍDICA DE ACABAMENTO (ESMALTE SINTÉTICO ACETINADO) PULVERIZADA SOBRE PERFIL METÁLICO EXECUTADO EM FÁBRICA (POR DEMÃO). AF_01/2020_PE</v>
      </c>
      <c r="F706" s="266" t="s">
        <v>13033</v>
      </c>
      <c r="G706" s="263">
        <v>0.44379999999999997</v>
      </c>
      <c r="H706" s="241">
        <f>VLOOKUP($C706,'SINAPI-MT OUTUBRO 2023'!A:D,4,0)</f>
        <v>9.42</v>
      </c>
      <c r="I706" s="240">
        <f t="shared" si="14"/>
        <v>4.18</v>
      </c>
    </row>
    <row r="707" spans="2:9">
      <c r="B707" s="203" t="s">
        <v>183</v>
      </c>
      <c r="C707" s="204">
        <v>1334</v>
      </c>
      <c r="D707" s="205" t="s">
        <v>9</v>
      </c>
      <c r="E707" s="206" t="str">
        <f>VLOOKUP($C707,'SINAPI-MT OUTUBRO 2023'!A:D,2,0)</f>
        <v xml:space="preserve">CHAPA DE ACO GROSSA, ASTM A36, E = 5/8 " (15,88 MM) 124,49 KG/M2                                                                                                                                                                                                                                                                                                                                                                                                                                          </v>
      </c>
      <c r="F707" s="266" t="s">
        <v>31</v>
      </c>
      <c r="G707" s="263">
        <v>6.8199999999999997E-2</v>
      </c>
      <c r="H707" s="241">
        <f>VLOOKUP($C707,'SINAPI-MT OUTUBRO 2023'!A:D,4,0)</f>
        <v>11.78</v>
      </c>
      <c r="I707" s="240">
        <f t="shared" si="14"/>
        <v>0.8</v>
      </c>
    </row>
    <row r="708" spans="2:9" ht="28.8">
      <c r="B708" s="203" t="s">
        <v>183</v>
      </c>
      <c r="C708" s="204">
        <v>4777</v>
      </c>
      <c r="D708" s="205" t="s">
        <v>9</v>
      </c>
      <c r="E708" s="206" t="str">
        <f>VLOOKUP($C708,'SINAPI-MT OUTUBRO 2023'!A:D,2,0)</f>
        <v xml:space="preserve">CANTONEIRA ACO ABAS IGUAIS (QUALQUER BITOLA), ESPESSURA ENTRE 1/8" E 1/4"                                                                                                                                                                                                                                                                                                                                                                                                                                 </v>
      </c>
      <c r="F708" s="266" t="s">
        <v>31</v>
      </c>
      <c r="G708" s="263">
        <v>0.16980000000000001</v>
      </c>
      <c r="H708" s="241">
        <f>VLOOKUP($C708,'SINAPI-MT OUTUBRO 2023'!A:D,4,0)</f>
        <v>8.02</v>
      </c>
      <c r="I708" s="240">
        <f t="shared" si="14"/>
        <v>1.36</v>
      </c>
    </row>
    <row r="709" spans="2:9">
      <c r="B709" s="203" t="s">
        <v>183</v>
      </c>
      <c r="C709" s="204">
        <v>10966</v>
      </c>
      <c r="D709" s="205" t="s">
        <v>9</v>
      </c>
      <c r="E709" s="206" t="str">
        <f>VLOOKUP($C709,'SINAPI-MT OUTUBRO 2023'!A:D,2,0)</f>
        <v xml:space="preserve">PERFIL "U" DE ACO LAMINADO, "U" 152 X 15,6                                                                                                                                                                                                                                                                                                                                                                                                                                                                </v>
      </c>
      <c r="F709" s="266" t="s">
        <v>31</v>
      </c>
      <c r="G709" s="263">
        <v>0.76200000000000001</v>
      </c>
      <c r="H709" s="241">
        <f>VLOOKUP($C709,'SINAPI-MT OUTUBRO 2023'!A:D,4,0)</f>
        <v>9.1199999999999992</v>
      </c>
      <c r="I709" s="240">
        <f t="shared" si="14"/>
        <v>6.94</v>
      </c>
    </row>
    <row r="710" spans="2:9" ht="15" thickBot="1">
      <c r="B710" s="203" t="s">
        <v>183</v>
      </c>
      <c r="C710" s="204">
        <v>10997</v>
      </c>
      <c r="D710" s="205" t="s">
        <v>9</v>
      </c>
      <c r="E710" s="206" t="str">
        <f>VLOOKUP($C710,'SINAPI-MT OUTUBRO 2023'!A:D,2,0)</f>
        <v xml:space="preserve">ELETRODO REVESTIDO AWS - E7018, DIAMETRO IGUAL A 4,00 MM                                                                                                                                                                                                                                                                                                                                                                                                                                                  </v>
      </c>
      <c r="F710" s="266" t="s">
        <v>31</v>
      </c>
      <c r="G710" s="263">
        <v>8.0000000000000004E-4</v>
      </c>
      <c r="H710" s="241">
        <f>VLOOKUP($C710,'SINAPI-MT OUTUBRO 2023'!A:D,4,0)</f>
        <v>29.75</v>
      </c>
      <c r="I710" s="240">
        <f t="shared" si="14"/>
        <v>0.02</v>
      </c>
    </row>
    <row r="711" spans="2:9" ht="15" thickTop="1">
      <c r="B711" s="93"/>
      <c r="C711" s="94"/>
      <c r="D711" s="94"/>
      <c r="E711" s="95"/>
      <c r="F711" s="95"/>
      <c r="G711" s="162"/>
      <c r="H711" s="165"/>
      <c r="I711" s="168"/>
    </row>
    <row r="712" spans="2:9">
      <c r="B712" s="82" t="s">
        <v>13676</v>
      </c>
      <c r="C712" s="83" t="s">
        <v>0</v>
      </c>
      <c r="D712" s="83" t="s">
        <v>1</v>
      </c>
      <c r="E712" s="84" t="s">
        <v>2</v>
      </c>
      <c r="F712" s="83" t="s">
        <v>3</v>
      </c>
      <c r="G712" s="163" t="s">
        <v>4</v>
      </c>
      <c r="H712" s="166" t="s">
        <v>5</v>
      </c>
      <c r="I712" s="169" t="s">
        <v>6</v>
      </c>
    </row>
    <row r="713" spans="2:9">
      <c r="B713" s="96" t="s">
        <v>180</v>
      </c>
      <c r="C713" s="97" t="s">
        <v>13660</v>
      </c>
      <c r="D713" s="97" t="s">
        <v>20</v>
      </c>
      <c r="E713" s="98" t="s">
        <v>13661</v>
      </c>
      <c r="F713" s="97" t="s">
        <v>22</v>
      </c>
      <c r="G713" s="237">
        <v>1</v>
      </c>
      <c r="H713" s="167"/>
      <c r="I713" s="239">
        <f>TRUNC(SUM(I714),2)</f>
        <v>29700</v>
      </c>
    </row>
    <row r="714" spans="2:9" ht="15" thickBot="1">
      <c r="B714" s="203" t="s">
        <v>183</v>
      </c>
      <c r="C714" s="204" t="s">
        <v>13662</v>
      </c>
      <c r="D714" s="205" t="s">
        <v>20</v>
      </c>
      <c r="E714" s="206" t="s">
        <v>13661</v>
      </c>
      <c r="F714" s="266" t="s">
        <v>22</v>
      </c>
      <c r="G714" s="263">
        <v>1</v>
      </c>
      <c r="H714" s="241">
        <v>29700</v>
      </c>
      <c r="I714" s="240">
        <f>TRUNC(G714 * H714,2)</f>
        <v>29700</v>
      </c>
    </row>
    <row r="715" spans="2:9" ht="15" thickTop="1">
      <c r="B715" s="93"/>
      <c r="C715" s="94"/>
      <c r="D715" s="94"/>
      <c r="E715" s="95"/>
      <c r="F715" s="95"/>
      <c r="G715" s="162"/>
      <c r="H715" s="165"/>
      <c r="I715" s="168"/>
    </row>
    <row r="716" spans="2:9">
      <c r="B716" s="82" t="s">
        <v>13677</v>
      </c>
      <c r="C716" s="83" t="s">
        <v>0</v>
      </c>
      <c r="D716" s="83" t="s">
        <v>1</v>
      </c>
      <c r="E716" s="84" t="s">
        <v>2</v>
      </c>
      <c r="F716" s="83" t="s">
        <v>3</v>
      </c>
      <c r="G716" s="163" t="s">
        <v>4</v>
      </c>
      <c r="H716" s="166" t="s">
        <v>5</v>
      </c>
      <c r="I716" s="169" t="s">
        <v>6</v>
      </c>
    </row>
    <row r="717" spans="2:9" ht="28.8">
      <c r="B717" s="96" t="s">
        <v>180</v>
      </c>
      <c r="C717" s="97" t="s">
        <v>13664</v>
      </c>
      <c r="D717" s="97" t="s">
        <v>20</v>
      </c>
      <c r="E717" s="98" t="s">
        <v>13663</v>
      </c>
      <c r="F717" s="97" t="s">
        <v>22</v>
      </c>
      <c r="G717" s="237">
        <v>1</v>
      </c>
      <c r="H717" s="167"/>
      <c r="I717" s="239">
        <f>TRUNC(SUM(I718:I724),2)</f>
        <v>2332.5</v>
      </c>
    </row>
    <row r="718" spans="2:9">
      <c r="B718" s="203" t="s">
        <v>180</v>
      </c>
      <c r="C718" s="204">
        <v>88316</v>
      </c>
      <c r="D718" s="205" t="s">
        <v>9</v>
      </c>
      <c r="E718" s="206" t="str">
        <f>VLOOKUP($C718,'SINAPI-MT OUTUBRO 2023'!A:D,2,0)</f>
        <v>SERVENTE COM ENCARGOS COMPLEMENTARES</v>
      </c>
      <c r="F718" s="266" t="s">
        <v>11</v>
      </c>
      <c r="G718" s="263">
        <v>21.062799999999999</v>
      </c>
      <c r="H718" s="241">
        <f>VLOOKUP($C718,'SINAPI-MT OUTUBRO 2023'!A:D,4,0)</f>
        <v>19.29</v>
      </c>
      <c r="I718" s="240">
        <f t="shared" ref="I718:I724" si="15">TRUNC(G718 * H718,2)</f>
        <v>406.3</v>
      </c>
    </row>
    <row r="719" spans="2:9">
      <c r="B719" s="203" t="s">
        <v>180</v>
      </c>
      <c r="C719" s="204">
        <v>88309</v>
      </c>
      <c r="D719" s="205" t="s">
        <v>9</v>
      </c>
      <c r="E719" s="206" t="str">
        <f>VLOOKUP($C719,'SINAPI-MT OUTUBRO 2023'!A:D,2,0)</f>
        <v>PEDREIRO COM ENCARGOS COMPLEMENTARES</v>
      </c>
      <c r="F719" s="266" t="s">
        <v>11</v>
      </c>
      <c r="G719" s="263">
        <v>42.125100000000003</v>
      </c>
      <c r="H719" s="241">
        <f>VLOOKUP($C719,'SINAPI-MT OUTUBRO 2023'!A:D,4,0)</f>
        <v>24.33</v>
      </c>
      <c r="I719" s="240">
        <f t="shared" si="15"/>
        <v>1024.9000000000001</v>
      </c>
    </row>
    <row r="720" spans="2:9" ht="28.8">
      <c r="B720" s="203" t="s">
        <v>180</v>
      </c>
      <c r="C720" s="204">
        <v>5795</v>
      </c>
      <c r="D720" s="205" t="s">
        <v>9</v>
      </c>
      <c r="E720" s="206" t="str">
        <f>VLOOKUP($C720,'SINAPI-MT OUTUBRO 2023'!A:D,2,0)</f>
        <v>MARTELETE OU ROMPEDOR PNEUMÁTICO MANUAL, 28 KG, COM SILENCIADOR - CHP DIURNO. AF_07/2016</v>
      </c>
      <c r="F720" s="266" t="s">
        <v>186</v>
      </c>
      <c r="G720" s="263">
        <v>1.6914</v>
      </c>
      <c r="H720" s="241">
        <f>VLOOKUP($C720,'SINAPI-MT OUTUBRO 2023'!A:D,4,0)</f>
        <v>22.37</v>
      </c>
      <c r="I720" s="240">
        <f t="shared" si="15"/>
        <v>37.83</v>
      </c>
    </row>
    <row r="721" spans="2:9" ht="28.8">
      <c r="B721" s="203" t="s">
        <v>180</v>
      </c>
      <c r="C721" s="204">
        <v>5952</v>
      </c>
      <c r="D721" s="205" t="s">
        <v>9</v>
      </c>
      <c r="E721" s="206" t="str">
        <f>VLOOKUP($C721,'SINAPI-MT OUTUBRO 2023'!A:D,2,0)</f>
        <v>MARTELETE OU ROMPEDOR PNEUMÁTICO MANUAL, 28 KG, COM SILENCIADOR - CHI DIURNO. AF_07/2016</v>
      </c>
      <c r="F721" s="266" t="s">
        <v>188</v>
      </c>
      <c r="G721" s="263">
        <v>18.608599999999999</v>
      </c>
      <c r="H721" s="241">
        <f>VLOOKUP($C721,'SINAPI-MT OUTUBRO 2023'!A:D,4,0)</f>
        <v>20.23</v>
      </c>
      <c r="I721" s="240">
        <f t="shared" si="15"/>
        <v>376.45</v>
      </c>
    </row>
    <row r="722" spans="2:9" ht="28.8">
      <c r="B722" s="203" t="s">
        <v>180</v>
      </c>
      <c r="C722" s="204">
        <v>102486</v>
      </c>
      <c r="D722" s="205" t="s">
        <v>9</v>
      </c>
      <c r="E722" s="206" t="str">
        <f>VLOOKUP($C722,'SINAPI-MT OUTUBRO 2023'!A:D,2,0)</f>
        <v>CONCRETO FCK = 15MPA, TRAÇO 1:3,4:3,4 (EM MASSA SECA DE CIMENTO/ AREIA MÉDIA/ SEIXO ROLADO) - PREPARO MANUAL. AF_05/2021</v>
      </c>
      <c r="F722" s="266" t="s">
        <v>13297</v>
      </c>
      <c r="G722" s="263">
        <v>0.61460000000000004</v>
      </c>
      <c r="H722" s="241">
        <f>VLOOKUP($C722,'SINAPI-MT OUTUBRO 2023'!A:D,4,0)</f>
        <v>745.28</v>
      </c>
      <c r="I722" s="240">
        <f t="shared" si="15"/>
        <v>458.04</v>
      </c>
    </row>
    <row r="723" spans="2:9" ht="28.8">
      <c r="B723" s="203" t="s">
        <v>180</v>
      </c>
      <c r="C723" s="204">
        <v>87298</v>
      </c>
      <c r="D723" s="205" t="s">
        <v>9</v>
      </c>
      <c r="E723" s="206" t="str">
        <f>VLOOKUP($C723,'SINAPI-MT OUTUBRO 2023'!A:D,2,0)</f>
        <v>ARGAMASSA TRAÇO 1:3 (EM VOLUME DE CIMENTO E AREIA MÉDIA ÚMIDA) PARA CONTRAPISO, PREPARO MECÂNICO COM BETONEIRA 400 L. AF_08/2019</v>
      </c>
      <c r="F723" s="266" t="s">
        <v>13297</v>
      </c>
      <c r="G723" s="263">
        <v>3.4200000000000001E-2</v>
      </c>
      <c r="H723" s="241">
        <f>VLOOKUP($C723,'SINAPI-MT OUTUBRO 2023'!A:D,4,0)</f>
        <v>742.43</v>
      </c>
      <c r="I723" s="240">
        <f t="shared" si="15"/>
        <v>25.39</v>
      </c>
    </row>
    <row r="724" spans="2:9" ht="15" thickBot="1">
      <c r="B724" s="203" t="s">
        <v>183</v>
      </c>
      <c r="C724" s="204">
        <v>4721</v>
      </c>
      <c r="D724" s="205" t="s">
        <v>9</v>
      </c>
      <c r="E724" s="206" t="str">
        <f>VLOOKUP($C724,'SINAPI-MT OUTUBRO 2023'!A:D,2,0)</f>
        <v xml:space="preserve">PEDRA BRITADA N. 1 (9,5 a 19 MM) POSTO PEDREIRA/FORNECEDOR, SEM FRETE                                                                                                                                                                                                                                                                                                                                                                                                                                     </v>
      </c>
      <c r="F724" s="266" t="s">
        <v>13297</v>
      </c>
      <c r="G724" s="263">
        <v>2.58E-2</v>
      </c>
      <c r="H724" s="241">
        <f>VLOOKUP($C724,'SINAPI-MT OUTUBRO 2023'!A:D,4,0)</f>
        <v>139.26</v>
      </c>
      <c r="I724" s="240">
        <f t="shared" si="15"/>
        <v>3.59</v>
      </c>
    </row>
    <row r="725" spans="2:9" ht="15" thickTop="1">
      <c r="B725" s="93"/>
      <c r="C725" s="94"/>
      <c r="D725" s="94"/>
      <c r="E725" s="95"/>
      <c r="F725" s="95"/>
      <c r="G725" s="162"/>
      <c r="H725" s="165"/>
      <c r="I725" s="168"/>
    </row>
    <row r="726" spans="2:9">
      <c r="B726" s="82" t="s">
        <v>13678</v>
      </c>
      <c r="C726" s="83" t="s">
        <v>0</v>
      </c>
      <c r="D726" s="83" t="s">
        <v>1</v>
      </c>
      <c r="E726" s="84" t="s">
        <v>2</v>
      </c>
      <c r="F726" s="83" t="s">
        <v>3</v>
      </c>
      <c r="G726" s="163" t="s">
        <v>4</v>
      </c>
      <c r="H726" s="166" t="s">
        <v>5</v>
      </c>
      <c r="I726" s="169" t="s">
        <v>6</v>
      </c>
    </row>
    <row r="727" spans="2:9" ht="28.8">
      <c r="B727" s="96" t="s">
        <v>180</v>
      </c>
      <c r="C727" s="97" t="s">
        <v>13679</v>
      </c>
      <c r="D727" s="97" t="s">
        <v>20</v>
      </c>
      <c r="E727" s="98" t="s">
        <v>13680</v>
      </c>
      <c r="F727" s="97" t="s">
        <v>22</v>
      </c>
      <c r="G727" s="237">
        <v>1</v>
      </c>
      <c r="H727" s="167"/>
      <c r="I727" s="239">
        <f>TRUNC(SUM(I728:I730),2)</f>
        <v>46.12</v>
      </c>
    </row>
    <row r="728" spans="2:9">
      <c r="B728" s="203" t="s">
        <v>180</v>
      </c>
      <c r="C728" s="204">
        <v>88316</v>
      </c>
      <c r="D728" s="205" t="s">
        <v>9</v>
      </c>
      <c r="E728" s="206" t="str">
        <f>VLOOKUP($C728,'SINAPI-MT OUTUBRO 2023'!A:D,2,0)</f>
        <v>SERVENTE COM ENCARGOS COMPLEMENTARES</v>
      </c>
      <c r="F728" s="266" t="s">
        <v>11</v>
      </c>
      <c r="G728" s="263">
        <v>0.5</v>
      </c>
      <c r="H728" s="241">
        <f>VLOOKUP($C728,'SINAPI-MT OUTUBRO 2023'!A:D,4,0)</f>
        <v>19.29</v>
      </c>
      <c r="I728" s="240">
        <f>TRUNC(G728 * H728,2)</f>
        <v>9.64</v>
      </c>
    </row>
    <row r="729" spans="2:9">
      <c r="B729" s="203" t="s">
        <v>180</v>
      </c>
      <c r="C729" s="204">
        <v>88267</v>
      </c>
      <c r="D729" s="205" t="s">
        <v>9</v>
      </c>
      <c r="E729" s="206" t="str">
        <f>VLOOKUP($C729,'SINAPI-MT OUTUBRO 2023'!A:D,2,0)</f>
        <v>ENCANADOR OU BOMBEIRO HIDRÁULICO COM ENCARGOS COMPLEMENTARES</v>
      </c>
      <c r="F729" s="266" t="s">
        <v>11</v>
      </c>
      <c r="G729" s="263">
        <v>0.5</v>
      </c>
      <c r="H729" s="241">
        <f>VLOOKUP($C729,'SINAPI-MT OUTUBRO 2023'!A:D,4,0)</f>
        <v>24.24</v>
      </c>
      <c r="I729" s="240">
        <f>TRUNC(G729 * H729,2)</f>
        <v>12.12</v>
      </c>
    </row>
    <row r="730" spans="2:9" ht="15" thickBot="1">
      <c r="B730" s="203" t="s">
        <v>183</v>
      </c>
      <c r="C730" s="204">
        <v>11708</v>
      </c>
      <c r="D730" s="205" t="s">
        <v>9</v>
      </c>
      <c r="E730" s="206" t="str">
        <f>VLOOKUP($C730,'SINAPI-MT OUTUBRO 2023'!A:D,2,0)</f>
        <v xml:space="preserve">RALO FOFO SEMIESFERICO, 100 MM, PARA LAJES/ CALHAS                                                                                                                                                                                                                                                                                                                                                                                                                                                        </v>
      </c>
      <c r="F730" s="266" t="s">
        <v>22</v>
      </c>
      <c r="G730" s="263">
        <v>1</v>
      </c>
      <c r="H730" s="241">
        <f>VLOOKUP($C730,'SINAPI-MT OUTUBRO 2023'!A:D,4,0)</f>
        <v>24.36</v>
      </c>
      <c r="I730" s="240">
        <f>TRUNC(G730 * H730,2)</f>
        <v>24.36</v>
      </c>
    </row>
    <row r="731" spans="2:9" ht="15" thickTop="1">
      <c r="B731" s="93"/>
      <c r="C731" s="94"/>
      <c r="D731" s="94"/>
      <c r="E731" s="95"/>
      <c r="F731" s="95"/>
      <c r="G731" s="162"/>
      <c r="H731" s="165"/>
      <c r="I731" s="168"/>
    </row>
    <row r="732" spans="2:9">
      <c r="B732" s="82" t="s">
        <v>6978</v>
      </c>
      <c r="C732" s="83" t="s">
        <v>0</v>
      </c>
      <c r="D732" s="83" t="s">
        <v>1</v>
      </c>
      <c r="E732" s="84" t="s">
        <v>2</v>
      </c>
      <c r="F732" s="83" t="s">
        <v>3</v>
      </c>
      <c r="G732" s="163" t="s">
        <v>4</v>
      </c>
      <c r="H732" s="166" t="s">
        <v>5</v>
      </c>
      <c r="I732" s="169" t="s">
        <v>6</v>
      </c>
    </row>
    <row r="733" spans="2:9" ht="43.2">
      <c r="B733" s="96" t="s">
        <v>180</v>
      </c>
      <c r="C733" s="97" t="s">
        <v>13695</v>
      </c>
      <c r="D733" s="97" t="s">
        <v>20</v>
      </c>
      <c r="E733" s="98" t="s">
        <v>13696</v>
      </c>
      <c r="F733" s="97" t="s">
        <v>22</v>
      </c>
      <c r="G733" s="237">
        <v>1</v>
      </c>
      <c r="H733" s="167"/>
      <c r="I733" s="239">
        <f>TRUNC(SUM(I734:I736),2)</f>
        <v>12.03</v>
      </c>
    </row>
    <row r="734" spans="2:9">
      <c r="B734" s="203" t="s">
        <v>180</v>
      </c>
      <c r="C734" s="204">
        <v>88245</v>
      </c>
      <c r="D734" s="205" t="s">
        <v>9</v>
      </c>
      <c r="E734" s="206" t="str">
        <f>VLOOKUP($C734,'SINAPI-MT OUTUBRO 2023'!A:D,2,0)</f>
        <v>ARMADOR COM ENCARGOS COMPLEMENTARES</v>
      </c>
      <c r="F734" s="266" t="s">
        <v>11</v>
      </c>
      <c r="G734" s="263">
        <v>4.1000000000000002E-2</v>
      </c>
      <c r="H734" s="241">
        <f>VLOOKUP($C734,'SINAPI-MT OUTUBRO 2023'!A:D,4,0)</f>
        <v>24.14</v>
      </c>
      <c r="I734" s="240">
        <f>TRUNC(G734 * H734,2)</f>
        <v>0.98</v>
      </c>
    </row>
    <row r="735" spans="2:9">
      <c r="B735" s="203" t="s">
        <v>180</v>
      </c>
      <c r="C735" s="204">
        <v>88238</v>
      </c>
      <c r="D735" s="205" t="s">
        <v>9</v>
      </c>
      <c r="E735" s="206" t="str">
        <f>VLOOKUP($C735,'SINAPI-MT OUTUBRO 2023'!A:D,2,0)</f>
        <v>AJUDANTE DE ARMADOR COM ENCARGOS COMPLEMENTARES</v>
      </c>
      <c r="F735" s="266" t="s">
        <v>11</v>
      </c>
      <c r="G735" s="263">
        <v>4.1000000000000002E-2</v>
      </c>
      <c r="H735" s="241">
        <f>VLOOKUP($C735,'SINAPI-MT OUTUBRO 2023'!A:D,4,0)</f>
        <v>20.47</v>
      </c>
      <c r="I735" s="240">
        <f>TRUNC(G735 * H735,2)</f>
        <v>0.83</v>
      </c>
    </row>
    <row r="736" spans="2:9" ht="29.4" thickBot="1">
      <c r="B736" s="203" t="s">
        <v>183</v>
      </c>
      <c r="C736" s="204">
        <v>10917</v>
      </c>
      <c r="D736" s="205" t="s">
        <v>9</v>
      </c>
      <c r="E736" s="206" t="str">
        <f>VLOOKUP($C736,'SINAPI-MT OUTUBRO 2023'!A:D,2,0)</f>
        <v xml:space="preserve">TELA DE ACO SOLDADA NERVURADA, CA-60, Q-61, (0,97 KG/M2), DIAMETRO DO FIO = 3,4 MM, LARGURA = 2,45 M, ESPACAMENTO DA MALHA = 15 X 15 CM                                                                                                                                                                                                                                                                                                                                                                   </v>
      </c>
      <c r="F736" s="266" t="s">
        <v>13033</v>
      </c>
      <c r="G736" s="263">
        <v>1.05</v>
      </c>
      <c r="H736" s="241">
        <f>VLOOKUP($C736,'SINAPI-MT OUTUBRO 2023'!A:D,4,0)</f>
        <v>9.74</v>
      </c>
      <c r="I736" s="240">
        <f>TRUNC(G736 * H736,2)</f>
        <v>10.220000000000001</v>
      </c>
    </row>
    <row r="737" spans="2:9" ht="15" thickTop="1">
      <c r="B737" s="93"/>
      <c r="C737" s="94"/>
      <c r="D737" s="94"/>
      <c r="E737" s="95"/>
      <c r="F737" s="95"/>
      <c r="G737" s="162"/>
      <c r="H737" s="165"/>
      <c r="I737" s="168"/>
    </row>
    <row r="738" spans="2:9">
      <c r="B738" s="82" t="s">
        <v>13697</v>
      </c>
      <c r="C738" s="83" t="s">
        <v>0</v>
      </c>
      <c r="D738" s="83" t="s">
        <v>1</v>
      </c>
      <c r="E738" s="84" t="s">
        <v>2</v>
      </c>
      <c r="F738" s="83" t="s">
        <v>3</v>
      </c>
      <c r="G738" s="163" t="s">
        <v>4</v>
      </c>
      <c r="H738" s="166" t="s">
        <v>5</v>
      </c>
      <c r="I738" s="169" t="s">
        <v>6</v>
      </c>
    </row>
    <row r="739" spans="2:9" ht="28.8">
      <c r="B739" s="96" t="s">
        <v>180</v>
      </c>
      <c r="C739" s="97" t="s">
        <v>13699</v>
      </c>
      <c r="D739" s="97" t="s">
        <v>20</v>
      </c>
      <c r="E739" s="98" t="s">
        <v>13698</v>
      </c>
      <c r="F739" s="97" t="s">
        <v>22</v>
      </c>
      <c r="G739" s="237">
        <v>1</v>
      </c>
      <c r="H739" s="167"/>
      <c r="I739" s="239">
        <f>TRUNC(SUM(I740:I744),2)</f>
        <v>42.54</v>
      </c>
    </row>
    <row r="740" spans="2:9">
      <c r="B740" s="203" t="s">
        <v>180</v>
      </c>
      <c r="C740" s="204">
        <v>88309</v>
      </c>
      <c r="D740" s="205" t="s">
        <v>9</v>
      </c>
      <c r="E740" s="206" t="str">
        <f>VLOOKUP($C740,'SINAPI-MT OUTUBRO 2023'!A:D,2,0)</f>
        <v>PEDREIRO COM ENCARGOS COMPLEMENTARES</v>
      </c>
      <c r="F740" s="266" t="s">
        <v>11</v>
      </c>
      <c r="G740" s="263">
        <v>0.437</v>
      </c>
      <c r="H740" s="241">
        <f>VLOOKUP($C740,'SINAPI-MT OUTUBRO 2023'!A:D,4,0)</f>
        <v>24.33</v>
      </c>
      <c r="I740" s="240">
        <f>TRUNC(G740 * H740,2)</f>
        <v>10.63</v>
      </c>
    </row>
    <row r="741" spans="2:9">
      <c r="B741" s="203" t="s">
        <v>180</v>
      </c>
      <c r="C741" s="204">
        <v>88316</v>
      </c>
      <c r="D741" s="205" t="s">
        <v>9</v>
      </c>
      <c r="E741" s="206" t="str">
        <f>VLOOKUP($C741,'SINAPI-MT OUTUBRO 2023'!A:D,2,0)</f>
        <v>SERVENTE COM ENCARGOS COMPLEMENTARES</v>
      </c>
      <c r="F741" s="266" t="s">
        <v>11</v>
      </c>
      <c r="G741" s="263">
        <v>0.218</v>
      </c>
      <c r="H741" s="241">
        <f>VLOOKUP($C741,'SINAPI-MT OUTUBRO 2023'!A:D,4,0)</f>
        <v>19.29</v>
      </c>
      <c r="I741" s="240">
        <f>TRUNC(G741 * H741,2)</f>
        <v>4.2</v>
      </c>
    </row>
    <row r="742" spans="2:9">
      <c r="B742" s="203" t="s">
        <v>180</v>
      </c>
      <c r="C742" s="204">
        <v>1379</v>
      </c>
      <c r="D742" s="205" t="s">
        <v>9</v>
      </c>
      <c r="E742" s="206" t="str">
        <f>VLOOKUP($C742,'SINAPI-MT OUTUBRO 2023'!A:D,2,0)</f>
        <v xml:space="preserve">CIMENTO PORTLAND COMPOSTO CP II-32                                                                                                                                                                                                                                                                                                                                                                                                                                                                        </v>
      </c>
      <c r="F742" s="266" t="s">
        <v>31</v>
      </c>
      <c r="G742" s="263">
        <v>0.24</v>
      </c>
      <c r="H742" s="241">
        <f>VLOOKUP($C742,'SINAPI-MT OUTUBRO 2023'!A:D,4,0)</f>
        <v>0.84</v>
      </c>
      <c r="I742" s="240">
        <f>TRUNC(G742 * H742,2)</f>
        <v>0.2</v>
      </c>
    </row>
    <row r="743" spans="2:9">
      <c r="B743" s="203" t="s">
        <v>183</v>
      </c>
      <c r="C743" s="204">
        <v>37595</v>
      </c>
      <c r="D743" s="205" t="s">
        <v>9</v>
      </c>
      <c r="E743" s="206" t="str">
        <f>VLOOKUP($C743,'SINAPI-MT OUTUBRO 2023'!A:D,2,0)</f>
        <v xml:space="preserve">ARGAMASSA COLANTE TIPO AC III                                                                                                                                                                                                                                                                                                                                                                                                                                                                             </v>
      </c>
      <c r="F743" s="266" t="s">
        <v>31</v>
      </c>
      <c r="G743" s="263">
        <v>1.2150000000000001</v>
      </c>
      <c r="H743" s="241">
        <f>VLOOKUP($C743,'SINAPI-MT OUTUBRO 2023'!A:D,4,0)</f>
        <v>3.53</v>
      </c>
      <c r="I743" s="240">
        <f>TRUNC(G743 * H743,2)</f>
        <v>4.28</v>
      </c>
    </row>
    <row r="744" spans="2:9" ht="29.4" thickBot="1">
      <c r="B744" s="203" t="s">
        <v>183</v>
      </c>
      <c r="C744" s="204">
        <v>38135</v>
      </c>
      <c r="D744" s="205" t="s">
        <v>9</v>
      </c>
      <c r="E744" s="206" t="str">
        <f>VLOOKUP($C744,'SINAPI-MT OUTUBRO 2023'!A:D,2,0)</f>
        <v xml:space="preserve">LADRILHO HIDRAULICO, *20 X 20* CM, E= 2 CM, TATIL ALERTA OU DIRECIONAL, AMARELO                                                                                                                                                                                                                                                                                                                                                                                                                           </v>
      </c>
      <c r="F744" s="266" t="s">
        <v>13033</v>
      </c>
      <c r="G744" s="263">
        <v>0.25</v>
      </c>
      <c r="H744" s="241">
        <f>VLOOKUP($C744,'SINAPI-MT OUTUBRO 2023'!A:D,4,0)</f>
        <v>92.95</v>
      </c>
      <c r="I744" s="240">
        <f>TRUNC(G744 * H744,2)</f>
        <v>23.23</v>
      </c>
    </row>
    <row r="745" spans="2:9" ht="15" thickTop="1">
      <c r="B745" s="93"/>
      <c r="C745" s="94"/>
      <c r="D745" s="94"/>
      <c r="E745" s="95"/>
      <c r="F745" s="95"/>
      <c r="G745" s="162"/>
      <c r="H745" s="165"/>
      <c r="I745" s="168"/>
    </row>
    <row r="746" spans="2:9">
      <c r="B746" s="82" t="s">
        <v>13712</v>
      </c>
      <c r="C746" s="83" t="s">
        <v>0</v>
      </c>
      <c r="D746" s="83" t="s">
        <v>1</v>
      </c>
      <c r="E746" s="84" t="s">
        <v>2</v>
      </c>
      <c r="F746" s="83" t="s">
        <v>3</v>
      </c>
      <c r="G746" s="163" t="s">
        <v>4</v>
      </c>
      <c r="H746" s="166" t="s">
        <v>5</v>
      </c>
      <c r="I746" s="169" t="s">
        <v>6</v>
      </c>
    </row>
    <row r="747" spans="2:9" ht="28.8">
      <c r="B747" s="96" t="s">
        <v>180</v>
      </c>
      <c r="C747" s="97" t="s">
        <v>13713</v>
      </c>
      <c r="D747" s="97" t="s">
        <v>20</v>
      </c>
      <c r="E747" s="98" t="s">
        <v>13714</v>
      </c>
      <c r="F747" s="97" t="s">
        <v>22</v>
      </c>
      <c r="G747" s="237">
        <v>1</v>
      </c>
      <c r="H747" s="167"/>
      <c r="I747" s="239">
        <f>TRUNC(SUM(I748:I758),2)</f>
        <v>92.95</v>
      </c>
    </row>
    <row r="748" spans="2:9">
      <c r="B748" s="203" t="s">
        <v>180</v>
      </c>
      <c r="C748" s="204">
        <v>88239</v>
      </c>
      <c r="D748" s="205" t="s">
        <v>9</v>
      </c>
      <c r="E748" s="206" t="str">
        <f>VLOOKUP($C748,'SINAPI-MT OUTUBRO 2023'!A:D,2,0)</f>
        <v>AJUDANTE DE CARPINTEIRO COM ENCARGOS COMPLEMENTARES</v>
      </c>
      <c r="F748" s="266" t="s">
        <v>11</v>
      </c>
      <c r="G748" s="263">
        <v>0.72499999999999998</v>
      </c>
      <c r="H748" s="241">
        <f>VLOOKUP($C748,'SINAPI-MT OUTUBRO 2023'!A:D,4,0)</f>
        <v>20.34</v>
      </c>
      <c r="I748" s="240">
        <f t="shared" ref="I748:I758" si="16">TRUNC(G748 * H748,2)</f>
        <v>14.74</v>
      </c>
    </row>
    <row r="749" spans="2:9">
      <c r="B749" s="203" t="s">
        <v>180</v>
      </c>
      <c r="C749" s="204">
        <v>88262</v>
      </c>
      <c r="D749" s="205" t="s">
        <v>9</v>
      </c>
      <c r="E749" s="206" t="str">
        <f>VLOOKUP($C749,'SINAPI-MT OUTUBRO 2023'!A:D,2,0)</f>
        <v>CARPINTEIRO DE FORMAS COM ENCARGOS COMPLEMENTARES</v>
      </c>
      <c r="F749" s="266" t="s">
        <v>11</v>
      </c>
      <c r="G749" s="263">
        <v>1.7490000000000001</v>
      </c>
      <c r="H749" s="241">
        <f>VLOOKUP($C749,'SINAPI-MT OUTUBRO 2023'!A:D,4,0)</f>
        <v>23.96</v>
      </c>
      <c r="I749" s="240">
        <f t="shared" si="16"/>
        <v>41.9</v>
      </c>
    </row>
    <row r="750" spans="2:9" ht="28.8">
      <c r="B750" s="203" t="s">
        <v>180</v>
      </c>
      <c r="C750" s="204">
        <v>91692</v>
      </c>
      <c r="D750" s="205" t="s">
        <v>9</v>
      </c>
      <c r="E750" s="206" t="str">
        <f>VLOOKUP($C750,'SINAPI-MT OUTUBRO 2023'!A:D,2,0)</f>
        <v>SERRA CIRCULAR DE BANCADA COM MOTOR ELÉTRICO POTÊNCIA DE 5HP, COM COIFA PARA DISCO 10" - CHP DIURNO. AF_08/2015</v>
      </c>
      <c r="F750" s="266" t="s">
        <v>186</v>
      </c>
      <c r="G750" s="263">
        <v>1.4E-2</v>
      </c>
      <c r="H750" s="241">
        <f>VLOOKUP($C750,'SINAPI-MT OUTUBRO 2023'!A:D,4,0)</f>
        <v>22.25</v>
      </c>
      <c r="I750" s="240">
        <f t="shared" si="16"/>
        <v>0.31</v>
      </c>
    </row>
    <row r="751" spans="2:9" ht="28.8">
      <c r="B751" s="203" t="s">
        <v>180</v>
      </c>
      <c r="C751" s="204">
        <v>91693</v>
      </c>
      <c r="D751" s="205" t="s">
        <v>9</v>
      </c>
      <c r="E751" s="206" t="str">
        <f>VLOOKUP($C751,'SINAPI-MT OUTUBRO 2023'!A:D,2,0)</f>
        <v>SERRA CIRCULAR DE BANCADA COM MOTOR ELÉTRICO POTÊNCIA DE 5HP, COM COIFA PARA DISCO 10" - CHI DIURNO. AF_08/2015</v>
      </c>
      <c r="F751" s="266" t="s">
        <v>188</v>
      </c>
      <c r="G751" s="263">
        <v>2.9000000000000001E-2</v>
      </c>
      <c r="H751" s="241">
        <f>VLOOKUP($C751,'SINAPI-MT OUTUBRO 2023'!A:D,4,0)</f>
        <v>20.73</v>
      </c>
      <c r="I751" s="240">
        <f t="shared" si="16"/>
        <v>0.6</v>
      </c>
    </row>
    <row r="752" spans="2:9" ht="28.8">
      <c r="B752" s="203" t="s">
        <v>183</v>
      </c>
      <c r="C752" s="204">
        <v>1358</v>
      </c>
      <c r="D752" s="205" t="s">
        <v>9</v>
      </c>
      <c r="E752" s="206" t="str">
        <f>VLOOKUP($C752,'SINAPI-MT OUTUBRO 2023'!A:D,2,0)</f>
        <v xml:space="preserve">CHAPA/PAINEL DE MADEIRA COMPENSADA RESINADA (MADEIRITE RESINADO ROSA) PARA FORMA DE CONCRETO, DE 2200 x 1100 MM, E = 17 MM                                                                                                                                                                                                                                                                                                                                                                                </v>
      </c>
      <c r="F752" s="266" t="s">
        <v>13033</v>
      </c>
      <c r="G752" s="263">
        <v>0.315</v>
      </c>
      <c r="H752" s="241">
        <f>VLOOKUP($C752,'SINAPI-MT OUTUBRO 2023'!A:D,4,0)</f>
        <v>60.66</v>
      </c>
      <c r="I752" s="240">
        <f t="shared" si="16"/>
        <v>19.100000000000001</v>
      </c>
    </row>
    <row r="753" spans="2:9" ht="28.8">
      <c r="B753" s="203" t="s">
        <v>183</v>
      </c>
      <c r="C753" s="204">
        <v>2692</v>
      </c>
      <c r="D753" s="205" t="s">
        <v>9</v>
      </c>
      <c r="E753" s="206" t="str">
        <f>VLOOKUP($C753,'SINAPI-MT OUTUBRO 2023'!A:D,2,0)</f>
        <v xml:space="preserve">DESMOLDANTE PROTETOR PARA FORMAS DE MADEIRA, DE BASE OLEOSA EMULSIONADA EM AGUA                                                                                                                                                                                                                                                                                                                                                                                                                           </v>
      </c>
      <c r="F753" s="266" t="s">
        <v>196</v>
      </c>
      <c r="G753" s="263">
        <v>0.01</v>
      </c>
      <c r="H753" s="241">
        <f>VLOOKUP($C753,'SINAPI-MT OUTUBRO 2023'!A:D,4,0)</f>
        <v>6.98</v>
      </c>
      <c r="I753" s="240">
        <f t="shared" si="16"/>
        <v>0.06</v>
      </c>
    </row>
    <row r="754" spans="2:9" ht="28.8">
      <c r="B754" s="203" t="s">
        <v>183</v>
      </c>
      <c r="C754" s="204">
        <v>4491</v>
      </c>
      <c r="D754" s="205" t="s">
        <v>9</v>
      </c>
      <c r="E754" s="206" t="str">
        <f>VLOOKUP($C754,'SINAPI-MT OUTUBRO 2023'!A:D,2,0)</f>
        <v xml:space="preserve">PONTALETE *7,5 X 7,5* CM EM PINUS, MISTA OU EQUIVALENTE DA REGIAO - BRUTA                                                                                                                                                                                                                                                                                                                                                                                                                                 </v>
      </c>
      <c r="F754" s="266" t="s">
        <v>19</v>
      </c>
      <c r="G754" s="263">
        <v>1.218</v>
      </c>
      <c r="H754" s="241">
        <f>VLOOKUP($C754,'SINAPI-MT OUTUBRO 2023'!A:D,4,0)</f>
        <v>10.57</v>
      </c>
      <c r="I754" s="240">
        <f t="shared" si="16"/>
        <v>12.87</v>
      </c>
    </row>
    <row r="755" spans="2:9">
      <c r="B755" s="203" t="s">
        <v>183</v>
      </c>
      <c r="C755" s="204">
        <v>4517</v>
      </c>
      <c r="D755" s="205" t="s">
        <v>9</v>
      </c>
      <c r="E755" s="206" t="str">
        <f>VLOOKUP($C755,'SINAPI-MT OUTUBRO 2023'!A:D,2,0)</f>
        <v xml:space="preserve">SARRAFO *2,5 X 7,5* CM EM PINUS, MISTA OU EQUIVALENTE DA REGIAO - BRUTA                                                                                                                                                                                                                                                                                                                                                                                                                                   </v>
      </c>
      <c r="F755" s="266" t="s">
        <v>19</v>
      </c>
      <c r="G755" s="263">
        <v>0.72199999999999998</v>
      </c>
      <c r="H755" s="241">
        <f>VLOOKUP($C755,'SINAPI-MT OUTUBRO 2023'!A:D,4,0)</f>
        <v>3.69</v>
      </c>
      <c r="I755" s="240">
        <f t="shared" si="16"/>
        <v>2.66</v>
      </c>
    </row>
    <row r="756" spans="2:9">
      <c r="B756" s="203" t="s">
        <v>183</v>
      </c>
      <c r="C756" s="204">
        <v>5073</v>
      </c>
      <c r="D756" s="205" t="s">
        <v>9</v>
      </c>
      <c r="E756" s="206" t="str">
        <f>VLOOKUP($C756,'SINAPI-MT OUTUBRO 2023'!A:D,2,0)</f>
        <v xml:space="preserve">PREGO DE ACO POLIDO COM CABECA 17 X 24 (2 1/4 X 11)                                                                                                                                                                                                                                                                                                                                                                                                                                                       </v>
      </c>
      <c r="F756" s="266" t="s">
        <v>31</v>
      </c>
      <c r="G756" s="263">
        <v>1.9E-2</v>
      </c>
      <c r="H756" s="241">
        <f>VLOOKUP($C756,'SINAPI-MT OUTUBRO 2023'!A:D,4,0)</f>
        <v>20.58</v>
      </c>
      <c r="I756" s="240">
        <f t="shared" si="16"/>
        <v>0.39</v>
      </c>
    </row>
    <row r="757" spans="2:9">
      <c r="B757" s="203" t="s">
        <v>183</v>
      </c>
      <c r="C757" s="204">
        <v>20247</v>
      </c>
      <c r="D757" s="205" t="s">
        <v>9</v>
      </c>
      <c r="E757" s="206" t="str">
        <f>VLOOKUP($C757,'SINAPI-MT OUTUBRO 2023'!A:D,2,0)</f>
        <v xml:space="preserve">PREGO DE ACO POLIDO COM CABECA 15 X 15 (1 1/4 X 13)                                                                                                                                                                                                                                                                                                                                                                                                                                                       </v>
      </c>
      <c r="F757" s="266" t="s">
        <v>31</v>
      </c>
      <c r="G757" s="263">
        <v>4.0000000000000001E-3</v>
      </c>
      <c r="H757" s="241">
        <f>VLOOKUP($C757,'SINAPI-MT OUTUBRO 2023'!A:D,4,0)</f>
        <v>22.36</v>
      </c>
      <c r="I757" s="240">
        <f t="shared" si="16"/>
        <v>0.08</v>
      </c>
    </row>
    <row r="758" spans="2:9" ht="15" thickBot="1">
      <c r="B758" s="203" t="s">
        <v>183</v>
      </c>
      <c r="C758" s="204">
        <v>40304</v>
      </c>
      <c r="D758" s="205" t="s">
        <v>9</v>
      </c>
      <c r="E758" s="206" t="str">
        <f>VLOOKUP($C758,'SINAPI-MT OUTUBRO 2023'!A:D,2,0)</f>
        <v xml:space="preserve">PREGO DE ACO POLIDO COM CABECA DUPLA 17 X 27 (2 1/2 X 11)                                                                                                                                                                                                                                                                                                                                                                                                                                                 </v>
      </c>
      <c r="F758" s="266" t="s">
        <v>31</v>
      </c>
      <c r="G758" s="263">
        <v>0.01</v>
      </c>
      <c r="H758" s="241">
        <f>VLOOKUP($C758,'SINAPI-MT OUTUBRO 2023'!A:D,4,0)</f>
        <v>24.92</v>
      </c>
      <c r="I758" s="240">
        <f t="shared" si="16"/>
        <v>0.24</v>
      </c>
    </row>
    <row r="759" spans="2:9" ht="15" thickTop="1">
      <c r="B759" s="93"/>
      <c r="C759" s="94"/>
      <c r="D759" s="94"/>
      <c r="E759" s="95"/>
      <c r="F759" s="95"/>
      <c r="G759" s="162"/>
      <c r="H759" s="165"/>
      <c r="I759" s="168"/>
    </row>
    <row r="760" spans="2:9">
      <c r="B760" s="82" t="s">
        <v>13715</v>
      </c>
      <c r="C760" s="83" t="s">
        <v>0</v>
      </c>
      <c r="D760" s="83" t="s">
        <v>1</v>
      </c>
      <c r="E760" s="84" t="s">
        <v>2</v>
      </c>
      <c r="F760" s="83" t="s">
        <v>3</v>
      </c>
      <c r="G760" s="163" t="s">
        <v>4</v>
      </c>
      <c r="H760" s="166" t="s">
        <v>5</v>
      </c>
      <c r="I760" s="169" t="s">
        <v>6</v>
      </c>
    </row>
    <row r="761" spans="2:9" ht="28.8">
      <c r="B761" s="96" t="s">
        <v>180</v>
      </c>
      <c r="C761" s="97" t="s">
        <v>13716</v>
      </c>
      <c r="D761" s="97" t="s">
        <v>20</v>
      </c>
      <c r="E761" s="98" t="s">
        <v>13717</v>
      </c>
      <c r="F761" s="97" t="s">
        <v>22</v>
      </c>
      <c r="G761" s="237">
        <v>1</v>
      </c>
      <c r="H761" s="167"/>
      <c r="I761" s="239">
        <f>TRUNC(SUM(I762:I766),2)</f>
        <v>21.06</v>
      </c>
    </row>
    <row r="762" spans="2:9">
      <c r="B762" s="203" t="s">
        <v>180</v>
      </c>
      <c r="C762" s="204">
        <v>88238</v>
      </c>
      <c r="D762" s="205" t="s">
        <v>9</v>
      </c>
      <c r="E762" s="206" t="str">
        <f>VLOOKUP($C762,'SINAPI-MT OUTUBRO 2023'!A:D,2,0)</f>
        <v>AJUDANTE DE ARMADOR COM ENCARGOS COMPLEMENTARES</v>
      </c>
      <c r="F762" s="266" t="s">
        <v>11</v>
      </c>
      <c r="G762" s="263">
        <v>4.7E-2</v>
      </c>
      <c r="H762" s="241">
        <f>VLOOKUP($C762,'SINAPI-MT OUTUBRO 2023'!A:D,4,0)</f>
        <v>20.47</v>
      </c>
      <c r="I762" s="240">
        <f>TRUNC(G762 * H762,2)</f>
        <v>0.96</v>
      </c>
    </row>
    <row r="763" spans="2:9">
      <c r="B763" s="203" t="s">
        <v>180</v>
      </c>
      <c r="C763" s="204">
        <v>88245</v>
      </c>
      <c r="D763" s="205" t="s">
        <v>9</v>
      </c>
      <c r="E763" s="206" t="str">
        <f>VLOOKUP($C763,'SINAPI-MT OUTUBRO 2023'!A:D,2,0)</f>
        <v>ARMADOR COM ENCARGOS COMPLEMENTARES</v>
      </c>
      <c r="F763" s="266" t="s">
        <v>11</v>
      </c>
      <c r="G763" s="263">
        <v>0.29699999999999999</v>
      </c>
      <c r="H763" s="241">
        <f>VLOOKUP($C763,'SINAPI-MT OUTUBRO 2023'!A:D,4,0)</f>
        <v>24.14</v>
      </c>
      <c r="I763" s="240">
        <f>TRUNC(G763 * H763,2)</f>
        <v>7.16</v>
      </c>
    </row>
    <row r="764" spans="2:9">
      <c r="B764" s="203" t="s">
        <v>180</v>
      </c>
      <c r="C764" s="204">
        <v>92801</v>
      </c>
      <c r="D764" s="205" t="s">
        <v>9</v>
      </c>
      <c r="E764" s="206" t="str">
        <f>VLOOKUP($C764,'SINAPI-MT OUTUBRO 2023'!A:D,2,0)</f>
        <v>CORTE E DOBRA DE AÇO CA-50, DIÂMETRO DE 6,3 MM. AF_06/2022</v>
      </c>
      <c r="F764" s="266" t="s">
        <v>31</v>
      </c>
      <c r="G764" s="263">
        <v>1</v>
      </c>
      <c r="H764" s="241">
        <f>VLOOKUP($C764,'SINAPI-MT OUTUBRO 2023'!A:D,4,0)</f>
        <v>12.14</v>
      </c>
      <c r="I764" s="240">
        <f>TRUNC(G764 * H764,2)</f>
        <v>12.14</v>
      </c>
    </row>
    <row r="765" spans="2:9" ht="28.8">
      <c r="B765" s="203" t="s">
        <v>183</v>
      </c>
      <c r="C765" s="204">
        <v>39017</v>
      </c>
      <c r="D765" s="205" t="s">
        <v>9</v>
      </c>
      <c r="E765" s="206" t="str">
        <f>VLOOKUP($C765,'SINAPI-MT OUTUBRO 2023'!A:D,2,0)</f>
        <v xml:space="preserve">ESPACADOR / DISTANCIADOR CIRCULAR COM ENTRADA LATERAL, EM PLASTICO, PARA VERGALHAO *4,2 A 12,5* MM, COBRIMENTO 20 MM                                                                                                                                                                                                                                                                                                                                                                                      </v>
      </c>
      <c r="F765" s="266" t="s">
        <v>22</v>
      </c>
      <c r="G765" s="263">
        <v>0.82699999999999996</v>
      </c>
      <c r="H765" s="241">
        <f>VLOOKUP($C765,'SINAPI-MT OUTUBRO 2023'!A:D,4,0)</f>
        <v>0.22</v>
      </c>
      <c r="I765" s="240">
        <f>TRUNC(G765 * H765,2)</f>
        <v>0.18</v>
      </c>
    </row>
    <row r="766" spans="2:9" ht="29.4" thickBot="1">
      <c r="B766" s="203" t="s">
        <v>183</v>
      </c>
      <c r="C766" s="204">
        <v>43132</v>
      </c>
      <c r="D766" s="205" t="s">
        <v>9</v>
      </c>
      <c r="E766" s="206" t="str">
        <f>VLOOKUP($C766,'SINAPI-MT OUTUBRO 2023'!A:D,2,0)</f>
        <v xml:space="preserve">ARAME RECOZIDO 16 BWG, D = 1,65 MM (0,016 KG/M) OU 18 BWG, D = 1,25 MM (0,01 KG/M)                                                                                                                                                                                                                                                                                                                                                                                                                        </v>
      </c>
      <c r="F766" s="266" t="s">
        <v>31</v>
      </c>
      <c r="G766" s="263">
        <v>2.5000000000000001E-2</v>
      </c>
      <c r="H766" s="241">
        <f>VLOOKUP($C766,'SINAPI-MT OUTUBRO 2023'!A:D,4,0)</f>
        <v>24.95</v>
      </c>
      <c r="I766" s="240">
        <f>TRUNC(G766 * H766,2)</f>
        <v>0.62</v>
      </c>
    </row>
    <row r="767" spans="2:9" ht="15" thickTop="1">
      <c r="B767" s="93"/>
      <c r="C767" s="94"/>
      <c r="D767" s="94"/>
      <c r="E767" s="95"/>
      <c r="F767" s="95"/>
      <c r="G767" s="162"/>
      <c r="H767" s="165"/>
      <c r="I767" s="168"/>
    </row>
    <row r="768" spans="2:9">
      <c r="B768" s="82" t="s">
        <v>13718</v>
      </c>
      <c r="C768" s="83" t="s">
        <v>0</v>
      </c>
      <c r="D768" s="83" t="s">
        <v>1</v>
      </c>
      <c r="E768" s="84" t="s">
        <v>2</v>
      </c>
      <c r="F768" s="83" t="s">
        <v>3</v>
      </c>
      <c r="G768" s="163" t="s">
        <v>4</v>
      </c>
      <c r="H768" s="166" t="s">
        <v>5</v>
      </c>
      <c r="I768" s="169" t="s">
        <v>6</v>
      </c>
    </row>
    <row r="769" spans="2:9" ht="28.8">
      <c r="B769" s="96" t="s">
        <v>180</v>
      </c>
      <c r="C769" s="97" t="s">
        <v>13719</v>
      </c>
      <c r="D769" s="97" t="s">
        <v>20</v>
      </c>
      <c r="E769" s="98" t="s">
        <v>13720</v>
      </c>
      <c r="F769" s="97" t="s">
        <v>22</v>
      </c>
      <c r="G769" s="237">
        <v>1</v>
      </c>
      <c r="H769" s="167"/>
      <c r="I769" s="239">
        <f>TRUNC(SUM(I770:I772),2)</f>
        <v>46.14</v>
      </c>
    </row>
    <row r="770" spans="2:9" ht="57.6">
      <c r="B770" s="203" t="s">
        <v>180</v>
      </c>
      <c r="C770" s="204">
        <v>5928</v>
      </c>
      <c r="D770" s="205" t="s">
        <v>9</v>
      </c>
      <c r="E770" s="206" t="str">
        <f>VLOOKUP($C770,'SINAPI-MT OUTUBRO 2023'!A:D,2,0)</f>
        <v>GUINDAUTO HIDRÁULICO, CAPACIDADE MÁXIMA DE CARGA 6200 KG, MOMENTO MÁXIMO DE CARGA 11,7 TM, ALCANCE MÁXIMO HORIZONTAL 9,70 M, INCLUSIVE CAMINHÃO TOCO PBT 16.000 KG, POTÊNCIA DE 189 CV - CHP DIURNO. AF_06/2014</v>
      </c>
      <c r="F770" s="266" t="s">
        <v>186</v>
      </c>
      <c r="G770" s="263">
        <v>0.1229</v>
      </c>
      <c r="H770" s="241">
        <f>VLOOKUP($C770,'SINAPI-MT OUTUBRO 2023'!A:D,4,0)</f>
        <v>288.16000000000003</v>
      </c>
      <c r="I770" s="240">
        <f>TRUNC(G770 * H770,2)</f>
        <v>35.409999999999997</v>
      </c>
    </row>
    <row r="771" spans="2:9" ht="57.6">
      <c r="B771" s="203" t="s">
        <v>180</v>
      </c>
      <c r="C771" s="204">
        <v>5930</v>
      </c>
      <c r="D771" s="205" t="s">
        <v>9</v>
      </c>
      <c r="E771" s="206" t="str">
        <f>VLOOKUP($C771,'SINAPI-MT OUTUBRO 2023'!A:D,2,0)</f>
        <v>GUINDAUTO HIDRÁULICO, CAPACIDADE MÁXIMA DE CARGA 6200 KG, MOMENTO MÁXIMO DE CARGA 11,7 TM, ALCANCE MÁXIMO HORIZONTAL 9,70 M, INCLUSIVE CAMINHÃO TOCO PBT 16.000 KG, POTÊNCIA DE 189 CV - CHI DIURNO. AF_06/2014</v>
      </c>
      <c r="F771" s="266" t="s">
        <v>188</v>
      </c>
      <c r="G771" s="263">
        <v>5.2699999999999997E-2</v>
      </c>
      <c r="H771" s="241">
        <f>VLOOKUP($C771,'SINAPI-MT OUTUBRO 2023'!A:D,4,0)</f>
        <v>75.28</v>
      </c>
      <c r="I771" s="240">
        <f>TRUNC(G771 * H771,2)</f>
        <v>3.96</v>
      </c>
    </row>
    <row r="772" spans="2:9" ht="15" thickBot="1">
      <c r="B772" s="203" t="s">
        <v>180</v>
      </c>
      <c r="C772" s="204">
        <v>88316</v>
      </c>
      <c r="D772" s="205" t="s">
        <v>9</v>
      </c>
      <c r="E772" s="206" t="str">
        <f>VLOOKUP($C772,'SINAPI-MT OUTUBRO 2023'!A:D,2,0)</f>
        <v>SERVENTE COM ENCARGOS COMPLEMENTARES</v>
      </c>
      <c r="F772" s="266" t="s">
        <v>11</v>
      </c>
      <c r="G772" s="263">
        <v>0.3513</v>
      </c>
      <c r="H772" s="241">
        <f>VLOOKUP($C772,'SINAPI-MT OUTUBRO 2023'!A:D,4,0)</f>
        <v>19.29</v>
      </c>
      <c r="I772" s="240">
        <f>TRUNC(G772 * H772,2)</f>
        <v>6.77</v>
      </c>
    </row>
    <row r="773" spans="2:9" ht="15" thickTop="1">
      <c r="B773" s="93"/>
      <c r="C773" s="94"/>
      <c r="D773" s="94"/>
      <c r="E773" s="95"/>
      <c r="F773" s="95"/>
      <c r="G773" s="162"/>
      <c r="H773" s="165"/>
      <c r="I773" s="168"/>
    </row>
    <row r="774" spans="2:9">
      <c r="B774" s="82" t="s">
        <v>13721</v>
      </c>
      <c r="C774" s="83" t="s">
        <v>0</v>
      </c>
      <c r="D774" s="83" t="s">
        <v>1</v>
      </c>
      <c r="E774" s="84" t="s">
        <v>2</v>
      </c>
      <c r="F774" s="83" t="s">
        <v>3</v>
      </c>
      <c r="G774" s="163" t="s">
        <v>4</v>
      </c>
      <c r="H774" s="166" t="s">
        <v>5</v>
      </c>
      <c r="I774" s="169" t="s">
        <v>6</v>
      </c>
    </row>
    <row r="775" spans="2:9" ht="28.8">
      <c r="B775" s="96" t="s">
        <v>180</v>
      </c>
      <c r="C775" s="97" t="s">
        <v>13722</v>
      </c>
      <c r="D775" s="97" t="s">
        <v>20</v>
      </c>
      <c r="E775" s="98" t="s">
        <v>13723</v>
      </c>
      <c r="F775" s="97" t="s">
        <v>22</v>
      </c>
      <c r="G775" s="237">
        <v>1</v>
      </c>
      <c r="H775" s="167"/>
      <c r="I775" s="239">
        <f>TRUNC(SUM(I776:I778),2)</f>
        <v>52.44</v>
      </c>
    </row>
    <row r="776" spans="2:9">
      <c r="B776" s="203" t="s">
        <v>180</v>
      </c>
      <c r="C776" s="204">
        <v>88309</v>
      </c>
      <c r="D776" s="205" t="s">
        <v>9</v>
      </c>
      <c r="E776" s="206" t="str">
        <f>VLOOKUP($C776,'SINAPI-MT OUTUBRO 2023'!A:D,2,0)</f>
        <v>PEDREIRO COM ENCARGOS COMPLEMENTARES</v>
      </c>
      <c r="F776" s="266" t="s">
        <v>11</v>
      </c>
      <c r="G776" s="263">
        <v>1</v>
      </c>
      <c r="H776" s="241">
        <f>VLOOKUP($C776,'SINAPI-MT OUTUBRO 2023'!A:D,4,0)</f>
        <v>24.33</v>
      </c>
      <c r="I776" s="240">
        <f>TRUNC(G776 * H776,2)</f>
        <v>24.33</v>
      </c>
    </row>
    <row r="777" spans="2:9">
      <c r="B777" s="203" t="s">
        <v>180</v>
      </c>
      <c r="C777" s="204">
        <v>88316</v>
      </c>
      <c r="D777" s="205" t="s">
        <v>9</v>
      </c>
      <c r="E777" s="206" t="str">
        <f>VLOOKUP($C777,'SINAPI-MT OUTUBRO 2023'!A:D,2,0)</f>
        <v>SERVENTE COM ENCARGOS COMPLEMENTARES</v>
      </c>
      <c r="F777" s="266" t="s">
        <v>11</v>
      </c>
      <c r="G777" s="263">
        <v>1</v>
      </c>
      <c r="H777" s="241">
        <f>VLOOKUP($C777,'SINAPI-MT OUTUBRO 2023'!A:D,4,0)</f>
        <v>19.29</v>
      </c>
      <c r="I777" s="240">
        <f>TRUNC(G777 * H777,2)</f>
        <v>19.29</v>
      </c>
    </row>
    <row r="778" spans="2:9" ht="29.4" thickBot="1">
      <c r="B778" s="203" t="s">
        <v>180</v>
      </c>
      <c r="C778" s="204">
        <v>87299</v>
      </c>
      <c r="D778" s="205" t="s">
        <v>9</v>
      </c>
      <c r="E778" s="206" t="str">
        <f>VLOOKUP($C778,'SINAPI-MT OUTUBRO 2023'!A:D,2,0)</f>
        <v>ARGAMASSA TRAÇO 1:3 (EM VOLUME DE CIMENTO E AREIA MÉDIA ÚMIDA) PARA CONTRAPISO, PREPARO MECÂNICO COM BETONEIRA 600 L. AF_08/2019</v>
      </c>
      <c r="F778" s="266" t="s">
        <v>13297</v>
      </c>
      <c r="G778" s="263">
        <v>1.7999999999999999E-2</v>
      </c>
      <c r="H778" s="241">
        <f>VLOOKUP($C778,'SINAPI-MT OUTUBRO 2023'!A:D,4,0)</f>
        <v>490.26</v>
      </c>
      <c r="I778" s="240">
        <f>TRUNC(G778 * H778,2)</f>
        <v>8.82</v>
      </c>
    </row>
    <row r="779" spans="2:9" ht="15" thickTop="1">
      <c r="B779" s="93"/>
      <c r="C779" s="94"/>
      <c r="D779" s="94"/>
      <c r="E779" s="95"/>
      <c r="F779" s="95"/>
      <c r="G779" s="162"/>
      <c r="H779" s="165"/>
      <c r="I779" s="168"/>
    </row>
    <row r="780" spans="2:9">
      <c r="B780" s="82" t="s">
        <v>13721</v>
      </c>
      <c r="C780" s="83" t="s">
        <v>0</v>
      </c>
      <c r="D780" s="83" t="s">
        <v>1</v>
      </c>
      <c r="E780" s="84" t="s">
        <v>2</v>
      </c>
      <c r="F780" s="83" t="s">
        <v>3</v>
      </c>
      <c r="G780" s="163" t="s">
        <v>4</v>
      </c>
      <c r="H780" s="166" t="s">
        <v>5</v>
      </c>
      <c r="I780" s="169" t="s">
        <v>6</v>
      </c>
    </row>
    <row r="781" spans="2:9">
      <c r="B781" s="96" t="s">
        <v>180</v>
      </c>
      <c r="C781" s="97" t="s">
        <v>13745</v>
      </c>
      <c r="D781" s="97" t="s">
        <v>20</v>
      </c>
      <c r="E781" s="98" t="s">
        <v>13744</v>
      </c>
      <c r="F781" s="97" t="s">
        <v>22</v>
      </c>
      <c r="G781" s="237">
        <v>1</v>
      </c>
      <c r="H781" s="167"/>
      <c r="I781" s="239">
        <f>TRUNC(SUM(I782:I784),2)</f>
        <v>118.55</v>
      </c>
    </row>
    <row r="782" spans="2:9" ht="43.2">
      <c r="B782" s="203" t="s">
        <v>180</v>
      </c>
      <c r="C782" s="204">
        <v>102481</v>
      </c>
      <c r="D782" s="205" t="s">
        <v>9</v>
      </c>
      <c r="E782" s="206" t="str">
        <f>VLOOKUP($C782,'SINAPI-MT OUTUBRO 2023'!A:D,2,0)</f>
        <v>CONCRETO FCK = 20MPA, TRAÇO 1:2,6:2,9 (EM MASSA SECA DE CIMENTO/ AREIA MÉDIA/ SEIXO ROLADO) - PREPARO MECÂNICO COM BETONEIRA 600 L. AF_05/2021</v>
      </c>
      <c r="F782" s="266" t="s">
        <v>13297</v>
      </c>
      <c r="G782" s="263">
        <v>0.11</v>
      </c>
      <c r="H782" s="241">
        <f>VLOOKUP($C782,'SINAPI-MT OUTUBRO 2023'!A:D,4,0)</f>
        <v>730.26</v>
      </c>
      <c r="I782" s="240">
        <f>TRUNC(G782 * H782,2)</f>
        <v>80.319999999999993</v>
      </c>
    </row>
    <row r="783" spans="2:9" ht="43.2">
      <c r="B783" s="203" t="s">
        <v>180</v>
      </c>
      <c r="C783" s="204">
        <v>96542</v>
      </c>
      <c r="D783" s="205" t="s">
        <v>9</v>
      </c>
      <c r="E783" s="206" t="str">
        <f>VLOOKUP($C783,'SINAPI-MT OUTUBRO 2023'!A:D,2,0)</f>
        <v>FABRICAÇÃO, MONTAGEM E DESMONTAGEM DE FÔRMA PARA VIGA BALDRAME, EM CHAPA DE MADEIRA COMPENSADA RESINADA, E=17 MM, 4 UTILIZAÇÕES. AF_06/2017</v>
      </c>
      <c r="F783" s="266" t="s">
        <v>13033</v>
      </c>
      <c r="G783" s="263">
        <v>0.1</v>
      </c>
      <c r="H783" s="241">
        <f>VLOOKUP($C783,'SINAPI-MT OUTUBRO 2023'!A:D,4,0)</f>
        <v>92.95</v>
      </c>
      <c r="I783" s="240">
        <f>TRUNC(G783 * H783,2)</f>
        <v>9.2899999999999991</v>
      </c>
    </row>
    <row r="784" spans="2:9" ht="29.4" thickBot="1">
      <c r="B784" s="203" t="s">
        <v>180</v>
      </c>
      <c r="C784" s="204">
        <v>103670</v>
      </c>
      <c r="D784" s="205" t="s">
        <v>9</v>
      </c>
      <c r="E784" s="206" t="str">
        <f>VLOOKUP($C784,'SINAPI-MT OUTUBRO 2023'!A:D,2,0)</f>
        <v>LANÇAMENTO COM USO DE BALDES, ADENSAMENTO E ACABAMENTO DE CONCRETO EM ESTRUTURAS. AF_02/2022</v>
      </c>
      <c r="F784" s="266" t="s">
        <v>13297</v>
      </c>
      <c r="G784" s="263">
        <v>0.11</v>
      </c>
      <c r="H784" s="241">
        <f>VLOOKUP($C784,'SINAPI-MT OUTUBRO 2023'!A:D,4,0)</f>
        <v>263.13</v>
      </c>
      <c r="I784" s="240">
        <f>TRUNC(G784 * H784,2)</f>
        <v>28.94</v>
      </c>
    </row>
    <row r="785" spans="2:9" ht="15" thickTop="1">
      <c r="B785" s="93"/>
      <c r="C785" s="94"/>
      <c r="D785" s="94"/>
      <c r="E785" s="95"/>
      <c r="F785" s="95"/>
      <c r="G785" s="162"/>
      <c r="H785" s="165"/>
      <c r="I785" s="168"/>
    </row>
    <row r="786" spans="2:9">
      <c r="B786" s="82" t="s">
        <v>13721</v>
      </c>
      <c r="C786" s="83" t="s">
        <v>0</v>
      </c>
      <c r="D786" s="83" t="s">
        <v>1</v>
      </c>
      <c r="E786" s="84" t="s">
        <v>2</v>
      </c>
      <c r="F786" s="83" t="s">
        <v>3</v>
      </c>
      <c r="G786" s="163" t="s">
        <v>4</v>
      </c>
      <c r="H786" s="166" t="s">
        <v>5</v>
      </c>
      <c r="I786" s="169" t="s">
        <v>6</v>
      </c>
    </row>
    <row r="787" spans="2:9" ht="28.8">
      <c r="B787" s="96" t="s">
        <v>180</v>
      </c>
      <c r="C787" s="97" t="s">
        <v>13748</v>
      </c>
      <c r="D787" s="97" t="s">
        <v>20</v>
      </c>
      <c r="E787" s="98" t="s">
        <v>13749</v>
      </c>
      <c r="F787" s="97" t="s">
        <v>22</v>
      </c>
      <c r="G787" s="237">
        <v>1</v>
      </c>
      <c r="H787" s="167"/>
      <c r="I787" s="239">
        <f>TRUNC(SUM(I788:I793),2)</f>
        <v>13.26</v>
      </c>
    </row>
    <row r="788" spans="2:9" ht="28.8">
      <c r="B788" s="203" t="s">
        <v>180</v>
      </c>
      <c r="C788" s="204">
        <v>95133</v>
      </c>
      <c r="D788" s="205" t="s">
        <v>9</v>
      </c>
      <c r="E788" s="206" t="str">
        <f>VLOOKUP($C788,'SINAPI-MT OUTUBRO 2023'!A:D,2,0)</f>
        <v>MÁQUINA DEMARCADORA DE FAIXA DE TRÁFEGO À FRIO, AUTOPROPELIDA, POTÊNCIA 38 HP - CHP DIURNO. AF_07/2016</v>
      </c>
      <c r="F788" s="266" t="s">
        <v>186</v>
      </c>
      <c r="G788" s="263">
        <v>6.1263000000000003E-3</v>
      </c>
      <c r="H788" s="241">
        <f>VLOOKUP($C788,'SINAPI-MT OUTUBRO 2023'!A:D,4,0)</f>
        <v>175.63</v>
      </c>
      <c r="I788" s="240">
        <f t="shared" ref="I788:I793" si="17">TRUNC(G788 * H788,2)</f>
        <v>1.07</v>
      </c>
    </row>
    <row r="789" spans="2:9">
      <c r="B789" s="203" t="s">
        <v>180</v>
      </c>
      <c r="C789" s="204">
        <v>88293</v>
      </c>
      <c r="D789" s="205" t="s">
        <v>9</v>
      </c>
      <c r="E789" s="206" t="str">
        <f>VLOOKUP($C789,'SINAPI-MT OUTUBRO 2023'!A:D,2,0)</f>
        <v>OPERADOR DE DEMARCADORA DE FAIXAS COM ENCARGOS COMPLEMENTARES</v>
      </c>
      <c r="F789" s="266" t="s">
        <v>11</v>
      </c>
      <c r="G789" s="263">
        <v>6.1263000000000003E-3</v>
      </c>
      <c r="H789" s="241">
        <f>VLOOKUP($C789,'SINAPI-MT OUTUBRO 2023'!A:D,4,0)</f>
        <v>20.309999999999999</v>
      </c>
      <c r="I789" s="240">
        <f t="shared" si="17"/>
        <v>0.12</v>
      </c>
    </row>
    <row r="790" spans="2:9">
      <c r="B790" s="203" t="s">
        <v>180</v>
      </c>
      <c r="C790" s="204">
        <v>88316</v>
      </c>
      <c r="D790" s="205" t="s">
        <v>9</v>
      </c>
      <c r="E790" s="206" t="str">
        <f>VLOOKUP($C790,'SINAPI-MT OUTUBRO 2023'!A:D,2,0)</f>
        <v>SERVENTE COM ENCARGOS COMPLEMENTARES</v>
      </c>
      <c r="F790" s="266" t="s">
        <v>11</v>
      </c>
      <c r="G790" s="263">
        <v>2.4505200000000001E-2</v>
      </c>
      <c r="H790" s="241">
        <f>VLOOKUP($C790,'SINAPI-MT OUTUBRO 2023'!A:D,4,0)</f>
        <v>19.29</v>
      </c>
      <c r="I790" s="240">
        <f t="shared" si="17"/>
        <v>0.47</v>
      </c>
    </row>
    <row r="791" spans="2:9" ht="28.8">
      <c r="B791" s="203" t="s">
        <v>183</v>
      </c>
      <c r="C791" s="204">
        <v>44478</v>
      </c>
      <c r="D791" s="205" t="s">
        <v>9</v>
      </c>
      <c r="E791" s="206" t="str">
        <f>VLOOKUP($C791,'SINAPI-MT OUTUBRO 2023'!A:D,2,0)</f>
        <v xml:space="preserve">MICROESFERAS DE VIDRO PARA SINALIZACAO HORIZONTAL VIARIA, TIPO I-B (PREMIX) - NBR  16184                                                                                                                                                                                                                                                                                                                                                                                                                  </v>
      </c>
      <c r="F791" s="266" t="s">
        <v>31</v>
      </c>
      <c r="G791" s="263">
        <v>0.1</v>
      </c>
      <c r="H791" s="241">
        <f>VLOOKUP($C791,'SINAPI-MT OUTUBRO 2023'!A:D,4,0)</f>
        <v>17.489999999999998</v>
      </c>
      <c r="I791" s="240">
        <f t="shared" si="17"/>
        <v>1.74</v>
      </c>
    </row>
    <row r="792" spans="2:9" ht="28.8">
      <c r="B792" s="203" t="s">
        <v>183</v>
      </c>
      <c r="C792" s="204">
        <v>44477</v>
      </c>
      <c r="D792" s="205" t="s">
        <v>9</v>
      </c>
      <c r="E792" s="206" t="str">
        <f>VLOOKUP($C792,'SINAPI-MT OUTUBRO 2023'!A:D,2,0)</f>
        <v xml:space="preserve">MICROESFERAS DE VIDRO PARA SINALIZACAO HORIZONTAL VIARIA, TIPO II-A (DROP-ON) - NBR  16184                                                                                                                                                                                                                                                                                                                                                                                                                </v>
      </c>
      <c r="F792" s="266" t="s">
        <v>31</v>
      </c>
      <c r="G792" s="263">
        <v>0.35</v>
      </c>
      <c r="H792" s="241">
        <f>VLOOKUP($C792,'SINAPI-MT OUTUBRO 2023'!A:D,4,0)</f>
        <v>17.489999999999998</v>
      </c>
      <c r="I792" s="240">
        <f t="shared" si="17"/>
        <v>6.12</v>
      </c>
    </row>
    <row r="793" spans="2:9" ht="29.4" thickBot="1">
      <c r="B793" s="203" t="s">
        <v>183</v>
      </c>
      <c r="C793" s="204">
        <v>38121</v>
      </c>
      <c r="D793" s="205" t="s">
        <v>9</v>
      </c>
      <c r="E793" s="206" t="str">
        <f>VLOOKUP($C793,'SINAPI-MT OUTUBRO 2023'!A:D,2,0)</f>
        <v xml:space="preserve">TINTA A BASE DE RESINA ACRILICA EMULSIONADA EM AGUA, PARA SINALIZACAO HORIZONTAL VIARIA (NBR 13699:2012)                                                                                                                                                                                                                                                                                                                                                                                                  </v>
      </c>
      <c r="F793" s="266" t="s">
        <v>196</v>
      </c>
      <c r="G793" s="263">
        <v>0.35</v>
      </c>
      <c r="H793" s="241">
        <f>VLOOKUP($C793,'SINAPI-MT OUTUBRO 2023'!A:D,4,0)</f>
        <v>10.69</v>
      </c>
      <c r="I793" s="240">
        <f t="shared" si="17"/>
        <v>3.74</v>
      </c>
    </row>
    <row r="794" spans="2:9" ht="15" thickTop="1">
      <c r="B794" s="93"/>
      <c r="C794" s="94"/>
      <c r="D794" s="94"/>
      <c r="E794" s="95"/>
      <c r="F794" s="95"/>
      <c r="G794" s="162"/>
      <c r="H794" s="165"/>
      <c r="I794" s="168"/>
    </row>
    <row r="795" spans="2:9">
      <c r="B795" s="82" t="s">
        <v>13786</v>
      </c>
      <c r="C795" s="83" t="s">
        <v>0</v>
      </c>
      <c r="D795" s="83" t="s">
        <v>1</v>
      </c>
      <c r="E795" s="84" t="s">
        <v>2</v>
      </c>
      <c r="F795" s="83" t="s">
        <v>3</v>
      </c>
      <c r="G795" s="163" t="s">
        <v>4</v>
      </c>
      <c r="H795" s="166" t="s">
        <v>5</v>
      </c>
      <c r="I795" s="169" t="s">
        <v>6</v>
      </c>
    </row>
    <row r="796" spans="2:9" ht="28.8">
      <c r="B796" s="96" t="s">
        <v>180</v>
      </c>
      <c r="C796" s="97" t="s">
        <v>13787</v>
      </c>
      <c r="D796" s="97" t="s">
        <v>20</v>
      </c>
      <c r="E796" s="98" t="s">
        <v>13788</v>
      </c>
      <c r="F796" s="97" t="s">
        <v>31</v>
      </c>
      <c r="G796" s="237">
        <v>1</v>
      </c>
      <c r="H796" s="167"/>
      <c r="I796" s="239">
        <f>TRUNC(SUM(I797:I799),2)</f>
        <v>44.47</v>
      </c>
    </row>
    <row r="797" spans="2:9">
      <c r="B797" s="203" t="s">
        <v>180</v>
      </c>
      <c r="C797" s="204">
        <v>88317</v>
      </c>
      <c r="D797" s="205" t="s">
        <v>9</v>
      </c>
      <c r="E797" s="206" t="str">
        <f>VLOOKUP($C797,'SINAPI-MT OUTUBRO 2023'!A:D,2,0)</f>
        <v>SOLDADOR COM ENCARGOS COMPLEMENTARES</v>
      </c>
      <c r="F797" s="266" t="s">
        <v>11</v>
      </c>
      <c r="G797" s="263">
        <v>0.72699999999999998</v>
      </c>
      <c r="H797" s="241">
        <f>VLOOKUP($C797,'SINAPI-MT OUTUBRO 2023'!A:D,4,0)</f>
        <v>24.98</v>
      </c>
      <c r="I797" s="240">
        <f>TRUNC(G797 * H797,2)</f>
        <v>18.16</v>
      </c>
    </row>
    <row r="798" spans="2:9">
      <c r="B798" s="203" t="s">
        <v>180</v>
      </c>
      <c r="C798" s="204">
        <v>88243</v>
      </c>
      <c r="D798" s="205" t="s">
        <v>9</v>
      </c>
      <c r="E798" s="206" t="str">
        <f>VLOOKUP($C798,'SINAPI-MT OUTUBRO 2023'!A:D,2,0)</f>
        <v>AJUDANTE ESPECIALIZADO COM ENCARGOS COMPLEMENTARES</v>
      </c>
      <c r="F798" s="266" t="s">
        <v>11</v>
      </c>
      <c r="G798" s="263">
        <v>0.72699999999999998</v>
      </c>
      <c r="H798" s="241">
        <f>VLOOKUP($C798,'SINAPI-MT OUTUBRO 2023'!A:D,4,0)</f>
        <v>20.13</v>
      </c>
      <c r="I798" s="240">
        <f>TRUNC(G798 * H798,2)</f>
        <v>14.63</v>
      </c>
    </row>
    <row r="799" spans="2:9" ht="15" thickBot="1">
      <c r="B799" s="203" t="s">
        <v>183</v>
      </c>
      <c r="C799" s="204">
        <v>1332</v>
      </c>
      <c r="D799" s="205" t="s">
        <v>9</v>
      </c>
      <c r="E799" s="206" t="str">
        <f>VLOOKUP($C799,'SINAPI-MT OUTUBRO 2023'!A:D,2,0)</f>
        <v xml:space="preserve">CHAPA DE ACO GROSSA, ASTM A36, E = 3/8 " (9,53 MM) 74,69 KG/M2                                                                                                                                                                                                                                                                                                                                                                                                                                            </v>
      </c>
      <c r="F799" s="266" t="s">
        <v>31</v>
      </c>
      <c r="G799" s="263">
        <v>1.1000000000000001</v>
      </c>
      <c r="H799" s="241">
        <f>VLOOKUP($C799,'SINAPI-MT OUTUBRO 2023'!A:D,4,0)</f>
        <v>10.62</v>
      </c>
      <c r="I799" s="240">
        <f>TRUNC(G799 * H799,2)</f>
        <v>11.68</v>
      </c>
    </row>
    <row r="800" spans="2:9" ht="15" thickTop="1">
      <c r="B800" s="93"/>
      <c r="C800" s="94"/>
      <c r="D800" s="94"/>
      <c r="E800" s="95"/>
      <c r="F800" s="95"/>
      <c r="G800" s="162"/>
      <c r="H800" s="165"/>
      <c r="I800" s="168"/>
    </row>
    <row r="801" spans="2:9">
      <c r="B801" s="82" t="s">
        <v>13810</v>
      </c>
      <c r="C801" s="83" t="s">
        <v>0</v>
      </c>
      <c r="D801" s="83" t="s">
        <v>1</v>
      </c>
      <c r="E801" s="84" t="s">
        <v>2</v>
      </c>
      <c r="F801" s="83" t="s">
        <v>3</v>
      </c>
      <c r="G801" s="163" t="s">
        <v>4</v>
      </c>
      <c r="H801" s="166" t="s">
        <v>5</v>
      </c>
      <c r="I801" s="169" t="s">
        <v>6</v>
      </c>
    </row>
    <row r="802" spans="2:9" ht="43.2">
      <c r="B802" s="96" t="s">
        <v>180</v>
      </c>
      <c r="C802" s="97" t="s">
        <v>13554</v>
      </c>
      <c r="D802" s="97" t="s">
        <v>20</v>
      </c>
      <c r="E802" s="98" t="s">
        <v>13792</v>
      </c>
      <c r="F802" s="97" t="s">
        <v>22</v>
      </c>
      <c r="G802" s="237">
        <v>1</v>
      </c>
      <c r="H802" s="167"/>
      <c r="I802" s="239">
        <f>TRUNC(SUM(I803:I805),2)</f>
        <v>7.23</v>
      </c>
    </row>
    <row r="803" spans="2:9">
      <c r="B803" s="203" t="s">
        <v>180</v>
      </c>
      <c r="C803" s="204">
        <v>88264</v>
      </c>
      <c r="D803" s="205" t="s">
        <v>9</v>
      </c>
      <c r="E803" s="206" t="str">
        <f>VLOOKUP($C803,'SINAPI-MT OUTUBRO 2023'!A:D,2,0)</f>
        <v>ELETRICISTA COM ENCARGOS COMPLEMENTARES</v>
      </c>
      <c r="F803" s="266" t="s">
        <v>11</v>
      </c>
      <c r="G803" s="263">
        <v>0.04</v>
      </c>
      <c r="H803" s="241">
        <f>VLOOKUP($C803,'SINAPI-MT OUTUBRO 2023'!A:D,4,0)</f>
        <v>25.3</v>
      </c>
      <c r="I803" s="240">
        <f>TRUNC(G803 * H803,2)</f>
        <v>1.01</v>
      </c>
    </row>
    <row r="804" spans="2:9">
      <c r="B804" s="203" t="s">
        <v>180</v>
      </c>
      <c r="C804" s="204">
        <v>88247</v>
      </c>
      <c r="D804" s="205" t="s">
        <v>9</v>
      </c>
      <c r="E804" s="206" t="str">
        <f>VLOOKUP($C804,'SINAPI-MT OUTUBRO 2023'!A:D,2,0)</f>
        <v>AUXILIAR DE ELETRICISTA COM ENCARGOS COMPLEMENTARES</v>
      </c>
      <c r="F804" s="266" t="s">
        <v>11</v>
      </c>
      <c r="G804" s="263">
        <v>0.04</v>
      </c>
      <c r="H804" s="241">
        <f>VLOOKUP($C804,'SINAPI-MT OUTUBRO 2023'!A:D,4,0)</f>
        <v>20.87</v>
      </c>
      <c r="I804" s="240">
        <f>TRUNC(G804 * H804,2)</f>
        <v>0.83</v>
      </c>
    </row>
    <row r="805" spans="2:9" ht="29.4" thickBot="1">
      <c r="B805" s="203" t="s">
        <v>183</v>
      </c>
      <c r="C805" s="204">
        <v>379</v>
      </c>
      <c r="D805" s="205" t="s">
        <v>12609</v>
      </c>
      <c r="E805" s="206" t="str">
        <f>VLOOKUP($C805,'SINAPI-MT OUTUBRO 2023'!A:D,2,0)</f>
        <v xml:space="preserve">ARRUELA QUADRADA EM ACO GALVANIZADO, DIMENSAO = 38 MM, ESPESSURA = 3MM, DIAMETRO DO FURO= 18 MM                                                                                                                                                                                                                                                                                                                                                                                                           </v>
      </c>
      <c r="F805" s="266" t="s">
        <v>22</v>
      </c>
      <c r="G805" s="263">
        <v>1</v>
      </c>
      <c r="H805" s="241">
        <f>'6- COTAÇÕES'!$L$123</f>
        <v>5.39</v>
      </c>
      <c r="I805" s="240">
        <f>TRUNC(G805 * H805,2)</f>
        <v>5.39</v>
      </c>
    </row>
    <row r="806" spans="2:9" ht="15" thickTop="1">
      <c r="B806" s="93"/>
      <c r="C806" s="94"/>
      <c r="D806" s="94"/>
      <c r="E806" s="95"/>
      <c r="F806" s="95"/>
      <c r="G806" s="162"/>
      <c r="H806" s="165"/>
      <c r="I806" s="168"/>
    </row>
    <row r="807" spans="2:9">
      <c r="B807" s="82" t="s">
        <v>13811</v>
      </c>
      <c r="C807" s="83" t="s">
        <v>0</v>
      </c>
      <c r="D807" s="83" t="s">
        <v>1</v>
      </c>
      <c r="E807" s="84" t="s">
        <v>2</v>
      </c>
      <c r="F807" s="83" t="s">
        <v>3</v>
      </c>
      <c r="G807" s="163" t="s">
        <v>4</v>
      </c>
      <c r="H807" s="166" t="s">
        <v>5</v>
      </c>
      <c r="I807" s="169" t="s">
        <v>6</v>
      </c>
    </row>
    <row r="808" spans="2:9" ht="28.8">
      <c r="B808" s="96" t="s">
        <v>180</v>
      </c>
      <c r="C808" s="97" t="s">
        <v>13796</v>
      </c>
      <c r="D808" s="97" t="s">
        <v>20</v>
      </c>
      <c r="E808" s="98" t="s">
        <v>13793</v>
      </c>
      <c r="F808" s="97" t="s">
        <v>19</v>
      </c>
      <c r="G808" s="237">
        <v>1</v>
      </c>
      <c r="H808" s="167"/>
      <c r="I808" s="239">
        <f>TRUNC(SUM(I809:I811),2)</f>
        <v>10.32</v>
      </c>
    </row>
    <row r="809" spans="2:9">
      <c r="B809" s="203" t="s">
        <v>180</v>
      </c>
      <c r="C809" s="204">
        <v>88247</v>
      </c>
      <c r="D809" s="205" t="s">
        <v>9</v>
      </c>
      <c r="E809" s="206" t="str">
        <f>VLOOKUP($C809,'SINAPI-MT OUTUBRO 2023'!A:D,2,0)</f>
        <v>AUXILIAR DE ELETRICISTA COM ENCARGOS COMPLEMENTARES</v>
      </c>
      <c r="F809" s="266" t="s">
        <v>11</v>
      </c>
      <c r="G809" s="263">
        <v>0.04</v>
      </c>
      <c r="H809" s="241">
        <f>VLOOKUP($C809,'SINAPI-MT OUTUBRO 2023'!A:D,4,0)</f>
        <v>20.87</v>
      </c>
      <c r="I809" s="240">
        <f>TRUNC(G809 * H809,2)</f>
        <v>0.83</v>
      </c>
    </row>
    <row r="810" spans="2:9">
      <c r="B810" s="203" t="s">
        <v>180</v>
      </c>
      <c r="C810" s="204">
        <v>88264</v>
      </c>
      <c r="D810" s="205" t="s">
        <v>9</v>
      </c>
      <c r="E810" s="206" t="str">
        <f>VLOOKUP($C810,'SINAPI-MT OUTUBRO 2023'!A:D,2,0)</f>
        <v>ELETRICISTA COM ENCARGOS COMPLEMENTARES</v>
      </c>
      <c r="F810" s="266" t="s">
        <v>11</v>
      </c>
      <c r="G810" s="263">
        <v>0.04</v>
      </c>
      <c r="H810" s="241">
        <f>VLOOKUP($C810,'SINAPI-MT OUTUBRO 2023'!A:D,4,0)</f>
        <v>25.3</v>
      </c>
      <c r="I810" s="240">
        <f>TRUNC(G810 * H810,2)</f>
        <v>1.01</v>
      </c>
    </row>
    <row r="811" spans="2:9" ht="29.4" thickBot="1">
      <c r="B811" s="203" t="s">
        <v>183</v>
      </c>
      <c r="C811" s="204" t="str">
        <f>'6- COTAÇÕES'!$B$177</f>
        <v>COTAÇÃO 031</v>
      </c>
      <c r="D811" s="205" t="s">
        <v>12609</v>
      </c>
      <c r="E811" s="206" t="str">
        <f>'6- COTAÇÕES'!$C$177</f>
        <v>CABO DE AÇO CARBONO ZINCADO 6,4 MM 7 FIOS SMA</v>
      </c>
      <c r="F811" s="266" t="s">
        <v>22</v>
      </c>
      <c r="G811" s="263">
        <v>1</v>
      </c>
      <c r="H811" s="241">
        <f>'6- COTAÇÕES'!$L$177</f>
        <v>8.48</v>
      </c>
      <c r="I811" s="240">
        <f>TRUNC(G811 * H811,2)</f>
        <v>8.48</v>
      </c>
    </row>
    <row r="812" spans="2:9" ht="15" thickTop="1">
      <c r="B812" s="93"/>
      <c r="C812" s="94"/>
      <c r="D812" s="94"/>
      <c r="E812" s="95"/>
      <c r="F812" s="95"/>
      <c r="G812" s="162"/>
      <c r="H812" s="165"/>
      <c r="I812" s="168"/>
    </row>
    <row r="813" spans="2:9">
      <c r="B813" s="82" t="s">
        <v>13812</v>
      </c>
      <c r="C813" s="83" t="s">
        <v>0</v>
      </c>
      <c r="D813" s="83" t="s">
        <v>1</v>
      </c>
      <c r="E813" s="84" t="s">
        <v>2</v>
      </c>
      <c r="F813" s="83" t="s">
        <v>3</v>
      </c>
      <c r="G813" s="163" t="s">
        <v>4</v>
      </c>
      <c r="H813" s="166" t="s">
        <v>5</v>
      </c>
      <c r="I813" s="169" t="s">
        <v>6</v>
      </c>
    </row>
    <row r="814" spans="2:9" ht="28.8">
      <c r="B814" s="96" t="s">
        <v>180</v>
      </c>
      <c r="C814" s="97" t="s">
        <v>13797</v>
      </c>
      <c r="D814" s="97" t="s">
        <v>20</v>
      </c>
      <c r="E814" s="98" t="s">
        <v>13802</v>
      </c>
      <c r="F814" s="97" t="s">
        <v>19</v>
      </c>
      <c r="G814" s="237">
        <v>1</v>
      </c>
      <c r="H814" s="167"/>
      <c r="I814" s="239">
        <f>TRUNC(SUM(I815:I817),2)</f>
        <v>67.81</v>
      </c>
    </row>
    <row r="815" spans="2:9">
      <c r="B815" s="203" t="s">
        <v>180</v>
      </c>
      <c r="C815" s="204">
        <v>88264</v>
      </c>
      <c r="D815" s="205" t="s">
        <v>9</v>
      </c>
      <c r="E815" s="206" t="str">
        <f>VLOOKUP($C815,'SINAPI-MT OUTUBRO 2023'!A:D,2,0)</f>
        <v>ELETRICISTA COM ENCARGOS COMPLEMENTARES</v>
      </c>
      <c r="F815" s="266" t="s">
        <v>11</v>
      </c>
      <c r="G815" s="263">
        <v>1</v>
      </c>
      <c r="H815" s="241">
        <f>VLOOKUP($C815,'SINAPI-MT OUTUBRO 2023'!A:D,4,0)</f>
        <v>25.3</v>
      </c>
      <c r="I815" s="240">
        <f>TRUNC(G815 * H815,2)</f>
        <v>25.3</v>
      </c>
    </row>
    <row r="816" spans="2:9">
      <c r="B816" s="203" t="s">
        <v>180</v>
      </c>
      <c r="C816" s="204">
        <v>88247</v>
      </c>
      <c r="D816" s="205" t="s">
        <v>9</v>
      </c>
      <c r="E816" s="206" t="str">
        <f>VLOOKUP($C816,'SINAPI-MT OUTUBRO 2023'!A:D,2,0)</f>
        <v>AUXILIAR DE ELETRICISTA COM ENCARGOS COMPLEMENTARES</v>
      </c>
      <c r="F816" s="266" t="s">
        <v>11</v>
      </c>
      <c r="G816" s="263">
        <v>1</v>
      </c>
      <c r="H816" s="241">
        <f>VLOOKUP($C816,'SINAPI-MT OUTUBRO 2023'!A:D,4,0)</f>
        <v>20.87</v>
      </c>
      <c r="I816" s="240">
        <f>TRUNC(G816 * H816,2)</f>
        <v>20.87</v>
      </c>
    </row>
    <row r="817" spans="2:9" ht="29.4" thickBot="1">
      <c r="B817" s="203" t="s">
        <v>183</v>
      </c>
      <c r="C817" s="204" t="str">
        <f>'6- COTAÇÕES'!$B$182</f>
        <v>COTAÇÃO 032</v>
      </c>
      <c r="D817" s="205" t="s">
        <v>12609</v>
      </c>
      <c r="E817" s="206" t="str">
        <f>'6- COTAÇÕES'!$C$182</f>
        <v>CAPA PROTETORA CONECTOR CUNHA 131X80X25X47MM SÉRIE VERMELHA</v>
      </c>
      <c r="F817" s="266" t="s">
        <v>22</v>
      </c>
      <c r="G817" s="263">
        <v>1</v>
      </c>
      <c r="H817" s="241">
        <f>'6- COTAÇÕES'!$L$182</f>
        <v>21.648</v>
      </c>
      <c r="I817" s="240">
        <f>TRUNC(G817 * H817,2)</f>
        <v>21.64</v>
      </c>
    </row>
    <row r="818" spans="2:9" ht="15" thickTop="1">
      <c r="B818" s="93"/>
      <c r="C818" s="94"/>
      <c r="D818" s="94"/>
      <c r="E818" s="95"/>
      <c r="F818" s="95"/>
      <c r="G818" s="162"/>
      <c r="H818" s="165"/>
      <c r="I818" s="168"/>
    </row>
    <row r="819" spans="2:9">
      <c r="B819" s="82" t="s">
        <v>13813</v>
      </c>
      <c r="C819" s="83" t="s">
        <v>0</v>
      </c>
      <c r="D819" s="83" t="s">
        <v>1</v>
      </c>
      <c r="E819" s="84" t="s">
        <v>2</v>
      </c>
      <c r="F819" s="83" t="s">
        <v>3</v>
      </c>
      <c r="G819" s="163" t="s">
        <v>4</v>
      </c>
      <c r="H819" s="166" t="s">
        <v>5</v>
      </c>
      <c r="I819" s="169" t="s">
        <v>6</v>
      </c>
    </row>
    <row r="820" spans="2:9" ht="28.8">
      <c r="B820" s="96" t="s">
        <v>180</v>
      </c>
      <c r="C820" s="97" t="s">
        <v>13805</v>
      </c>
      <c r="D820" s="97" t="s">
        <v>20</v>
      </c>
      <c r="E820" s="98" t="s">
        <v>13806</v>
      </c>
      <c r="F820" s="97" t="s">
        <v>19</v>
      </c>
      <c r="G820" s="237">
        <v>1</v>
      </c>
      <c r="H820" s="167"/>
      <c r="I820" s="239">
        <f>TRUNC(SUM(I821:I823),2)</f>
        <v>571.62</v>
      </c>
    </row>
    <row r="821" spans="2:9">
      <c r="B821" s="203" t="s">
        <v>180</v>
      </c>
      <c r="C821" s="204">
        <v>88264</v>
      </c>
      <c r="D821" s="205" t="s">
        <v>9</v>
      </c>
      <c r="E821" s="206" t="str">
        <f>VLOOKUP($C821,'SINAPI-MT OUTUBRO 2023'!A:D,2,0)</f>
        <v>ELETRICISTA COM ENCARGOS COMPLEMENTARES</v>
      </c>
      <c r="F821" s="266" t="s">
        <v>11</v>
      </c>
      <c r="G821" s="263">
        <v>1</v>
      </c>
      <c r="H821" s="241">
        <f>VLOOKUP($C821,'SINAPI-MT OUTUBRO 2023'!A:D,4,0)</f>
        <v>25.3</v>
      </c>
      <c r="I821" s="240">
        <f>TRUNC(G821 * H821,2)</f>
        <v>25.3</v>
      </c>
    </row>
    <row r="822" spans="2:9">
      <c r="B822" s="203" t="s">
        <v>180</v>
      </c>
      <c r="C822" s="204">
        <v>88247</v>
      </c>
      <c r="D822" s="205" t="s">
        <v>9</v>
      </c>
      <c r="E822" s="206" t="str">
        <f>VLOOKUP($C822,'SINAPI-MT OUTUBRO 2023'!A:D,2,0)</f>
        <v>AUXILIAR DE ELETRICISTA COM ENCARGOS COMPLEMENTARES</v>
      </c>
      <c r="F822" s="266" t="s">
        <v>11</v>
      </c>
      <c r="G822" s="263">
        <v>1</v>
      </c>
      <c r="H822" s="241">
        <f>VLOOKUP($C822,'SINAPI-MT OUTUBRO 2023'!A:D,4,0)</f>
        <v>20.87</v>
      </c>
      <c r="I822" s="240">
        <f>TRUNC(G822 * H822,2)</f>
        <v>20.87</v>
      </c>
    </row>
    <row r="823" spans="2:9" ht="29.4" thickBot="1">
      <c r="B823" s="203" t="s">
        <v>183</v>
      </c>
      <c r="C823" s="204" t="str">
        <f>'6- COTAÇÕES'!$B$187</f>
        <v>COTAÇÃO 033</v>
      </c>
      <c r="D823" s="205" t="s">
        <v>12609</v>
      </c>
      <c r="E823" s="206" t="str">
        <f>'6- COTAÇÕES'!$C$187</f>
        <v>CHAVE FUSÍVEL DISTRIBUIÇÃO PORCELANA 315A 34,5 KV</v>
      </c>
      <c r="F823" s="266" t="s">
        <v>22</v>
      </c>
      <c r="G823" s="263">
        <v>1</v>
      </c>
      <c r="H823" s="241">
        <f>'6- COTAÇÕES'!$L$187</f>
        <v>525.45600000000002</v>
      </c>
      <c r="I823" s="240">
        <f>TRUNC(G823 * H823,2)</f>
        <v>525.45000000000005</v>
      </c>
    </row>
    <row r="824" spans="2:9" ht="15" thickTop="1">
      <c r="B824" s="93"/>
      <c r="C824" s="94"/>
      <c r="D824" s="94"/>
      <c r="E824" s="95"/>
      <c r="F824" s="95"/>
      <c r="G824" s="162"/>
      <c r="H824" s="165"/>
      <c r="I824" s="168"/>
    </row>
    <row r="825" spans="2:9">
      <c r="B825" s="82" t="s">
        <v>13814</v>
      </c>
      <c r="C825" s="83" t="s">
        <v>0</v>
      </c>
      <c r="D825" s="83" t="s">
        <v>1</v>
      </c>
      <c r="E825" s="84" t="s">
        <v>2</v>
      </c>
      <c r="F825" s="83" t="s">
        <v>3</v>
      </c>
      <c r="G825" s="163" t="s">
        <v>4</v>
      </c>
      <c r="H825" s="166" t="s">
        <v>5</v>
      </c>
      <c r="I825" s="169" t="s">
        <v>6</v>
      </c>
    </row>
    <row r="826" spans="2:9" ht="28.8">
      <c r="B826" s="96" t="s">
        <v>180</v>
      </c>
      <c r="C826" s="97" t="s">
        <v>13815</v>
      </c>
      <c r="D826" s="97" t="s">
        <v>20</v>
      </c>
      <c r="E826" s="98" t="str">
        <f>'[3]Composição Analítica (SD)'!$E$1457</f>
        <v>ALÇA ESTRIBO PARA CONECTOR GRAMPO DE LINHA VIVA - FORNECIMENTO E INSTALAÇÃO</v>
      </c>
      <c r="F826" s="97" t="s">
        <v>22</v>
      </c>
      <c r="G826" s="237">
        <v>1</v>
      </c>
      <c r="H826" s="167"/>
      <c r="I826" s="239">
        <f>TRUNC(SUM(I827:I829),2)</f>
        <v>41.66</v>
      </c>
    </row>
    <row r="827" spans="2:9">
      <c r="B827" s="203" t="s">
        <v>180</v>
      </c>
      <c r="C827" s="204">
        <v>88264</v>
      </c>
      <c r="D827" s="205" t="s">
        <v>9</v>
      </c>
      <c r="E827" s="206" t="str">
        <f>VLOOKUP($C827,'SINAPI-MT OUTUBRO 2023'!A:D,2,0)</f>
        <v>ELETRICISTA COM ENCARGOS COMPLEMENTARES</v>
      </c>
      <c r="F827" s="266" t="s">
        <v>11</v>
      </c>
      <c r="G827" s="263">
        <v>0.4</v>
      </c>
      <c r="H827" s="241">
        <f>VLOOKUP($C827,'SINAPI-MT OUTUBRO 2023'!A:D,4,0)</f>
        <v>25.3</v>
      </c>
      <c r="I827" s="240">
        <f>TRUNC(G827 * H827,2)</f>
        <v>10.119999999999999</v>
      </c>
    </row>
    <row r="828" spans="2:9">
      <c r="B828" s="203" t="s">
        <v>180</v>
      </c>
      <c r="C828" s="204">
        <v>88247</v>
      </c>
      <c r="D828" s="205" t="s">
        <v>9</v>
      </c>
      <c r="E828" s="206" t="str">
        <f>VLOOKUP($C828,'SINAPI-MT OUTUBRO 2023'!A:D,2,0)</f>
        <v>AUXILIAR DE ELETRICISTA COM ENCARGOS COMPLEMENTARES</v>
      </c>
      <c r="F828" s="266" t="s">
        <v>11</v>
      </c>
      <c r="G828" s="263">
        <v>0.4</v>
      </c>
      <c r="H828" s="241">
        <f>VLOOKUP($C828,'SINAPI-MT OUTUBRO 2023'!A:D,4,0)</f>
        <v>20.87</v>
      </c>
      <c r="I828" s="240">
        <f>TRUNC(G828 * H828,2)</f>
        <v>8.34</v>
      </c>
    </row>
    <row r="829" spans="2:9" ht="29.4" thickBot="1">
      <c r="B829" s="203" t="s">
        <v>183</v>
      </c>
      <c r="C829" s="204">
        <v>101553</v>
      </c>
      <c r="D829" s="205" t="s">
        <v>9</v>
      </c>
      <c r="E829" s="206" t="str">
        <f>VLOOKUP($C829,'SINAPI-MT OUTUBRO 2023'!A:D,2,0)</f>
        <v>ALÇA PREFORMADA DE DISTRIBUIÇÃO, EM  AÇO GALVANIZADO, AWG 1 - FORNECIMENTO E INSTALAÇÃO. AF_07/2020</v>
      </c>
      <c r="F829" s="266" t="s">
        <v>22</v>
      </c>
      <c r="G829" s="263">
        <v>1</v>
      </c>
      <c r="H829" s="241">
        <f>VLOOKUP($C829,'SINAPI-MT OUTUBRO 2023'!A:D,4,0)</f>
        <v>23.2</v>
      </c>
      <c r="I829" s="240">
        <f>TRUNC(G829 * H829,2)</f>
        <v>23.2</v>
      </c>
    </row>
    <row r="830" spans="2:9" ht="15" thickTop="1">
      <c r="B830" s="93"/>
      <c r="C830" s="94"/>
      <c r="D830" s="94"/>
      <c r="E830" s="95"/>
      <c r="F830" s="95"/>
      <c r="G830" s="162"/>
      <c r="H830" s="165"/>
      <c r="I830" s="168"/>
    </row>
    <row r="831" spans="2:9">
      <c r="B831" s="82" t="s">
        <v>13817</v>
      </c>
      <c r="C831" s="83" t="s">
        <v>0</v>
      </c>
      <c r="D831" s="83" t="s">
        <v>1</v>
      </c>
      <c r="E831" s="84" t="s">
        <v>2</v>
      </c>
      <c r="F831" s="83" t="s">
        <v>3</v>
      </c>
      <c r="G831" s="163" t="s">
        <v>4</v>
      </c>
      <c r="H831" s="166" t="s">
        <v>5</v>
      </c>
      <c r="I831" s="169" t="s">
        <v>6</v>
      </c>
    </row>
    <row r="832" spans="2:9" ht="28.8">
      <c r="B832" s="96" t="s">
        <v>180</v>
      </c>
      <c r="C832" s="97" t="s">
        <v>13818</v>
      </c>
      <c r="D832" s="97" t="s">
        <v>20</v>
      </c>
      <c r="E832" s="98" t="s">
        <v>13819</v>
      </c>
      <c r="F832" s="97" t="s">
        <v>22</v>
      </c>
      <c r="G832" s="237">
        <v>1</v>
      </c>
      <c r="H832" s="167"/>
      <c r="I832" s="239">
        <f>TRUNC(SUM(I833:I835),2)</f>
        <v>30.87</v>
      </c>
    </row>
    <row r="833" spans="2:9">
      <c r="B833" s="203" t="s">
        <v>180</v>
      </c>
      <c r="C833" s="204">
        <v>88264</v>
      </c>
      <c r="D833" s="205" t="s">
        <v>9</v>
      </c>
      <c r="E833" s="206" t="str">
        <f>VLOOKUP($C833,'SINAPI-MT OUTUBRO 2023'!A:D,2,0)</f>
        <v>ELETRICISTA COM ENCARGOS COMPLEMENTARES</v>
      </c>
      <c r="F833" s="266" t="s">
        <v>11</v>
      </c>
      <c r="G833" s="263">
        <v>0.2</v>
      </c>
      <c r="H833" s="241">
        <f>VLOOKUP($C833,'SINAPI-MT OUTUBRO 2023'!A:D,4,0)</f>
        <v>25.3</v>
      </c>
      <c r="I833" s="240">
        <f>TRUNC(G833 * H833,2)</f>
        <v>5.0599999999999996</v>
      </c>
    </row>
    <row r="834" spans="2:9">
      <c r="B834" s="203" t="s">
        <v>180</v>
      </c>
      <c r="C834" s="204">
        <v>88247</v>
      </c>
      <c r="D834" s="205" t="s">
        <v>9</v>
      </c>
      <c r="E834" s="206" t="str">
        <f>VLOOKUP($C834,'SINAPI-MT OUTUBRO 2023'!A:D,2,0)</f>
        <v>AUXILIAR DE ELETRICISTA COM ENCARGOS COMPLEMENTARES</v>
      </c>
      <c r="F834" s="266" t="s">
        <v>11</v>
      </c>
      <c r="G834" s="263">
        <v>0.2</v>
      </c>
      <c r="H834" s="241">
        <f>VLOOKUP($C834,'SINAPI-MT OUTUBRO 2023'!A:D,4,0)</f>
        <v>20.87</v>
      </c>
      <c r="I834" s="240">
        <f>TRUNC(G834 * H834,2)</f>
        <v>4.17</v>
      </c>
    </row>
    <row r="835" spans="2:9" ht="29.4" thickBot="1">
      <c r="B835" s="203" t="s">
        <v>183</v>
      </c>
      <c r="C835" s="204" t="str">
        <f>'6- COTAÇÕES'!$B$182</f>
        <v>COTAÇÃO 032</v>
      </c>
      <c r="D835" s="205" t="s">
        <v>12609</v>
      </c>
      <c r="E835" s="206" t="str">
        <f>'6- COTAÇÕES'!$C$182</f>
        <v>CAPA PROTETORA CONECTOR CUNHA 131X80X25X47MM SÉRIE VERMELHA</v>
      </c>
      <c r="F835" s="266" t="s">
        <v>22</v>
      </c>
      <c r="G835" s="263">
        <v>1</v>
      </c>
      <c r="H835" s="241">
        <f>'6- COTAÇÕES'!$L$182</f>
        <v>21.648</v>
      </c>
      <c r="I835" s="240">
        <f>TRUNC(G835 * H835,2)</f>
        <v>21.64</v>
      </c>
    </row>
    <row r="836" spans="2:9" ht="15" thickTop="1">
      <c r="B836" s="93"/>
      <c r="C836" s="94"/>
      <c r="D836" s="94"/>
      <c r="E836" s="95"/>
      <c r="F836" s="95"/>
      <c r="G836" s="162"/>
      <c r="H836" s="165"/>
      <c r="I836" s="168"/>
    </row>
    <row r="837" spans="2:9">
      <c r="B837" s="82" t="s">
        <v>13820</v>
      </c>
      <c r="C837" s="83" t="s">
        <v>0</v>
      </c>
      <c r="D837" s="83" t="s">
        <v>1</v>
      </c>
      <c r="E837" s="84" t="s">
        <v>2</v>
      </c>
      <c r="F837" s="83" t="s">
        <v>3</v>
      </c>
      <c r="G837" s="163" t="s">
        <v>4</v>
      </c>
      <c r="H837" s="166" t="s">
        <v>5</v>
      </c>
      <c r="I837" s="169" t="s">
        <v>6</v>
      </c>
    </row>
    <row r="838" spans="2:9" ht="28.8">
      <c r="B838" s="96" t="s">
        <v>180</v>
      </c>
      <c r="C838" s="97" t="s">
        <v>13821</v>
      </c>
      <c r="D838" s="97" t="s">
        <v>20</v>
      </c>
      <c r="E838" s="98" t="s">
        <v>13822</v>
      </c>
      <c r="F838" s="97" t="s">
        <v>22</v>
      </c>
      <c r="G838" s="237">
        <v>1</v>
      </c>
      <c r="H838" s="167"/>
      <c r="I838" s="239">
        <f>TRUNC(SUM(I839:I841),2)</f>
        <v>45.24</v>
      </c>
    </row>
    <row r="839" spans="2:9">
      <c r="B839" s="203" t="s">
        <v>180</v>
      </c>
      <c r="C839" s="204">
        <v>88264</v>
      </c>
      <c r="D839" s="205" t="s">
        <v>9</v>
      </c>
      <c r="E839" s="206" t="str">
        <f>VLOOKUP($C839,'SINAPI-MT OUTUBRO 2023'!A:D,2,0)</f>
        <v>ELETRICISTA COM ENCARGOS COMPLEMENTARES</v>
      </c>
      <c r="F839" s="266" t="s">
        <v>11</v>
      </c>
      <c r="G839" s="263">
        <v>0.2</v>
      </c>
      <c r="H839" s="241">
        <f>VLOOKUP($C839,'SINAPI-MT OUTUBRO 2023'!A:D,4,0)</f>
        <v>25.3</v>
      </c>
      <c r="I839" s="240">
        <f>TRUNC(G839 * H839,2)</f>
        <v>5.0599999999999996</v>
      </c>
    </row>
    <row r="840" spans="2:9">
      <c r="B840" s="203" t="s">
        <v>180</v>
      </c>
      <c r="C840" s="204">
        <v>88247</v>
      </c>
      <c r="D840" s="205" t="s">
        <v>9</v>
      </c>
      <c r="E840" s="206" t="str">
        <f>VLOOKUP($C840,'SINAPI-MT OUTUBRO 2023'!A:D,2,0)</f>
        <v>AUXILIAR DE ELETRICISTA COM ENCARGOS COMPLEMENTARES</v>
      </c>
      <c r="F840" s="266" t="s">
        <v>11</v>
      </c>
      <c r="G840" s="263">
        <v>0.2</v>
      </c>
      <c r="H840" s="241">
        <f>VLOOKUP($C840,'SINAPI-MT OUTUBRO 2023'!A:D,4,0)</f>
        <v>20.87</v>
      </c>
      <c r="I840" s="240">
        <f>TRUNC(G840 * H840,2)</f>
        <v>4.17</v>
      </c>
    </row>
    <row r="841" spans="2:9" ht="29.4" thickBot="1">
      <c r="B841" s="203" t="s">
        <v>183</v>
      </c>
      <c r="C841" s="204" t="str">
        <f>'6- COTAÇÕES'!$B$192</f>
        <v>COTAÇÃO 034</v>
      </c>
      <c r="D841" s="205" t="s">
        <v>12609</v>
      </c>
      <c r="E841" s="206" t="str">
        <f>'6- COTAÇÕES'!$C$192</f>
        <v>CONECTOR CUNHA ALUMÍNIO CABO/ESTRIBO 2AWG (CA/CAA)/2AWG VERMELHO</v>
      </c>
      <c r="F841" s="266" t="s">
        <v>22</v>
      </c>
      <c r="G841" s="263">
        <v>1</v>
      </c>
      <c r="H841" s="241">
        <f>'6- COTAÇÕES'!$L$192</f>
        <v>36.01</v>
      </c>
      <c r="I841" s="240">
        <f>TRUNC(G841 * H841,2)</f>
        <v>36.01</v>
      </c>
    </row>
    <row r="842" spans="2:9" ht="15" thickTop="1">
      <c r="B842" s="93"/>
      <c r="C842" s="94"/>
      <c r="D842" s="94"/>
      <c r="E842" s="95"/>
      <c r="F842" s="95"/>
      <c r="G842" s="162"/>
      <c r="H842" s="165"/>
      <c r="I842" s="168"/>
    </row>
    <row r="843" spans="2:9">
      <c r="B843" s="82" t="s">
        <v>13825</v>
      </c>
      <c r="C843" s="83" t="s">
        <v>0</v>
      </c>
      <c r="D843" s="83" t="s">
        <v>1</v>
      </c>
      <c r="E843" s="84" t="s">
        <v>2</v>
      </c>
      <c r="F843" s="83" t="s">
        <v>3</v>
      </c>
      <c r="G843" s="163" t="s">
        <v>4</v>
      </c>
      <c r="H843" s="166" t="s">
        <v>5</v>
      </c>
      <c r="I843" s="169" t="s">
        <v>6</v>
      </c>
    </row>
    <row r="844" spans="2:9" ht="28.8">
      <c r="B844" s="96" t="s">
        <v>180</v>
      </c>
      <c r="C844" s="97" t="s">
        <v>13826</v>
      </c>
      <c r="D844" s="97" t="s">
        <v>20</v>
      </c>
      <c r="E844" s="98" t="s">
        <v>13827</v>
      </c>
      <c r="F844" s="97" t="s">
        <v>22</v>
      </c>
      <c r="G844" s="237">
        <v>1</v>
      </c>
      <c r="H844" s="167"/>
      <c r="I844" s="239">
        <f>TRUNC(SUM(I845:I846),2)</f>
        <v>6.76</v>
      </c>
    </row>
    <row r="845" spans="2:9">
      <c r="B845" s="203" t="s">
        <v>180</v>
      </c>
      <c r="C845" s="204">
        <v>88264</v>
      </c>
      <c r="D845" s="205" t="s">
        <v>9</v>
      </c>
      <c r="E845" s="206" t="str">
        <f>VLOOKUP($C845,'SINAPI-MT OUTUBRO 2023'!A:D,2,0)</f>
        <v>ELETRICISTA COM ENCARGOS COMPLEMENTARES</v>
      </c>
      <c r="F845" s="266" t="s">
        <v>11</v>
      </c>
      <c r="G845" s="263">
        <v>0.2</v>
      </c>
      <c r="H845" s="241">
        <f>VLOOKUP($C845,'SINAPI-MT OUTUBRO 2023'!A:D,4,0)</f>
        <v>25.3</v>
      </c>
      <c r="I845" s="240">
        <f>TRUNC(G845 * H845,2)</f>
        <v>5.0599999999999996</v>
      </c>
    </row>
    <row r="846" spans="2:9" ht="29.4" thickBot="1">
      <c r="B846" s="203" t="s">
        <v>183</v>
      </c>
      <c r="C846" s="204" t="str">
        <f>'6- COTAÇÕES'!$B$197</f>
        <v>COTAÇÃO 035</v>
      </c>
      <c r="D846" s="205" t="s">
        <v>9</v>
      </c>
      <c r="E846" s="206" t="str">
        <f>'6- COTAÇÕES'!$C$197</f>
        <v>CONECTOR TIPO CUNHA PARA ATERRAMENTO</v>
      </c>
      <c r="F846" s="266" t="s">
        <v>11</v>
      </c>
      <c r="G846" s="263">
        <v>0.2</v>
      </c>
      <c r="H846" s="241">
        <f>[3]COTAÇÃO!$L$146</f>
        <v>8.5</v>
      </c>
      <c r="I846" s="240">
        <f>TRUNC(G846 * H846,2)</f>
        <v>1.7</v>
      </c>
    </row>
    <row r="847" spans="2:9" ht="15" thickTop="1">
      <c r="B847" s="93"/>
      <c r="C847" s="94"/>
      <c r="D847" s="94"/>
      <c r="E847" s="95"/>
      <c r="F847" s="95"/>
      <c r="G847" s="162"/>
      <c r="H847" s="165"/>
      <c r="I847" s="168"/>
    </row>
    <row r="848" spans="2:9">
      <c r="B848" s="82" t="s">
        <v>13835</v>
      </c>
      <c r="C848" s="83" t="s">
        <v>0</v>
      </c>
      <c r="D848" s="83" t="s">
        <v>1</v>
      </c>
      <c r="E848" s="84" t="s">
        <v>2</v>
      </c>
      <c r="F848" s="83" t="s">
        <v>3</v>
      </c>
      <c r="G848" s="163" t="s">
        <v>4</v>
      </c>
      <c r="H848" s="166" t="s">
        <v>5</v>
      </c>
      <c r="I848" s="169" t="s">
        <v>6</v>
      </c>
    </row>
    <row r="849" spans="2:9">
      <c r="B849" s="96" t="s">
        <v>180</v>
      </c>
      <c r="C849" s="97" t="s">
        <v>13836</v>
      </c>
      <c r="D849" s="97" t="s">
        <v>20</v>
      </c>
      <c r="E849" s="98" t="s">
        <v>13837</v>
      </c>
      <c r="F849" s="97" t="s">
        <v>22</v>
      </c>
      <c r="G849" s="237">
        <v>1</v>
      </c>
      <c r="H849" s="167"/>
      <c r="I849" s="239">
        <f>TRUNC(SUM(I850:I852),2)</f>
        <v>214.49</v>
      </c>
    </row>
    <row r="850" spans="2:9">
      <c r="B850" s="203" t="s">
        <v>180</v>
      </c>
      <c r="C850" s="204">
        <v>88264</v>
      </c>
      <c r="D850" s="205" t="s">
        <v>9</v>
      </c>
      <c r="E850" s="206" t="str">
        <f>VLOOKUP($C850,'SINAPI-MT OUTUBRO 2023'!A:D,2,0)</f>
        <v>ELETRICISTA COM ENCARGOS COMPLEMENTARES</v>
      </c>
      <c r="F850" s="266" t="s">
        <v>11</v>
      </c>
      <c r="G850" s="263">
        <v>2</v>
      </c>
      <c r="H850" s="241">
        <f>VLOOKUP($C850,'SINAPI-MT OUTUBRO 2023'!A:D,4,0)</f>
        <v>25.3</v>
      </c>
      <c r="I850" s="240">
        <f>TRUNC(G850 * H850,2)</f>
        <v>50.6</v>
      </c>
    </row>
    <row r="851" spans="2:9">
      <c r="B851" s="203" t="s">
        <v>180</v>
      </c>
      <c r="C851" s="204">
        <v>88247</v>
      </c>
      <c r="D851" s="205" t="s">
        <v>9</v>
      </c>
      <c r="E851" s="206" t="str">
        <f>VLOOKUP($C851,'SINAPI-MT OUTUBRO 2023'!A:D,2,0)</f>
        <v>AUXILIAR DE ELETRICISTA COM ENCARGOS COMPLEMENTARES</v>
      </c>
      <c r="F851" s="266" t="s">
        <v>11</v>
      </c>
      <c r="G851" s="263">
        <v>4</v>
      </c>
      <c r="H851" s="241">
        <f>VLOOKUP($C851,'SINAPI-MT OUTUBRO 2023'!A:D,4,0)</f>
        <v>20.87</v>
      </c>
      <c r="I851" s="240">
        <f>TRUNC(G851 * H851,2)</f>
        <v>83.48</v>
      </c>
    </row>
    <row r="852" spans="2:9" ht="19.95" customHeight="1" thickBot="1">
      <c r="B852" s="203" t="s">
        <v>183</v>
      </c>
      <c r="C852" s="204">
        <v>34519</v>
      </c>
      <c r="D852" s="205" t="s">
        <v>12609</v>
      </c>
      <c r="E852" s="206" t="str">
        <f>VLOOKUP($C852,'SINAPI-MT OUTUBRO 2023'!A:D,2,0)</f>
        <v xml:space="preserve">CRUZETA DE CONCRETO LEVE, COMP. 2000 MM SECAO, 90 X 90 MM                                                                                                                                                                                                                                                                                                                                                                                                                                                 </v>
      </c>
      <c r="F852" s="266" t="s">
        <v>22</v>
      </c>
      <c r="G852" s="263">
        <v>1</v>
      </c>
      <c r="H852" s="241">
        <f>VLOOKUP($C852,'SINAPI-MT OUTUBRO 2023'!A:D,4,0)</f>
        <v>80.41</v>
      </c>
      <c r="I852" s="240">
        <f>TRUNC(G852 * H852,2)</f>
        <v>80.41</v>
      </c>
    </row>
    <row r="853" spans="2:9" ht="15" thickTop="1">
      <c r="B853" s="93"/>
      <c r="C853" s="94"/>
      <c r="D853" s="94"/>
      <c r="E853" s="95"/>
      <c r="F853" s="95"/>
      <c r="G853" s="162"/>
      <c r="H853" s="165"/>
      <c r="I853" s="168"/>
    </row>
    <row r="854" spans="2:9">
      <c r="B854" s="82" t="s">
        <v>13838</v>
      </c>
      <c r="C854" s="83" t="s">
        <v>0</v>
      </c>
      <c r="D854" s="83" t="s">
        <v>1</v>
      </c>
      <c r="E854" s="84" t="s">
        <v>2</v>
      </c>
      <c r="F854" s="83" t="s">
        <v>3</v>
      </c>
      <c r="G854" s="163" t="s">
        <v>4</v>
      </c>
      <c r="H854" s="166" t="s">
        <v>5</v>
      </c>
      <c r="I854" s="169" t="s">
        <v>6</v>
      </c>
    </row>
    <row r="855" spans="2:9">
      <c r="B855" s="96" t="s">
        <v>180</v>
      </c>
      <c r="C855" s="97" t="s">
        <v>13839</v>
      </c>
      <c r="D855" s="97" t="s">
        <v>20</v>
      </c>
      <c r="E855" s="98" t="s">
        <v>13840</v>
      </c>
      <c r="F855" s="97" t="s">
        <v>22</v>
      </c>
      <c r="G855" s="237">
        <v>1</v>
      </c>
      <c r="H855" s="167"/>
      <c r="I855" s="239">
        <f>TRUNC(SUM(I856:I858),2)</f>
        <v>67.73</v>
      </c>
    </row>
    <row r="856" spans="2:9">
      <c r="B856" s="203" t="s">
        <v>180</v>
      </c>
      <c r="C856" s="204">
        <f>'[3]Composição Analítica (SD)'!C1232</f>
        <v>88316</v>
      </c>
      <c r="D856" s="205" t="s">
        <v>9</v>
      </c>
      <c r="E856" s="206" t="str">
        <f>VLOOKUP($C856,'SINAPI-MT OUTUBRO 2023'!A:D,2,0)</f>
        <v>SERVENTE COM ENCARGOS COMPLEMENTARES</v>
      </c>
      <c r="F856" s="266" t="s">
        <v>11</v>
      </c>
      <c r="G856" s="263">
        <v>0.5</v>
      </c>
      <c r="H856" s="241">
        <f>VLOOKUP($C856,'SINAPI-MT OUTUBRO 2023'!A:D,4,0)</f>
        <v>19.29</v>
      </c>
      <c r="I856" s="240">
        <f>TRUNC(G856 * H856,2)</f>
        <v>9.64</v>
      </c>
    </row>
    <row r="857" spans="2:9">
      <c r="B857" s="203" t="s">
        <v>180</v>
      </c>
      <c r="C857" s="204">
        <f>'[3]Composição Analítica (SD)'!C1233</f>
        <v>88317</v>
      </c>
      <c r="D857" s="205" t="s">
        <v>9</v>
      </c>
      <c r="E857" s="206" t="str">
        <f>VLOOKUP($C857,'SINAPI-MT OUTUBRO 2023'!A:D,2,0)</f>
        <v>SOLDADOR COM ENCARGOS COMPLEMENTARES</v>
      </c>
      <c r="F857" s="266" t="s">
        <v>11</v>
      </c>
      <c r="G857" s="263">
        <v>0.5</v>
      </c>
      <c r="H857" s="241">
        <f>VLOOKUP($C857,'SINAPI-MT OUTUBRO 2023'!A:D,4,0)</f>
        <v>24.98</v>
      </c>
      <c r="I857" s="240">
        <f>TRUNC(G857 * H857,2)</f>
        <v>12.49</v>
      </c>
    </row>
    <row r="858" spans="2:9" ht="15" thickBot="1">
      <c r="B858" s="203" t="s">
        <v>183</v>
      </c>
      <c r="C858" s="204">
        <f>'[3]Composição Analítica (SD)'!C1234</f>
        <v>10966</v>
      </c>
      <c r="D858" s="205" t="s">
        <v>12609</v>
      </c>
      <c r="E858" s="206" t="str">
        <f>VLOOKUP($C858,'SINAPI-MT OUTUBRO 2023'!A:D,2,0)</f>
        <v xml:space="preserve">PERFIL "U" DE ACO LAMINADO, "U" 152 X 15,6                                                                                                                                                                                                                                                                                                                                                                                                                                                                </v>
      </c>
      <c r="F858" s="266" t="s">
        <v>31</v>
      </c>
      <c r="G858" s="263">
        <v>5</v>
      </c>
      <c r="H858" s="241">
        <f>VLOOKUP($C858,'SINAPI-MT OUTUBRO 2023'!A:D,4,0)</f>
        <v>9.1199999999999992</v>
      </c>
      <c r="I858" s="240">
        <f>TRUNC(G858 * H858,2)</f>
        <v>45.6</v>
      </c>
    </row>
    <row r="859" spans="2:9" ht="15" thickTop="1">
      <c r="B859" s="93"/>
      <c r="C859" s="94"/>
      <c r="D859" s="94"/>
      <c r="E859" s="95"/>
      <c r="F859" s="95"/>
      <c r="G859" s="162"/>
      <c r="H859" s="165"/>
      <c r="I859" s="168"/>
    </row>
    <row r="860" spans="2:9">
      <c r="B860" s="82" t="s">
        <v>13841</v>
      </c>
      <c r="C860" s="83" t="s">
        <v>0</v>
      </c>
      <c r="D860" s="83" t="s">
        <v>1</v>
      </c>
      <c r="E860" s="84" t="s">
        <v>2</v>
      </c>
      <c r="F860" s="83" t="s">
        <v>3</v>
      </c>
      <c r="G860" s="163" t="s">
        <v>4</v>
      </c>
      <c r="H860" s="166" t="s">
        <v>5</v>
      </c>
      <c r="I860" s="169" t="s">
        <v>6</v>
      </c>
    </row>
    <row r="861" spans="2:9">
      <c r="B861" s="96" t="s">
        <v>180</v>
      </c>
      <c r="C861" s="97" t="s">
        <v>13842</v>
      </c>
      <c r="D861" s="97" t="s">
        <v>20</v>
      </c>
      <c r="E861" s="98" t="s">
        <v>13843</v>
      </c>
      <c r="F861" s="97" t="s">
        <v>22</v>
      </c>
      <c r="G861" s="237">
        <v>1</v>
      </c>
      <c r="H861" s="167"/>
      <c r="I861" s="239">
        <f>TRUNC(SUM(I862:I864),2)</f>
        <v>24.78</v>
      </c>
    </row>
    <row r="862" spans="2:9">
      <c r="B862" s="203" t="s">
        <v>180</v>
      </c>
      <c r="C862" s="204">
        <v>88264</v>
      </c>
      <c r="D862" s="205" t="s">
        <v>9</v>
      </c>
      <c r="E862" s="206" t="str">
        <f>VLOOKUP($C862,'SINAPI-MT OUTUBRO 2023'!A:D,2,0)</f>
        <v>ELETRICISTA COM ENCARGOS COMPLEMENTARES</v>
      </c>
      <c r="F862" s="266" t="s">
        <v>11</v>
      </c>
      <c r="G862" s="263">
        <v>0.02</v>
      </c>
      <c r="H862" s="241">
        <f>VLOOKUP($C862,'SINAPI-MT OUTUBRO 2023'!A:D,4,0)</f>
        <v>25.3</v>
      </c>
      <c r="I862" s="240">
        <f>TRUNC(G862 * H862,2)</f>
        <v>0.5</v>
      </c>
    </row>
    <row r="863" spans="2:9">
      <c r="B863" s="203" t="s">
        <v>180</v>
      </c>
      <c r="C863" s="204">
        <v>88247</v>
      </c>
      <c r="D863" s="205" t="s">
        <v>9</v>
      </c>
      <c r="E863" s="206" t="str">
        <f>VLOOKUP($C863,'SINAPI-MT OUTUBRO 2023'!A:D,2,0)</f>
        <v>AUXILIAR DE ELETRICISTA COM ENCARGOS COMPLEMENTARES</v>
      </c>
      <c r="F863" s="266" t="s">
        <v>11</v>
      </c>
      <c r="G863" s="263">
        <v>0.02</v>
      </c>
      <c r="H863" s="241">
        <f>VLOOKUP($C863,'SINAPI-MT OUTUBRO 2023'!A:D,4,0)</f>
        <v>20.87</v>
      </c>
      <c r="I863" s="240">
        <f>TRUNC(G863 * H863,2)</f>
        <v>0.41</v>
      </c>
    </row>
    <row r="864" spans="2:9" ht="15" thickBot="1">
      <c r="B864" s="203" t="s">
        <v>183</v>
      </c>
      <c r="C864" s="204">
        <v>402</v>
      </c>
      <c r="D864" s="205" t="s">
        <v>12609</v>
      </c>
      <c r="E864" s="206" t="str">
        <f>VLOOKUP($C864,'SINAPI-MT OUTUBRO 2023'!A:D,2,0)</f>
        <v xml:space="preserve">GANCHO OLHAL EM ACO GALVANIZADO, ESPESSURA 16MM, ABERTURA 21MM                                                                                                                                                                                                                                                                                                                                                                                                                                            </v>
      </c>
      <c r="F864" s="266" t="s">
        <v>22</v>
      </c>
      <c r="G864" s="263">
        <v>1</v>
      </c>
      <c r="H864" s="241">
        <f>VLOOKUP($C864,'SINAPI-MT OUTUBRO 2023'!A:D,4,0)</f>
        <v>23.87</v>
      </c>
      <c r="I864" s="240">
        <f>TRUNC(G864 * H864,2)</f>
        <v>23.87</v>
      </c>
    </row>
    <row r="865" spans="2:9" ht="15" thickTop="1">
      <c r="B865" s="93"/>
      <c r="C865" s="94"/>
      <c r="D865" s="94"/>
      <c r="E865" s="95"/>
      <c r="F865" s="95"/>
      <c r="G865" s="162"/>
      <c r="H865" s="165"/>
      <c r="I865" s="168"/>
    </row>
    <row r="866" spans="2:9">
      <c r="B866" s="82" t="s">
        <v>13844</v>
      </c>
      <c r="C866" s="83" t="s">
        <v>0</v>
      </c>
      <c r="D866" s="83" t="s">
        <v>1</v>
      </c>
      <c r="E866" s="84" t="s">
        <v>2</v>
      </c>
      <c r="F866" s="83" t="s">
        <v>3</v>
      </c>
      <c r="G866" s="163" t="s">
        <v>4</v>
      </c>
      <c r="H866" s="166" t="s">
        <v>5</v>
      </c>
      <c r="I866" s="169" t="s">
        <v>6</v>
      </c>
    </row>
    <row r="867" spans="2:9" ht="28.8">
      <c r="B867" s="96" t="s">
        <v>180</v>
      </c>
      <c r="C867" s="97" t="s">
        <v>13845</v>
      </c>
      <c r="D867" s="97" t="s">
        <v>20</v>
      </c>
      <c r="E867" s="98" t="s">
        <v>13846</v>
      </c>
      <c r="F867" s="97" t="s">
        <v>22</v>
      </c>
      <c r="G867" s="237">
        <v>1</v>
      </c>
      <c r="H867" s="167"/>
      <c r="I867" s="239">
        <f>TRUNC(SUM(I868:I870),2)</f>
        <v>86.1</v>
      </c>
    </row>
    <row r="868" spans="2:9">
      <c r="B868" s="203" t="s">
        <v>180</v>
      </c>
      <c r="C868" s="204">
        <v>88264</v>
      </c>
      <c r="D868" s="205" t="s">
        <v>9</v>
      </c>
      <c r="E868" s="206" t="str">
        <f>VLOOKUP($C868,'SINAPI-MT OUTUBRO 2023'!A:D,2,0)</f>
        <v>ELETRICISTA COM ENCARGOS COMPLEMENTARES</v>
      </c>
      <c r="F868" s="208" t="s">
        <v>11</v>
      </c>
      <c r="G868" s="207">
        <v>0.4</v>
      </c>
      <c r="H868" s="241">
        <f>VLOOKUP($C868,'SINAPI-MT OUTUBRO 2023'!A:D,4,0)</f>
        <v>25.3</v>
      </c>
      <c r="I868" s="240">
        <f>TRUNC(G868 * H868,2)</f>
        <v>10.119999999999999</v>
      </c>
    </row>
    <row r="869" spans="2:9">
      <c r="B869" s="203" t="s">
        <v>180</v>
      </c>
      <c r="C869" s="204">
        <v>88247</v>
      </c>
      <c r="D869" s="205" t="s">
        <v>9</v>
      </c>
      <c r="E869" s="206" t="str">
        <f>VLOOKUP($C869,'SINAPI-MT OUTUBRO 2023'!A:D,2,0)</f>
        <v>AUXILIAR DE ELETRICISTA COM ENCARGOS COMPLEMENTARES</v>
      </c>
      <c r="F869" s="208" t="s">
        <v>11</v>
      </c>
      <c r="G869" s="207">
        <v>0.4</v>
      </c>
      <c r="H869" s="241">
        <f>VLOOKUP($C869,'SINAPI-MT OUTUBRO 2023'!A:D,4,0)</f>
        <v>20.87</v>
      </c>
      <c r="I869" s="240">
        <f>TRUNC(G869 * H869,2)</f>
        <v>8.34</v>
      </c>
    </row>
    <row r="870" spans="2:9" ht="29.4" thickBot="1">
      <c r="B870" s="203" t="s">
        <v>180</v>
      </c>
      <c r="C870" s="204">
        <v>11837</v>
      </c>
      <c r="D870" s="205" t="s">
        <v>9</v>
      </c>
      <c r="E870" s="206" t="str">
        <f>VLOOKUP($C870,'SINAPI-MT OUTUBRO 2023'!A:D,2,0)</f>
        <v xml:space="preserve">GRAMPO LINHA VIVA DE LATAO ESTANHADO, DIAMETRO DO CONDUTOR PRINCIPAL DE 10 A 120 MM2, DIAMETRO DA DERIVACAO DE 10 A 70 MM2                                                                                                                                                                                                                                                                                                                                                                                </v>
      </c>
      <c r="F870" s="266" t="s">
        <v>22</v>
      </c>
      <c r="G870" s="263">
        <v>1</v>
      </c>
      <c r="H870" s="241">
        <f>VLOOKUP($C870,'SINAPI-MT OUTUBRO 2023'!A:D,4,0)</f>
        <v>67.64</v>
      </c>
      <c r="I870" s="240">
        <f>TRUNC(G870 * H870,2)</f>
        <v>67.64</v>
      </c>
    </row>
    <row r="871" spans="2:9" ht="15" thickTop="1">
      <c r="B871" s="93"/>
      <c r="C871" s="94"/>
      <c r="D871" s="94"/>
      <c r="E871" s="95"/>
      <c r="F871" s="95"/>
      <c r="G871" s="162"/>
      <c r="H871" s="165"/>
      <c r="I871" s="168"/>
    </row>
    <row r="872" spans="2:9">
      <c r="B872" s="82" t="s">
        <v>13848</v>
      </c>
      <c r="C872" s="83" t="s">
        <v>0</v>
      </c>
      <c r="D872" s="83" t="s">
        <v>1</v>
      </c>
      <c r="E872" s="84" t="s">
        <v>2</v>
      </c>
      <c r="F872" s="83" t="s">
        <v>3</v>
      </c>
      <c r="G872" s="163" t="s">
        <v>4</v>
      </c>
      <c r="H872" s="166" t="s">
        <v>5</v>
      </c>
      <c r="I872" s="169" t="s">
        <v>6</v>
      </c>
    </row>
    <row r="873" spans="2:9" ht="28.8">
      <c r="B873" s="96" t="s">
        <v>180</v>
      </c>
      <c r="C873" s="97" t="s">
        <v>13847</v>
      </c>
      <c r="D873" s="97" t="s">
        <v>20</v>
      </c>
      <c r="E873" s="98" t="s">
        <v>13849</v>
      </c>
      <c r="F873" s="97" t="s">
        <v>22</v>
      </c>
      <c r="G873" s="237">
        <v>1</v>
      </c>
      <c r="H873" s="167"/>
      <c r="I873" s="239">
        <f>TRUNC(SUM(I874:I876),2)</f>
        <v>40.39</v>
      </c>
    </row>
    <row r="874" spans="2:9">
      <c r="B874" s="203" t="s">
        <v>180</v>
      </c>
      <c r="C874" s="204">
        <v>88264</v>
      </c>
      <c r="D874" s="205" t="s">
        <v>9</v>
      </c>
      <c r="E874" s="206" t="str">
        <f>VLOOKUP($C874,'SINAPI-MT OUTUBRO 2023'!A:D,2,0)</f>
        <v>ELETRICISTA COM ENCARGOS COMPLEMENTARES</v>
      </c>
      <c r="F874" s="208" t="s">
        <v>11</v>
      </c>
      <c r="G874" s="207">
        <v>0.10199999999999999</v>
      </c>
      <c r="H874" s="241">
        <f>VLOOKUP($C874,'SINAPI-MT OUTUBRO 2023'!A:D,4,0)</f>
        <v>25.3</v>
      </c>
      <c r="I874" s="240">
        <f>TRUNC(G874 * H874,2)</f>
        <v>2.58</v>
      </c>
    </row>
    <row r="875" spans="2:9">
      <c r="B875" s="203" t="s">
        <v>180</v>
      </c>
      <c r="C875" s="204">
        <v>88247</v>
      </c>
      <c r="D875" s="205" t="s">
        <v>9</v>
      </c>
      <c r="E875" s="206" t="str">
        <f>VLOOKUP($C875,'SINAPI-MT OUTUBRO 2023'!A:D,2,0)</f>
        <v>AUXILIAR DE ELETRICISTA COM ENCARGOS COMPLEMENTARES</v>
      </c>
      <c r="F875" s="208" t="s">
        <v>11</v>
      </c>
      <c r="G875" s="207">
        <v>0.10199999999999999</v>
      </c>
      <c r="H875" s="241">
        <f>VLOOKUP($C875,'SINAPI-MT OUTUBRO 2023'!A:D,4,0)</f>
        <v>20.87</v>
      </c>
      <c r="I875" s="240">
        <f>TRUNC(G875 * H875,2)</f>
        <v>2.12</v>
      </c>
    </row>
    <row r="876" spans="2:9" ht="29.4" thickBot="1">
      <c r="B876" s="203" t="s">
        <v>180</v>
      </c>
      <c r="C876" s="204">
        <v>101546</v>
      </c>
      <c r="D876" s="205" t="s">
        <v>9</v>
      </c>
      <c r="E876" s="206" t="str">
        <f>VLOOKUP($C876,'SINAPI-MT OUTUBRO 2023'!A:D,2,0)</f>
        <v>ISOLADOR, TIPO PINO, PARA TENSÃO 15 KV - FORNECIMENTO E INSTALAÇÃO. AF_07/2020</v>
      </c>
      <c r="F876" s="266" t="s">
        <v>22</v>
      </c>
      <c r="G876" s="263">
        <v>1</v>
      </c>
      <c r="H876" s="241">
        <f>VLOOKUP($C876,'SINAPI-MT OUTUBRO 2023'!A:D,4,0)</f>
        <v>35.69</v>
      </c>
      <c r="I876" s="240">
        <f>TRUNC(G876 * H876,2)</f>
        <v>35.69</v>
      </c>
    </row>
    <row r="877" spans="2:9" ht="15" thickTop="1">
      <c r="B877" s="93"/>
      <c r="C877" s="94"/>
      <c r="D877" s="94"/>
      <c r="E877" s="95"/>
      <c r="F877" s="95"/>
      <c r="G877" s="162"/>
      <c r="H877" s="165"/>
      <c r="I877" s="168"/>
    </row>
    <row r="878" spans="2:9">
      <c r="B878" s="82" t="s">
        <v>13850</v>
      </c>
      <c r="C878" s="83" t="s">
        <v>0</v>
      </c>
      <c r="D878" s="83" t="s">
        <v>1</v>
      </c>
      <c r="E878" s="84" t="s">
        <v>2</v>
      </c>
      <c r="F878" s="83" t="s">
        <v>3</v>
      </c>
      <c r="G878" s="163" t="s">
        <v>4</v>
      </c>
      <c r="H878" s="166" t="s">
        <v>5</v>
      </c>
      <c r="I878" s="169" t="s">
        <v>6</v>
      </c>
    </row>
    <row r="879" spans="2:9" ht="28.8">
      <c r="B879" s="96" t="s">
        <v>180</v>
      </c>
      <c r="C879" s="97" t="s">
        <v>13851</v>
      </c>
      <c r="D879" s="97" t="s">
        <v>20</v>
      </c>
      <c r="E879" s="98" t="s">
        <v>13852</v>
      </c>
      <c r="F879" s="97" t="s">
        <v>22</v>
      </c>
      <c r="G879" s="237">
        <v>1</v>
      </c>
      <c r="H879" s="167"/>
      <c r="I879" s="239">
        <f>TRUNC(SUM(I880:I882),2)</f>
        <v>107</v>
      </c>
    </row>
    <row r="880" spans="2:9">
      <c r="B880" s="203" t="s">
        <v>180</v>
      </c>
      <c r="C880" s="204">
        <v>88316</v>
      </c>
      <c r="D880" s="205" t="s">
        <v>9</v>
      </c>
      <c r="E880" s="206" t="str">
        <f>VLOOKUP($C880,'SINAPI-MT OUTUBRO 2023'!A:D,2,0)</f>
        <v>SERVENTE COM ENCARGOS COMPLEMENTARES</v>
      </c>
      <c r="F880" s="208" t="s">
        <v>11</v>
      </c>
      <c r="G880" s="207">
        <v>0.15</v>
      </c>
      <c r="H880" s="241">
        <f>VLOOKUP($C880,'SINAPI-MT OUTUBRO 2023'!A:D,4,0)</f>
        <v>19.29</v>
      </c>
      <c r="I880" s="240">
        <f>TRUNC(G880 * H880,2)</f>
        <v>2.89</v>
      </c>
    </row>
    <row r="881" spans="2:9">
      <c r="B881" s="203" t="s">
        <v>180</v>
      </c>
      <c r="C881" s="204">
        <v>88264</v>
      </c>
      <c r="D881" s="205" t="s">
        <v>9</v>
      </c>
      <c r="E881" s="206" t="str">
        <f>VLOOKUP($C881,'SINAPI-MT OUTUBRO 2023'!A:D,2,0)</f>
        <v>ELETRICISTA COM ENCARGOS COMPLEMENTARES</v>
      </c>
      <c r="F881" s="208" t="s">
        <v>11</v>
      </c>
      <c r="G881" s="207">
        <v>0.15</v>
      </c>
      <c r="H881" s="241">
        <f>VLOOKUP($C881,'SINAPI-MT OUTUBRO 2023'!A:D,4,0)</f>
        <v>25.3</v>
      </c>
      <c r="I881" s="240">
        <f>TRUNC(G881 * H881,2)</f>
        <v>3.79</v>
      </c>
    </row>
    <row r="882" spans="2:9" ht="29.4" thickBot="1">
      <c r="B882" s="203" t="s">
        <v>183</v>
      </c>
      <c r="C882" s="204">
        <v>568</v>
      </c>
      <c r="D882" s="205" t="s">
        <v>9</v>
      </c>
      <c r="E882" s="206" t="str">
        <f>VLOOKUP($C882,'SINAPI-MT OUTUBRO 2023'!A:D,2,0)</f>
        <v xml:space="preserve">CANTONEIRA (ABAS IGUAIS) EM ACO CARBONO, 50,8 MM X 9,53 MM (L X E), 6,99 KG/M                                                                                                                                                                                                                                                                                                                                                                                                                             </v>
      </c>
      <c r="F882" s="266" t="s">
        <v>19</v>
      </c>
      <c r="G882" s="263">
        <v>1.5</v>
      </c>
      <c r="H882" s="241">
        <f>VLOOKUP($C882,'SINAPI-MT OUTUBRO 2023'!A:D,4,0)</f>
        <v>66.88</v>
      </c>
      <c r="I882" s="240">
        <f>TRUNC(G882 * H882,2)</f>
        <v>100.32</v>
      </c>
    </row>
    <row r="883" spans="2:9" ht="15" thickTop="1">
      <c r="B883" s="93"/>
      <c r="C883" s="94"/>
      <c r="D883" s="94"/>
      <c r="E883" s="95"/>
      <c r="F883" s="95"/>
      <c r="G883" s="162"/>
      <c r="H883" s="165"/>
      <c r="I883" s="168"/>
    </row>
    <row r="884" spans="2:9">
      <c r="B884" s="82" t="s">
        <v>13853</v>
      </c>
      <c r="C884" s="83" t="s">
        <v>0</v>
      </c>
      <c r="D884" s="83" t="s">
        <v>1</v>
      </c>
      <c r="E884" s="84" t="s">
        <v>2</v>
      </c>
      <c r="F884" s="83" t="s">
        <v>3</v>
      </c>
      <c r="G884" s="163" t="s">
        <v>4</v>
      </c>
      <c r="H884" s="166" t="s">
        <v>5</v>
      </c>
      <c r="I884" s="169" t="s">
        <v>6</v>
      </c>
    </row>
    <row r="885" spans="2:9">
      <c r="B885" s="96" t="s">
        <v>180</v>
      </c>
      <c r="C885" s="97" t="s">
        <v>13854</v>
      </c>
      <c r="D885" s="97" t="s">
        <v>20</v>
      </c>
      <c r="E885" s="98" t="s">
        <v>13855</v>
      </c>
      <c r="F885" s="97" t="s">
        <v>22</v>
      </c>
      <c r="G885" s="237">
        <v>1</v>
      </c>
      <c r="H885" s="167"/>
      <c r="I885" s="239">
        <f>TRUNC(SUM(I886:I888),2)</f>
        <v>25.24</v>
      </c>
    </row>
    <row r="886" spans="2:9">
      <c r="B886" s="203" t="s">
        <v>180</v>
      </c>
      <c r="C886" s="204">
        <v>88264</v>
      </c>
      <c r="D886" s="205" t="s">
        <v>9</v>
      </c>
      <c r="E886" s="206" t="str">
        <f>VLOOKUP($C886,'SINAPI-MT OUTUBRO 2023'!A:D,2,0)</f>
        <v>ELETRICISTA COM ENCARGOS COMPLEMENTARES</v>
      </c>
      <c r="F886" s="208" t="s">
        <v>11</v>
      </c>
      <c r="G886" s="207">
        <v>0.4</v>
      </c>
      <c r="H886" s="241">
        <f>VLOOKUP($C886,'SINAPI-MT OUTUBRO 2023'!A:D,4,0)</f>
        <v>25.3</v>
      </c>
      <c r="I886" s="240">
        <f>TRUNC(G886 * H886,2)</f>
        <v>10.119999999999999</v>
      </c>
    </row>
    <row r="887" spans="2:9">
      <c r="B887" s="203" t="s">
        <v>180</v>
      </c>
      <c r="C887" s="204">
        <v>88247</v>
      </c>
      <c r="D887" s="205" t="s">
        <v>9</v>
      </c>
      <c r="E887" s="206" t="str">
        <f>VLOOKUP($C887,'SINAPI-MT OUTUBRO 2023'!A:D,2,0)</f>
        <v>AUXILIAR DE ELETRICISTA COM ENCARGOS COMPLEMENTARES</v>
      </c>
      <c r="F887" s="208" t="s">
        <v>11</v>
      </c>
      <c r="G887" s="207">
        <v>0.4</v>
      </c>
      <c r="H887" s="241">
        <f>VLOOKUP($C887,'SINAPI-MT OUTUBRO 2023'!A:D,4,0)</f>
        <v>20.87</v>
      </c>
      <c r="I887" s="240">
        <f>TRUNC(G887 * H887,2)</f>
        <v>8.34</v>
      </c>
    </row>
    <row r="888" spans="2:9" ht="29.4" thickBot="1">
      <c r="B888" s="203" t="s">
        <v>183</v>
      </c>
      <c r="C888" s="204">
        <v>7581</v>
      </c>
      <c r="D888" s="205" t="s">
        <v>9</v>
      </c>
      <c r="E888" s="206" t="str">
        <f>VLOOKUP($C888,'SINAPI-MT OUTUBRO 2023'!A:D,2,0)</f>
        <v xml:space="preserve">SAPATILHA EM ACO GALVANIZADO PARA CABOS COM DIAMETRO NOMINAL ATE 5/8"                                                                                                                                                                                                                                                                                                                                                                                                                                     </v>
      </c>
      <c r="F888" s="266" t="s">
        <v>22</v>
      </c>
      <c r="G888" s="263">
        <v>1</v>
      </c>
      <c r="H888" s="241">
        <f>VLOOKUP($C888,'SINAPI-MT OUTUBRO 2023'!A:D,4,0)</f>
        <v>6.78</v>
      </c>
      <c r="I888" s="240">
        <f>TRUNC(G888 * H888,2)</f>
        <v>6.78</v>
      </c>
    </row>
    <row r="889" spans="2:9" ht="15" thickTop="1">
      <c r="B889" s="93"/>
      <c r="C889" s="94"/>
      <c r="D889" s="94"/>
      <c r="E889" s="95"/>
      <c r="F889" s="95"/>
      <c r="G889" s="162"/>
      <c r="H889" s="165"/>
      <c r="I889" s="168"/>
    </row>
    <row r="890" spans="2:9">
      <c r="B890" s="82" t="s">
        <v>13856</v>
      </c>
      <c r="C890" s="83" t="s">
        <v>0</v>
      </c>
      <c r="D890" s="83" t="s">
        <v>1</v>
      </c>
      <c r="E890" s="84" t="s">
        <v>2</v>
      </c>
      <c r="F890" s="83" t="s">
        <v>3</v>
      </c>
      <c r="G890" s="163" t="s">
        <v>4</v>
      </c>
      <c r="H890" s="166" t="s">
        <v>5</v>
      </c>
      <c r="I890" s="169" t="s">
        <v>6</v>
      </c>
    </row>
    <row r="891" spans="2:9" ht="28.8">
      <c r="B891" s="96" t="s">
        <v>180</v>
      </c>
      <c r="C891" s="97" t="s">
        <v>13857</v>
      </c>
      <c r="D891" s="97" t="s">
        <v>20</v>
      </c>
      <c r="E891" s="98" t="s">
        <v>13858</v>
      </c>
      <c r="F891" s="97" t="s">
        <v>22</v>
      </c>
      <c r="G891" s="237">
        <v>1</v>
      </c>
      <c r="H891" s="167"/>
      <c r="I891" s="239">
        <f>TRUNC(SUM(I892:I894),2)</f>
        <v>609.54999999999995</v>
      </c>
    </row>
    <row r="892" spans="2:9">
      <c r="B892" s="203" t="s">
        <v>180</v>
      </c>
      <c r="C892" s="204">
        <v>88264</v>
      </c>
      <c r="D892" s="205" t="s">
        <v>9</v>
      </c>
      <c r="E892" s="206" t="str">
        <f>VLOOKUP($C892,'SINAPI-MT OUTUBRO 2023'!A:D,2,0)</f>
        <v>ELETRICISTA COM ENCARGOS COMPLEMENTARES</v>
      </c>
      <c r="F892" s="266" t="s">
        <v>11</v>
      </c>
      <c r="G892" s="263">
        <v>3.911</v>
      </c>
      <c r="H892" s="241">
        <f>VLOOKUP($C892,'SINAPI-MT OUTUBRO 2023'!A:D,4,0)</f>
        <v>25.3</v>
      </c>
      <c r="I892" s="240">
        <f>TRUNC(G892 * H892,2)</f>
        <v>98.94</v>
      </c>
    </row>
    <row r="893" spans="2:9">
      <c r="B893" s="203" t="s">
        <v>180</v>
      </c>
      <c r="C893" s="204">
        <v>88247</v>
      </c>
      <c r="D893" s="205" t="s">
        <v>9</v>
      </c>
      <c r="E893" s="206" t="str">
        <f>VLOOKUP($C893,'SINAPI-MT OUTUBRO 2023'!A:D,2,0)</f>
        <v>AUXILIAR DE ELETRICISTA COM ENCARGOS COMPLEMENTARES</v>
      </c>
      <c r="F893" s="266" t="s">
        <v>11</v>
      </c>
      <c r="G893" s="263">
        <v>5.2140000000000004</v>
      </c>
      <c r="H893" s="241">
        <f>VLOOKUP($C893,'SINAPI-MT OUTUBRO 2023'!A:D,4,0)</f>
        <v>20.87</v>
      </c>
      <c r="I893" s="240">
        <f>TRUNC(G893 * H893,2)</f>
        <v>108.81</v>
      </c>
    </row>
    <row r="894" spans="2:9" ht="29.4" thickBot="1">
      <c r="B894" s="203" t="s">
        <v>183</v>
      </c>
      <c r="C894" s="204" t="str">
        <f>'6- COTAÇÕES'!$B$202</f>
        <v>COTAÇÃO 036</v>
      </c>
      <c r="D894" s="205" t="s">
        <v>12609</v>
      </c>
      <c r="E894" s="206" t="str">
        <f>'6- COTAÇÕES'!$C$202</f>
        <v>PARA-RAIOS DISTRIBUIÇÃO POLIMÉRICA 34,5 KV 10 KA</v>
      </c>
      <c r="F894" s="266" t="s">
        <v>22</v>
      </c>
      <c r="G894" s="263">
        <v>1</v>
      </c>
      <c r="H894" s="241">
        <f>'6- COTAÇÕES'!$L$202</f>
        <v>401.8</v>
      </c>
      <c r="I894" s="240">
        <f>TRUNC(G894 * H894,2)</f>
        <v>401.8</v>
      </c>
    </row>
    <row r="895" spans="2:9" ht="15" thickTop="1">
      <c r="B895" s="93"/>
      <c r="C895" s="94"/>
      <c r="D895" s="94"/>
      <c r="E895" s="95"/>
      <c r="F895" s="95"/>
      <c r="G895" s="162"/>
      <c r="H895" s="165"/>
      <c r="I895" s="168"/>
    </row>
    <row r="896" spans="2:9">
      <c r="B896" s="82" t="s">
        <v>13875</v>
      </c>
      <c r="C896" s="83" t="s">
        <v>0</v>
      </c>
      <c r="D896" s="83" t="s">
        <v>1</v>
      </c>
      <c r="E896" s="84" t="s">
        <v>2</v>
      </c>
      <c r="F896" s="83" t="s">
        <v>3</v>
      </c>
      <c r="G896" s="163" t="s">
        <v>4</v>
      </c>
      <c r="H896" s="166" t="s">
        <v>5</v>
      </c>
      <c r="I896" s="169" t="s">
        <v>6</v>
      </c>
    </row>
    <row r="897" spans="2:9">
      <c r="B897" s="96" t="s">
        <v>180</v>
      </c>
      <c r="C897" s="97" t="s">
        <v>13876</v>
      </c>
      <c r="D897" s="97" t="s">
        <v>20</v>
      </c>
      <c r="E897" s="98" t="s">
        <v>13877</v>
      </c>
      <c r="F897" s="97" t="s">
        <v>22</v>
      </c>
      <c r="G897" s="237">
        <v>1</v>
      </c>
      <c r="H897" s="167"/>
      <c r="I897" s="239">
        <f>TRUNC(SUM(I898:I900),2)</f>
        <v>13.34</v>
      </c>
    </row>
    <row r="898" spans="2:9">
      <c r="B898" s="203" t="s">
        <v>180</v>
      </c>
      <c r="C898" s="204">
        <v>88264</v>
      </c>
      <c r="D898" s="205" t="s">
        <v>9</v>
      </c>
      <c r="E898" s="206" t="str">
        <f>VLOOKUP($C898,'SINAPI-MT OUTUBRO 2023'!A:D,2,0)</f>
        <v>ELETRICISTA COM ENCARGOS COMPLEMENTARES</v>
      </c>
      <c r="F898" s="208" t="s">
        <v>11</v>
      </c>
      <c r="G898" s="207">
        <v>6.6E-3</v>
      </c>
      <c r="H898" s="241">
        <f>VLOOKUP($C898,'SINAPI-MT OUTUBRO 2023'!A:D,4,0)</f>
        <v>25.3</v>
      </c>
      <c r="I898" s="240">
        <f>TRUNC(G898 * H898,2)</f>
        <v>0.16</v>
      </c>
    </row>
    <row r="899" spans="2:9">
      <c r="B899" s="203" t="s">
        <v>180</v>
      </c>
      <c r="C899" s="204">
        <v>88247</v>
      </c>
      <c r="D899" s="205" t="s">
        <v>9</v>
      </c>
      <c r="E899" s="206" t="str">
        <f>VLOOKUP($C899,'SINAPI-MT OUTUBRO 2023'!A:D,2,0)</f>
        <v>AUXILIAR DE ELETRICISTA COM ENCARGOS COMPLEMENTARES</v>
      </c>
      <c r="F899" s="208" t="s">
        <v>11</v>
      </c>
      <c r="G899" s="207">
        <v>6.6E-3</v>
      </c>
      <c r="H899" s="241">
        <f>VLOOKUP($C899,'SINAPI-MT OUTUBRO 2023'!A:D,4,0)</f>
        <v>20.87</v>
      </c>
      <c r="I899" s="240">
        <f>TRUNC(G899 * H899,2)</f>
        <v>0.13</v>
      </c>
    </row>
    <row r="900" spans="2:9" ht="29.4" thickBot="1">
      <c r="B900" s="203" t="s">
        <v>183</v>
      </c>
      <c r="C900" s="204">
        <v>441</v>
      </c>
      <c r="D900" s="205" t="s">
        <v>9</v>
      </c>
      <c r="E900" s="206" t="str">
        <f>VLOOKUP($C900,'SINAPI-MT OUTUBRO 2023'!A:D,2,0)</f>
        <v xml:space="preserve">PARAFUSO M16 EM ACO GALVANIZADO, COMPRIMENTO = 150 MM, DIAMETRO = 16 MM, ROSCA MAQUINA, CABECA QUADRADA                                                                                                                                                                                                                                                                                                                                                                                                   </v>
      </c>
      <c r="F900" s="266" t="s">
        <v>22</v>
      </c>
      <c r="G900" s="263">
        <v>1</v>
      </c>
      <c r="H900" s="241">
        <f>VLOOKUP($C900,'SINAPI-MT OUTUBRO 2023'!A:D,4,0)</f>
        <v>13.05</v>
      </c>
      <c r="I900" s="240">
        <f>TRUNC(G900 * H900,2)</f>
        <v>13.05</v>
      </c>
    </row>
    <row r="901" spans="2:9" ht="15" thickTop="1">
      <c r="B901" s="93"/>
      <c r="C901" s="94"/>
      <c r="D901" s="94"/>
      <c r="E901" s="95"/>
      <c r="F901" s="95"/>
      <c r="G901" s="162"/>
      <c r="H901" s="165"/>
      <c r="I901" s="168"/>
    </row>
    <row r="902" spans="2:9">
      <c r="B902" s="82" t="s">
        <v>13878</v>
      </c>
      <c r="C902" s="83" t="s">
        <v>0</v>
      </c>
      <c r="D902" s="83" t="s">
        <v>1</v>
      </c>
      <c r="E902" s="84" t="s">
        <v>2</v>
      </c>
      <c r="F902" s="83" t="s">
        <v>3</v>
      </c>
      <c r="G902" s="163" t="s">
        <v>4</v>
      </c>
      <c r="H902" s="166" t="s">
        <v>5</v>
      </c>
      <c r="I902" s="169" t="s">
        <v>6</v>
      </c>
    </row>
    <row r="903" spans="2:9">
      <c r="B903" s="96" t="s">
        <v>180</v>
      </c>
      <c r="C903" s="97" t="s">
        <v>13879</v>
      </c>
      <c r="D903" s="97" t="s">
        <v>20</v>
      </c>
      <c r="E903" s="98" t="s">
        <v>13883</v>
      </c>
      <c r="F903" s="97" t="s">
        <v>22</v>
      </c>
      <c r="G903" s="237">
        <v>1</v>
      </c>
      <c r="H903" s="167"/>
      <c r="I903" s="239">
        <f>TRUNC(SUM(I904:I906),2)</f>
        <v>17.670000000000002</v>
      </c>
    </row>
    <row r="904" spans="2:9">
      <c r="B904" s="203" t="s">
        <v>180</v>
      </c>
      <c r="C904" s="204">
        <v>88264</v>
      </c>
      <c r="D904" s="205" t="s">
        <v>9</v>
      </c>
      <c r="E904" s="206" t="str">
        <f>VLOOKUP($C904,'SINAPI-MT OUTUBRO 2023'!A:D,2,0)</f>
        <v>ELETRICISTA COM ENCARGOS COMPLEMENTARES</v>
      </c>
      <c r="F904" s="208" t="s">
        <v>11</v>
      </c>
      <c r="G904" s="207">
        <v>6.6E-3</v>
      </c>
      <c r="H904" s="241">
        <f>VLOOKUP($C904,'SINAPI-MT OUTUBRO 2023'!A:D,4,0)</f>
        <v>25.3</v>
      </c>
      <c r="I904" s="240">
        <f>TRUNC(G904 * H904,2)</f>
        <v>0.16</v>
      </c>
    </row>
    <row r="905" spans="2:9">
      <c r="B905" s="203" t="s">
        <v>180</v>
      </c>
      <c r="C905" s="204">
        <v>88247</v>
      </c>
      <c r="D905" s="205" t="s">
        <v>9</v>
      </c>
      <c r="E905" s="206" t="str">
        <f>VLOOKUP($C905,'SINAPI-MT OUTUBRO 2023'!A:D,2,0)</f>
        <v>AUXILIAR DE ELETRICISTA COM ENCARGOS COMPLEMENTARES</v>
      </c>
      <c r="F905" s="208" t="s">
        <v>11</v>
      </c>
      <c r="G905" s="207">
        <v>6.6E-3</v>
      </c>
      <c r="H905" s="241">
        <f>VLOOKUP($C905,'SINAPI-MT OUTUBRO 2023'!A:D,4,0)</f>
        <v>20.87</v>
      </c>
      <c r="I905" s="240">
        <f>TRUNC(G905 * H905,2)</f>
        <v>0.13</v>
      </c>
    </row>
    <row r="906" spans="2:9" ht="29.4" thickBot="1">
      <c r="B906" s="203" t="s">
        <v>183</v>
      </c>
      <c r="C906" s="204">
        <v>432</v>
      </c>
      <c r="D906" s="205" t="s">
        <v>9</v>
      </c>
      <c r="E906" s="206" t="str">
        <f>VLOOKUP($C906,'SINAPI-MT OUTUBRO 2023'!A:D,2,0)</f>
        <v xml:space="preserve">PARAFUSO M16 EM ACO GALVANIZADO, COMPRIMENTO = 250 MM, DIAMETRO = 16 MM, ROSCA MAQUINA, CABECA QUADRADA                                                                                                                                                                                                                                                                                                                                                                                                   </v>
      </c>
      <c r="F906" s="266" t="s">
        <v>22</v>
      </c>
      <c r="G906" s="263">
        <v>1</v>
      </c>
      <c r="H906" s="241">
        <f>VLOOKUP($C906,'SINAPI-MT OUTUBRO 2023'!A:D,4,0)</f>
        <v>17.38</v>
      </c>
      <c r="I906" s="240">
        <f>TRUNC(G906 * H906,2)</f>
        <v>17.38</v>
      </c>
    </row>
    <row r="907" spans="2:9" ht="15" thickTop="1">
      <c r="B907" s="93"/>
      <c r="C907" s="94"/>
      <c r="D907" s="94"/>
      <c r="E907" s="95"/>
      <c r="F907" s="95"/>
      <c r="G907" s="162"/>
      <c r="H907" s="165"/>
      <c r="I907" s="168"/>
    </row>
    <row r="908" spans="2:9">
      <c r="B908" s="82" t="s">
        <v>13880</v>
      </c>
      <c r="C908" s="83" t="s">
        <v>0</v>
      </c>
      <c r="D908" s="83" t="s">
        <v>1</v>
      </c>
      <c r="E908" s="84" t="s">
        <v>2</v>
      </c>
      <c r="F908" s="83" t="s">
        <v>3</v>
      </c>
      <c r="G908" s="163" t="s">
        <v>4</v>
      </c>
      <c r="H908" s="166" t="s">
        <v>5</v>
      </c>
      <c r="I908" s="169" t="s">
        <v>6</v>
      </c>
    </row>
    <row r="909" spans="2:9">
      <c r="B909" s="96" t="s">
        <v>180</v>
      </c>
      <c r="C909" s="97" t="s">
        <v>13881</v>
      </c>
      <c r="D909" s="97" t="s">
        <v>20</v>
      </c>
      <c r="E909" s="98" t="s">
        <v>13882</v>
      </c>
      <c r="F909" s="97" t="s">
        <v>22</v>
      </c>
      <c r="G909" s="237">
        <v>1</v>
      </c>
      <c r="H909" s="167"/>
      <c r="I909" s="239">
        <f>TRUNC(SUM(I910:I912),2)</f>
        <v>20.260000000000002</v>
      </c>
    </row>
    <row r="910" spans="2:9">
      <c r="B910" s="203" t="s">
        <v>180</v>
      </c>
      <c r="C910" s="204">
        <v>88264</v>
      </c>
      <c r="D910" s="205" t="s">
        <v>9</v>
      </c>
      <c r="E910" s="206" t="str">
        <f>VLOOKUP($C910,'SINAPI-MT OUTUBRO 2023'!A:D,2,0)</f>
        <v>ELETRICISTA COM ENCARGOS COMPLEMENTARES</v>
      </c>
      <c r="F910" s="208" t="s">
        <v>11</v>
      </c>
      <c r="G910" s="207">
        <v>6.6E-3</v>
      </c>
      <c r="H910" s="241">
        <f>VLOOKUP($C910,'SINAPI-MT OUTUBRO 2023'!A:D,4,0)</f>
        <v>25.3</v>
      </c>
      <c r="I910" s="240">
        <f>TRUNC(G910 * H910,2)</f>
        <v>0.16</v>
      </c>
    </row>
    <row r="911" spans="2:9">
      <c r="B911" s="203" t="s">
        <v>180</v>
      </c>
      <c r="C911" s="204">
        <v>88247</v>
      </c>
      <c r="D911" s="205" t="s">
        <v>9</v>
      </c>
      <c r="E911" s="206" t="str">
        <f>VLOOKUP($C911,'SINAPI-MT OUTUBRO 2023'!A:D,2,0)</f>
        <v>AUXILIAR DE ELETRICISTA COM ENCARGOS COMPLEMENTARES</v>
      </c>
      <c r="F911" s="208" t="s">
        <v>11</v>
      </c>
      <c r="G911" s="207">
        <v>6.6E-3</v>
      </c>
      <c r="H911" s="241">
        <f>VLOOKUP($C911,'SINAPI-MT OUTUBRO 2023'!A:D,4,0)</f>
        <v>20.87</v>
      </c>
      <c r="I911" s="240">
        <f>TRUNC(G911 * H911,2)</f>
        <v>0.13</v>
      </c>
    </row>
    <row r="912" spans="2:9" ht="29.4" thickBot="1">
      <c r="B912" s="203" t="s">
        <v>183</v>
      </c>
      <c r="C912" s="204">
        <v>439</v>
      </c>
      <c r="D912" s="205" t="s">
        <v>9</v>
      </c>
      <c r="E912" s="206" t="str">
        <f>VLOOKUP($C912,'SINAPI-MT OUTUBRO 2023'!A:D,2,0)</f>
        <v xml:space="preserve">PARAFUSO M16 EM ACO GALVANIZADO, COMPRIMENTO = 300 MM, DIAMETRO = 16 MM, ROSCA MAQUINA, CABECA QUADRADA                                                                                                                                                                                                                                                                                                                                                                                                   </v>
      </c>
      <c r="F912" s="266" t="s">
        <v>22</v>
      </c>
      <c r="G912" s="263">
        <v>1</v>
      </c>
      <c r="H912" s="241">
        <f>VLOOKUP($C912,'SINAPI-MT OUTUBRO 2023'!A:D,4,0)</f>
        <v>19.97</v>
      </c>
      <c r="I912" s="240">
        <f>TRUNC(G912 * H912,2)</f>
        <v>19.97</v>
      </c>
    </row>
    <row r="913" spans="2:9" ht="15" thickTop="1">
      <c r="B913" s="93"/>
      <c r="C913" s="94"/>
      <c r="D913" s="94"/>
      <c r="E913" s="95"/>
      <c r="F913" s="95"/>
      <c r="G913" s="162"/>
      <c r="H913" s="165"/>
      <c r="I913" s="168"/>
    </row>
    <row r="914" spans="2:9">
      <c r="B914" s="82" t="s">
        <v>13888</v>
      </c>
      <c r="C914" s="83" t="s">
        <v>0</v>
      </c>
      <c r="D914" s="83" t="s">
        <v>1</v>
      </c>
      <c r="E914" s="84" t="s">
        <v>2</v>
      </c>
      <c r="F914" s="83" t="s">
        <v>3</v>
      </c>
      <c r="G914" s="163" t="s">
        <v>4</v>
      </c>
      <c r="H914" s="166" t="s">
        <v>5</v>
      </c>
      <c r="I914" s="169" t="s">
        <v>6</v>
      </c>
    </row>
    <row r="915" spans="2:9">
      <c r="B915" s="96" t="s">
        <v>180</v>
      </c>
      <c r="C915" s="97" t="s">
        <v>13889</v>
      </c>
      <c r="D915" s="97" t="s">
        <v>20</v>
      </c>
      <c r="E915" s="98" t="s">
        <v>13890</v>
      </c>
      <c r="F915" s="97" t="s">
        <v>22</v>
      </c>
      <c r="G915" s="237">
        <v>1</v>
      </c>
      <c r="H915" s="167"/>
      <c r="I915" s="239">
        <f>TRUNC(SUM(I916:I918),2)</f>
        <v>23.6</v>
      </c>
    </row>
    <row r="916" spans="2:9">
      <c r="B916" s="203" t="s">
        <v>180</v>
      </c>
      <c r="C916" s="204">
        <v>88264</v>
      </c>
      <c r="D916" s="205" t="s">
        <v>9</v>
      </c>
      <c r="E916" s="206" t="str">
        <f>VLOOKUP($C916,'SINAPI-MT OUTUBRO 2023'!A:D,2,0)</f>
        <v>ELETRICISTA COM ENCARGOS COMPLEMENTARES</v>
      </c>
      <c r="F916" s="208" t="s">
        <v>11</v>
      </c>
      <c r="G916" s="207">
        <v>6.6E-3</v>
      </c>
      <c r="H916" s="241">
        <f>VLOOKUP($C916,'SINAPI-MT OUTUBRO 2023'!A:D,4,0)</f>
        <v>25.3</v>
      </c>
      <c r="I916" s="240">
        <f>TRUNC(G916 * H916,2)</f>
        <v>0.16</v>
      </c>
    </row>
    <row r="917" spans="2:9">
      <c r="B917" s="203" t="s">
        <v>180</v>
      </c>
      <c r="C917" s="204">
        <v>88247</v>
      </c>
      <c r="D917" s="205" t="s">
        <v>9</v>
      </c>
      <c r="E917" s="206" t="str">
        <f>VLOOKUP($C917,'SINAPI-MT OUTUBRO 2023'!A:D,2,0)</f>
        <v>AUXILIAR DE ELETRICISTA COM ENCARGOS COMPLEMENTARES</v>
      </c>
      <c r="F917" s="208" t="s">
        <v>11</v>
      </c>
      <c r="G917" s="207">
        <v>6.6E-3</v>
      </c>
      <c r="H917" s="241">
        <f>VLOOKUP($C917,'SINAPI-MT OUTUBRO 2023'!A:D,4,0)</f>
        <v>20.87</v>
      </c>
      <c r="I917" s="240">
        <f>TRUNC(G917 * H917,2)</f>
        <v>0.13</v>
      </c>
    </row>
    <row r="918" spans="2:9" ht="29.4" thickBot="1">
      <c r="B918" s="203" t="s">
        <v>183</v>
      </c>
      <c r="C918" s="204">
        <v>433</v>
      </c>
      <c r="D918" s="205" t="s">
        <v>9</v>
      </c>
      <c r="E918" s="206" t="str">
        <f>VLOOKUP($C918,'SINAPI-MT OUTUBRO 2023'!A:D,2,0)</f>
        <v xml:space="preserve">PARAFUSO M16 EM ACO GALVANIZADO, COMPRIMENTO = 350 MM, DIAMETRO = 16 MM, ROSCA MAQUINA, CABECA QUADRADA                                                                                                                                                                                                                                                                                                                                                                                                   </v>
      </c>
      <c r="F918" s="266" t="s">
        <v>22</v>
      </c>
      <c r="G918" s="263">
        <v>1</v>
      </c>
      <c r="H918" s="241">
        <f>VLOOKUP($C918,'SINAPI-MT OUTUBRO 2023'!A:D,4,0)</f>
        <v>23.31</v>
      </c>
      <c r="I918" s="240">
        <f>TRUNC(G918 * H918,2)</f>
        <v>23.31</v>
      </c>
    </row>
    <row r="919" spans="2:9" ht="15" thickTop="1">
      <c r="B919" s="93"/>
      <c r="C919" s="94"/>
      <c r="D919" s="94"/>
      <c r="E919" s="95"/>
      <c r="F919" s="95"/>
      <c r="G919" s="162"/>
      <c r="H919" s="165"/>
      <c r="I919" s="168"/>
    </row>
    <row r="920" spans="2:9">
      <c r="B920" s="82" t="s">
        <v>13891</v>
      </c>
      <c r="C920" s="83" t="s">
        <v>0</v>
      </c>
      <c r="D920" s="83" t="s">
        <v>1</v>
      </c>
      <c r="E920" s="84" t="s">
        <v>2</v>
      </c>
      <c r="F920" s="83" t="s">
        <v>3</v>
      </c>
      <c r="G920" s="163" t="s">
        <v>4</v>
      </c>
      <c r="H920" s="166" t="s">
        <v>5</v>
      </c>
      <c r="I920" s="169" t="s">
        <v>6</v>
      </c>
    </row>
    <row r="921" spans="2:9">
      <c r="B921" s="96" t="s">
        <v>180</v>
      </c>
      <c r="C921" s="97" t="s">
        <v>13892</v>
      </c>
      <c r="D921" s="97" t="s">
        <v>20</v>
      </c>
      <c r="E921" s="98" t="s">
        <v>13893</v>
      </c>
      <c r="F921" s="97" t="s">
        <v>22</v>
      </c>
      <c r="G921" s="237">
        <v>1</v>
      </c>
      <c r="H921" s="167"/>
      <c r="I921" s="239">
        <f>TRUNC(SUM(I922:I924),2)</f>
        <v>60.24</v>
      </c>
    </row>
    <row r="922" spans="2:9">
      <c r="B922" s="203" t="s">
        <v>180</v>
      </c>
      <c r="C922" s="204">
        <v>88247</v>
      </c>
      <c r="D922" s="205" t="s">
        <v>9</v>
      </c>
      <c r="E922" s="206" t="str">
        <f>VLOOKUP($C922,'SINAPI-MT OUTUBRO 2023'!A:D,2,0)</f>
        <v>AUXILIAR DE ELETRICISTA COM ENCARGOS COMPLEMENTARES</v>
      </c>
      <c r="F922" s="208" t="s">
        <v>11</v>
      </c>
      <c r="G922" s="207">
        <v>0.5</v>
      </c>
      <c r="H922" s="241">
        <f>VLOOKUP($C922,'SINAPI-MT OUTUBRO 2023'!A:D,4,0)</f>
        <v>20.87</v>
      </c>
      <c r="I922" s="240">
        <f>TRUNC(G922 * H922,2)</f>
        <v>10.43</v>
      </c>
    </row>
    <row r="923" spans="2:9">
      <c r="B923" s="203" t="s">
        <v>180</v>
      </c>
      <c r="C923" s="204">
        <v>88264</v>
      </c>
      <c r="D923" s="205" t="s">
        <v>9</v>
      </c>
      <c r="E923" s="206" t="str">
        <f>VLOOKUP($C923,'SINAPI-MT OUTUBRO 2023'!A:D,2,0)</f>
        <v>ELETRICISTA COM ENCARGOS COMPLEMENTARES</v>
      </c>
      <c r="F923" s="208" t="s">
        <v>11</v>
      </c>
      <c r="G923" s="207">
        <v>0.5</v>
      </c>
      <c r="H923" s="241">
        <f>VLOOKUP($C923,'SINAPI-MT OUTUBRO 2023'!A:D,4,0)</f>
        <v>25.3</v>
      </c>
      <c r="I923" s="240">
        <f>TRUNC(G923 * H923,2)</f>
        <v>12.65</v>
      </c>
    </row>
    <row r="924" spans="2:9" ht="29.4" thickBot="1">
      <c r="B924" s="203" t="s">
        <v>183</v>
      </c>
      <c r="C924" s="204">
        <v>3302</v>
      </c>
      <c r="D924" s="205" t="s">
        <v>9</v>
      </c>
      <c r="E924" s="206" t="str">
        <f>VLOOKUP($C924,'SINAPI-MT OUTUBRO 2023'!A:D,2,0)</f>
        <v xml:space="preserve">FUSIVEL NH 100 A TAMANHO 00, CAPACIDADE DE INTERRUPCAO DE 120 KA, TENSAO NOMIMNAL DE 500 V                                                                                                                                                                                                                                                                                                                                                                                                                </v>
      </c>
      <c r="F924" s="266" t="s">
        <v>22</v>
      </c>
      <c r="G924" s="263">
        <v>1</v>
      </c>
      <c r="H924" s="241">
        <f>VLOOKUP($C924,'SINAPI-MT OUTUBRO 2023'!A:D,4,0)</f>
        <v>37.159999999999997</v>
      </c>
      <c r="I924" s="240">
        <f>TRUNC(G924 * H924,2)</f>
        <v>37.159999999999997</v>
      </c>
    </row>
    <row r="925" spans="2:9" ht="15" thickTop="1">
      <c r="B925" s="93"/>
      <c r="C925" s="94"/>
      <c r="D925" s="94"/>
      <c r="E925" s="95"/>
      <c r="F925" s="95"/>
      <c r="G925" s="162"/>
      <c r="H925" s="165"/>
      <c r="I925" s="168"/>
    </row>
    <row r="926" spans="2:9">
      <c r="B926" s="82" t="s">
        <v>13894</v>
      </c>
      <c r="C926" s="83" t="s">
        <v>0</v>
      </c>
      <c r="D926" s="83" t="s">
        <v>1</v>
      </c>
      <c r="E926" s="84" t="s">
        <v>2</v>
      </c>
      <c r="F926" s="83" t="s">
        <v>3</v>
      </c>
      <c r="G926" s="163" t="s">
        <v>4</v>
      </c>
      <c r="H926" s="166" t="s">
        <v>5</v>
      </c>
      <c r="I926" s="169" t="s">
        <v>6</v>
      </c>
    </row>
    <row r="927" spans="2:9">
      <c r="B927" s="96" t="s">
        <v>180</v>
      </c>
      <c r="C927" s="97" t="s">
        <v>13895</v>
      </c>
      <c r="D927" s="97" t="s">
        <v>20</v>
      </c>
      <c r="E927" s="98" t="s">
        <v>13896</v>
      </c>
      <c r="F927" s="97" t="s">
        <v>22</v>
      </c>
      <c r="G927" s="237">
        <v>1</v>
      </c>
      <c r="H927" s="167"/>
      <c r="I927" s="239">
        <f>TRUNC(SUM(I928:I932),2)</f>
        <v>47.14</v>
      </c>
    </row>
    <row r="928" spans="2:9">
      <c r="B928" s="203" t="s">
        <v>180</v>
      </c>
      <c r="C928" s="204">
        <v>88316</v>
      </c>
      <c r="D928" s="205" t="s">
        <v>9</v>
      </c>
      <c r="E928" s="206" t="str">
        <f>VLOOKUP($C928,'SINAPI-MT OUTUBRO 2023'!A:D,2,0)</f>
        <v>SERVENTE COM ENCARGOS COMPLEMENTARES</v>
      </c>
      <c r="F928" s="208" t="s">
        <v>11</v>
      </c>
      <c r="G928" s="207">
        <v>0.5</v>
      </c>
      <c r="H928" s="241">
        <f>VLOOKUP($C928,'SINAPI-MT OUTUBRO 2023'!A:D,4,0)</f>
        <v>19.29</v>
      </c>
      <c r="I928" s="240">
        <f>TRUNC(G928 * H928,2)</f>
        <v>9.64</v>
      </c>
    </row>
    <row r="929" spans="2:9">
      <c r="B929" s="203" t="s">
        <v>180</v>
      </c>
      <c r="C929" s="204">
        <v>88315</v>
      </c>
      <c r="D929" s="205" t="s">
        <v>9</v>
      </c>
      <c r="E929" s="206" t="str">
        <f>VLOOKUP($C929,'SINAPI-MT OUTUBRO 2023'!A:D,2,0)</f>
        <v>SERRALHEIRO COM ENCARGOS COMPLEMENTARES</v>
      </c>
      <c r="F929" s="208" t="s">
        <v>11</v>
      </c>
      <c r="G929" s="207">
        <v>0.5</v>
      </c>
      <c r="H929" s="241">
        <f>VLOOKUP($C929,'SINAPI-MT OUTUBRO 2023'!A:D,4,0)</f>
        <v>24.14</v>
      </c>
      <c r="I929" s="240">
        <f>TRUNC(G929 * H929,2)</f>
        <v>12.07</v>
      </c>
    </row>
    <row r="930" spans="2:9">
      <c r="B930" s="203" t="s">
        <v>180</v>
      </c>
      <c r="C930" s="204">
        <v>88317</v>
      </c>
      <c r="D930" s="205" t="s">
        <v>9</v>
      </c>
      <c r="E930" s="206" t="str">
        <f>VLOOKUP($C930,'SINAPI-MT OUTUBRO 2023'!A:D,2,0)</f>
        <v>SOLDADOR COM ENCARGOS COMPLEMENTARES</v>
      </c>
      <c r="F930" s="208" t="s">
        <v>11</v>
      </c>
      <c r="G930" s="207">
        <v>0.5</v>
      </c>
      <c r="H930" s="241">
        <f>VLOOKUP($C930,'SINAPI-MT OUTUBRO 2023'!A:D,4,0)</f>
        <v>24.98</v>
      </c>
      <c r="I930" s="240">
        <f>TRUNC(G930 * H930,2)</f>
        <v>12.49</v>
      </c>
    </row>
    <row r="931" spans="2:9" ht="13.2" customHeight="1">
      <c r="B931" s="203" t="s">
        <v>183</v>
      </c>
      <c r="C931" s="204">
        <v>40535</v>
      </c>
      <c r="D931" s="205" t="s">
        <v>9</v>
      </c>
      <c r="E931" s="206" t="str">
        <f>VLOOKUP($C931,'SINAPI-MT OUTUBRO 2023'!A:D,2,0)</f>
        <v xml:space="preserve">PERFIL "U" SIMPLES DE ACO GALVANIZADO DOBRADO 75 X *40* MM, E = 2,65 MM                                                                                                                                                                                                                                                                                                                                                                                                                                   </v>
      </c>
      <c r="F931" s="266" t="s">
        <v>31</v>
      </c>
      <c r="G931" s="263">
        <v>1</v>
      </c>
      <c r="H931" s="241">
        <f>VLOOKUP($C931,'SINAPI-MT OUTUBRO 2023'!A:D,4,0)</f>
        <v>8.66</v>
      </c>
      <c r="I931" s="240">
        <f>TRUNC(G931 * H931,2)</f>
        <v>8.66</v>
      </c>
    </row>
    <row r="932" spans="2:9" ht="15" thickBot="1">
      <c r="B932" s="203" t="s">
        <v>183</v>
      </c>
      <c r="C932" s="204">
        <v>11002</v>
      </c>
      <c r="D932" s="205" t="s">
        <v>9</v>
      </c>
      <c r="E932" s="206" t="str">
        <f>VLOOKUP($C932,'SINAPI-MT OUTUBRO 2023'!A:D,2,0)</f>
        <v xml:space="preserve">ELETRODO REVESTIDO AWS - E6013, DIAMETRO IGUAL A 2,50 MM                                                                                                                                                                                                                                                                                                                                                                                                                                                  </v>
      </c>
      <c r="F932" s="266" t="s">
        <v>31</v>
      </c>
      <c r="G932" s="263">
        <v>0.15</v>
      </c>
      <c r="H932" s="241">
        <f>VLOOKUP($C932,'SINAPI-MT OUTUBRO 2023'!A:D,4,0)</f>
        <v>28.57</v>
      </c>
      <c r="I932" s="240">
        <f>TRUNC(G932 * H932,2)</f>
        <v>4.28</v>
      </c>
    </row>
    <row r="933" spans="2:9" ht="15" thickTop="1">
      <c r="B933" s="93"/>
      <c r="C933" s="94"/>
      <c r="D933" s="94"/>
      <c r="E933" s="95"/>
      <c r="F933" s="95"/>
      <c r="G933" s="162"/>
      <c r="H933" s="165"/>
      <c r="I933" s="168"/>
    </row>
    <row r="934" spans="2:9">
      <c r="B934" s="82" t="s">
        <v>13899</v>
      </c>
      <c r="C934" s="83" t="s">
        <v>0</v>
      </c>
      <c r="D934" s="83" t="s">
        <v>1</v>
      </c>
      <c r="E934" s="84" t="s">
        <v>2</v>
      </c>
      <c r="F934" s="83" t="s">
        <v>3</v>
      </c>
      <c r="G934" s="163" t="s">
        <v>4</v>
      </c>
      <c r="H934" s="166" t="s">
        <v>5</v>
      </c>
      <c r="I934" s="169" t="s">
        <v>6</v>
      </c>
    </row>
    <row r="935" spans="2:9" ht="43.2">
      <c r="B935" s="96" t="s">
        <v>180</v>
      </c>
      <c r="C935" s="97" t="s">
        <v>13900</v>
      </c>
      <c r="D935" s="97" t="s">
        <v>20</v>
      </c>
      <c r="E935" s="98" t="s">
        <v>13901</v>
      </c>
      <c r="F935" s="97" t="s">
        <v>22</v>
      </c>
      <c r="G935" s="237">
        <v>1</v>
      </c>
      <c r="H935" s="167"/>
      <c r="I935" s="239">
        <f>TRUNC(SUM(I936:I941),2)</f>
        <v>4091.73</v>
      </c>
    </row>
    <row r="936" spans="2:9" ht="57.6">
      <c r="B936" s="203" t="s">
        <v>180</v>
      </c>
      <c r="C936" s="204">
        <v>5928</v>
      </c>
      <c r="D936" s="205" t="s">
        <v>9</v>
      </c>
      <c r="E936" s="206" t="str">
        <f>VLOOKUP($C936,'SINAPI-MT OUTUBRO 2023'!A:D,2,0)</f>
        <v>GUINDAUTO HIDRÁULICO, CAPACIDADE MÁXIMA DE CARGA 6200 KG, MOMENTO MÁXIMO DE CARGA 11,7 TM, ALCANCE MÁXIMO HORIZONTAL 9,70 M, INCLUSIVE CAMINHÃO TOCO PBT 16.000 KG, POTÊNCIA DE 189 CV - CHP DIURNO. AF_06/2014</v>
      </c>
      <c r="F936" s="208" t="s">
        <v>186</v>
      </c>
      <c r="G936" s="207">
        <v>8.3000000000000004E-2</v>
      </c>
      <c r="H936" s="241">
        <f>VLOOKUP($C936,'SINAPI-MT OUTUBRO 2023'!A:D,4,0)</f>
        <v>288.16000000000003</v>
      </c>
      <c r="I936" s="240">
        <f t="shared" ref="I936:I941" si="18">TRUNC(G936 * H936,2)</f>
        <v>23.91</v>
      </c>
    </row>
    <row r="937" spans="2:9">
      <c r="B937" s="203" t="s">
        <v>180</v>
      </c>
      <c r="C937" s="204">
        <v>88247</v>
      </c>
      <c r="D937" s="205" t="s">
        <v>9</v>
      </c>
      <c r="E937" s="206" t="str">
        <f>VLOOKUP($C937,'SINAPI-MT OUTUBRO 2023'!A:D,2,0)</f>
        <v>AUXILIAR DE ELETRICISTA COM ENCARGOS COMPLEMENTARES</v>
      </c>
      <c r="F937" s="208" t="s">
        <v>11</v>
      </c>
      <c r="G937" s="207">
        <v>4.8520000000000003</v>
      </c>
      <c r="H937" s="241">
        <f>VLOOKUP($C937,'SINAPI-MT OUTUBRO 2023'!A:D,4,0)</f>
        <v>20.87</v>
      </c>
      <c r="I937" s="240">
        <f t="shared" si="18"/>
        <v>101.26</v>
      </c>
    </row>
    <row r="938" spans="2:9">
      <c r="B938" s="203" t="s">
        <v>180</v>
      </c>
      <c r="C938" s="204">
        <v>88264</v>
      </c>
      <c r="D938" s="205" t="s">
        <v>9</v>
      </c>
      <c r="E938" s="206" t="str">
        <f>VLOOKUP($C938,'SINAPI-MT OUTUBRO 2023'!A:D,2,0)</f>
        <v>ELETRICISTA COM ENCARGOS COMPLEMENTARES</v>
      </c>
      <c r="F938" s="208" t="s">
        <v>11</v>
      </c>
      <c r="G938" s="207">
        <v>15.771000000000001</v>
      </c>
      <c r="H938" s="241">
        <f>VLOOKUP($C938,'SINAPI-MT OUTUBRO 2023'!A:D,4,0)</f>
        <v>25.3</v>
      </c>
      <c r="I938" s="240">
        <f t="shared" si="18"/>
        <v>399</v>
      </c>
    </row>
    <row r="939" spans="2:9" ht="43.2">
      <c r="B939" s="203" t="s">
        <v>180</v>
      </c>
      <c r="C939" s="204">
        <v>94962</v>
      </c>
      <c r="D939" s="205" t="s">
        <v>9</v>
      </c>
      <c r="E939" s="206" t="str">
        <f>VLOOKUP($C939,'SINAPI-MT OUTUBRO 2023'!A:D,2,0)</f>
        <v>CONCRETO MAGRO PARA LASTRO, TRAÇO 1:4,5:4,5 (EM MASSA SECA DE CIMENTO/ AREIA MÉDIA/ BRITA 1) - PREPARO MECÂNICO COM BETONEIRA 400 L. AF_05/2021</v>
      </c>
      <c r="F939" s="208" t="s">
        <v>13297</v>
      </c>
      <c r="G939" s="207">
        <v>1.591</v>
      </c>
      <c r="H939" s="241">
        <f>VLOOKUP($C939,'SINAPI-MT OUTUBRO 2023'!A:D,4,0)</f>
        <v>447.02</v>
      </c>
      <c r="I939" s="240">
        <f t="shared" si="18"/>
        <v>711.2</v>
      </c>
    </row>
    <row r="940" spans="2:9">
      <c r="B940" s="203" t="s">
        <v>183</v>
      </c>
      <c r="C940" s="204">
        <v>863</v>
      </c>
      <c r="D940" s="205" t="s">
        <v>9</v>
      </c>
      <c r="E940" s="206" t="str">
        <f>VLOOKUP($C940,'SINAPI-MT OUTUBRO 2023'!A:D,2,0)</f>
        <v xml:space="preserve">CABO DE COBRE NU 35 MM2 MEIO-DURO                                                                                                                                                                                                                                                                                                                                                                                                                                                                         </v>
      </c>
      <c r="F940" s="266" t="s">
        <v>19</v>
      </c>
      <c r="G940" s="263">
        <v>11</v>
      </c>
      <c r="H940" s="241">
        <f>VLOOKUP($C940,'SINAPI-MT OUTUBRO 2023'!A:D,4,0)</f>
        <v>33.619999999999997</v>
      </c>
      <c r="I940" s="240">
        <f t="shared" si="18"/>
        <v>369.82</v>
      </c>
    </row>
    <row r="941" spans="2:9" ht="29.4" thickBot="1">
      <c r="B941" s="203" t="s">
        <v>183</v>
      </c>
      <c r="C941" s="204">
        <v>41205</v>
      </c>
      <c r="D941" s="205" t="s">
        <v>9</v>
      </c>
      <c r="E941" s="206" t="str">
        <f>VLOOKUP($C941,'SINAPI-MT OUTUBRO 2023'!A:D,2,0)</f>
        <v xml:space="preserve">POSTE DE CONCRETO ARMADO DE SECAO DUPLO T, EXTENSAO DE 11,00 M, RESISTENCIA DE 1000 DAN, TIPO B-1,5                                                                                                                                                                                                                                                                                                                                                                                                       </v>
      </c>
      <c r="F941" s="266" t="s">
        <v>22</v>
      </c>
      <c r="G941" s="263">
        <v>1</v>
      </c>
      <c r="H941" s="241">
        <f>VLOOKUP($C941,'SINAPI-MT OUTUBRO 2023'!A:D,4,0)</f>
        <v>2486.54</v>
      </c>
      <c r="I941" s="240">
        <f t="shared" si="18"/>
        <v>2486.54</v>
      </c>
    </row>
    <row r="942" spans="2:9" ht="15" thickTop="1">
      <c r="B942" s="93"/>
      <c r="C942" s="94"/>
      <c r="D942" s="94"/>
      <c r="E942" s="95"/>
      <c r="F942" s="95"/>
      <c r="G942" s="162"/>
      <c r="H942" s="165"/>
      <c r="I942" s="168"/>
    </row>
    <row r="943" spans="2:9">
      <c r="B943" s="82" t="s">
        <v>13902</v>
      </c>
      <c r="C943" s="83" t="s">
        <v>0</v>
      </c>
      <c r="D943" s="83" t="s">
        <v>1</v>
      </c>
      <c r="E943" s="84" t="s">
        <v>2</v>
      </c>
      <c r="F943" s="83" t="s">
        <v>3</v>
      </c>
      <c r="G943" s="163" t="s">
        <v>4</v>
      </c>
      <c r="H943" s="166" t="s">
        <v>5</v>
      </c>
      <c r="I943" s="169" t="s">
        <v>6</v>
      </c>
    </row>
    <row r="944" spans="2:9" ht="28.8">
      <c r="B944" s="96" t="s">
        <v>180</v>
      </c>
      <c r="C944" s="97" t="s">
        <v>13903</v>
      </c>
      <c r="D944" s="97" t="s">
        <v>20</v>
      </c>
      <c r="E944" s="98" t="s">
        <v>13904</v>
      </c>
      <c r="F944" s="97" t="s">
        <v>22</v>
      </c>
      <c r="G944" s="237">
        <v>1</v>
      </c>
      <c r="H944" s="167"/>
      <c r="I944" s="239">
        <f>TRUNC(SUM(I945:I947),2)</f>
        <v>609.25</v>
      </c>
    </row>
    <row r="945" spans="2:9">
      <c r="B945" s="203" t="s">
        <v>180</v>
      </c>
      <c r="C945" s="204">
        <v>88264</v>
      </c>
      <c r="D945" s="205" t="s">
        <v>9</v>
      </c>
      <c r="E945" s="206" t="str">
        <f>VLOOKUP($C945,'SINAPI-MT OUTUBRO 2023'!A:D,2,0)</f>
        <v>ELETRICISTA COM ENCARGOS COMPLEMENTARES</v>
      </c>
      <c r="F945" s="208" t="s">
        <v>11</v>
      </c>
      <c r="G945" s="207">
        <v>0.5</v>
      </c>
      <c r="H945" s="241">
        <f>VLOOKUP($C945,'SINAPI-MT OUTUBRO 2023'!A:D,4,0)</f>
        <v>25.3</v>
      </c>
      <c r="I945" s="240">
        <f>TRUNC(G945 * H945,2)</f>
        <v>12.65</v>
      </c>
    </row>
    <row r="946" spans="2:9">
      <c r="B946" s="203" t="s">
        <v>180</v>
      </c>
      <c r="C946" s="204">
        <v>88247</v>
      </c>
      <c r="D946" s="205" t="s">
        <v>9</v>
      </c>
      <c r="E946" s="206" t="str">
        <f>VLOOKUP($C946,'SINAPI-MT OUTUBRO 2023'!A:D,2,0)</f>
        <v>AUXILIAR DE ELETRICISTA COM ENCARGOS COMPLEMENTARES</v>
      </c>
      <c r="F946" s="208" t="s">
        <v>11</v>
      </c>
      <c r="G946" s="207">
        <v>0.5</v>
      </c>
      <c r="H946" s="241">
        <f>VLOOKUP($C946,'SINAPI-MT OUTUBRO 2023'!A:D,4,0)</f>
        <v>20.87</v>
      </c>
      <c r="I946" s="240">
        <f>TRUNC(G946 * H946,2)</f>
        <v>10.43</v>
      </c>
    </row>
    <row r="947" spans="2:9" ht="15" thickBot="1">
      <c r="B947" s="203" t="s">
        <v>183</v>
      </c>
      <c r="C947" s="204">
        <v>3394</v>
      </c>
      <c r="D947" s="205" t="s">
        <v>9</v>
      </c>
      <c r="E947" s="206" t="str">
        <f>VLOOKUP($C947,'SINAPI-MT OUTUBRO 2023'!A:D,2,0)</f>
        <v xml:space="preserve">ISOLADOR DE PORCELANA, TIPO BUCHA, PARA TENSAO DE *15* KV                                                                                                                                                                                                                                                                                                                                                                                                                                                 </v>
      </c>
      <c r="F947" s="266" t="s">
        <v>22</v>
      </c>
      <c r="G947" s="263">
        <v>1</v>
      </c>
      <c r="H947" s="241">
        <f>VLOOKUP($C947,'SINAPI-MT OUTUBRO 2023'!A:D,4,0)</f>
        <v>586.16999999999996</v>
      </c>
      <c r="I947" s="240">
        <f>TRUNC(G947 * H947,2)</f>
        <v>586.16999999999996</v>
      </c>
    </row>
    <row r="948" spans="2:9" ht="15" thickTop="1">
      <c r="B948" s="93"/>
      <c r="C948" s="94"/>
      <c r="D948" s="94"/>
      <c r="E948" s="95"/>
      <c r="F948" s="95"/>
      <c r="G948" s="162"/>
      <c r="H948" s="165"/>
      <c r="I948" s="168"/>
    </row>
    <row r="949" spans="2:9">
      <c r="B949" s="82" t="s">
        <v>13905</v>
      </c>
      <c r="C949" s="83" t="s">
        <v>0</v>
      </c>
      <c r="D949" s="83" t="s">
        <v>1</v>
      </c>
      <c r="E949" s="84" t="s">
        <v>2</v>
      </c>
      <c r="F949" s="83" t="s">
        <v>3</v>
      </c>
      <c r="G949" s="163" t="s">
        <v>4</v>
      </c>
      <c r="H949" s="166" t="s">
        <v>5</v>
      </c>
      <c r="I949" s="169" t="s">
        <v>6</v>
      </c>
    </row>
    <row r="950" spans="2:9">
      <c r="B950" s="96" t="s">
        <v>180</v>
      </c>
      <c r="C950" s="97" t="s">
        <v>13906</v>
      </c>
      <c r="D950" s="97" t="s">
        <v>20</v>
      </c>
      <c r="E950" s="98" t="s">
        <v>13907</v>
      </c>
      <c r="F950" s="97" t="s">
        <v>22</v>
      </c>
      <c r="G950" s="237">
        <v>1</v>
      </c>
      <c r="H950" s="167"/>
      <c r="I950" s="239">
        <f>TRUNC(SUM(I951:I953),2)</f>
        <v>48.16</v>
      </c>
    </row>
    <row r="951" spans="2:9">
      <c r="B951" s="203" t="s">
        <v>180</v>
      </c>
      <c r="C951" s="204">
        <v>88264</v>
      </c>
      <c r="D951" s="205" t="s">
        <v>9</v>
      </c>
      <c r="E951" s="206" t="str">
        <f>VLOOKUP($C951,'SINAPI-MT OUTUBRO 2023'!A:D,2,0)</f>
        <v>ELETRICISTA COM ENCARGOS COMPLEMENTARES</v>
      </c>
      <c r="F951" s="208" t="s">
        <v>11</v>
      </c>
      <c r="G951" s="207">
        <v>0.5</v>
      </c>
      <c r="H951" s="241">
        <f>VLOOKUP($C951,'SINAPI-MT OUTUBRO 2023'!A:D,4,0)</f>
        <v>25.3</v>
      </c>
      <c r="I951" s="240">
        <f>TRUNC(G951 * H951,2)</f>
        <v>12.65</v>
      </c>
    </row>
    <row r="952" spans="2:9">
      <c r="B952" s="203" t="s">
        <v>180</v>
      </c>
      <c r="C952" s="204">
        <v>88247</v>
      </c>
      <c r="D952" s="205" t="s">
        <v>9</v>
      </c>
      <c r="E952" s="206" t="str">
        <f>VLOOKUP($C952,'SINAPI-MT OUTUBRO 2023'!A:D,2,0)</f>
        <v>AUXILIAR DE ELETRICISTA COM ENCARGOS COMPLEMENTARES</v>
      </c>
      <c r="F952" s="208" t="s">
        <v>11</v>
      </c>
      <c r="G952" s="207">
        <v>0.5</v>
      </c>
      <c r="H952" s="241">
        <f>VLOOKUP($C952,'SINAPI-MT OUTUBRO 2023'!A:D,4,0)</f>
        <v>20.87</v>
      </c>
      <c r="I952" s="240">
        <f>TRUNC(G952 * H952,2)</f>
        <v>10.43</v>
      </c>
    </row>
    <row r="953" spans="2:9" ht="15" thickBot="1">
      <c r="B953" s="203" t="s">
        <v>183</v>
      </c>
      <c r="C953" s="204">
        <v>1654</v>
      </c>
      <c r="D953" s="205" t="s">
        <v>9</v>
      </c>
      <c r="E953" s="206" t="str">
        <f>VLOOKUP($C953,'SINAPI-MT OUTUBRO 2023'!A:D,2,0)</f>
        <v xml:space="preserve">CRUZETA DE FERRO GALVANIZADO, COM ROSCA BSP, DE 3/4"                                                                                                                                                                                                                                                                                                                                                                                                                                                      </v>
      </c>
      <c r="F953" s="266" t="s">
        <v>22</v>
      </c>
      <c r="G953" s="263">
        <v>1</v>
      </c>
      <c r="H953" s="241">
        <f>VLOOKUP($C953,'SINAPI-MT OUTUBRO 2023'!A:D,4,0)</f>
        <v>25.08</v>
      </c>
      <c r="I953" s="240">
        <f>TRUNC(G953 * H953,2)</f>
        <v>25.08</v>
      </c>
    </row>
    <row r="954" spans="2:9" ht="15" thickTop="1">
      <c r="B954" s="93"/>
      <c r="C954" s="94"/>
      <c r="D954" s="94"/>
      <c r="E954" s="95"/>
      <c r="F954" s="95"/>
      <c r="G954" s="162"/>
      <c r="H954" s="165"/>
      <c r="I954" s="168"/>
    </row>
    <row r="955" spans="2:9">
      <c r="B955" s="82" t="s">
        <v>13908</v>
      </c>
      <c r="C955" s="83" t="s">
        <v>0</v>
      </c>
      <c r="D955" s="83" t="s">
        <v>1</v>
      </c>
      <c r="E955" s="84" t="s">
        <v>2</v>
      </c>
      <c r="F955" s="83" t="s">
        <v>3</v>
      </c>
      <c r="G955" s="163" t="s">
        <v>4</v>
      </c>
      <c r="H955" s="166" t="s">
        <v>5</v>
      </c>
      <c r="I955" s="169" t="s">
        <v>6</v>
      </c>
    </row>
    <row r="956" spans="2:9" ht="28.8">
      <c r="B956" s="96" t="s">
        <v>180</v>
      </c>
      <c r="C956" s="97" t="s">
        <v>13909</v>
      </c>
      <c r="D956" s="97" t="s">
        <v>20</v>
      </c>
      <c r="E956" s="98" t="s">
        <v>13910</v>
      </c>
      <c r="F956" s="97" t="s">
        <v>22</v>
      </c>
      <c r="G956" s="237">
        <v>1</v>
      </c>
      <c r="H956" s="167"/>
      <c r="I956" s="239">
        <f>TRUNC(SUM(I957:I959),2)</f>
        <v>79.19</v>
      </c>
    </row>
    <row r="957" spans="2:9">
      <c r="B957" s="203" t="s">
        <v>180</v>
      </c>
      <c r="C957" s="204">
        <v>88264</v>
      </c>
      <c r="D957" s="205" t="s">
        <v>9</v>
      </c>
      <c r="E957" s="206" t="str">
        <f>VLOOKUP($C957,'SINAPI-MT OUTUBRO 2023'!A:D,2,0)</f>
        <v>ELETRICISTA COM ENCARGOS COMPLEMENTARES</v>
      </c>
      <c r="F957" s="208" t="s">
        <v>11</v>
      </c>
      <c r="G957" s="207">
        <v>1</v>
      </c>
      <c r="H957" s="241">
        <f>VLOOKUP($C957,'SINAPI-MT OUTUBRO 2023'!A:D,4,0)</f>
        <v>25.3</v>
      </c>
      <c r="I957" s="240">
        <f>TRUNC(G957 * H957,2)</f>
        <v>25.3</v>
      </c>
    </row>
    <row r="958" spans="2:9">
      <c r="B958" s="203" t="s">
        <v>180</v>
      </c>
      <c r="C958" s="204">
        <v>88247</v>
      </c>
      <c r="D958" s="205" t="s">
        <v>9</v>
      </c>
      <c r="E958" s="206" t="str">
        <f>VLOOKUP($C958,'SINAPI-MT OUTUBRO 2023'!A:D,2,0)</f>
        <v>AUXILIAR DE ELETRICISTA COM ENCARGOS COMPLEMENTARES</v>
      </c>
      <c r="F958" s="208" t="s">
        <v>11</v>
      </c>
      <c r="G958" s="207">
        <v>0.5</v>
      </c>
      <c r="H958" s="241">
        <f>VLOOKUP($C958,'SINAPI-MT OUTUBRO 2023'!A:D,4,0)</f>
        <v>20.87</v>
      </c>
      <c r="I958" s="240">
        <f>TRUNC(G958 * H958,2)</f>
        <v>10.43</v>
      </c>
    </row>
    <row r="959" spans="2:9" ht="29.4" thickBot="1">
      <c r="B959" s="203" t="s">
        <v>183</v>
      </c>
      <c r="C959" s="204" t="str">
        <f>'6- COTAÇÕES'!$B$207</f>
        <v>COTAÇÃO 037</v>
      </c>
      <c r="D959" s="205" t="s">
        <v>9</v>
      </c>
      <c r="E959" s="206" t="str">
        <f>'6- COTAÇÕES'!$C$207</f>
        <v>SUPORTE TIPO L PARA FIXAÇÃO DE CHAVE FUSÍVEL / PARA RAIO EM CRUZETA</v>
      </c>
      <c r="F959" s="266" t="s">
        <v>22</v>
      </c>
      <c r="G959" s="263">
        <v>1</v>
      </c>
      <c r="H959" s="241">
        <f>'6- COTAÇÕES'!$L$207</f>
        <v>43.46</v>
      </c>
      <c r="I959" s="240">
        <f>TRUNC(G959 * H959,2)</f>
        <v>43.46</v>
      </c>
    </row>
    <row r="960" spans="2:9" ht="15" thickTop="1">
      <c r="B960" s="93"/>
      <c r="C960" s="94"/>
      <c r="D960" s="94"/>
      <c r="E960" s="95"/>
      <c r="F960" s="95"/>
      <c r="G960" s="162"/>
      <c r="H960" s="165"/>
      <c r="I960" s="168"/>
    </row>
    <row r="961" spans="2:9">
      <c r="B961" s="82" t="s">
        <v>13921</v>
      </c>
      <c r="C961" s="83" t="s">
        <v>0</v>
      </c>
      <c r="D961" s="83" t="s">
        <v>1</v>
      </c>
      <c r="E961" s="84" t="s">
        <v>2</v>
      </c>
      <c r="F961" s="83" t="s">
        <v>3</v>
      </c>
      <c r="G961" s="163" t="s">
        <v>4</v>
      </c>
      <c r="H961" s="166" t="s">
        <v>5</v>
      </c>
      <c r="I961" s="169" t="s">
        <v>6</v>
      </c>
    </row>
    <row r="962" spans="2:9" ht="43.2">
      <c r="B962" s="96" t="s">
        <v>180</v>
      </c>
      <c r="C962" s="97" t="s">
        <v>13922</v>
      </c>
      <c r="D962" s="97" t="s">
        <v>20</v>
      </c>
      <c r="E962" s="98" t="s">
        <v>13923</v>
      </c>
      <c r="F962" s="97" t="s">
        <v>22</v>
      </c>
      <c r="G962" s="237">
        <v>1</v>
      </c>
      <c r="H962" s="167"/>
      <c r="I962" s="239">
        <f>TRUNC(SUM(I963:I966),2)</f>
        <v>4472.49</v>
      </c>
    </row>
    <row r="963" spans="2:9">
      <c r="B963" s="203" t="s">
        <v>180</v>
      </c>
      <c r="C963" s="204">
        <v>88264</v>
      </c>
      <c r="D963" s="205" t="s">
        <v>9</v>
      </c>
      <c r="E963" s="206" t="str">
        <f>VLOOKUP($C963,'SINAPI-MT OUTUBRO 2023'!A:D,2,0)</f>
        <v>ELETRICISTA COM ENCARGOS COMPLEMENTARES</v>
      </c>
      <c r="F963" s="208" t="s">
        <v>11</v>
      </c>
      <c r="G963" s="207">
        <v>3</v>
      </c>
      <c r="H963" s="241">
        <f>VLOOKUP($C963,'SINAPI-MT OUTUBRO 2023'!A:D,4,0)</f>
        <v>25.3</v>
      </c>
      <c r="I963" s="240">
        <f>TRUNC(G963 * H963,2)</f>
        <v>75.900000000000006</v>
      </c>
    </row>
    <row r="964" spans="2:9">
      <c r="B964" s="203" t="s">
        <v>180</v>
      </c>
      <c r="C964" s="204">
        <v>88247</v>
      </c>
      <c r="D964" s="205" t="s">
        <v>9</v>
      </c>
      <c r="E964" s="206" t="str">
        <f>VLOOKUP($C964,'SINAPI-MT OUTUBRO 2023'!A:D,2,0)</f>
        <v>AUXILIAR DE ELETRICISTA COM ENCARGOS COMPLEMENTARES</v>
      </c>
      <c r="F964" s="208" t="s">
        <v>11</v>
      </c>
      <c r="G964" s="207">
        <v>3</v>
      </c>
      <c r="H964" s="241">
        <f>VLOOKUP($C964,'SINAPI-MT OUTUBRO 2023'!A:D,4,0)</f>
        <v>20.87</v>
      </c>
      <c r="I964" s="240">
        <f>TRUNC(G964 * H964,2)</f>
        <v>62.61</v>
      </c>
    </row>
    <row r="965" spans="2:9">
      <c r="B965" s="203" t="s">
        <v>180</v>
      </c>
      <c r="C965" s="204">
        <v>88309</v>
      </c>
      <c r="D965" s="205" t="s">
        <v>9</v>
      </c>
      <c r="E965" s="206" t="str">
        <f>VLOOKUP($C965,'SINAPI-MT OUTUBRO 2023'!A:D,2,0)</f>
        <v>PEDREIRO COM ENCARGOS COMPLEMENTARES</v>
      </c>
      <c r="F965" s="208" t="s">
        <v>11</v>
      </c>
      <c r="G965" s="207">
        <v>3</v>
      </c>
      <c r="H965" s="241">
        <f>VLOOKUP($C965,'SINAPI-MT OUTUBRO 2023'!A:D,4,0)</f>
        <v>24.33</v>
      </c>
      <c r="I965" s="240">
        <f>TRUNC(G965 * H965,2)</f>
        <v>72.989999999999995</v>
      </c>
    </row>
    <row r="966" spans="2:9" ht="29.4" thickBot="1">
      <c r="B966" s="203" t="s">
        <v>180</v>
      </c>
      <c r="C966" s="204">
        <v>12043</v>
      </c>
      <c r="D966" s="205" t="s">
        <v>9</v>
      </c>
      <c r="E966" s="206" t="str">
        <f>VLOOKUP($C966,'SINAPI-MT OUTUBRO 2023'!A:D,2,0)</f>
        <v xml:space="preserve">QUADRO DE DISTRIBUICAO COM BARRAMENTO TRIFASICO, DE EMBUTIR, EM CHAPA DE ACO GALVANIZADO, PARA 30 DISJUNTORES DIN, 225 A                                                                                                                                                                                                                                                                                                                                                                                  </v>
      </c>
      <c r="F966" s="208" t="s">
        <v>11</v>
      </c>
      <c r="G966" s="207">
        <v>3</v>
      </c>
      <c r="H966" s="241">
        <f>VLOOKUP($C966,'SINAPI-MT OUTUBRO 2023'!A:D,4,0)</f>
        <v>1420.33</v>
      </c>
      <c r="I966" s="240">
        <f>TRUNC(G966 * H966,2)</f>
        <v>4260.99</v>
      </c>
    </row>
    <row r="967" spans="2:9" ht="15" thickTop="1">
      <c r="B967" s="93"/>
      <c r="C967" s="94"/>
      <c r="D967" s="94"/>
      <c r="E967" s="95"/>
      <c r="F967" s="95"/>
      <c r="G967" s="162"/>
      <c r="H967" s="165"/>
      <c r="I967" s="168"/>
    </row>
    <row r="968" spans="2:9">
      <c r="B968" s="82" t="s">
        <v>13924</v>
      </c>
      <c r="C968" s="83" t="s">
        <v>0</v>
      </c>
      <c r="D968" s="83" t="s">
        <v>1</v>
      </c>
      <c r="E968" s="84" t="s">
        <v>2</v>
      </c>
      <c r="F968" s="83" t="s">
        <v>3</v>
      </c>
      <c r="G968" s="163" t="s">
        <v>4</v>
      </c>
      <c r="H968" s="166" t="s">
        <v>5</v>
      </c>
      <c r="I968" s="169" t="s">
        <v>6</v>
      </c>
    </row>
    <row r="969" spans="2:9" ht="28.8">
      <c r="B969" s="96" t="s">
        <v>180</v>
      </c>
      <c r="C969" s="97" t="s">
        <v>13925</v>
      </c>
      <c r="D969" s="97" t="s">
        <v>20</v>
      </c>
      <c r="E969" s="98" t="s">
        <v>13926</v>
      </c>
      <c r="F969" s="97" t="s">
        <v>22</v>
      </c>
      <c r="G969" s="237">
        <v>1</v>
      </c>
      <c r="H969" s="167"/>
      <c r="I969" s="239">
        <f>TRUNC(SUM(I970:I972),2)</f>
        <v>1957.67</v>
      </c>
    </row>
    <row r="970" spans="2:9">
      <c r="B970" s="203" t="s">
        <v>180</v>
      </c>
      <c r="C970" s="204">
        <v>88264</v>
      </c>
      <c r="D970" s="205" t="s">
        <v>9</v>
      </c>
      <c r="E970" s="206" t="str">
        <f>VLOOKUP($C970,'SINAPI-MT OUTUBRO 2023'!A:D,2,0)</f>
        <v>ELETRICISTA COM ENCARGOS COMPLEMENTARES</v>
      </c>
      <c r="F970" s="208" t="s">
        <v>11</v>
      </c>
      <c r="G970" s="207">
        <v>0.9</v>
      </c>
      <c r="H970" s="241">
        <f>VLOOKUP($C970,'SINAPI-MT OUTUBRO 2023'!A:D,4,0)</f>
        <v>25.3</v>
      </c>
      <c r="I970" s="240">
        <f>TRUNC(G970 * H970,2)</f>
        <v>22.77</v>
      </c>
    </row>
    <row r="971" spans="2:9">
      <c r="B971" s="203" t="s">
        <v>180</v>
      </c>
      <c r="C971" s="204">
        <v>88247</v>
      </c>
      <c r="D971" s="205" t="s">
        <v>9</v>
      </c>
      <c r="E971" s="206" t="str">
        <f>VLOOKUP($C971,'SINAPI-MT OUTUBRO 2023'!A:D,2,0)</f>
        <v>AUXILIAR DE ELETRICISTA COM ENCARGOS COMPLEMENTARES</v>
      </c>
      <c r="F971" s="208" t="s">
        <v>11</v>
      </c>
      <c r="G971" s="207">
        <v>0.9</v>
      </c>
      <c r="H971" s="241">
        <f>VLOOKUP($C971,'SINAPI-MT OUTUBRO 2023'!A:D,4,0)</f>
        <v>20.87</v>
      </c>
      <c r="I971" s="240">
        <f>TRUNC(G971 * H971,2)</f>
        <v>18.78</v>
      </c>
    </row>
    <row r="972" spans="2:9" ht="15" thickBot="1">
      <c r="B972" s="203" t="s">
        <v>183</v>
      </c>
      <c r="C972" s="204">
        <v>2376</v>
      </c>
      <c r="D972" s="205" t="s">
        <v>9</v>
      </c>
      <c r="E972" s="206" t="str">
        <f>VLOOKUP($C972,'SINAPI-MT OUTUBRO 2023'!A:D,2,0)</f>
        <v xml:space="preserve">DISJUNTOR TERMOMAGNETICO TRIPOLAR 600 A / 600 V, TIPO LXD / ICC - 40 KA                                                                                                                                                                                                                                                                                                                                                                                                                                   </v>
      </c>
      <c r="F972" s="266" t="s">
        <v>22</v>
      </c>
      <c r="G972" s="263">
        <v>1</v>
      </c>
      <c r="H972" s="241">
        <f>VLOOKUP($C972,'SINAPI-MT OUTUBRO 2023'!A:D,4,0)</f>
        <v>1916.12</v>
      </c>
      <c r="I972" s="240">
        <f>TRUNC(G972 * H972,2)</f>
        <v>1916.12</v>
      </c>
    </row>
    <row r="973" spans="2:9" ht="15" thickTop="1">
      <c r="B973" s="93"/>
      <c r="C973" s="94"/>
      <c r="D973" s="94"/>
      <c r="E973" s="95"/>
      <c r="F973" s="95"/>
      <c r="G973" s="162"/>
      <c r="H973" s="165"/>
      <c r="I973" s="168"/>
    </row>
    <row r="974" spans="2:9">
      <c r="B974" s="82" t="s">
        <v>13927</v>
      </c>
      <c r="C974" s="83" t="s">
        <v>0</v>
      </c>
      <c r="D974" s="83" t="s">
        <v>1</v>
      </c>
      <c r="E974" s="84" t="s">
        <v>2</v>
      </c>
      <c r="F974" s="83" t="s">
        <v>3</v>
      </c>
      <c r="G974" s="163" t="s">
        <v>4</v>
      </c>
      <c r="H974" s="166" t="s">
        <v>5</v>
      </c>
      <c r="I974" s="169" t="s">
        <v>6</v>
      </c>
    </row>
    <row r="975" spans="2:9">
      <c r="B975" s="96" t="s">
        <v>180</v>
      </c>
      <c r="C975" s="97" t="s">
        <v>13928</v>
      </c>
      <c r="D975" s="97" t="s">
        <v>20</v>
      </c>
      <c r="E975" s="98" t="s">
        <v>13929</v>
      </c>
      <c r="F975" s="97" t="s">
        <v>22</v>
      </c>
      <c r="G975" s="237">
        <v>1</v>
      </c>
      <c r="H975" s="167"/>
      <c r="I975" s="239">
        <f>TRUNC(SUM(I976:I978),2)</f>
        <v>23.44</v>
      </c>
    </row>
    <row r="976" spans="2:9">
      <c r="B976" s="203" t="s">
        <v>180</v>
      </c>
      <c r="C976" s="204">
        <v>88264</v>
      </c>
      <c r="D976" s="205" t="s">
        <v>9</v>
      </c>
      <c r="E976" s="206" t="str">
        <f>VLOOKUP($C976,'SINAPI-MT OUTUBRO 2023'!A:D,2,0)</f>
        <v>ELETRICISTA COM ENCARGOS COMPLEMENTARES</v>
      </c>
      <c r="F976" s="208" t="s">
        <v>11</v>
      </c>
      <c r="G976" s="207">
        <v>0.32600000000000001</v>
      </c>
      <c r="H976" s="241">
        <f>VLOOKUP($C976,'SINAPI-MT OUTUBRO 2023'!A:D,4,0)</f>
        <v>25.3</v>
      </c>
      <c r="I976" s="240">
        <f>TRUNC(G976 * H976,2)</f>
        <v>8.24</v>
      </c>
    </row>
    <row r="977" spans="2:9">
      <c r="B977" s="203" t="s">
        <v>180</v>
      </c>
      <c r="C977" s="204">
        <v>88247</v>
      </c>
      <c r="D977" s="205" t="s">
        <v>9</v>
      </c>
      <c r="E977" s="206" t="str">
        <f>VLOOKUP($C977,'SINAPI-MT OUTUBRO 2023'!A:D,2,0)</f>
        <v>AUXILIAR DE ELETRICISTA COM ENCARGOS COMPLEMENTARES</v>
      </c>
      <c r="F977" s="208" t="s">
        <v>11</v>
      </c>
      <c r="G977" s="207">
        <v>0.32600000000000001</v>
      </c>
      <c r="H977" s="241">
        <f>VLOOKUP($C977,'SINAPI-MT OUTUBRO 2023'!A:D,4,0)</f>
        <v>20.87</v>
      </c>
      <c r="I977" s="240">
        <f>TRUNC(G977 * H977,2)</f>
        <v>6.8</v>
      </c>
    </row>
    <row r="978" spans="2:9" ht="15" thickBot="1">
      <c r="B978" s="203" t="s">
        <v>183</v>
      </c>
      <c r="C978" s="204">
        <v>39216</v>
      </c>
      <c r="D978" s="205" t="s">
        <v>9</v>
      </c>
      <c r="E978" s="206" t="str">
        <f>VLOOKUP($C978,'SINAPI-MT OUTUBRO 2023'!A:D,2,0)</f>
        <v xml:space="preserve">ARRUELA EM ALUMINIO, COM ROSCA, DE 4", PARA ELETRODUTO                                                                                                                                                                                                                                                                                                                                                                                                                                                    </v>
      </c>
      <c r="F978" s="266" t="s">
        <v>22</v>
      </c>
      <c r="G978" s="263">
        <v>1</v>
      </c>
      <c r="H978" s="241">
        <f>VLOOKUP($C978,'SINAPI-MT OUTUBRO 2023'!A:D,4,0)</f>
        <v>8.4</v>
      </c>
      <c r="I978" s="240">
        <f>TRUNC(G978 * H978,2)</f>
        <v>8.4</v>
      </c>
    </row>
    <row r="979" spans="2:9" ht="15" thickTop="1">
      <c r="B979" s="93"/>
      <c r="C979" s="94"/>
      <c r="D979" s="94"/>
      <c r="E979" s="95"/>
      <c r="F979" s="95"/>
      <c r="G979" s="162"/>
      <c r="H979" s="165"/>
      <c r="I979" s="168"/>
    </row>
    <row r="980" spans="2:9">
      <c r="B980" s="82" t="s">
        <v>13930</v>
      </c>
      <c r="C980" s="83" t="s">
        <v>0</v>
      </c>
      <c r="D980" s="83" t="s">
        <v>1</v>
      </c>
      <c r="E980" s="84" t="s">
        <v>2</v>
      </c>
      <c r="F980" s="83" t="s">
        <v>3</v>
      </c>
      <c r="G980" s="163" t="s">
        <v>4</v>
      </c>
      <c r="H980" s="166" t="s">
        <v>5</v>
      </c>
      <c r="I980" s="169" t="s">
        <v>6</v>
      </c>
    </row>
    <row r="981" spans="2:9">
      <c r="B981" s="96" t="s">
        <v>180</v>
      </c>
      <c r="C981" s="97" t="s">
        <v>13931</v>
      </c>
      <c r="D981" s="97" t="s">
        <v>20</v>
      </c>
      <c r="E981" s="98" t="s">
        <v>13932</v>
      </c>
      <c r="F981" s="97" t="s">
        <v>22</v>
      </c>
      <c r="G981" s="237">
        <v>1</v>
      </c>
      <c r="H981" s="167"/>
      <c r="I981" s="239">
        <f>TRUNC(SUM(I982:I984),2)</f>
        <v>67.760000000000005</v>
      </c>
    </row>
    <row r="982" spans="2:9">
      <c r="B982" s="203" t="s">
        <v>180</v>
      </c>
      <c r="C982" s="204">
        <v>88247</v>
      </c>
      <c r="D982" s="205" t="s">
        <v>9</v>
      </c>
      <c r="E982" s="206" t="str">
        <f>VLOOKUP($C982,'SINAPI-MT OUTUBRO 2023'!A:D,2,0)</f>
        <v>AUXILIAR DE ELETRICISTA COM ENCARGOS COMPLEMENTARES</v>
      </c>
      <c r="F982" s="208" t="s">
        <v>11</v>
      </c>
      <c r="G982" s="207">
        <v>0.15</v>
      </c>
      <c r="H982" s="241">
        <f>VLOOKUP($C982,'SINAPI-MT OUTUBRO 2023'!A:D,4,0)</f>
        <v>20.87</v>
      </c>
      <c r="I982" s="240">
        <f>TRUNC(G982 * H982,2)</f>
        <v>3.13</v>
      </c>
    </row>
    <row r="983" spans="2:9">
      <c r="B983" s="203" t="s">
        <v>180</v>
      </c>
      <c r="C983" s="204">
        <v>88264</v>
      </c>
      <c r="D983" s="205" t="s">
        <v>9</v>
      </c>
      <c r="E983" s="206" t="str">
        <f>VLOOKUP($C983,'SINAPI-MT OUTUBRO 2023'!A:D,2,0)</f>
        <v>ELETRICISTA COM ENCARGOS COMPLEMENTARES</v>
      </c>
      <c r="F983" s="208" t="s">
        <v>11</v>
      </c>
      <c r="G983" s="207">
        <v>0.15</v>
      </c>
      <c r="H983" s="241">
        <f>VLOOKUP($C983,'SINAPI-MT OUTUBRO 2023'!A:D,4,0)</f>
        <v>25.3</v>
      </c>
      <c r="I983" s="240">
        <f>TRUNC(G983 * H983,2)</f>
        <v>3.79</v>
      </c>
    </row>
    <row r="984" spans="2:9" ht="15" thickBot="1">
      <c r="B984" s="203" t="s">
        <v>183</v>
      </c>
      <c r="C984" s="204">
        <v>2683</v>
      </c>
      <c r="D984" s="205" t="s">
        <v>9</v>
      </c>
      <c r="E984" s="206" t="str">
        <f>VLOOKUP($C984,'SINAPI-MT OUTUBRO 2023'!A:D,2,0)</f>
        <v xml:space="preserve">ELETRODUTO DE PVC RIGIDO ROSCAVEL DE 4 ", SEM LUVA                                                                                                                                                                                                                                                                                                                                                                                                                                                        </v>
      </c>
      <c r="F984" s="266" t="s">
        <v>19</v>
      </c>
      <c r="G984" s="263">
        <v>1.05</v>
      </c>
      <c r="H984" s="241">
        <f>VLOOKUP($C984,'SINAPI-MT OUTUBRO 2023'!A:D,4,0)</f>
        <v>57.95</v>
      </c>
      <c r="I984" s="240">
        <f>TRUNC(G984 * H984,2)</f>
        <v>60.84</v>
      </c>
    </row>
    <row r="985" spans="2:9" ht="15" thickTop="1">
      <c r="B985" s="93"/>
      <c r="C985" s="94"/>
      <c r="D985" s="94"/>
      <c r="E985" s="95"/>
      <c r="F985" s="95"/>
      <c r="G985" s="162"/>
      <c r="H985" s="165"/>
      <c r="I985" s="168"/>
    </row>
    <row r="986" spans="2:9">
      <c r="B986" s="82" t="s">
        <v>13933</v>
      </c>
      <c r="C986" s="83" t="s">
        <v>0</v>
      </c>
      <c r="D986" s="83" t="s">
        <v>1</v>
      </c>
      <c r="E986" s="84" t="s">
        <v>2</v>
      </c>
      <c r="F986" s="83" t="s">
        <v>3</v>
      </c>
      <c r="G986" s="163" t="s">
        <v>4</v>
      </c>
      <c r="H986" s="166" t="s">
        <v>5</v>
      </c>
      <c r="I986" s="169" t="s">
        <v>6</v>
      </c>
    </row>
    <row r="987" spans="2:9" ht="28.8">
      <c r="B987" s="96" t="s">
        <v>180</v>
      </c>
      <c r="C987" s="97" t="s">
        <v>13934</v>
      </c>
      <c r="D987" s="97" t="s">
        <v>20</v>
      </c>
      <c r="E987" s="98" t="s">
        <v>13935</v>
      </c>
      <c r="F987" s="97" t="s">
        <v>22</v>
      </c>
      <c r="G987" s="237">
        <v>1</v>
      </c>
      <c r="H987" s="167"/>
      <c r="I987" s="239">
        <f>TRUNC(SUM(I988:I990),2)</f>
        <v>48.28</v>
      </c>
    </row>
    <row r="988" spans="2:9">
      <c r="B988" s="203" t="s">
        <v>180</v>
      </c>
      <c r="C988" s="204">
        <v>88247</v>
      </c>
      <c r="D988" s="205" t="s">
        <v>9</v>
      </c>
      <c r="E988" s="206" t="str">
        <f>VLOOKUP($C988,'SINAPI-MT OUTUBRO 2023'!A:D,2,0)</f>
        <v>AUXILIAR DE ELETRICISTA COM ENCARGOS COMPLEMENTARES</v>
      </c>
      <c r="F988" s="208" t="s">
        <v>11</v>
      </c>
      <c r="G988" s="207">
        <v>0.42599999999999999</v>
      </c>
      <c r="H988" s="241">
        <f>VLOOKUP($C988,'SINAPI-MT OUTUBRO 2023'!A:D,4,0)</f>
        <v>20.87</v>
      </c>
      <c r="I988" s="240">
        <f>TRUNC(G988 * H988,2)</f>
        <v>8.89</v>
      </c>
    </row>
    <row r="989" spans="2:9">
      <c r="B989" s="203" t="s">
        <v>180</v>
      </c>
      <c r="C989" s="204">
        <v>88264</v>
      </c>
      <c r="D989" s="205" t="s">
        <v>9</v>
      </c>
      <c r="E989" s="206" t="str">
        <f>VLOOKUP($C989,'SINAPI-MT OUTUBRO 2023'!A:D,2,0)</f>
        <v>ELETRICISTA COM ENCARGOS COMPLEMENTARES</v>
      </c>
      <c r="F989" s="208" t="s">
        <v>11</v>
      </c>
      <c r="G989" s="207">
        <v>0.42599999999999999</v>
      </c>
      <c r="H989" s="241">
        <f>VLOOKUP($C989,'SINAPI-MT OUTUBRO 2023'!A:D,4,0)</f>
        <v>25.3</v>
      </c>
      <c r="I989" s="240">
        <f>TRUNC(G989 * H989,2)</f>
        <v>10.77</v>
      </c>
    </row>
    <row r="990" spans="2:9" ht="29.4" thickBot="1">
      <c r="B990" s="203" t="s">
        <v>183</v>
      </c>
      <c r="C990" s="204">
        <v>2641</v>
      </c>
      <c r="D990" s="205" t="s">
        <v>9</v>
      </c>
      <c r="E990" s="206" t="str">
        <f>VLOOKUP($C990,'SINAPI-MT OUTUBRO 2023'!A:D,2,0)</f>
        <v xml:space="preserve">LUVA PARA ELETRODUTO, EM ACO GALVANIZADO ELETROLITICO, DIAMETRO DE 100 MM (4")                                                                                                                                                                                                                                                                                                                                                                                                                            </v>
      </c>
      <c r="F990" s="266" t="s">
        <v>22</v>
      </c>
      <c r="G990" s="263">
        <v>1</v>
      </c>
      <c r="H990" s="241">
        <f>VLOOKUP($C990,'SINAPI-MT OUTUBRO 2023'!A:D,4,0)</f>
        <v>28.62</v>
      </c>
      <c r="I990" s="240">
        <f>TRUNC(G990 * H990,2)</f>
        <v>28.62</v>
      </c>
    </row>
    <row r="991" spans="2:9" ht="15" thickTop="1">
      <c r="B991" s="93"/>
      <c r="C991" s="94"/>
      <c r="D991" s="94"/>
      <c r="E991" s="95"/>
      <c r="F991" s="95"/>
      <c r="G991" s="162"/>
      <c r="H991" s="165"/>
      <c r="I991" s="168"/>
    </row>
    <row r="992" spans="2:9">
      <c r="B992" s="82" t="s">
        <v>13936</v>
      </c>
      <c r="C992" s="83" t="s">
        <v>0</v>
      </c>
      <c r="D992" s="83" t="s">
        <v>1</v>
      </c>
      <c r="E992" s="84" t="s">
        <v>2</v>
      </c>
      <c r="F992" s="83" t="s">
        <v>3</v>
      </c>
      <c r="G992" s="163" t="s">
        <v>4</v>
      </c>
      <c r="H992" s="166" t="s">
        <v>5</v>
      </c>
      <c r="I992" s="169" t="s">
        <v>6</v>
      </c>
    </row>
    <row r="993" spans="2:9" ht="28.8">
      <c r="B993" s="96" t="s">
        <v>180</v>
      </c>
      <c r="C993" s="97" t="s">
        <v>13937</v>
      </c>
      <c r="D993" s="97" t="s">
        <v>20</v>
      </c>
      <c r="E993" s="98" t="s">
        <v>13938</v>
      </c>
      <c r="F993" s="97" t="s">
        <v>22</v>
      </c>
      <c r="G993" s="237">
        <v>1</v>
      </c>
      <c r="H993" s="167"/>
      <c r="I993" s="239">
        <f>TRUNC(SUM(I994:I996),2)</f>
        <v>80.650000000000006</v>
      </c>
    </row>
    <row r="994" spans="2:9">
      <c r="B994" s="203" t="s">
        <v>180</v>
      </c>
      <c r="C994" s="204">
        <v>88247</v>
      </c>
      <c r="D994" s="205" t="s">
        <v>9</v>
      </c>
      <c r="E994" s="206" t="str">
        <f>VLOOKUP($C994,'SINAPI-MT OUTUBRO 2023'!A:D,2,0)</f>
        <v>AUXILIAR DE ELETRICISTA COM ENCARGOS COMPLEMENTARES</v>
      </c>
      <c r="F994" s="208" t="s">
        <v>11</v>
      </c>
      <c r="G994" s="207">
        <v>0.4</v>
      </c>
      <c r="H994" s="241">
        <f>VLOOKUP($C994,'SINAPI-MT OUTUBRO 2023'!A:D,4,0)</f>
        <v>20.87</v>
      </c>
      <c r="I994" s="240">
        <f>TRUNC(G994 * H994,2)</f>
        <v>8.34</v>
      </c>
    </row>
    <row r="995" spans="2:9">
      <c r="B995" s="203" t="s">
        <v>180</v>
      </c>
      <c r="C995" s="204">
        <v>88264</v>
      </c>
      <c r="D995" s="205" t="s">
        <v>9</v>
      </c>
      <c r="E995" s="206" t="str">
        <f>VLOOKUP($C995,'SINAPI-MT OUTUBRO 2023'!A:D,2,0)</f>
        <v>ELETRICISTA COM ENCARGOS COMPLEMENTARES</v>
      </c>
      <c r="F995" s="208" t="s">
        <v>11</v>
      </c>
      <c r="G995" s="207">
        <v>0.4</v>
      </c>
      <c r="H995" s="241">
        <f>VLOOKUP($C995,'SINAPI-MT OUTUBRO 2023'!A:D,4,0)</f>
        <v>25.3</v>
      </c>
      <c r="I995" s="240">
        <f>TRUNC(G995 * H995,2)</f>
        <v>10.119999999999999</v>
      </c>
    </row>
    <row r="996" spans="2:9" ht="43.8" thickBot="1">
      <c r="B996" s="203" t="s">
        <v>183</v>
      </c>
      <c r="C996" s="204">
        <v>1051</v>
      </c>
      <c r="D996" s="205" t="s">
        <v>9</v>
      </c>
      <c r="E996" s="206" t="str">
        <f>VLOOKUP($C996,'SINAPI-MT OUTUBRO 2023'!A:D,2,0)</f>
        <v xml:space="preserve">CABECOTE PARA ENTRADA DE LINHA DE ALIMENTACAO PARA ELETRODUTO, EM LIGA DE ALUMINIO COM ACABAMENTO ANTI CORROSIVO, COM FIXACAO POR ENCAIXE LISO DE 360 GRAUS, DE 4"                                                                                                                                                                                                                                                                                                                                        </v>
      </c>
      <c r="F996" s="266" t="s">
        <v>22</v>
      </c>
      <c r="G996" s="263">
        <v>1</v>
      </c>
      <c r="H996" s="241">
        <f>VLOOKUP($C996,'SINAPI-MT OUTUBRO 2023'!A:D,4,0)</f>
        <v>62.19</v>
      </c>
      <c r="I996" s="240">
        <f>TRUNC(G996 * H996,2)</f>
        <v>62.19</v>
      </c>
    </row>
    <row r="997" spans="2:9" ht="15" thickTop="1">
      <c r="B997" s="93"/>
      <c r="C997" s="94"/>
      <c r="D997" s="94"/>
      <c r="E997" s="95"/>
      <c r="F997" s="95"/>
      <c r="G997" s="162"/>
      <c r="H997" s="165"/>
      <c r="I997" s="168"/>
    </row>
    <row r="998" spans="2:9">
      <c r="B998" s="82" t="s">
        <v>13939</v>
      </c>
      <c r="C998" s="83" t="s">
        <v>0</v>
      </c>
      <c r="D998" s="83" t="s">
        <v>1</v>
      </c>
      <c r="E998" s="84" t="s">
        <v>2</v>
      </c>
      <c r="F998" s="83" t="s">
        <v>3</v>
      </c>
      <c r="G998" s="163" t="s">
        <v>4</v>
      </c>
      <c r="H998" s="166" t="s">
        <v>5</v>
      </c>
      <c r="I998" s="169" t="s">
        <v>6</v>
      </c>
    </row>
    <row r="999" spans="2:9" ht="29.4" customHeight="1">
      <c r="B999" s="96" t="s">
        <v>180</v>
      </c>
      <c r="C999" s="97" t="s">
        <v>13940</v>
      </c>
      <c r="D999" s="97" t="s">
        <v>20</v>
      </c>
      <c r="E999" s="98" t="s">
        <v>13941</v>
      </c>
      <c r="F999" s="97" t="s">
        <v>22</v>
      </c>
      <c r="G999" s="237">
        <v>1</v>
      </c>
      <c r="H999" s="167"/>
      <c r="I999" s="239">
        <f>TRUNC(SUM(I1000:I1002),2)</f>
        <v>259.57</v>
      </c>
    </row>
    <row r="1000" spans="2:9">
      <c r="B1000" s="203" t="s">
        <v>180</v>
      </c>
      <c r="C1000" s="204">
        <v>88247</v>
      </c>
      <c r="D1000" s="205" t="s">
        <v>9</v>
      </c>
      <c r="E1000" s="206" t="str">
        <f>VLOOKUP($C1000,'SINAPI-MT OUTUBRO 2023'!A:D,2,0)</f>
        <v>AUXILIAR DE ELETRICISTA COM ENCARGOS COMPLEMENTARES</v>
      </c>
      <c r="F1000" s="208" t="s">
        <v>11</v>
      </c>
      <c r="G1000" s="207">
        <v>0.63900000000000001</v>
      </c>
      <c r="H1000" s="241">
        <f>VLOOKUP($C1000,'SINAPI-MT OUTUBRO 2023'!A:D,4,0)</f>
        <v>20.87</v>
      </c>
      <c r="I1000" s="240">
        <f>TRUNC(G1000 * H1000,2)</f>
        <v>13.33</v>
      </c>
    </row>
    <row r="1001" spans="2:9">
      <c r="B1001" s="203" t="s">
        <v>180</v>
      </c>
      <c r="C1001" s="204">
        <v>88264</v>
      </c>
      <c r="D1001" s="205" t="s">
        <v>9</v>
      </c>
      <c r="E1001" s="206" t="str">
        <f>VLOOKUP($C1001,'SINAPI-MT OUTUBRO 2023'!A:D,2,0)</f>
        <v>ELETRICISTA COM ENCARGOS COMPLEMENTARES</v>
      </c>
      <c r="F1001" s="208" t="s">
        <v>11</v>
      </c>
      <c r="G1001" s="207">
        <v>0.63900000000000001</v>
      </c>
      <c r="H1001" s="241">
        <f>VLOOKUP($C1001,'SINAPI-MT OUTUBRO 2023'!A:D,4,0)</f>
        <v>25.3</v>
      </c>
      <c r="I1001" s="240">
        <f>TRUNC(G1001 * H1001,2)</f>
        <v>16.16</v>
      </c>
    </row>
    <row r="1002" spans="2:9" ht="29.4" thickBot="1">
      <c r="B1002" s="203" t="s">
        <v>183</v>
      </c>
      <c r="C1002" s="204">
        <v>2628</v>
      </c>
      <c r="D1002" s="205" t="s">
        <v>9</v>
      </c>
      <c r="E1002" s="206" t="str">
        <f>VLOOKUP($C1002,'SINAPI-MT OUTUBRO 2023'!A:D,2,0)</f>
        <v xml:space="preserve">CURVA 135 GRAUS, PARA ELETRODUTO, EM ACO GALVANIZADO ELETROLITICO, DIAMETRO DE 100 MM (4")                                                                                                                                                                                                                                                                                                                                                                                                                </v>
      </c>
      <c r="F1002" s="266" t="s">
        <v>22</v>
      </c>
      <c r="G1002" s="263">
        <v>1</v>
      </c>
      <c r="H1002" s="241">
        <f>VLOOKUP($C1002,'SINAPI-MT OUTUBRO 2023'!A:D,4,0)</f>
        <v>230.08</v>
      </c>
      <c r="I1002" s="240">
        <f>TRUNC(G1002 * H1002,2)</f>
        <v>230.08</v>
      </c>
    </row>
    <row r="1003" spans="2:9" ht="15" thickTop="1">
      <c r="B1003" s="93"/>
      <c r="C1003" s="94"/>
      <c r="D1003" s="94"/>
      <c r="E1003" s="95"/>
      <c r="F1003" s="95"/>
      <c r="G1003" s="162"/>
      <c r="H1003" s="165"/>
      <c r="I1003" s="168"/>
    </row>
    <row r="1004" spans="2:9">
      <c r="B1004" s="82" t="s">
        <v>13976</v>
      </c>
      <c r="C1004" s="83" t="s">
        <v>0</v>
      </c>
      <c r="D1004" s="83" t="s">
        <v>1</v>
      </c>
      <c r="E1004" s="84" t="s">
        <v>2</v>
      </c>
      <c r="F1004" s="83" t="s">
        <v>3</v>
      </c>
      <c r="G1004" s="163" t="s">
        <v>4</v>
      </c>
      <c r="H1004" s="166" t="s">
        <v>5</v>
      </c>
      <c r="I1004" s="169" t="s">
        <v>6</v>
      </c>
    </row>
    <row r="1005" spans="2:9" ht="43.2">
      <c r="B1005" s="96" t="s">
        <v>180</v>
      </c>
      <c r="C1005" s="97" t="s">
        <v>13977</v>
      </c>
      <c r="D1005" s="97" t="s">
        <v>20</v>
      </c>
      <c r="E1005" s="98" t="s">
        <v>13978</v>
      </c>
      <c r="F1005" s="97" t="s">
        <v>22</v>
      </c>
      <c r="G1005" s="237">
        <v>1</v>
      </c>
      <c r="H1005" s="167"/>
      <c r="I1005" s="239">
        <f>TRUNC(SUM(I1006:I1011),2)</f>
        <v>4091.73</v>
      </c>
    </row>
    <row r="1006" spans="2:9" ht="57.6">
      <c r="B1006" s="203" t="s">
        <v>180</v>
      </c>
      <c r="C1006" s="204">
        <v>5928</v>
      </c>
      <c r="D1006" s="205" t="s">
        <v>9</v>
      </c>
      <c r="E1006" s="206" t="str">
        <f>VLOOKUP($C1006,'SINAPI-MT OUTUBRO 2023'!A:D,2,0)</f>
        <v>GUINDAUTO HIDRÁULICO, CAPACIDADE MÁXIMA DE CARGA 6200 KG, MOMENTO MÁXIMO DE CARGA 11,7 TM, ALCANCE MÁXIMO HORIZONTAL 9,70 M, INCLUSIVE CAMINHÃO TOCO PBT 16.000 KG, POTÊNCIA DE 189 CV - CHP DIURNO. AF_06/2014</v>
      </c>
      <c r="F1006" s="208" t="s">
        <v>186</v>
      </c>
      <c r="G1006" s="207">
        <v>8.3000000000000004E-2</v>
      </c>
      <c r="H1006" s="241">
        <f>VLOOKUP($C1006,'SINAPI-MT OUTUBRO 2023'!A:D,4,0)</f>
        <v>288.16000000000003</v>
      </c>
      <c r="I1006" s="240">
        <f t="shared" ref="I1006:I1011" si="19">TRUNC(G1006 * H1006,2)</f>
        <v>23.91</v>
      </c>
    </row>
    <row r="1007" spans="2:9">
      <c r="B1007" s="203" t="s">
        <v>180</v>
      </c>
      <c r="C1007" s="204">
        <v>88247</v>
      </c>
      <c r="D1007" s="205" t="s">
        <v>9</v>
      </c>
      <c r="E1007" s="206" t="str">
        <f>VLOOKUP($C1007,'SINAPI-MT OUTUBRO 2023'!A:D,2,0)</f>
        <v>AUXILIAR DE ELETRICISTA COM ENCARGOS COMPLEMENTARES</v>
      </c>
      <c r="F1007" s="208" t="s">
        <v>11</v>
      </c>
      <c r="G1007" s="207">
        <v>4.8520000000000003</v>
      </c>
      <c r="H1007" s="241">
        <f>VLOOKUP($C1007,'SINAPI-MT OUTUBRO 2023'!A:D,4,0)</f>
        <v>20.87</v>
      </c>
      <c r="I1007" s="240">
        <f t="shared" si="19"/>
        <v>101.26</v>
      </c>
    </row>
    <row r="1008" spans="2:9">
      <c r="B1008" s="203" t="s">
        <v>180</v>
      </c>
      <c r="C1008" s="204">
        <v>88264</v>
      </c>
      <c r="D1008" s="205" t="s">
        <v>9</v>
      </c>
      <c r="E1008" s="206" t="str">
        <f>VLOOKUP($C1008,'SINAPI-MT OUTUBRO 2023'!A:D,2,0)</f>
        <v>ELETRICISTA COM ENCARGOS COMPLEMENTARES</v>
      </c>
      <c r="F1008" s="208" t="s">
        <v>11</v>
      </c>
      <c r="G1008" s="207">
        <v>15.771000000000001</v>
      </c>
      <c r="H1008" s="241">
        <f>VLOOKUP($C1008,'SINAPI-MT OUTUBRO 2023'!A:D,4,0)</f>
        <v>25.3</v>
      </c>
      <c r="I1008" s="240">
        <f t="shared" si="19"/>
        <v>399</v>
      </c>
    </row>
    <row r="1009" spans="2:9" ht="43.2">
      <c r="B1009" s="203" t="s">
        <v>180</v>
      </c>
      <c r="C1009" s="204">
        <v>94962</v>
      </c>
      <c r="D1009" s="205" t="s">
        <v>9</v>
      </c>
      <c r="E1009" s="206" t="str">
        <f>VLOOKUP($C1009,'SINAPI-MT OUTUBRO 2023'!A:D,2,0)</f>
        <v>CONCRETO MAGRO PARA LASTRO, TRAÇO 1:4,5:4,5 (EM MASSA SECA DE CIMENTO/ AREIA MÉDIA/ BRITA 1) - PREPARO MECÂNICO COM BETONEIRA 400 L. AF_05/2021</v>
      </c>
      <c r="F1009" s="208" t="s">
        <v>13297</v>
      </c>
      <c r="G1009" s="207">
        <v>1.591</v>
      </c>
      <c r="H1009" s="241">
        <f>VLOOKUP($C1009,'SINAPI-MT OUTUBRO 2023'!A:D,4,0)</f>
        <v>447.02</v>
      </c>
      <c r="I1009" s="240">
        <f t="shared" si="19"/>
        <v>711.2</v>
      </c>
    </row>
    <row r="1010" spans="2:9">
      <c r="B1010" s="203" t="s">
        <v>183</v>
      </c>
      <c r="C1010" s="204">
        <v>863</v>
      </c>
      <c r="D1010" s="205" t="s">
        <v>9</v>
      </c>
      <c r="E1010" s="206" t="str">
        <f>VLOOKUP($C1010,'SINAPI-MT OUTUBRO 2023'!A:D,2,0)</f>
        <v xml:space="preserve">CABO DE COBRE NU 35 MM2 MEIO-DURO                                                                                                                                                                                                                                                                                                                                                                                                                                                                         </v>
      </c>
      <c r="F1010" s="266" t="s">
        <v>19</v>
      </c>
      <c r="G1010" s="263">
        <v>11</v>
      </c>
      <c r="H1010" s="241">
        <f>VLOOKUP($C1010,'SINAPI-MT OUTUBRO 2023'!A:D,4,0)</f>
        <v>33.619999999999997</v>
      </c>
      <c r="I1010" s="240">
        <f t="shared" si="19"/>
        <v>369.82</v>
      </c>
    </row>
    <row r="1011" spans="2:9" ht="29.4" thickBot="1">
      <c r="B1011" s="203" t="s">
        <v>183</v>
      </c>
      <c r="C1011" s="204">
        <v>41205</v>
      </c>
      <c r="D1011" s="205" t="s">
        <v>9</v>
      </c>
      <c r="E1011" s="206" t="str">
        <f>VLOOKUP($C1011,'SINAPI-MT OUTUBRO 2023'!A:D,2,0)</f>
        <v xml:space="preserve">POSTE DE CONCRETO ARMADO DE SECAO DUPLO T, EXTENSAO DE 11,00 M, RESISTENCIA DE 1000 DAN, TIPO B-1,5                                                                                                                                                                                                                                                                                                                                                                                                       </v>
      </c>
      <c r="F1011" s="266" t="s">
        <v>22</v>
      </c>
      <c r="G1011" s="263">
        <v>1</v>
      </c>
      <c r="H1011" s="241">
        <f>VLOOKUP($C1011,'SINAPI-MT OUTUBRO 2023'!A:D,4,0)</f>
        <v>2486.54</v>
      </c>
      <c r="I1011" s="240">
        <f t="shared" si="19"/>
        <v>2486.54</v>
      </c>
    </row>
    <row r="1012" spans="2:9" ht="15" thickTop="1">
      <c r="B1012" s="93"/>
      <c r="C1012" s="94"/>
      <c r="D1012" s="94"/>
      <c r="E1012" s="95"/>
      <c r="F1012" s="95"/>
      <c r="G1012" s="162"/>
      <c r="H1012" s="165"/>
      <c r="I1012" s="168"/>
    </row>
    <row r="1013" spans="2:9">
      <c r="B1013" s="82" t="s">
        <v>13980</v>
      </c>
      <c r="C1013" s="83" t="s">
        <v>0</v>
      </c>
      <c r="D1013" s="83" t="s">
        <v>1</v>
      </c>
      <c r="E1013" s="84" t="s">
        <v>2</v>
      </c>
      <c r="F1013" s="83" t="s">
        <v>3</v>
      </c>
      <c r="G1013" s="163" t="s">
        <v>4</v>
      </c>
      <c r="H1013" s="166" t="s">
        <v>5</v>
      </c>
      <c r="I1013" s="169" t="s">
        <v>6</v>
      </c>
    </row>
    <row r="1014" spans="2:9" ht="28.8">
      <c r="B1014" s="96" t="s">
        <v>180</v>
      </c>
      <c r="C1014" s="97" t="s">
        <v>13979</v>
      </c>
      <c r="D1014" s="97" t="s">
        <v>20</v>
      </c>
      <c r="E1014" s="98" t="s">
        <v>13981</v>
      </c>
      <c r="F1014" s="97" t="s">
        <v>22</v>
      </c>
      <c r="G1014" s="237">
        <v>1</v>
      </c>
      <c r="H1014" s="167"/>
      <c r="I1014" s="239">
        <f>TRUNC(SUM(I1015:I1019),2)</f>
        <v>1726.41</v>
      </c>
    </row>
    <row r="1015" spans="2:9">
      <c r="B1015" s="203" t="s">
        <v>180</v>
      </c>
      <c r="C1015" s="204">
        <v>88264</v>
      </c>
      <c r="D1015" s="205" t="s">
        <v>9</v>
      </c>
      <c r="E1015" s="206" t="str">
        <f>VLOOKUP($C1015,'SINAPI-MT OUTUBRO 2023'!A:D,2,0)</f>
        <v>ELETRICISTA COM ENCARGOS COMPLEMENTARES</v>
      </c>
      <c r="F1015" s="208" t="s">
        <v>11</v>
      </c>
      <c r="G1015" s="207">
        <v>0.5</v>
      </c>
      <c r="H1015" s="241">
        <f>VLOOKUP($C1015,'SINAPI-MT OUTUBRO 2023'!A:D,4,0)</f>
        <v>25.3</v>
      </c>
      <c r="I1015" s="240">
        <f>TRUNC(G1015 * H1015,2)</f>
        <v>12.65</v>
      </c>
    </row>
    <row r="1016" spans="2:9">
      <c r="B1016" s="203" t="s">
        <v>180</v>
      </c>
      <c r="C1016" s="204">
        <v>88242</v>
      </c>
      <c r="D1016" s="205" t="s">
        <v>9</v>
      </c>
      <c r="E1016" s="206" t="str">
        <f>VLOOKUP($C1016,'SINAPI-MT OUTUBRO 2023'!A:D,2,0)</f>
        <v>AJUDANTE DE PEDREIRO COM ENCARGOS COMPLEMENTARES</v>
      </c>
      <c r="F1016" s="208" t="s">
        <v>11</v>
      </c>
      <c r="G1016" s="207">
        <v>8.1999999999999993</v>
      </c>
      <c r="H1016" s="241">
        <f>VLOOKUP($C1016,'SINAPI-MT OUTUBRO 2023'!A:D,4,0)</f>
        <v>20.52</v>
      </c>
      <c r="I1016" s="240">
        <f>TRUNC(G1016 * H1016,2)</f>
        <v>168.26</v>
      </c>
    </row>
    <row r="1017" spans="2:9">
      <c r="B1017" s="203" t="s">
        <v>180</v>
      </c>
      <c r="C1017" s="204">
        <v>88309</v>
      </c>
      <c r="D1017" s="205" t="s">
        <v>9</v>
      </c>
      <c r="E1017" s="206" t="str">
        <f>VLOOKUP($C1017,'SINAPI-MT OUTUBRO 2023'!A:D,2,0)</f>
        <v>PEDREIRO COM ENCARGOS COMPLEMENTARES</v>
      </c>
      <c r="F1017" s="208" t="s">
        <v>11</v>
      </c>
      <c r="G1017" s="207">
        <v>5</v>
      </c>
      <c r="H1017" s="241">
        <f>VLOOKUP($C1017,'SINAPI-MT OUTUBRO 2023'!A:D,4,0)</f>
        <v>24.33</v>
      </c>
      <c r="I1017" s="240">
        <f>TRUNC(G1017 * H1017,2)</f>
        <v>121.65</v>
      </c>
    </row>
    <row r="1018" spans="2:9" ht="28.8">
      <c r="B1018" s="203" t="s">
        <v>180</v>
      </c>
      <c r="C1018" s="204">
        <v>101009</v>
      </c>
      <c r="D1018" s="205" t="s">
        <v>9</v>
      </c>
      <c r="E1018" s="206" t="str">
        <f>VLOOKUP($C1018,'SINAPI-MT OUTUBRO 2023'!A:D,2,0)</f>
        <v>CARGA, MANOBRA E DESCARGA DE POSTE DE CONCRETO EM CAMINHÃO CARROCERIA COM GUINDAUTO (MUNCK) 11,7 TM. AF_07/2020</v>
      </c>
      <c r="F1018" s="208" t="s">
        <v>4712</v>
      </c>
      <c r="G1018" s="207">
        <v>0.14000000000000001</v>
      </c>
      <c r="H1018" s="241">
        <f>VLOOKUP($C1018,'SINAPI-MT OUTUBRO 2023'!A:D,4,0)</f>
        <v>45.07</v>
      </c>
      <c r="I1018" s="240">
        <f>TRUNC(G1018 * H1018,2)</f>
        <v>6.3</v>
      </c>
    </row>
    <row r="1019" spans="2:9" ht="29.4" thickBot="1">
      <c r="B1019" s="203" t="s">
        <v>183</v>
      </c>
      <c r="C1019" s="204">
        <v>5045</v>
      </c>
      <c r="D1019" s="205" t="s">
        <v>9</v>
      </c>
      <c r="E1019" s="206" t="str">
        <f>VLOOKUP($C1019,'SINAPI-MT OUTUBRO 2023'!A:D,2,0)</f>
        <v xml:space="preserve">POSTE DE CONCRETO ARMADO DE SECAO CIRCULAR, EXTENSAO DE 11,00 M, RESISTENCIA DE 200 A 300 DAN, TIPO C-14                                                                                                                                                                                                                                                                                                                                                                                                  </v>
      </c>
      <c r="F1019" s="266" t="s">
        <v>22</v>
      </c>
      <c r="G1019" s="263">
        <v>1</v>
      </c>
      <c r="H1019" s="241">
        <f>VLOOKUP($C1019,'SINAPI-MT OUTUBRO 2023'!A:D,4,0)</f>
        <v>1417.55</v>
      </c>
      <c r="I1019" s="240">
        <f>TRUNC(G1019 * H1019,2)</f>
        <v>1417.55</v>
      </c>
    </row>
    <row r="1020" spans="2:9" ht="15" thickTop="1">
      <c r="B1020" s="93"/>
      <c r="C1020" s="94"/>
      <c r="D1020" s="94"/>
      <c r="E1020" s="95"/>
      <c r="F1020" s="95"/>
      <c r="G1020" s="162"/>
      <c r="H1020" s="165"/>
      <c r="I1020" s="168"/>
    </row>
    <row r="1021" spans="2:9">
      <c r="B1021" s="82" t="s">
        <v>13982</v>
      </c>
      <c r="C1021" s="83" t="s">
        <v>0</v>
      </c>
      <c r="D1021" s="83" t="s">
        <v>1</v>
      </c>
      <c r="E1021" s="84" t="s">
        <v>2</v>
      </c>
      <c r="F1021" s="83" t="s">
        <v>3</v>
      </c>
      <c r="G1021" s="163" t="s">
        <v>4</v>
      </c>
      <c r="H1021" s="166" t="s">
        <v>5</v>
      </c>
      <c r="I1021" s="169" t="s">
        <v>6</v>
      </c>
    </row>
    <row r="1022" spans="2:9" ht="28.8">
      <c r="B1022" s="96" t="s">
        <v>180</v>
      </c>
      <c r="C1022" s="97" t="s">
        <v>13983</v>
      </c>
      <c r="D1022" s="97" t="s">
        <v>20</v>
      </c>
      <c r="E1022" s="98" t="s">
        <v>13984</v>
      </c>
      <c r="F1022" s="97" t="s">
        <v>22</v>
      </c>
      <c r="G1022" s="237">
        <v>1</v>
      </c>
      <c r="H1022" s="167"/>
      <c r="I1022" s="239">
        <f>TRUNC(SUM(I1023:I1025),2)</f>
        <v>67.08</v>
      </c>
    </row>
    <row r="1023" spans="2:9">
      <c r="B1023" s="203" t="s">
        <v>180</v>
      </c>
      <c r="C1023" s="204">
        <v>88264</v>
      </c>
      <c r="D1023" s="205" t="s">
        <v>9</v>
      </c>
      <c r="E1023" s="206" t="str">
        <f>VLOOKUP($C1023,'SINAPI-MT OUTUBRO 2023'!A:D,2,0)</f>
        <v>ELETRICISTA COM ENCARGOS COMPLEMENTARES</v>
      </c>
      <c r="F1023" s="208" t="s">
        <v>11</v>
      </c>
      <c r="G1023" s="207">
        <v>7.0000000000000007E-2</v>
      </c>
      <c r="H1023" s="241">
        <f>VLOOKUP($C1023,'SINAPI-MT OUTUBRO 2023'!A:D,4,0)</f>
        <v>25.3</v>
      </c>
      <c r="I1023" s="240">
        <f>TRUNC(G1023 * H1023,2)</f>
        <v>1.77</v>
      </c>
    </row>
    <row r="1024" spans="2:9">
      <c r="B1024" s="203" t="s">
        <v>180</v>
      </c>
      <c r="C1024" s="204">
        <v>88247</v>
      </c>
      <c r="D1024" s="205" t="s">
        <v>9</v>
      </c>
      <c r="E1024" s="206" t="str">
        <f>VLOOKUP($C1024,'SINAPI-MT OUTUBRO 2023'!A:D,2,0)</f>
        <v>AUXILIAR DE ELETRICISTA COM ENCARGOS COMPLEMENTARES</v>
      </c>
      <c r="F1024" s="208" t="s">
        <v>11</v>
      </c>
      <c r="G1024" s="207">
        <v>7.0000000000000007E-2</v>
      </c>
      <c r="H1024" s="241">
        <f>VLOOKUP($C1024,'SINAPI-MT OUTUBRO 2023'!A:D,4,0)</f>
        <v>20.87</v>
      </c>
      <c r="I1024" s="240">
        <f>TRUNC(G1024 * H1024,2)</f>
        <v>1.46</v>
      </c>
    </row>
    <row r="1025" spans="2:9" ht="29.4" thickBot="1">
      <c r="B1025" s="203" t="s">
        <v>183</v>
      </c>
      <c r="C1025" s="204">
        <v>12327</v>
      </c>
      <c r="D1025" s="205" t="s">
        <v>9</v>
      </c>
      <c r="E1025" s="206" t="str">
        <f>VLOOKUP($C1025,'SINAPI-MT OUTUBRO 2023'!A:D,2,0)</f>
        <v xml:space="preserve">CINTA CIRCULAR EM ACO GALVANIZADO DE 210 MM DE DIAMETRO PARA INSTALACAO DE TRANSFORMADOR EM POSTE DE CONCRETO                                                                                                                                                                                                                                                                                                                                                                                             </v>
      </c>
      <c r="F1025" s="208" t="s">
        <v>22</v>
      </c>
      <c r="G1025" s="207">
        <v>1</v>
      </c>
      <c r="H1025" s="241">
        <f>VLOOKUP($C1025,'SINAPI-MT OUTUBRO 2023'!A:D,4,0)</f>
        <v>63.85</v>
      </c>
      <c r="I1025" s="240">
        <f>TRUNC(G1025 * H1025,2)</f>
        <v>63.85</v>
      </c>
    </row>
    <row r="1026" spans="2:9" ht="15" thickTop="1">
      <c r="B1026" s="93"/>
      <c r="C1026" s="94"/>
      <c r="D1026" s="94"/>
      <c r="E1026" s="95"/>
      <c r="F1026" s="95"/>
      <c r="G1026" s="162"/>
      <c r="H1026" s="165"/>
      <c r="I1026" s="168"/>
    </row>
    <row r="1027" spans="2:9">
      <c r="B1027" s="82" t="s">
        <v>13985</v>
      </c>
      <c r="C1027" s="83" t="s">
        <v>0</v>
      </c>
      <c r="D1027" s="83" t="s">
        <v>1</v>
      </c>
      <c r="E1027" s="84" t="s">
        <v>2</v>
      </c>
      <c r="F1027" s="83" t="s">
        <v>3</v>
      </c>
      <c r="G1027" s="163" t="s">
        <v>4</v>
      </c>
      <c r="H1027" s="166" t="s">
        <v>5</v>
      </c>
      <c r="I1027" s="169" t="s">
        <v>6</v>
      </c>
    </row>
    <row r="1028" spans="2:9">
      <c r="B1028" s="96" t="s">
        <v>180</v>
      </c>
      <c r="C1028" s="97" t="s">
        <v>13987</v>
      </c>
      <c r="D1028" s="97" t="s">
        <v>20</v>
      </c>
      <c r="E1028" s="98" t="s">
        <v>13988</v>
      </c>
      <c r="F1028" s="97" t="s">
        <v>22</v>
      </c>
      <c r="G1028" s="237">
        <v>1</v>
      </c>
      <c r="H1028" s="167"/>
      <c r="I1028" s="239">
        <f>TRUNC(SUM(I1029:I1031),2)</f>
        <v>154.68</v>
      </c>
    </row>
    <row r="1029" spans="2:9">
      <c r="B1029" s="203" t="s">
        <v>180</v>
      </c>
      <c r="C1029" s="204">
        <v>88264</v>
      </c>
      <c r="D1029" s="205" t="s">
        <v>9</v>
      </c>
      <c r="E1029" s="206" t="str">
        <f>VLOOKUP($C1029,'SINAPI-MT OUTUBRO 2023'!A:D,2,0)</f>
        <v>ELETRICISTA COM ENCARGOS COMPLEMENTARES</v>
      </c>
      <c r="F1029" s="208" t="s">
        <v>11</v>
      </c>
      <c r="G1029" s="207">
        <v>0.1</v>
      </c>
      <c r="H1029" s="241">
        <f>VLOOKUP($C1029,'SINAPI-MT OUTUBRO 2023'!A:D,4,0)</f>
        <v>25.3</v>
      </c>
      <c r="I1029" s="240">
        <f>TRUNC(G1029 * H1029,2)</f>
        <v>2.5299999999999998</v>
      </c>
    </row>
    <row r="1030" spans="2:9">
      <c r="B1030" s="203" t="s">
        <v>180</v>
      </c>
      <c r="C1030" s="204">
        <v>88247</v>
      </c>
      <c r="D1030" s="205" t="s">
        <v>9</v>
      </c>
      <c r="E1030" s="206" t="str">
        <f>VLOOKUP($C1030,'SINAPI-MT OUTUBRO 2023'!A:D,2,0)</f>
        <v>AUXILIAR DE ELETRICISTA COM ENCARGOS COMPLEMENTARES</v>
      </c>
      <c r="F1030" s="208" t="s">
        <v>11</v>
      </c>
      <c r="G1030" s="207">
        <v>0.1</v>
      </c>
      <c r="H1030" s="241">
        <f>VLOOKUP($C1030,'SINAPI-MT OUTUBRO 2023'!A:D,4,0)</f>
        <v>20.87</v>
      </c>
      <c r="I1030" s="240">
        <f>TRUNC(G1030 * H1030,2)</f>
        <v>2.08</v>
      </c>
    </row>
    <row r="1031" spans="2:9" ht="43.8" thickBot="1">
      <c r="B1031" s="203" t="s">
        <v>183</v>
      </c>
      <c r="C1031" s="204">
        <v>101637</v>
      </c>
      <c r="D1031" s="205" t="s">
        <v>9</v>
      </c>
      <c r="E1031" s="206" t="str">
        <f>VLOOKUP($C1031,'SINAPI-MT OUTUBRO 2023'!A:D,2,0)</f>
        <v>BRAÇO PARA ILUMINAÇÃO PÚBLICA, EM TUBO DE AÇO GALVANIZADO, COMPRIMENTO DE 1,50 M, PARA FIXAÇÃO EM POSTE METÁLICO - FORNECIMENTO E INSTALAÇÃO. AF_08/2020</v>
      </c>
      <c r="F1031" s="208" t="s">
        <v>22</v>
      </c>
      <c r="G1031" s="207">
        <v>1</v>
      </c>
      <c r="H1031" s="241">
        <f>VLOOKUP($C1031,'SINAPI-MT OUTUBRO 2023'!A:D,4,0)</f>
        <v>150.07</v>
      </c>
      <c r="I1031" s="240">
        <f>TRUNC(G1031 * H1031,2)</f>
        <v>150.07</v>
      </c>
    </row>
    <row r="1032" spans="2:9" ht="15" thickTop="1">
      <c r="B1032" s="93"/>
      <c r="C1032" s="94"/>
      <c r="D1032" s="94"/>
      <c r="E1032" s="95"/>
      <c r="F1032" s="95"/>
      <c r="G1032" s="162"/>
      <c r="H1032" s="165"/>
      <c r="I1032" s="168"/>
    </row>
    <row r="1033" spans="2:9">
      <c r="B1033" s="82" t="s">
        <v>13989</v>
      </c>
      <c r="C1033" s="83" t="s">
        <v>0</v>
      </c>
      <c r="D1033" s="83" t="s">
        <v>1</v>
      </c>
      <c r="E1033" s="84" t="s">
        <v>2</v>
      </c>
      <c r="F1033" s="83" t="s">
        <v>3</v>
      </c>
      <c r="G1033" s="163" t="s">
        <v>4</v>
      </c>
      <c r="H1033" s="166" t="s">
        <v>5</v>
      </c>
      <c r="I1033" s="169" t="s">
        <v>6</v>
      </c>
    </row>
    <row r="1034" spans="2:9">
      <c r="B1034" s="96" t="s">
        <v>180</v>
      </c>
      <c r="C1034" s="97" t="s">
        <v>13986</v>
      </c>
      <c r="D1034" s="97" t="s">
        <v>20</v>
      </c>
      <c r="E1034" s="98" t="s">
        <v>13990</v>
      </c>
      <c r="F1034" s="97" t="s">
        <v>22</v>
      </c>
      <c r="G1034" s="237">
        <v>1</v>
      </c>
      <c r="H1034" s="167"/>
      <c r="I1034" s="239">
        <f>TRUNC(SUM(I1035:I1037),2)</f>
        <v>36.65</v>
      </c>
    </row>
    <row r="1035" spans="2:9">
      <c r="B1035" s="203" t="s">
        <v>180</v>
      </c>
      <c r="C1035" s="204">
        <v>88264</v>
      </c>
      <c r="D1035" s="205" t="s">
        <v>9</v>
      </c>
      <c r="E1035" s="206" t="str">
        <f>VLOOKUP($C1035,'SINAPI-MT OUTUBRO 2023'!A:D,2,0)</f>
        <v>ELETRICISTA COM ENCARGOS COMPLEMENTARES</v>
      </c>
      <c r="F1035" s="288" t="s">
        <v>11</v>
      </c>
      <c r="G1035" s="289">
        <v>0.1</v>
      </c>
      <c r="H1035" s="241">
        <f>VLOOKUP($C1035,'SINAPI-MT OUTUBRO 2023'!A:D,4,0)</f>
        <v>25.3</v>
      </c>
      <c r="I1035" s="240">
        <f>TRUNC(G1035 * H1035,2)</f>
        <v>2.5299999999999998</v>
      </c>
    </row>
    <row r="1036" spans="2:9">
      <c r="B1036" s="203" t="s">
        <v>180</v>
      </c>
      <c r="C1036" s="204">
        <v>88247</v>
      </c>
      <c r="D1036" s="205" t="s">
        <v>9</v>
      </c>
      <c r="E1036" s="206" t="str">
        <f>VLOOKUP($C1036,'SINAPI-MT OUTUBRO 2023'!A:D,2,0)</f>
        <v>AUXILIAR DE ELETRICISTA COM ENCARGOS COMPLEMENTARES</v>
      </c>
      <c r="F1036" s="288" t="s">
        <v>11</v>
      </c>
      <c r="G1036" s="289">
        <v>0.1</v>
      </c>
      <c r="H1036" s="241">
        <f>VLOOKUP($C1036,'SINAPI-MT OUTUBRO 2023'!A:D,4,0)</f>
        <v>20.87</v>
      </c>
      <c r="I1036" s="240">
        <f>TRUNC(G1036 * H1036,2)</f>
        <v>2.08</v>
      </c>
    </row>
    <row r="1037" spans="2:9" ht="43.8" thickBot="1">
      <c r="B1037" s="203" t="s">
        <v>183</v>
      </c>
      <c r="C1037" s="204">
        <v>591</v>
      </c>
      <c r="D1037" s="205" t="s">
        <v>9</v>
      </c>
      <c r="E1037" s="206" t="str">
        <f>VLOOKUP($C1037,'SINAPI-MT OUTUBRO 2023'!A:D,2,0)</f>
        <v xml:space="preserve">CANTONEIRA EM ALUMINIO, ABAS IGUAIS, LARGURA DE 38,10 MM (1 1/2"), ESPESSURA DE 4,76 MM (3/16") E PESO LINEAR DE APROXIMADAMENTE 0,915 KG/M                                                                                                                                                                                                                                                                                                                                                               </v>
      </c>
      <c r="F1037" s="288" t="s">
        <v>19</v>
      </c>
      <c r="G1037" s="289">
        <v>1</v>
      </c>
      <c r="H1037" s="241">
        <f>VLOOKUP($C1037,'SINAPI-MT OUTUBRO 2023'!A:D,4,0)</f>
        <v>32.04</v>
      </c>
      <c r="I1037" s="240">
        <f>TRUNC(G1037 * H1037,2)</f>
        <v>32.04</v>
      </c>
    </row>
    <row r="1038" spans="2:9" ht="15" thickTop="1">
      <c r="B1038" s="93"/>
      <c r="C1038" s="94"/>
      <c r="D1038" s="94"/>
      <c r="E1038" s="95"/>
      <c r="F1038" s="95"/>
      <c r="G1038" s="162"/>
      <c r="H1038" s="165"/>
      <c r="I1038" s="168"/>
    </row>
    <row r="1039" spans="2:9">
      <c r="B1039" s="82" t="s">
        <v>13991</v>
      </c>
      <c r="C1039" s="83" t="s">
        <v>0</v>
      </c>
      <c r="D1039" s="83" t="s">
        <v>1</v>
      </c>
      <c r="E1039" s="84" t="s">
        <v>2</v>
      </c>
      <c r="F1039" s="83" t="s">
        <v>3</v>
      </c>
      <c r="G1039" s="163" t="s">
        <v>4</v>
      </c>
      <c r="H1039" s="166" t="s">
        <v>5</v>
      </c>
      <c r="I1039" s="169" t="s">
        <v>6</v>
      </c>
    </row>
    <row r="1040" spans="2:9">
      <c r="B1040" s="96" t="s">
        <v>180</v>
      </c>
      <c r="C1040" s="97" t="s">
        <v>13993</v>
      </c>
      <c r="D1040" s="97" t="s">
        <v>20</v>
      </c>
      <c r="E1040" s="98" t="s">
        <v>13992</v>
      </c>
      <c r="F1040" s="97" t="s">
        <v>22</v>
      </c>
      <c r="G1040" s="237">
        <v>1</v>
      </c>
      <c r="H1040" s="167"/>
      <c r="I1040" s="239">
        <f>TRUNC(SUM(I1041:I1043),2)</f>
        <v>28.61</v>
      </c>
    </row>
    <row r="1041" spans="2:9">
      <c r="B1041" s="203" t="s">
        <v>180</v>
      </c>
      <c r="C1041" s="204">
        <f>'[3]Composição Analítica (SD)'!C1634</f>
        <v>88264</v>
      </c>
      <c r="D1041" s="205" t="s">
        <v>9</v>
      </c>
      <c r="E1041" s="206" t="str">
        <f>VLOOKUP($C1041,'SINAPI-MT OUTUBRO 2023'!A:D,2,0)</f>
        <v>ELETRICISTA COM ENCARGOS COMPLEMENTARES</v>
      </c>
      <c r="F1041" s="288" t="s">
        <v>11</v>
      </c>
      <c r="G1041" s="289">
        <v>0.4</v>
      </c>
      <c r="H1041" s="241">
        <f>VLOOKUP($C1041,'SINAPI-MT OUTUBRO 2023'!A:D,4,0)</f>
        <v>25.3</v>
      </c>
      <c r="I1041" s="240">
        <f>TRUNC(G1041 * H1041,2)</f>
        <v>10.119999999999999</v>
      </c>
    </row>
    <row r="1042" spans="2:9">
      <c r="B1042" s="203" t="s">
        <v>180</v>
      </c>
      <c r="C1042" s="204">
        <f>'[3]Composição Analítica (SD)'!C1635</f>
        <v>88247</v>
      </c>
      <c r="D1042" s="205" t="s">
        <v>9</v>
      </c>
      <c r="E1042" s="206" t="str">
        <f>VLOOKUP($C1042,'SINAPI-MT OUTUBRO 2023'!A:D,2,0)</f>
        <v>AUXILIAR DE ELETRICISTA COM ENCARGOS COMPLEMENTARES</v>
      </c>
      <c r="F1042" s="288" t="s">
        <v>11</v>
      </c>
      <c r="G1042" s="289">
        <v>0.4</v>
      </c>
      <c r="H1042" s="241">
        <f>VLOOKUP($C1042,'SINAPI-MT OUTUBRO 2023'!A:D,4,0)</f>
        <v>20.87</v>
      </c>
      <c r="I1042" s="240">
        <f>TRUNC(G1042 * H1042,2)</f>
        <v>8.34</v>
      </c>
    </row>
    <row r="1043" spans="2:9" ht="29.4" thickBot="1">
      <c r="B1043" s="203" t="s">
        <v>183</v>
      </c>
      <c r="C1043" s="204">
        <f>'[3]Composição Analítica (SD)'!C1636</f>
        <v>416</v>
      </c>
      <c r="D1043" s="205" t="s">
        <v>9</v>
      </c>
      <c r="E1043" s="206" t="str">
        <f>VLOOKUP($C1043,'SINAPI-MT OUTUBRO 2023'!A:D,2,0)</f>
        <v xml:space="preserve">GRAMPO METALICO TIPO OLHAL PARA HASTE DE ATERRAMENTO DE 3/4'', CONDUTOR DE *10* A 50 MM2                                                                                                                                                                                                                                                                                                                                                                                                                  </v>
      </c>
      <c r="F1043" s="288" t="s">
        <v>22</v>
      </c>
      <c r="G1043" s="289">
        <v>1</v>
      </c>
      <c r="H1043" s="241">
        <f>VLOOKUP($C1043,'SINAPI-MT OUTUBRO 2023'!A:D,4,0)</f>
        <v>10.15</v>
      </c>
      <c r="I1043" s="240">
        <f>TRUNC(G1043 * H1043,2)</f>
        <v>10.15</v>
      </c>
    </row>
    <row r="1044" spans="2:9" ht="15" thickTop="1">
      <c r="B1044" s="93"/>
      <c r="C1044" s="94"/>
      <c r="D1044" s="94"/>
      <c r="E1044" s="95"/>
      <c r="F1044" s="95"/>
      <c r="G1044" s="162"/>
      <c r="H1044" s="165"/>
      <c r="I1044" s="168"/>
    </row>
    <row r="1045" spans="2:9">
      <c r="B1045" s="82" t="s">
        <v>13994</v>
      </c>
      <c r="C1045" s="83" t="s">
        <v>0</v>
      </c>
      <c r="D1045" s="83" t="s">
        <v>1</v>
      </c>
      <c r="E1045" s="84" t="s">
        <v>2</v>
      </c>
      <c r="F1045" s="83" t="s">
        <v>3</v>
      </c>
      <c r="G1045" s="163" t="s">
        <v>4</v>
      </c>
      <c r="H1045" s="166" t="s">
        <v>5</v>
      </c>
      <c r="I1045" s="169" t="s">
        <v>6</v>
      </c>
    </row>
    <row r="1046" spans="2:9">
      <c r="B1046" s="96" t="s">
        <v>180</v>
      </c>
      <c r="C1046" s="97" t="s">
        <v>13995</v>
      </c>
      <c r="D1046" s="97" t="s">
        <v>20</v>
      </c>
      <c r="E1046" s="98" t="s">
        <v>13996</v>
      </c>
      <c r="F1046" s="97" t="s">
        <v>22</v>
      </c>
      <c r="G1046" s="237">
        <v>1</v>
      </c>
      <c r="H1046" s="167"/>
      <c r="I1046" s="239">
        <f>TRUNC(SUM(I1047:I1049),2)</f>
        <v>17.82</v>
      </c>
    </row>
    <row r="1047" spans="2:9">
      <c r="B1047" s="203" t="s">
        <v>180</v>
      </c>
      <c r="C1047" s="204">
        <v>88264</v>
      </c>
      <c r="D1047" s="205" t="s">
        <v>9</v>
      </c>
      <c r="E1047" s="206" t="str">
        <f>VLOOKUP($C1047,'SINAPI-MT OUTUBRO 2023'!A:D,2,0)</f>
        <v>ELETRICISTA COM ENCARGOS COMPLEMENTARES</v>
      </c>
      <c r="F1047" s="288" t="s">
        <v>11</v>
      </c>
      <c r="G1047" s="289">
        <v>0.1</v>
      </c>
      <c r="H1047" s="241">
        <f>VLOOKUP($C1047,'SINAPI-MT OUTUBRO 2023'!A:D,4,0)</f>
        <v>25.3</v>
      </c>
      <c r="I1047" s="240">
        <f>TRUNC(G1047 * H1047,2)</f>
        <v>2.5299999999999998</v>
      </c>
    </row>
    <row r="1048" spans="2:9">
      <c r="B1048" s="203" t="s">
        <v>180</v>
      </c>
      <c r="C1048" s="204">
        <v>88247</v>
      </c>
      <c r="D1048" s="205" t="s">
        <v>9</v>
      </c>
      <c r="E1048" s="206" t="str">
        <f>VLOOKUP($C1048,'SINAPI-MT OUTUBRO 2023'!A:D,2,0)</f>
        <v>AUXILIAR DE ELETRICISTA COM ENCARGOS COMPLEMENTARES</v>
      </c>
      <c r="F1048" s="288" t="s">
        <v>11</v>
      </c>
      <c r="G1048" s="289">
        <v>0.1</v>
      </c>
      <c r="H1048" s="241">
        <f>VLOOKUP($C1048,'SINAPI-MT OUTUBRO 2023'!A:D,4,0)</f>
        <v>20.87</v>
      </c>
      <c r="I1048" s="240">
        <f>TRUNC(G1048 * H1048,2)</f>
        <v>2.08</v>
      </c>
    </row>
    <row r="1049" spans="2:9" ht="15" thickBot="1">
      <c r="B1049" s="203" t="s">
        <v>183</v>
      </c>
      <c r="C1049" s="204" t="s">
        <v>13997</v>
      </c>
      <c r="D1049" s="205" t="s">
        <v>9</v>
      </c>
      <c r="E1049" s="206" t="s">
        <v>13998</v>
      </c>
      <c r="F1049" s="288" t="s">
        <v>19</v>
      </c>
      <c r="G1049" s="289">
        <v>1.1000000000000001</v>
      </c>
      <c r="H1049" s="241">
        <v>12.01</v>
      </c>
      <c r="I1049" s="240">
        <f>TRUNC(G1049 * H1049,2)</f>
        <v>13.21</v>
      </c>
    </row>
    <row r="1050" spans="2:9" ht="15" thickTop="1">
      <c r="B1050" s="93"/>
      <c r="C1050" s="94"/>
      <c r="D1050" s="94"/>
      <c r="E1050" s="95"/>
      <c r="F1050" s="95"/>
      <c r="G1050" s="162"/>
      <c r="H1050" s="165"/>
      <c r="I1050" s="168"/>
    </row>
    <row r="1051" spans="2:9">
      <c r="B1051" s="82" t="s">
        <v>13999</v>
      </c>
      <c r="C1051" s="83" t="s">
        <v>0</v>
      </c>
      <c r="D1051" s="83" t="s">
        <v>1</v>
      </c>
      <c r="E1051" s="84" t="s">
        <v>2</v>
      </c>
      <c r="F1051" s="83" t="s">
        <v>3</v>
      </c>
      <c r="G1051" s="163" t="s">
        <v>4</v>
      </c>
      <c r="H1051" s="166" t="s">
        <v>5</v>
      </c>
      <c r="I1051" s="169" t="s">
        <v>6</v>
      </c>
    </row>
    <row r="1052" spans="2:9">
      <c r="B1052" s="96" t="s">
        <v>180</v>
      </c>
      <c r="C1052" s="97" t="s">
        <v>14000</v>
      </c>
      <c r="D1052" s="97" t="s">
        <v>20</v>
      </c>
      <c r="E1052" s="98" t="s">
        <v>14001</v>
      </c>
      <c r="F1052" s="97" t="s">
        <v>22</v>
      </c>
      <c r="G1052" s="237">
        <v>1</v>
      </c>
      <c r="H1052" s="167"/>
      <c r="I1052" s="239">
        <f>TRUNC(SUM(I1053:I1055),2)</f>
        <v>29.36</v>
      </c>
    </row>
    <row r="1053" spans="2:9">
      <c r="B1053" s="203" t="s">
        <v>180</v>
      </c>
      <c r="C1053" s="204">
        <v>88264</v>
      </c>
      <c r="D1053" s="205" t="s">
        <v>9</v>
      </c>
      <c r="E1053" s="206" t="str">
        <f>VLOOKUP($C1053,'SINAPI-MT OUTUBRO 2023'!A:D,2,0)</f>
        <v>ELETRICISTA COM ENCARGOS COMPLEMENTARES</v>
      </c>
      <c r="F1053" s="288" t="s">
        <v>11</v>
      </c>
      <c r="G1053" s="289">
        <v>0.1</v>
      </c>
      <c r="H1053" s="241">
        <f>VLOOKUP($C1053,'SINAPI-MT OUTUBRO 2023'!A:D,4,0)</f>
        <v>25.3</v>
      </c>
      <c r="I1053" s="240">
        <f>TRUNC(G1053 * H1053,2)</f>
        <v>2.5299999999999998</v>
      </c>
    </row>
    <row r="1054" spans="2:9">
      <c r="B1054" s="203" t="s">
        <v>180</v>
      </c>
      <c r="C1054" s="204">
        <v>88247</v>
      </c>
      <c r="D1054" s="205" t="s">
        <v>9</v>
      </c>
      <c r="E1054" s="206" t="str">
        <f>VLOOKUP($C1054,'SINAPI-MT OUTUBRO 2023'!A:D,2,0)</f>
        <v>AUXILIAR DE ELETRICISTA COM ENCARGOS COMPLEMENTARES</v>
      </c>
      <c r="F1054" s="288" t="s">
        <v>11</v>
      </c>
      <c r="G1054" s="289">
        <v>0.1</v>
      </c>
      <c r="H1054" s="241">
        <f>VLOOKUP($C1054,'SINAPI-MT OUTUBRO 2023'!A:D,4,0)</f>
        <v>20.87</v>
      </c>
      <c r="I1054" s="240">
        <f>TRUNC(G1054 * H1054,2)</f>
        <v>2.08</v>
      </c>
    </row>
    <row r="1055" spans="2:9" ht="15" thickBot="1">
      <c r="B1055" s="203" t="s">
        <v>183</v>
      </c>
      <c r="C1055" s="204" t="s">
        <v>14002</v>
      </c>
      <c r="D1055" s="205" t="s">
        <v>9</v>
      </c>
      <c r="E1055" s="206" t="s">
        <v>14003</v>
      </c>
      <c r="F1055" s="288" t="s">
        <v>19</v>
      </c>
      <c r="G1055" s="289">
        <v>1.1000000000000001</v>
      </c>
      <c r="H1055" s="241">
        <v>22.5</v>
      </c>
      <c r="I1055" s="240">
        <f>TRUNC(G1055 * H1055,2)</f>
        <v>24.75</v>
      </c>
    </row>
    <row r="1056" spans="2:9" ht="15" thickTop="1">
      <c r="B1056" s="93"/>
      <c r="C1056" s="94"/>
      <c r="D1056" s="94"/>
      <c r="E1056" s="95"/>
      <c r="F1056" s="95"/>
      <c r="G1056" s="162"/>
      <c r="H1056" s="165"/>
      <c r="I1056" s="168"/>
    </row>
    <row r="1057" spans="2:9">
      <c r="B1057" s="82" t="s">
        <v>14004</v>
      </c>
      <c r="C1057" s="83" t="s">
        <v>0</v>
      </c>
      <c r="D1057" s="83" t="s">
        <v>1</v>
      </c>
      <c r="E1057" s="84" t="s">
        <v>2</v>
      </c>
      <c r="F1057" s="83" t="s">
        <v>3</v>
      </c>
      <c r="G1057" s="163" t="s">
        <v>4</v>
      </c>
      <c r="H1057" s="166" t="s">
        <v>5</v>
      </c>
      <c r="I1057" s="169" t="s">
        <v>6</v>
      </c>
    </row>
    <row r="1058" spans="2:9">
      <c r="B1058" s="96" t="s">
        <v>180</v>
      </c>
      <c r="C1058" s="97" t="s">
        <v>14005</v>
      </c>
      <c r="D1058" s="97" t="s">
        <v>20</v>
      </c>
      <c r="E1058" s="98" t="s">
        <v>14006</v>
      </c>
      <c r="F1058" s="97" t="s">
        <v>22</v>
      </c>
      <c r="G1058" s="237">
        <v>1</v>
      </c>
      <c r="H1058" s="167"/>
      <c r="I1058" s="239">
        <f>TRUNC(SUM(I1059:I1061),2)</f>
        <v>118.66</v>
      </c>
    </row>
    <row r="1059" spans="2:9">
      <c r="B1059" s="203" t="s">
        <v>180</v>
      </c>
      <c r="C1059" s="204">
        <v>88264</v>
      </c>
      <c r="D1059" s="205" t="s">
        <v>9</v>
      </c>
      <c r="E1059" s="206" t="str">
        <f>VLOOKUP($C1059,'SINAPI-MT OUTUBRO 2023'!A:D,2,0)</f>
        <v>ELETRICISTA COM ENCARGOS COMPLEMENTARES</v>
      </c>
      <c r="F1059" s="288" t="s">
        <v>11</v>
      </c>
      <c r="G1059" s="289">
        <v>0.15</v>
      </c>
      <c r="H1059" s="241">
        <f>VLOOKUP($C1059,'SINAPI-MT OUTUBRO 2023'!A:D,4,0)</f>
        <v>25.3</v>
      </c>
      <c r="I1059" s="240">
        <f>TRUNC(G1059 * H1059,2)</f>
        <v>3.79</v>
      </c>
    </row>
    <row r="1060" spans="2:9">
      <c r="B1060" s="203" t="s">
        <v>180</v>
      </c>
      <c r="C1060" s="204">
        <v>88316</v>
      </c>
      <c r="D1060" s="205" t="s">
        <v>9</v>
      </c>
      <c r="E1060" s="206" t="str">
        <f>VLOOKUP($C1060,'SINAPI-MT OUTUBRO 2023'!A:D,2,0)</f>
        <v>SERVENTE COM ENCARGOS COMPLEMENTARES</v>
      </c>
      <c r="F1060" s="288" t="s">
        <v>11</v>
      </c>
      <c r="G1060" s="289">
        <v>0.15</v>
      </c>
      <c r="H1060" s="241">
        <f>VLOOKUP($C1060,'SINAPI-MT OUTUBRO 2023'!A:D,4,0)</f>
        <v>19.29</v>
      </c>
      <c r="I1060" s="240">
        <f>TRUNC(G1060 * H1060,2)</f>
        <v>2.89</v>
      </c>
    </row>
    <row r="1061" spans="2:9" ht="15" thickBot="1">
      <c r="B1061" s="203" t="s">
        <v>183</v>
      </c>
      <c r="C1061" s="204" t="s">
        <v>14007</v>
      </c>
      <c r="D1061" s="205" t="s">
        <v>9</v>
      </c>
      <c r="E1061" s="206" t="s">
        <v>14008</v>
      </c>
      <c r="F1061" s="288" t="s">
        <v>22</v>
      </c>
      <c r="G1061" s="289">
        <v>1</v>
      </c>
      <c r="H1061" s="241">
        <v>111.98</v>
      </c>
      <c r="I1061" s="240">
        <f>TRUNC(G1061 * H1061,2)</f>
        <v>111.98</v>
      </c>
    </row>
    <row r="1062" spans="2:9" ht="15" thickTop="1">
      <c r="B1062" s="93"/>
      <c r="C1062" s="94"/>
      <c r="D1062" s="94"/>
      <c r="E1062" s="95"/>
      <c r="F1062" s="95"/>
      <c r="G1062" s="162"/>
      <c r="H1062" s="165"/>
      <c r="I1062" s="168"/>
    </row>
    <row r="1063" spans="2:9">
      <c r="B1063" s="82" t="s">
        <v>14009</v>
      </c>
      <c r="C1063" s="83" t="s">
        <v>0</v>
      </c>
      <c r="D1063" s="83" t="s">
        <v>1</v>
      </c>
      <c r="E1063" s="84" t="s">
        <v>2</v>
      </c>
      <c r="F1063" s="83" t="s">
        <v>3</v>
      </c>
      <c r="G1063" s="163" t="s">
        <v>4</v>
      </c>
      <c r="H1063" s="166" t="s">
        <v>5</v>
      </c>
      <c r="I1063" s="169" t="s">
        <v>6</v>
      </c>
    </row>
    <row r="1064" spans="2:9" ht="28.8">
      <c r="B1064" s="96" t="s">
        <v>180</v>
      </c>
      <c r="C1064" s="97" t="s">
        <v>14010</v>
      </c>
      <c r="D1064" s="97" t="s">
        <v>20</v>
      </c>
      <c r="E1064" s="98" t="s">
        <v>14011</v>
      </c>
      <c r="F1064" s="97" t="s">
        <v>22</v>
      </c>
      <c r="G1064" s="237">
        <v>1</v>
      </c>
      <c r="H1064" s="167"/>
      <c r="I1064" s="239">
        <f>TRUNC(SUM(I1065:I1067),2)</f>
        <v>34.93</v>
      </c>
    </row>
    <row r="1065" spans="2:9">
      <c r="B1065" s="203" t="s">
        <v>180</v>
      </c>
      <c r="C1065" s="204">
        <v>88264</v>
      </c>
      <c r="D1065" s="205" t="s">
        <v>9</v>
      </c>
      <c r="E1065" s="206" t="str">
        <f>VLOOKUP($C1065,'SINAPI-MT OUTUBRO 2023'!A:D,2,0)</f>
        <v>ELETRICISTA COM ENCARGOS COMPLEMENTARES</v>
      </c>
      <c r="F1065" s="288" t="s">
        <v>11</v>
      </c>
      <c r="G1065" s="289">
        <v>0.2</v>
      </c>
      <c r="H1065" s="241">
        <f>VLOOKUP($C1065,'SINAPI-MT OUTUBRO 2023'!A:D,4,0)</f>
        <v>25.3</v>
      </c>
      <c r="I1065" s="240">
        <f>TRUNC(G1065 * H1065,2)</f>
        <v>5.0599999999999996</v>
      </c>
    </row>
    <row r="1066" spans="2:9">
      <c r="B1066" s="203" t="s">
        <v>180</v>
      </c>
      <c r="C1066" s="204">
        <v>88247</v>
      </c>
      <c r="D1066" s="205" t="s">
        <v>9</v>
      </c>
      <c r="E1066" s="206" t="str">
        <f>VLOOKUP($C1066,'SINAPI-MT OUTUBRO 2023'!A:D,2,0)</f>
        <v>AUXILIAR DE ELETRICISTA COM ENCARGOS COMPLEMENTARES</v>
      </c>
      <c r="F1066" s="288" t="s">
        <v>11</v>
      </c>
      <c r="G1066" s="289">
        <v>0.2</v>
      </c>
      <c r="H1066" s="241">
        <f>VLOOKUP($C1066,'SINAPI-MT OUTUBRO 2023'!A:D,4,0)</f>
        <v>20.87</v>
      </c>
      <c r="I1066" s="240">
        <f>TRUNC(G1066 * H1066,2)</f>
        <v>4.17</v>
      </c>
    </row>
    <row r="1067" spans="2:9" ht="15" thickBot="1">
      <c r="B1067" s="203" t="s">
        <v>183</v>
      </c>
      <c r="C1067" s="204" t="s">
        <v>14012</v>
      </c>
      <c r="D1067" s="205" t="s">
        <v>9</v>
      </c>
      <c r="E1067" s="206" t="s">
        <v>14013</v>
      </c>
      <c r="F1067" s="288" t="s">
        <v>22</v>
      </c>
      <c r="G1067" s="289">
        <v>1</v>
      </c>
      <c r="H1067" s="241">
        <v>25.7</v>
      </c>
      <c r="I1067" s="240">
        <f>TRUNC(G1067 * H1067,2)</f>
        <v>25.7</v>
      </c>
    </row>
    <row r="1068" spans="2:9" ht="15" thickTop="1">
      <c r="B1068" s="93"/>
      <c r="C1068" s="94"/>
      <c r="D1068" s="94"/>
      <c r="E1068" s="95"/>
      <c r="F1068" s="95"/>
      <c r="G1068" s="162"/>
      <c r="H1068" s="165"/>
      <c r="I1068" s="168"/>
    </row>
    <row r="1069" spans="2:9">
      <c r="B1069" s="82" t="s">
        <v>14014</v>
      </c>
      <c r="C1069" s="83" t="s">
        <v>0</v>
      </c>
      <c r="D1069" s="83" t="s">
        <v>1</v>
      </c>
      <c r="E1069" s="84" t="s">
        <v>2</v>
      </c>
      <c r="F1069" s="83" t="s">
        <v>3</v>
      </c>
      <c r="G1069" s="163" t="s">
        <v>4</v>
      </c>
      <c r="H1069" s="166" t="s">
        <v>5</v>
      </c>
      <c r="I1069" s="169" t="s">
        <v>6</v>
      </c>
    </row>
    <row r="1070" spans="2:9" ht="28.8">
      <c r="B1070" s="96" t="s">
        <v>180</v>
      </c>
      <c r="C1070" s="97" t="s">
        <v>14015</v>
      </c>
      <c r="D1070" s="97" t="s">
        <v>20</v>
      </c>
      <c r="E1070" s="98" t="s">
        <v>14016</v>
      </c>
      <c r="F1070" s="97" t="s">
        <v>22</v>
      </c>
      <c r="G1070" s="237">
        <v>1</v>
      </c>
      <c r="H1070" s="167"/>
      <c r="I1070" s="239">
        <f>TRUNC(SUM(I1071:I1073),2)</f>
        <v>185.61</v>
      </c>
    </row>
    <row r="1071" spans="2:9">
      <c r="B1071" s="203" t="s">
        <v>180</v>
      </c>
      <c r="C1071" s="204">
        <v>88264</v>
      </c>
      <c r="D1071" s="205" t="s">
        <v>9</v>
      </c>
      <c r="E1071" s="206" t="str">
        <f>VLOOKUP($C1071,'SINAPI-MT OUTUBRO 2023'!A:D,2,0)</f>
        <v>ELETRICISTA COM ENCARGOS COMPLEMENTARES</v>
      </c>
      <c r="F1071" s="288" t="s">
        <v>11</v>
      </c>
      <c r="G1071" s="289">
        <v>0.75</v>
      </c>
      <c r="H1071" s="241">
        <f>VLOOKUP($C1071,'SINAPI-MT OUTUBRO 2023'!A:D,4,0)</f>
        <v>25.3</v>
      </c>
      <c r="I1071" s="240">
        <f>TRUNC(G1071 * H1071,2)</f>
        <v>18.97</v>
      </c>
    </row>
    <row r="1072" spans="2:9">
      <c r="B1072" s="203" t="s">
        <v>180</v>
      </c>
      <c r="C1072" s="204">
        <v>88247</v>
      </c>
      <c r="D1072" s="205" t="s">
        <v>9</v>
      </c>
      <c r="E1072" s="206" t="str">
        <f>VLOOKUP($C1072,'SINAPI-MT OUTUBRO 2023'!A:D,2,0)</f>
        <v>AUXILIAR DE ELETRICISTA COM ENCARGOS COMPLEMENTARES</v>
      </c>
      <c r="F1072" s="288" t="s">
        <v>11</v>
      </c>
      <c r="G1072" s="289">
        <v>0.75</v>
      </c>
      <c r="H1072" s="241">
        <f>VLOOKUP($C1072,'SINAPI-MT OUTUBRO 2023'!A:D,4,0)</f>
        <v>20.87</v>
      </c>
      <c r="I1072" s="240">
        <f>TRUNC(G1072 * H1072,2)</f>
        <v>15.65</v>
      </c>
    </row>
    <row r="1073" spans="2:9" ht="29.4" thickBot="1">
      <c r="B1073" s="203" t="s">
        <v>183</v>
      </c>
      <c r="C1073" s="204">
        <v>1097</v>
      </c>
      <c r="D1073" s="205" t="s">
        <v>9</v>
      </c>
      <c r="E1073" s="206" t="str">
        <f>VLOOKUP($C1073,'SINAPI-MT OUTUBRO 2023'!A:D,2,0)</f>
        <v xml:space="preserve">ARMACAO VERTICAL COM HASTE E CONTRA-PINO, EM CHAPA DE ACO GALVANIZADO 3/16", COM 4 ESTRIBOS, SEM ISOLADOR                                                                                                                                                                                                                                                                                                                                                                                                 </v>
      </c>
      <c r="F1073" s="288" t="s">
        <v>22</v>
      </c>
      <c r="G1073" s="289">
        <v>1</v>
      </c>
      <c r="H1073" s="241">
        <f>VLOOKUP($C1073,'SINAPI-MT OUTUBRO 2023'!A:D,4,0)</f>
        <v>150.99</v>
      </c>
      <c r="I1073" s="240">
        <f>TRUNC(G1073 * H1073,2)</f>
        <v>150.99</v>
      </c>
    </row>
    <row r="1074" spans="2:9" ht="15" thickTop="1">
      <c r="B1074" s="93"/>
      <c r="C1074" s="94"/>
      <c r="D1074" s="94"/>
      <c r="E1074" s="95"/>
      <c r="F1074" s="95"/>
      <c r="G1074" s="162"/>
      <c r="H1074" s="165"/>
      <c r="I1074" s="168"/>
    </row>
    <row r="1075" spans="2:9">
      <c r="B1075" s="82" t="s">
        <v>14017</v>
      </c>
      <c r="C1075" s="83" t="s">
        <v>0</v>
      </c>
      <c r="D1075" s="83" t="s">
        <v>1</v>
      </c>
      <c r="E1075" s="84" t="s">
        <v>2</v>
      </c>
      <c r="F1075" s="83" t="s">
        <v>3</v>
      </c>
      <c r="G1075" s="163" t="s">
        <v>4</v>
      </c>
      <c r="H1075" s="166" t="s">
        <v>5</v>
      </c>
      <c r="I1075" s="169" t="s">
        <v>6</v>
      </c>
    </row>
    <row r="1076" spans="2:9" ht="28.8">
      <c r="B1076" s="96" t="s">
        <v>180</v>
      </c>
      <c r="C1076" s="97" t="s">
        <v>14018</v>
      </c>
      <c r="D1076" s="97" t="s">
        <v>20</v>
      </c>
      <c r="E1076" s="98" t="s">
        <v>14021</v>
      </c>
      <c r="F1076" s="97" t="s">
        <v>22</v>
      </c>
      <c r="G1076" s="237">
        <v>1</v>
      </c>
      <c r="H1076" s="167"/>
      <c r="I1076" s="239">
        <f>TRUNC(SUM(I1077:I1079),2)</f>
        <v>69.099999999999994</v>
      </c>
    </row>
    <row r="1077" spans="2:9">
      <c r="B1077" s="203" t="s">
        <v>180</v>
      </c>
      <c r="C1077" s="204">
        <v>88264</v>
      </c>
      <c r="D1077" s="205" t="s">
        <v>9</v>
      </c>
      <c r="E1077" s="206" t="str">
        <f>VLOOKUP($C1077,'SINAPI-MT OUTUBRO 2023'!A:D,2,0)</f>
        <v>ELETRICISTA COM ENCARGOS COMPLEMENTARES</v>
      </c>
      <c r="F1077" s="288" t="s">
        <v>11</v>
      </c>
      <c r="G1077" s="289">
        <v>0.4</v>
      </c>
      <c r="H1077" s="241">
        <f>VLOOKUP($C1077,'SINAPI-MT OUTUBRO 2023'!A:D,4,0)</f>
        <v>25.3</v>
      </c>
      <c r="I1077" s="240">
        <f>TRUNC(G1077 * H1077,2)</f>
        <v>10.119999999999999</v>
      </c>
    </row>
    <row r="1078" spans="2:9">
      <c r="B1078" s="203" t="s">
        <v>180</v>
      </c>
      <c r="C1078" s="204">
        <v>88247</v>
      </c>
      <c r="D1078" s="205" t="s">
        <v>9</v>
      </c>
      <c r="E1078" s="206" t="str">
        <f>VLOOKUP($C1078,'SINAPI-MT OUTUBRO 2023'!A:D,2,0)</f>
        <v>AUXILIAR DE ELETRICISTA COM ENCARGOS COMPLEMENTARES</v>
      </c>
      <c r="F1078" s="288" t="s">
        <v>11</v>
      </c>
      <c r="G1078" s="289">
        <v>0.4</v>
      </c>
      <c r="H1078" s="241">
        <f>VLOOKUP($C1078,'SINAPI-MT OUTUBRO 2023'!A:D,4,0)</f>
        <v>20.87</v>
      </c>
      <c r="I1078" s="240">
        <f>TRUNC(G1078 * H1078,2)</f>
        <v>8.34</v>
      </c>
    </row>
    <row r="1079" spans="2:9" ht="29.4" thickBot="1">
      <c r="B1079" s="203" t="s">
        <v>183</v>
      </c>
      <c r="C1079" s="204" t="str">
        <f>'6- COTAÇÕES'!$B$212</f>
        <v>COTAÇÃO 038</v>
      </c>
      <c r="D1079" s="205" t="s">
        <v>9</v>
      </c>
      <c r="E1079" s="206" t="str">
        <f>'6- COTAÇÕES'!$C$212</f>
        <v>ESPAÇADOR LOSANGULAR COM AMARRAÇÃO 34,5 KV 550X750MM</v>
      </c>
      <c r="F1079" s="288" t="s">
        <v>22</v>
      </c>
      <c r="G1079" s="289">
        <v>1</v>
      </c>
      <c r="H1079" s="241">
        <f>'6- COTAÇÕES'!$L$212</f>
        <v>50.64</v>
      </c>
      <c r="I1079" s="240">
        <f>TRUNC(G1079 * H1079,2)</f>
        <v>50.64</v>
      </c>
    </row>
    <row r="1080" spans="2:9" ht="15" thickTop="1">
      <c r="B1080" s="93"/>
      <c r="C1080" s="94"/>
      <c r="D1080" s="94"/>
      <c r="E1080" s="95"/>
      <c r="F1080" s="95"/>
      <c r="G1080" s="162"/>
      <c r="H1080" s="165"/>
      <c r="I1080" s="168"/>
    </row>
    <row r="1081" spans="2:9" ht="28.5" customHeight="1"/>
    <row r="1082" spans="2:9" ht="43.2">
      <c r="E1082" s="159" t="s">
        <v>14041</v>
      </c>
    </row>
  </sheetData>
  <mergeCells count="80">
    <mergeCell ref="G548:H548"/>
    <mergeCell ref="G555:H555"/>
    <mergeCell ref="G561:H561"/>
    <mergeCell ref="G624:H624"/>
    <mergeCell ref="G631:H631"/>
    <mergeCell ref="G568:H568"/>
    <mergeCell ref="G575:H575"/>
    <mergeCell ref="G582:H582"/>
    <mergeCell ref="G589:H589"/>
    <mergeCell ref="G596:H596"/>
    <mergeCell ref="G603:H603"/>
    <mergeCell ref="G610:H610"/>
    <mergeCell ref="G617:H617"/>
    <mergeCell ref="G514:H514"/>
    <mergeCell ref="G521:H521"/>
    <mergeCell ref="G528:H528"/>
    <mergeCell ref="G534:H534"/>
    <mergeCell ref="G541:H541"/>
    <mergeCell ref="G479:H479"/>
    <mergeCell ref="G486:H486"/>
    <mergeCell ref="G493:H493"/>
    <mergeCell ref="G500:H500"/>
    <mergeCell ref="G507:H507"/>
    <mergeCell ref="G444:H444"/>
    <mergeCell ref="G451:H451"/>
    <mergeCell ref="G458:H458"/>
    <mergeCell ref="G465:H465"/>
    <mergeCell ref="G472:H472"/>
    <mergeCell ref="G421:H421"/>
    <mergeCell ref="G429:H429"/>
    <mergeCell ref="G437:H437"/>
    <mergeCell ref="G304:H304"/>
    <mergeCell ref="G319:H319"/>
    <mergeCell ref="G360:H360"/>
    <mergeCell ref="G367:H367"/>
    <mergeCell ref="G325:H325"/>
    <mergeCell ref="G332:H332"/>
    <mergeCell ref="G338:H338"/>
    <mergeCell ref="G346:H346"/>
    <mergeCell ref="G353:H353"/>
    <mergeCell ref="G313:H313"/>
    <mergeCell ref="G383:H383"/>
    <mergeCell ref="G390:H390"/>
    <mergeCell ref="G397:H397"/>
    <mergeCell ref="G405:H405"/>
    <mergeCell ref="G413:H413"/>
    <mergeCell ref="G259:H259"/>
    <mergeCell ref="G269:H269"/>
    <mergeCell ref="G279:H279"/>
    <mergeCell ref="G286:H286"/>
    <mergeCell ref="G295:H295"/>
    <mergeCell ref="G206:H206"/>
    <mergeCell ref="G216:H216"/>
    <mergeCell ref="G231:H231"/>
    <mergeCell ref="G239:H239"/>
    <mergeCell ref="G247:H247"/>
    <mergeCell ref="G20:H20"/>
    <mergeCell ref="B8:I8"/>
    <mergeCell ref="B2:I2"/>
    <mergeCell ref="B3:I3"/>
    <mergeCell ref="B4:I4"/>
    <mergeCell ref="B5:I5"/>
    <mergeCell ref="B6:I6"/>
    <mergeCell ref="B7:I7"/>
    <mergeCell ref="B9:I9"/>
    <mergeCell ref="G43:H43"/>
    <mergeCell ref="G52:H52"/>
    <mergeCell ref="G125:H125"/>
    <mergeCell ref="G138:H138"/>
    <mergeCell ref="G147:H147"/>
    <mergeCell ref="G117:H117"/>
    <mergeCell ref="G74:H74"/>
    <mergeCell ref="G92:H92"/>
    <mergeCell ref="G98:H98"/>
    <mergeCell ref="G106:H106"/>
    <mergeCell ref="G155:H155"/>
    <mergeCell ref="G164:H164"/>
    <mergeCell ref="G179:H179"/>
    <mergeCell ref="G186:H186"/>
    <mergeCell ref="G195:H195"/>
  </mergeCells>
  <printOptions horizontalCentered="1"/>
  <pageMargins left="0.59055118110236227" right="0.19685039370078741" top="0.39370078740157483" bottom="0.39370078740157483" header="0" footer="0"/>
  <pageSetup paperSize="9" scale="68" fitToHeight="0" orientation="portrait" r:id="rId1"/>
  <headerFooter>
    <oddFooter>Página &amp;P de &amp;N</oddFooter>
  </headerFooter>
  <rowBreaks count="2" manualBreakCount="2">
    <brk id="526" min="1" max="8" man="1"/>
    <brk id="667" min="1" max="8"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48B432-7346-4878-9B85-983DC884AB5E}">
  <sheetPr>
    <pageSetUpPr fitToPage="1"/>
  </sheetPr>
  <dimension ref="A1:L218"/>
  <sheetViews>
    <sheetView tabSelected="1" zoomScale="70" zoomScaleNormal="70" workbookViewId="0">
      <selection activeCell="F10" sqref="F10"/>
    </sheetView>
  </sheetViews>
  <sheetFormatPr defaultRowHeight="13.8"/>
  <cols>
    <col min="3" max="3" width="22.5" customWidth="1"/>
    <col min="4" max="4" width="18" bestFit="1" customWidth="1"/>
    <col min="5" max="5" width="17.5" customWidth="1"/>
    <col min="6" max="6" width="15.8984375" bestFit="1" customWidth="1"/>
    <col min="7" max="7" width="9.8984375" bestFit="1" customWidth="1"/>
    <col min="8" max="8" width="4.3984375" bestFit="1" customWidth="1"/>
    <col min="9" max="9" width="11.19921875" bestFit="1" customWidth="1"/>
    <col min="10" max="10" width="6.5" bestFit="1" customWidth="1"/>
    <col min="11" max="11" width="13.09765625" bestFit="1" customWidth="1"/>
    <col min="12" max="12" width="18.69921875" bestFit="1" customWidth="1"/>
  </cols>
  <sheetData>
    <row r="1" spans="1:12" ht="14.4" thickBot="1">
      <c r="A1" s="233"/>
      <c r="B1" s="233"/>
      <c r="C1" s="233"/>
      <c r="D1" s="233"/>
      <c r="E1" s="233"/>
      <c r="F1" s="233"/>
      <c r="G1" s="233"/>
      <c r="H1" s="233"/>
      <c r="I1" s="233"/>
      <c r="J1" s="233"/>
      <c r="K1" s="233"/>
      <c r="L1" s="233"/>
    </row>
    <row r="2" spans="1:12" ht="101.25" customHeight="1" thickBot="1">
      <c r="A2" s="233"/>
      <c r="B2" s="336"/>
      <c r="C2" s="337"/>
      <c r="D2" s="337"/>
      <c r="E2" s="337"/>
      <c r="F2" s="337"/>
      <c r="G2" s="337"/>
      <c r="H2" s="337"/>
      <c r="I2" s="337"/>
      <c r="J2" s="337"/>
      <c r="K2" s="337"/>
      <c r="L2" s="338"/>
    </row>
    <row r="3" spans="1:12" ht="15" thickBot="1">
      <c r="A3" s="233"/>
      <c r="B3" s="359" t="s">
        <v>12593</v>
      </c>
      <c r="C3" s="360"/>
      <c r="D3" s="360"/>
      <c r="E3" s="360"/>
      <c r="F3" s="360"/>
      <c r="G3" s="360"/>
      <c r="H3" s="360"/>
      <c r="I3" s="360"/>
      <c r="J3" s="360"/>
      <c r="K3" s="360"/>
      <c r="L3" s="361"/>
    </row>
    <row r="4" spans="1:12" ht="15" thickBot="1">
      <c r="A4" s="233"/>
      <c r="B4" s="359" t="s">
        <v>12595</v>
      </c>
      <c r="C4" s="360"/>
      <c r="D4" s="360"/>
      <c r="E4" s="360"/>
      <c r="F4" s="360"/>
      <c r="G4" s="360"/>
      <c r="H4" s="360"/>
      <c r="I4" s="360"/>
      <c r="J4" s="360"/>
      <c r="K4" s="360"/>
      <c r="L4" s="361"/>
    </row>
    <row r="5" spans="1:12" ht="15" thickBot="1">
      <c r="A5" s="233"/>
      <c r="B5" s="359" t="s">
        <v>12594</v>
      </c>
      <c r="C5" s="360"/>
      <c r="D5" s="360"/>
      <c r="E5" s="360"/>
      <c r="F5" s="360"/>
      <c r="G5" s="360"/>
      <c r="H5" s="360"/>
      <c r="I5" s="360"/>
      <c r="J5" s="360"/>
      <c r="K5" s="360"/>
      <c r="L5" s="361"/>
    </row>
    <row r="6" spans="1:12" ht="15" thickBot="1">
      <c r="A6" s="233"/>
      <c r="B6" s="359" t="s">
        <v>149</v>
      </c>
      <c r="C6" s="360"/>
      <c r="D6" s="360"/>
      <c r="E6" s="360"/>
      <c r="F6" s="360"/>
      <c r="G6" s="360"/>
      <c r="H6" s="360"/>
      <c r="I6" s="360"/>
      <c r="J6" s="360"/>
      <c r="K6" s="360"/>
      <c r="L6" s="361"/>
    </row>
    <row r="7" spans="1:12" ht="15" thickBot="1">
      <c r="A7" s="233"/>
      <c r="B7" s="359" t="s">
        <v>14042</v>
      </c>
      <c r="C7" s="360"/>
      <c r="D7" s="360"/>
      <c r="E7" s="360"/>
      <c r="F7" s="360"/>
      <c r="G7" s="360"/>
      <c r="H7" s="360"/>
      <c r="I7" s="360"/>
      <c r="J7" s="360"/>
      <c r="K7" s="360"/>
      <c r="L7" s="361"/>
    </row>
    <row r="8" spans="1:12">
      <c r="B8" s="291"/>
      <c r="C8" s="292"/>
      <c r="D8" s="292"/>
      <c r="E8" s="292"/>
      <c r="F8" s="292"/>
      <c r="G8" s="292"/>
      <c r="H8" s="292"/>
      <c r="I8" s="292"/>
      <c r="J8" s="292"/>
      <c r="K8" s="292"/>
      <c r="L8" s="293"/>
    </row>
    <row r="9" spans="1:12" ht="13.95" customHeight="1">
      <c r="B9" s="294" t="s">
        <v>140</v>
      </c>
      <c r="C9" s="249" t="s">
        <v>153</v>
      </c>
      <c r="D9" s="250" t="s">
        <v>141</v>
      </c>
      <c r="E9" s="248" t="s">
        <v>12627</v>
      </c>
      <c r="F9" s="248" t="s">
        <v>12628</v>
      </c>
      <c r="G9" s="251" t="s">
        <v>12629</v>
      </c>
      <c r="H9" s="248" t="s">
        <v>12644</v>
      </c>
      <c r="I9" s="285" t="s">
        <v>12631</v>
      </c>
      <c r="J9" s="285" t="s">
        <v>12632</v>
      </c>
      <c r="K9" s="285" t="s">
        <v>12633</v>
      </c>
      <c r="L9" s="295" t="s">
        <v>12634</v>
      </c>
    </row>
    <row r="10" spans="1:12" ht="18" customHeight="1">
      <c r="B10" s="432" t="s">
        <v>12645</v>
      </c>
      <c r="C10" s="435" t="s">
        <v>12635</v>
      </c>
      <c r="D10" s="252" t="s">
        <v>12636</v>
      </c>
      <c r="E10" s="253" t="s">
        <v>12637</v>
      </c>
      <c r="F10" s="254" t="s">
        <v>12638</v>
      </c>
      <c r="G10" s="255">
        <v>45067</v>
      </c>
      <c r="H10" s="256" t="s">
        <v>22</v>
      </c>
      <c r="I10" s="260">
        <v>4.55</v>
      </c>
      <c r="J10" s="257">
        <v>0</v>
      </c>
      <c r="K10" s="260">
        <f>I10+J10</f>
        <v>4.55</v>
      </c>
      <c r="L10" s="431">
        <f>MEDIAN(K10:K12)</f>
        <v>4.55</v>
      </c>
    </row>
    <row r="11" spans="1:12" ht="33.75" customHeight="1">
      <c r="B11" s="433"/>
      <c r="C11" s="436"/>
      <c r="D11" s="258" t="s">
        <v>12640</v>
      </c>
      <c r="E11" s="253" t="s">
        <v>12641</v>
      </c>
      <c r="F11" s="253" t="s">
        <v>12642</v>
      </c>
      <c r="G11" s="255">
        <v>45065</v>
      </c>
      <c r="H11" s="256" t="s">
        <v>22</v>
      </c>
      <c r="I11" s="260">
        <v>14.1</v>
      </c>
      <c r="J11" s="257">
        <v>0</v>
      </c>
      <c r="K11" s="260">
        <f>I11+J11</f>
        <v>14.1</v>
      </c>
      <c r="L11" s="431"/>
    </row>
    <row r="12" spans="1:12">
      <c r="B12" s="434"/>
      <c r="C12" s="437"/>
      <c r="D12" s="259"/>
      <c r="E12" s="253"/>
      <c r="F12" s="254"/>
      <c r="G12" s="255"/>
      <c r="H12" s="256"/>
      <c r="I12" s="257"/>
      <c r="J12" s="257">
        <v>0</v>
      </c>
      <c r="K12" s="257">
        <f>I12+J12</f>
        <v>0</v>
      </c>
      <c r="L12" s="431"/>
    </row>
    <row r="13" spans="1:12" ht="39" customHeight="1">
      <c r="B13" s="425" t="s">
        <v>12643</v>
      </c>
      <c r="C13" s="426"/>
      <c r="D13" s="426"/>
      <c r="E13" s="426"/>
      <c r="F13" s="426"/>
      <c r="G13" s="426"/>
      <c r="H13" s="426"/>
      <c r="I13" s="426"/>
      <c r="J13" s="426"/>
      <c r="K13" s="426"/>
      <c r="L13" s="427"/>
    </row>
    <row r="14" spans="1:12" ht="13.95" customHeight="1">
      <c r="B14" s="296"/>
      <c r="C14" s="297"/>
      <c r="D14" s="297"/>
      <c r="E14" s="297"/>
      <c r="F14" s="297"/>
      <c r="G14" s="297"/>
      <c r="H14" s="297"/>
      <c r="I14" s="297"/>
      <c r="J14" s="297"/>
      <c r="K14" s="297"/>
      <c r="L14" s="298"/>
    </row>
    <row r="15" spans="1:12" ht="26.4">
      <c r="B15" s="294" t="s">
        <v>140</v>
      </c>
      <c r="C15" s="249" t="s">
        <v>153</v>
      </c>
      <c r="D15" s="250" t="s">
        <v>141</v>
      </c>
      <c r="E15" s="248" t="s">
        <v>12627</v>
      </c>
      <c r="F15" s="248" t="s">
        <v>12628</v>
      </c>
      <c r="G15" s="251" t="s">
        <v>12629</v>
      </c>
      <c r="H15" s="248" t="s">
        <v>12630</v>
      </c>
      <c r="I15" s="285" t="s">
        <v>12631</v>
      </c>
      <c r="J15" s="285" t="s">
        <v>12632</v>
      </c>
      <c r="K15" s="285" t="s">
        <v>12633</v>
      </c>
      <c r="L15" s="295" t="s">
        <v>12634</v>
      </c>
    </row>
    <row r="16" spans="1:12">
      <c r="B16" s="432" t="s">
        <v>12650</v>
      </c>
      <c r="C16" s="435" t="s">
        <v>12646</v>
      </c>
      <c r="D16" s="252" t="s">
        <v>12636</v>
      </c>
      <c r="E16" s="253" t="s">
        <v>12637</v>
      </c>
      <c r="F16" s="254" t="s">
        <v>12638</v>
      </c>
      <c r="G16" s="255">
        <v>45067</v>
      </c>
      <c r="H16" s="256" t="s">
        <v>22</v>
      </c>
      <c r="I16" s="257">
        <v>28</v>
      </c>
      <c r="J16" s="257">
        <v>0</v>
      </c>
      <c r="K16" s="257">
        <f>I16+J16</f>
        <v>28</v>
      </c>
      <c r="L16" s="431">
        <f>MEDIAN(K16:K18)</f>
        <v>28</v>
      </c>
    </row>
    <row r="17" spans="2:12" ht="26.4">
      <c r="B17" s="433"/>
      <c r="C17" s="436"/>
      <c r="D17" s="258" t="s">
        <v>12647</v>
      </c>
      <c r="E17" s="253" t="s">
        <v>12648</v>
      </c>
      <c r="F17" s="253" t="s">
        <v>12649</v>
      </c>
      <c r="G17" s="255">
        <v>45065</v>
      </c>
      <c r="H17" s="256" t="s">
        <v>22</v>
      </c>
      <c r="I17" s="257">
        <v>8.52</v>
      </c>
      <c r="J17" s="257">
        <v>0</v>
      </c>
      <c r="K17" s="257">
        <f>I17+J17</f>
        <v>8.52</v>
      </c>
      <c r="L17" s="431"/>
    </row>
    <row r="18" spans="2:12">
      <c r="B18" s="434"/>
      <c r="C18" s="437"/>
      <c r="D18" s="258" t="s">
        <v>12640</v>
      </c>
      <c r="E18" s="253" t="s">
        <v>12641</v>
      </c>
      <c r="F18" s="253" t="s">
        <v>12642</v>
      </c>
      <c r="G18" s="255">
        <v>45052</v>
      </c>
      <c r="H18" s="256" t="s">
        <v>22</v>
      </c>
      <c r="I18" s="257">
        <v>75.5</v>
      </c>
      <c r="J18" s="257">
        <v>0</v>
      </c>
      <c r="K18" s="257">
        <f>I18+J18</f>
        <v>75.5</v>
      </c>
      <c r="L18" s="431"/>
    </row>
    <row r="19" spans="2:12">
      <c r="B19" s="296"/>
      <c r="C19" s="297"/>
      <c r="D19" s="297"/>
      <c r="E19" s="297"/>
      <c r="F19" s="297"/>
      <c r="G19" s="297"/>
      <c r="H19" s="297"/>
      <c r="I19" s="297"/>
      <c r="J19" s="297"/>
      <c r="K19" s="297"/>
      <c r="L19" s="298"/>
    </row>
    <row r="20" spans="2:12" ht="26.4">
      <c r="B20" s="294" t="s">
        <v>140</v>
      </c>
      <c r="C20" s="249" t="s">
        <v>153</v>
      </c>
      <c r="D20" s="250" t="s">
        <v>141</v>
      </c>
      <c r="E20" s="248" t="s">
        <v>12627</v>
      </c>
      <c r="F20" s="248" t="s">
        <v>12628</v>
      </c>
      <c r="G20" s="251" t="s">
        <v>12629</v>
      </c>
      <c r="H20" s="248" t="s">
        <v>12630</v>
      </c>
      <c r="I20" s="285" t="s">
        <v>12631</v>
      </c>
      <c r="J20" s="285" t="s">
        <v>12632</v>
      </c>
      <c r="K20" s="285" t="s">
        <v>12633</v>
      </c>
      <c r="L20" s="295" t="s">
        <v>12634</v>
      </c>
    </row>
    <row r="21" spans="2:12" ht="38.4" customHeight="1">
      <c r="B21" s="432" t="s">
        <v>12652</v>
      </c>
      <c r="C21" s="435" t="s">
        <v>12651</v>
      </c>
      <c r="D21" s="252" t="s">
        <v>12636</v>
      </c>
      <c r="E21" s="253" t="s">
        <v>12637</v>
      </c>
      <c r="F21" s="254" t="s">
        <v>12638</v>
      </c>
      <c r="G21" s="255">
        <v>45067</v>
      </c>
      <c r="H21" s="256" t="s">
        <v>12639</v>
      </c>
      <c r="I21" s="257">
        <v>31.5</v>
      </c>
      <c r="J21" s="257">
        <v>0</v>
      </c>
      <c r="K21" s="257">
        <f>I21+J21</f>
        <v>31.5</v>
      </c>
      <c r="L21" s="431">
        <f>MEDIAN(K21:K23)</f>
        <v>31.5</v>
      </c>
    </row>
    <row r="22" spans="2:12" ht="84" customHeight="1">
      <c r="B22" s="433"/>
      <c r="C22" s="436"/>
      <c r="D22" s="258" t="s">
        <v>12647</v>
      </c>
      <c r="E22" s="253" t="s">
        <v>12648</v>
      </c>
      <c r="F22" s="253" t="s">
        <v>12649</v>
      </c>
      <c r="G22" s="255">
        <v>45065</v>
      </c>
      <c r="H22" s="256" t="s">
        <v>12639</v>
      </c>
      <c r="I22" s="257">
        <v>36.380000000000003</v>
      </c>
      <c r="J22" s="257">
        <v>0</v>
      </c>
      <c r="K22" s="257">
        <f>I22+J22</f>
        <v>36.380000000000003</v>
      </c>
      <c r="L22" s="431"/>
    </row>
    <row r="23" spans="2:12">
      <c r="B23" s="434"/>
      <c r="C23" s="437"/>
      <c r="D23" s="258" t="s">
        <v>12640</v>
      </c>
      <c r="E23" s="253" t="s">
        <v>12641</v>
      </c>
      <c r="F23" s="253" t="s">
        <v>12642</v>
      </c>
      <c r="G23" s="255">
        <v>45052</v>
      </c>
      <c r="H23" s="256" t="s">
        <v>12639</v>
      </c>
      <c r="I23" s="257">
        <v>26.8</v>
      </c>
      <c r="J23" s="257">
        <v>0</v>
      </c>
      <c r="K23" s="257">
        <f>I23+J23</f>
        <v>26.8</v>
      </c>
      <c r="L23" s="431"/>
    </row>
    <row r="24" spans="2:12">
      <c r="B24" s="296"/>
      <c r="C24" s="297"/>
      <c r="D24" s="297"/>
      <c r="E24" s="297"/>
      <c r="F24" s="297"/>
      <c r="G24" s="297"/>
      <c r="H24" s="297"/>
      <c r="I24" s="297"/>
      <c r="J24" s="297"/>
      <c r="K24" s="297"/>
      <c r="L24" s="298"/>
    </row>
    <row r="25" spans="2:12" ht="13.95" customHeight="1">
      <c r="B25" s="294" t="s">
        <v>140</v>
      </c>
      <c r="C25" s="249" t="s">
        <v>153</v>
      </c>
      <c r="D25" s="250" t="s">
        <v>141</v>
      </c>
      <c r="E25" s="248" t="s">
        <v>12627</v>
      </c>
      <c r="F25" s="248" t="s">
        <v>12628</v>
      </c>
      <c r="G25" s="251" t="s">
        <v>12629</v>
      </c>
      <c r="H25" s="248" t="s">
        <v>12630</v>
      </c>
      <c r="I25" s="285" t="s">
        <v>12631</v>
      </c>
      <c r="J25" s="285" t="s">
        <v>12632</v>
      </c>
      <c r="K25" s="285" t="s">
        <v>12633</v>
      </c>
      <c r="L25" s="295" t="s">
        <v>12634</v>
      </c>
    </row>
    <row r="26" spans="2:12">
      <c r="B26" s="432" t="s">
        <v>12724</v>
      </c>
      <c r="C26" s="435" t="s">
        <v>12719</v>
      </c>
      <c r="D26" s="438" t="s">
        <v>12720</v>
      </c>
      <c r="E26" s="441" t="s">
        <v>12721</v>
      </c>
      <c r="F26" s="444" t="s">
        <v>12722</v>
      </c>
      <c r="G26" s="447">
        <v>45078</v>
      </c>
      <c r="H26" s="450" t="s">
        <v>22</v>
      </c>
      <c r="I26" s="428">
        <v>969105.69</v>
      </c>
      <c r="J26" s="428">
        <v>0</v>
      </c>
      <c r="K26" s="428">
        <f>I26+J26</f>
        <v>969105.69</v>
      </c>
      <c r="L26" s="431">
        <f>MEDIAN(K26:K28)</f>
        <v>969105.69</v>
      </c>
    </row>
    <row r="27" spans="2:12">
      <c r="B27" s="433"/>
      <c r="C27" s="436"/>
      <c r="D27" s="439"/>
      <c r="E27" s="442"/>
      <c r="F27" s="445"/>
      <c r="G27" s="448"/>
      <c r="H27" s="451"/>
      <c r="I27" s="429"/>
      <c r="J27" s="429"/>
      <c r="K27" s="429"/>
      <c r="L27" s="431"/>
    </row>
    <row r="28" spans="2:12" ht="39.75" customHeight="1">
      <c r="B28" s="434"/>
      <c r="C28" s="437"/>
      <c r="D28" s="440"/>
      <c r="E28" s="443"/>
      <c r="F28" s="446"/>
      <c r="G28" s="449"/>
      <c r="H28" s="452"/>
      <c r="I28" s="430"/>
      <c r="J28" s="430"/>
      <c r="K28" s="430"/>
      <c r="L28" s="431"/>
    </row>
    <row r="29" spans="2:12" ht="78.75" customHeight="1">
      <c r="B29" s="425" t="s">
        <v>12723</v>
      </c>
      <c r="C29" s="426"/>
      <c r="D29" s="426"/>
      <c r="E29" s="426"/>
      <c r="F29" s="426"/>
      <c r="G29" s="426"/>
      <c r="H29" s="426"/>
      <c r="I29" s="426"/>
      <c r="J29" s="426"/>
      <c r="K29" s="426"/>
      <c r="L29" s="427"/>
    </row>
    <row r="30" spans="2:12">
      <c r="B30" s="296"/>
      <c r="C30" s="297"/>
      <c r="D30" s="297"/>
      <c r="E30" s="297"/>
      <c r="F30" s="297"/>
      <c r="G30" s="297"/>
      <c r="H30" s="297"/>
      <c r="I30" s="297"/>
      <c r="J30" s="297"/>
      <c r="K30" s="297"/>
      <c r="L30" s="298"/>
    </row>
    <row r="31" spans="2:12" ht="26.4">
      <c r="B31" s="294" t="s">
        <v>140</v>
      </c>
      <c r="C31" s="249" t="s">
        <v>153</v>
      </c>
      <c r="D31" s="250" t="s">
        <v>141</v>
      </c>
      <c r="E31" s="248" t="s">
        <v>12627</v>
      </c>
      <c r="F31" s="248" t="s">
        <v>12628</v>
      </c>
      <c r="G31" s="251" t="s">
        <v>12629</v>
      </c>
      <c r="H31" s="248" t="s">
        <v>12630</v>
      </c>
      <c r="I31" s="285" t="s">
        <v>12631</v>
      </c>
      <c r="J31" s="285" t="s">
        <v>12632</v>
      </c>
      <c r="K31" s="285" t="s">
        <v>12633</v>
      </c>
      <c r="L31" s="295" t="s">
        <v>12634</v>
      </c>
    </row>
    <row r="32" spans="2:12" ht="37.950000000000003" customHeight="1">
      <c r="B32" s="432" t="s">
        <v>12737</v>
      </c>
      <c r="C32" s="435" t="s">
        <v>12727</v>
      </c>
      <c r="D32" s="252" t="s">
        <v>12728</v>
      </c>
      <c r="E32" s="253" t="s">
        <v>12729</v>
      </c>
      <c r="F32" s="254" t="s">
        <v>12730</v>
      </c>
      <c r="G32" s="255">
        <v>45066</v>
      </c>
      <c r="H32" s="256" t="s">
        <v>12726</v>
      </c>
      <c r="I32" s="257">
        <v>31.9</v>
      </c>
      <c r="J32" s="257">
        <v>0</v>
      </c>
      <c r="K32" s="257">
        <f>I32+J32</f>
        <v>31.9</v>
      </c>
      <c r="L32" s="431">
        <f>MEDIAN(K32:K34)</f>
        <v>38.21</v>
      </c>
    </row>
    <row r="33" spans="2:12" ht="84.6" customHeight="1">
      <c r="B33" s="433"/>
      <c r="C33" s="436"/>
      <c r="D33" s="258" t="s">
        <v>12731</v>
      </c>
      <c r="E33" s="253" t="s">
        <v>12732</v>
      </c>
      <c r="F33" s="253" t="s">
        <v>12733</v>
      </c>
      <c r="G33" s="255">
        <v>45069</v>
      </c>
      <c r="H33" s="256" t="s">
        <v>12726</v>
      </c>
      <c r="I33" s="257">
        <v>43.5</v>
      </c>
      <c r="J33" s="257">
        <v>0</v>
      </c>
      <c r="K33" s="257">
        <f>I33+J33</f>
        <v>43.5</v>
      </c>
      <c r="L33" s="431"/>
    </row>
    <row r="34" spans="2:12">
      <c r="B34" s="434"/>
      <c r="C34" s="437"/>
      <c r="D34" s="259" t="s">
        <v>12734</v>
      </c>
      <c r="E34" s="253" t="s">
        <v>12735</v>
      </c>
      <c r="F34" s="254" t="s">
        <v>12736</v>
      </c>
      <c r="G34" s="255">
        <v>45065</v>
      </c>
      <c r="H34" s="256" t="s">
        <v>12726</v>
      </c>
      <c r="I34" s="257">
        <v>38.21</v>
      </c>
      <c r="J34" s="257">
        <v>0</v>
      </c>
      <c r="K34" s="257">
        <f>I34+J34</f>
        <v>38.21</v>
      </c>
      <c r="L34" s="431"/>
    </row>
    <row r="35" spans="2:12">
      <c r="B35" s="296"/>
      <c r="C35" s="297"/>
      <c r="D35" s="297"/>
      <c r="E35" s="297"/>
      <c r="F35" s="297"/>
      <c r="G35" s="297"/>
      <c r="H35" s="297"/>
      <c r="I35" s="297"/>
      <c r="J35" s="297"/>
      <c r="K35" s="297"/>
      <c r="L35" s="298"/>
    </row>
    <row r="36" spans="2:12" ht="26.4" customHeight="1">
      <c r="B36" s="294" t="s">
        <v>140</v>
      </c>
      <c r="C36" s="249" t="s">
        <v>153</v>
      </c>
      <c r="D36" s="250" t="s">
        <v>141</v>
      </c>
      <c r="E36" s="248" t="s">
        <v>12627</v>
      </c>
      <c r="F36" s="248" t="s">
        <v>12628</v>
      </c>
      <c r="G36" s="251" t="s">
        <v>12629</v>
      </c>
      <c r="H36" s="248" t="s">
        <v>12630</v>
      </c>
      <c r="I36" s="285" t="s">
        <v>12631</v>
      </c>
      <c r="J36" s="285" t="s">
        <v>12632</v>
      </c>
      <c r="K36" s="285" t="s">
        <v>12633</v>
      </c>
      <c r="L36" s="295" t="s">
        <v>12634</v>
      </c>
    </row>
    <row r="37" spans="2:12">
      <c r="B37" s="432" t="s">
        <v>12739</v>
      </c>
      <c r="C37" s="435" t="s">
        <v>12738</v>
      </c>
      <c r="D37" s="438" t="s">
        <v>12720</v>
      </c>
      <c r="E37" s="441" t="s">
        <v>12721</v>
      </c>
      <c r="F37" s="444" t="s">
        <v>12722</v>
      </c>
      <c r="G37" s="447">
        <v>45078</v>
      </c>
      <c r="H37" s="450" t="s">
        <v>22</v>
      </c>
      <c r="I37" s="428">
        <v>33232.699999999997</v>
      </c>
      <c r="J37" s="428">
        <v>0</v>
      </c>
      <c r="K37" s="428">
        <f>I37+J37</f>
        <v>33232.699999999997</v>
      </c>
      <c r="L37" s="431">
        <f>K37</f>
        <v>33232.699999999997</v>
      </c>
    </row>
    <row r="38" spans="2:12" ht="33" customHeight="1">
      <c r="B38" s="433"/>
      <c r="C38" s="436"/>
      <c r="D38" s="439"/>
      <c r="E38" s="442"/>
      <c r="F38" s="445"/>
      <c r="G38" s="448"/>
      <c r="H38" s="451"/>
      <c r="I38" s="429"/>
      <c r="J38" s="429"/>
      <c r="K38" s="429"/>
      <c r="L38" s="431"/>
    </row>
    <row r="39" spans="2:12" ht="32.4" customHeight="1">
      <c r="B39" s="434"/>
      <c r="C39" s="437"/>
      <c r="D39" s="440"/>
      <c r="E39" s="443"/>
      <c r="F39" s="446"/>
      <c r="G39" s="449"/>
      <c r="H39" s="452"/>
      <c r="I39" s="430"/>
      <c r="J39" s="430"/>
      <c r="K39" s="430"/>
      <c r="L39" s="431"/>
    </row>
    <row r="40" spans="2:12" ht="81.75" customHeight="1">
      <c r="B40" s="425" t="s">
        <v>12723</v>
      </c>
      <c r="C40" s="426"/>
      <c r="D40" s="426"/>
      <c r="E40" s="426"/>
      <c r="F40" s="426"/>
      <c r="G40" s="426"/>
      <c r="H40" s="426"/>
      <c r="I40" s="426"/>
      <c r="J40" s="426"/>
      <c r="K40" s="426"/>
      <c r="L40" s="427"/>
    </row>
    <row r="41" spans="2:12">
      <c r="B41" s="296"/>
      <c r="C41" s="297"/>
      <c r="D41" s="297"/>
      <c r="E41" s="297"/>
      <c r="F41" s="297"/>
      <c r="G41" s="297"/>
      <c r="H41" s="297"/>
      <c r="I41" s="297"/>
      <c r="J41" s="297"/>
      <c r="K41" s="297"/>
      <c r="L41" s="298"/>
    </row>
    <row r="42" spans="2:12" ht="26.4">
      <c r="B42" s="294" t="s">
        <v>140</v>
      </c>
      <c r="C42" s="249" t="s">
        <v>153</v>
      </c>
      <c r="D42" s="250" t="s">
        <v>141</v>
      </c>
      <c r="E42" s="248" t="s">
        <v>12627</v>
      </c>
      <c r="F42" s="248" t="s">
        <v>12628</v>
      </c>
      <c r="G42" s="251" t="s">
        <v>12629</v>
      </c>
      <c r="H42" s="248" t="s">
        <v>12630</v>
      </c>
      <c r="I42" s="285" t="s">
        <v>12631</v>
      </c>
      <c r="J42" s="285" t="s">
        <v>12632</v>
      </c>
      <c r="K42" s="285" t="s">
        <v>12633</v>
      </c>
      <c r="L42" s="295" t="s">
        <v>12634</v>
      </c>
    </row>
    <row r="43" spans="2:12">
      <c r="B43" s="432" t="s">
        <v>12774</v>
      </c>
      <c r="C43" s="435" t="s">
        <v>12767</v>
      </c>
      <c r="D43" s="252" t="s">
        <v>12768</v>
      </c>
      <c r="E43" s="253" t="s">
        <v>12769</v>
      </c>
      <c r="F43" s="254" t="s">
        <v>12770</v>
      </c>
      <c r="G43" s="255">
        <v>45002</v>
      </c>
      <c r="H43" s="256" t="s">
        <v>1634</v>
      </c>
      <c r="I43" s="257">
        <v>29.9</v>
      </c>
      <c r="J43" s="257">
        <v>0</v>
      </c>
      <c r="K43" s="257">
        <f>I43+J43</f>
        <v>29.9</v>
      </c>
      <c r="L43" s="431">
        <f>MEDIAN(K43:K45)</f>
        <v>29.9</v>
      </c>
    </row>
    <row r="44" spans="2:12">
      <c r="B44" s="433"/>
      <c r="C44" s="436"/>
      <c r="D44" s="259" t="s">
        <v>12771</v>
      </c>
      <c r="E44" s="253" t="s">
        <v>12772</v>
      </c>
      <c r="F44" s="254" t="s">
        <v>12773</v>
      </c>
      <c r="G44" s="255">
        <v>45002</v>
      </c>
      <c r="H44" s="256" t="s">
        <v>1634</v>
      </c>
      <c r="I44" s="257">
        <v>92.91</v>
      </c>
      <c r="J44" s="257">
        <v>0</v>
      </c>
      <c r="K44" s="257">
        <f>I44+J44</f>
        <v>92.91</v>
      </c>
      <c r="L44" s="431"/>
    </row>
    <row r="45" spans="2:12" ht="61.5" customHeight="1">
      <c r="B45" s="434"/>
      <c r="C45" s="437"/>
      <c r="D45" s="259"/>
      <c r="E45" s="253"/>
      <c r="F45" s="254"/>
      <c r="G45" s="255"/>
      <c r="H45" s="256"/>
      <c r="I45" s="257"/>
      <c r="J45" s="257">
        <v>0</v>
      </c>
      <c r="K45" s="257">
        <f>I45+J45</f>
        <v>0</v>
      </c>
      <c r="L45" s="431"/>
    </row>
    <row r="46" spans="2:12" ht="46.5" customHeight="1">
      <c r="B46" s="425" t="s">
        <v>12643</v>
      </c>
      <c r="C46" s="426"/>
      <c r="D46" s="426"/>
      <c r="E46" s="426"/>
      <c r="F46" s="426"/>
      <c r="G46" s="426"/>
      <c r="H46" s="426"/>
      <c r="I46" s="426"/>
      <c r="J46" s="426"/>
      <c r="K46" s="426"/>
      <c r="L46" s="427"/>
    </row>
    <row r="47" spans="2:12">
      <c r="B47" s="296"/>
      <c r="C47" s="297"/>
      <c r="D47" s="297"/>
      <c r="E47" s="297"/>
      <c r="F47" s="297"/>
      <c r="G47" s="297"/>
      <c r="H47" s="297"/>
      <c r="I47" s="297"/>
      <c r="J47" s="297"/>
      <c r="K47" s="297"/>
      <c r="L47" s="298"/>
    </row>
    <row r="48" spans="2:12" ht="26.4">
      <c r="B48" s="294" t="s">
        <v>140</v>
      </c>
      <c r="C48" s="249" t="s">
        <v>153</v>
      </c>
      <c r="D48" s="250" t="s">
        <v>141</v>
      </c>
      <c r="E48" s="248" t="s">
        <v>12627</v>
      </c>
      <c r="F48" s="248" t="s">
        <v>12628</v>
      </c>
      <c r="G48" s="251" t="s">
        <v>12629</v>
      </c>
      <c r="H48" s="248" t="s">
        <v>12630</v>
      </c>
      <c r="I48" s="285" t="s">
        <v>12631</v>
      </c>
      <c r="J48" s="285" t="s">
        <v>12632</v>
      </c>
      <c r="K48" s="285" t="s">
        <v>12633</v>
      </c>
      <c r="L48" s="295" t="s">
        <v>12634</v>
      </c>
    </row>
    <row r="49" spans="2:12" ht="26.4">
      <c r="B49" s="432" t="s">
        <v>13049</v>
      </c>
      <c r="C49" s="435" t="s">
        <v>13038</v>
      </c>
      <c r="D49" s="252" t="s">
        <v>13039</v>
      </c>
      <c r="E49" s="253" t="s">
        <v>13040</v>
      </c>
      <c r="F49" s="254" t="s">
        <v>13041</v>
      </c>
      <c r="G49" s="255">
        <v>45067</v>
      </c>
      <c r="H49" s="256" t="s">
        <v>13042</v>
      </c>
      <c r="I49" s="257">
        <v>605</v>
      </c>
      <c r="J49" s="257">
        <v>0</v>
      </c>
      <c r="K49" s="257">
        <f>I49+J49</f>
        <v>605</v>
      </c>
      <c r="L49" s="431">
        <f>MEDIAN(K49:K51)</f>
        <v>605</v>
      </c>
    </row>
    <row r="50" spans="2:12">
      <c r="B50" s="433"/>
      <c r="C50" s="436"/>
      <c r="D50" s="258" t="s">
        <v>13043</v>
      </c>
      <c r="E50" s="253" t="s">
        <v>13044</v>
      </c>
      <c r="F50" s="253" t="s">
        <v>13045</v>
      </c>
      <c r="G50" s="255">
        <v>45065</v>
      </c>
      <c r="H50" s="256" t="s">
        <v>13042</v>
      </c>
      <c r="I50" s="257">
        <v>1467.1</v>
      </c>
      <c r="J50" s="257">
        <v>0</v>
      </c>
      <c r="K50" s="257">
        <f>I50+J50</f>
        <v>1467.1</v>
      </c>
      <c r="L50" s="431"/>
    </row>
    <row r="51" spans="2:12">
      <c r="B51" s="434"/>
      <c r="C51" s="437"/>
      <c r="D51" s="259" t="s">
        <v>13046</v>
      </c>
      <c r="E51" s="253" t="s">
        <v>13047</v>
      </c>
      <c r="F51" s="254" t="s">
        <v>13048</v>
      </c>
      <c r="G51" s="255">
        <v>45052</v>
      </c>
      <c r="H51" s="256" t="s">
        <v>13042</v>
      </c>
      <c r="I51" s="257">
        <v>361.22</v>
      </c>
      <c r="J51" s="257">
        <v>0</v>
      </c>
      <c r="K51" s="257">
        <f>I51+J51</f>
        <v>361.22</v>
      </c>
      <c r="L51" s="431"/>
    </row>
    <row r="52" spans="2:12">
      <c r="B52" s="296"/>
      <c r="C52" s="297"/>
      <c r="D52" s="297"/>
      <c r="E52" s="297"/>
      <c r="F52" s="297"/>
      <c r="G52" s="297"/>
      <c r="H52" s="297"/>
      <c r="I52" s="297"/>
      <c r="J52" s="297"/>
      <c r="K52" s="297"/>
      <c r="L52" s="298"/>
    </row>
    <row r="53" spans="2:12" ht="26.4">
      <c r="B53" s="294" t="s">
        <v>140</v>
      </c>
      <c r="C53" s="249" t="s">
        <v>153</v>
      </c>
      <c r="D53" s="250" t="s">
        <v>141</v>
      </c>
      <c r="E53" s="248" t="s">
        <v>12627</v>
      </c>
      <c r="F53" s="248" t="s">
        <v>12628</v>
      </c>
      <c r="G53" s="251" t="s">
        <v>12629</v>
      </c>
      <c r="H53" s="248" t="s">
        <v>12630</v>
      </c>
      <c r="I53" s="285" t="s">
        <v>12631</v>
      </c>
      <c r="J53" s="285" t="s">
        <v>12632</v>
      </c>
      <c r="K53" s="285" t="s">
        <v>12633</v>
      </c>
      <c r="L53" s="295" t="s">
        <v>12634</v>
      </c>
    </row>
    <row r="54" spans="2:12" ht="26.4">
      <c r="B54" s="432" t="s">
        <v>13055</v>
      </c>
      <c r="C54" s="435" t="s">
        <v>13051</v>
      </c>
      <c r="D54" s="252" t="s">
        <v>13039</v>
      </c>
      <c r="E54" s="253" t="s">
        <v>13040</v>
      </c>
      <c r="F54" s="254" t="s">
        <v>13041</v>
      </c>
      <c r="G54" s="255">
        <v>45067</v>
      </c>
      <c r="H54" s="256" t="s">
        <v>13042</v>
      </c>
      <c r="I54" s="257">
        <v>105</v>
      </c>
      <c r="J54" s="257">
        <v>0</v>
      </c>
      <c r="K54" s="257">
        <f>I54+J54</f>
        <v>105</v>
      </c>
      <c r="L54" s="431">
        <f>MEDIAN(K54:K56)</f>
        <v>100.42</v>
      </c>
    </row>
    <row r="55" spans="2:12">
      <c r="B55" s="433"/>
      <c r="C55" s="436"/>
      <c r="D55" s="259" t="s">
        <v>13046</v>
      </c>
      <c r="E55" s="253" t="s">
        <v>13047</v>
      </c>
      <c r="F55" s="254" t="s">
        <v>13048</v>
      </c>
      <c r="G55" s="255">
        <v>45052</v>
      </c>
      <c r="H55" s="256" t="s">
        <v>13042</v>
      </c>
      <c r="I55" s="257">
        <v>76.36</v>
      </c>
      <c r="J55" s="257">
        <v>0</v>
      </c>
      <c r="K55" s="257">
        <f>I55+J55</f>
        <v>76.36</v>
      </c>
      <c r="L55" s="431"/>
    </row>
    <row r="56" spans="2:12">
      <c r="B56" s="434"/>
      <c r="C56" s="437"/>
      <c r="D56" s="259" t="s">
        <v>13052</v>
      </c>
      <c r="E56" s="253" t="s">
        <v>13053</v>
      </c>
      <c r="F56" s="254" t="s">
        <v>13054</v>
      </c>
      <c r="G56" s="255">
        <v>44958</v>
      </c>
      <c r="H56" s="256" t="s">
        <v>13042</v>
      </c>
      <c r="I56" s="257">
        <v>100.42</v>
      </c>
      <c r="J56" s="257">
        <v>0</v>
      </c>
      <c r="K56" s="257">
        <f>I56+J56</f>
        <v>100.42</v>
      </c>
      <c r="L56" s="431"/>
    </row>
    <row r="57" spans="2:12">
      <c r="B57" s="296"/>
      <c r="C57" s="297"/>
      <c r="D57" s="297"/>
      <c r="E57" s="297"/>
      <c r="F57" s="297"/>
      <c r="G57" s="297"/>
      <c r="H57" s="297"/>
      <c r="I57" s="297"/>
      <c r="J57" s="297"/>
      <c r="K57" s="297"/>
      <c r="L57" s="298"/>
    </row>
    <row r="58" spans="2:12" ht="26.4">
      <c r="B58" s="294" t="s">
        <v>140</v>
      </c>
      <c r="C58" s="249" t="s">
        <v>153</v>
      </c>
      <c r="D58" s="250" t="s">
        <v>141</v>
      </c>
      <c r="E58" s="248" t="s">
        <v>12627</v>
      </c>
      <c r="F58" s="248" t="s">
        <v>12628</v>
      </c>
      <c r="G58" s="251" t="s">
        <v>12629</v>
      </c>
      <c r="H58" s="248" t="s">
        <v>12630</v>
      </c>
      <c r="I58" s="285" t="s">
        <v>12631</v>
      </c>
      <c r="J58" s="285" t="s">
        <v>12632</v>
      </c>
      <c r="K58" s="285" t="s">
        <v>12633</v>
      </c>
      <c r="L58" s="295" t="s">
        <v>12634</v>
      </c>
    </row>
    <row r="59" spans="2:12" ht="26.4">
      <c r="B59" s="432" t="s">
        <v>13060</v>
      </c>
      <c r="C59" s="435" t="s">
        <v>13059</v>
      </c>
      <c r="D59" s="252" t="s">
        <v>13039</v>
      </c>
      <c r="E59" s="253" t="s">
        <v>13040</v>
      </c>
      <c r="F59" s="254" t="s">
        <v>13041</v>
      </c>
      <c r="G59" s="255">
        <v>45067</v>
      </c>
      <c r="H59" s="256" t="s">
        <v>13042</v>
      </c>
      <c r="I59" s="257">
        <v>77</v>
      </c>
      <c r="J59" s="257">
        <v>0</v>
      </c>
      <c r="K59" s="257">
        <f>I59+J59</f>
        <v>77</v>
      </c>
      <c r="L59" s="431">
        <f>MEDIAN(K59:K61)</f>
        <v>81.88</v>
      </c>
    </row>
    <row r="60" spans="2:12">
      <c r="B60" s="433"/>
      <c r="C60" s="436"/>
      <c r="D60" s="258" t="s">
        <v>13043</v>
      </c>
      <c r="E60" s="253" t="s">
        <v>13044</v>
      </c>
      <c r="F60" s="253" t="s">
        <v>13045</v>
      </c>
      <c r="G60" s="255">
        <v>45065</v>
      </c>
      <c r="H60" s="256" t="s">
        <v>13042</v>
      </c>
      <c r="I60" s="257">
        <v>81.88</v>
      </c>
      <c r="J60" s="257">
        <v>0</v>
      </c>
      <c r="K60" s="257">
        <f>I60+J60</f>
        <v>81.88</v>
      </c>
      <c r="L60" s="431"/>
    </row>
    <row r="61" spans="2:12">
      <c r="B61" s="434"/>
      <c r="C61" s="437"/>
      <c r="D61" s="259" t="s">
        <v>13052</v>
      </c>
      <c r="E61" s="253" t="s">
        <v>13053</v>
      </c>
      <c r="F61" s="254" t="s">
        <v>13054</v>
      </c>
      <c r="G61" s="255">
        <v>44958</v>
      </c>
      <c r="H61" s="256" t="s">
        <v>13042</v>
      </c>
      <c r="I61" s="257">
        <v>139.18</v>
      </c>
      <c r="J61" s="257">
        <v>0</v>
      </c>
      <c r="K61" s="257">
        <f>I61+J61</f>
        <v>139.18</v>
      </c>
      <c r="L61" s="431"/>
    </row>
    <row r="62" spans="2:12">
      <c r="B62" s="296"/>
      <c r="C62" s="297"/>
      <c r="D62" s="297"/>
      <c r="E62" s="297"/>
      <c r="F62" s="297"/>
      <c r="G62" s="297"/>
      <c r="H62" s="297"/>
      <c r="I62" s="297"/>
      <c r="J62" s="297"/>
      <c r="K62" s="297"/>
      <c r="L62" s="298"/>
    </row>
    <row r="63" spans="2:12" ht="26.4">
      <c r="B63" s="294" t="s">
        <v>140</v>
      </c>
      <c r="C63" s="249" t="s">
        <v>153</v>
      </c>
      <c r="D63" s="250" t="s">
        <v>141</v>
      </c>
      <c r="E63" s="248" t="s">
        <v>12627</v>
      </c>
      <c r="F63" s="248" t="s">
        <v>12628</v>
      </c>
      <c r="G63" s="251" t="s">
        <v>12629</v>
      </c>
      <c r="H63" s="248" t="s">
        <v>12630</v>
      </c>
      <c r="I63" s="285" t="s">
        <v>12631</v>
      </c>
      <c r="J63" s="285" t="s">
        <v>12632</v>
      </c>
      <c r="K63" s="285" t="s">
        <v>12633</v>
      </c>
      <c r="L63" s="295" t="s">
        <v>12634</v>
      </c>
    </row>
    <row r="64" spans="2:12" ht="26.4">
      <c r="B64" s="432" t="s">
        <v>13064</v>
      </c>
      <c r="C64" s="435" t="s">
        <v>13063</v>
      </c>
      <c r="D64" s="252" t="s">
        <v>13039</v>
      </c>
      <c r="E64" s="253" t="s">
        <v>13040</v>
      </c>
      <c r="F64" s="254" t="s">
        <v>13041</v>
      </c>
      <c r="G64" s="255">
        <v>45067</v>
      </c>
      <c r="H64" s="256" t="s">
        <v>13042</v>
      </c>
      <c r="I64" s="257">
        <v>68.5</v>
      </c>
      <c r="J64" s="257">
        <v>0</v>
      </c>
      <c r="K64" s="257">
        <f>I64+J64</f>
        <v>68.5</v>
      </c>
      <c r="L64" s="431">
        <f>MEDIAN(K64:K66)</f>
        <v>68.5</v>
      </c>
    </row>
    <row r="65" spans="2:12">
      <c r="B65" s="433"/>
      <c r="C65" s="436"/>
      <c r="D65" s="258" t="s">
        <v>13043</v>
      </c>
      <c r="E65" s="253" t="s">
        <v>13044</v>
      </c>
      <c r="F65" s="253" t="s">
        <v>13045</v>
      </c>
      <c r="G65" s="255">
        <v>45065</v>
      </c>
      <c r="H65" s="256" t="s">
        <v>13042</v>
      </c>
      <c r="I65" s="257">
        <v>189</v>
      </c>
      <c r="J65" s="257">
        <v>0</v>
      </c>
      <c r="K65" s="257">
        <f>I65+J65</f>
        <v>189</v>
      </c>
      <c r="L65" s="431"/>
    </row>
    <row r="66" spans="2:12">
      <c r="B66" s="434"/>
      <c r="C66" s="437"/>
      <c r="D66" s="259" t="s">
        <v>13046</v>
      </c>
      <c r="E66" s="253" t="s">
        <v>13047</v>
      </c>
      <c r="F66" s="254" t="s">
        <v>13048</v>
      </c>
      <c r="G66" s="255">
        <v>45052</v>
      </c>
      <c r="H66" s="256" t="s">
        <v>13042</v>
      </c>
      <c r="I66" s="257">
        <v>30.46</v>
      </c>
      <c r="J66" s="257">
        <v>0</v>
      </c>
      <c r="K66" s="257">
        <f>I66+J66</f>
        <v>30.46</v>
      </c>
      <c r="L66" s="431"/>
    </row>
    <row r="67" spans="2:12" ht="36.6" customHeight="1">
      <c r="B67" s="296"/>
      <c r="C67" s="297"/>
      <c r="D67" s="297"/>
      <c r="E67" s="297"/>
      <c r="F67" s="297"/>
      <c r="G67" s="297"/>
      <c r="H67" s="297"/>
      <c r="I67" s="297"/>
      <c r="J67" s="297"/>
      <c r="K67" s="297"/>
      <c r="L67" s="298"/>
    </row>
    <row r="68" spans="2:12" ht="46.95" customHeight="1">
      <c r="B68" s="294" t="s">
        <v>140</v>
      </c>
      <c r="C68" s="249" t="s">
        <v>153</v>
      </c>
      <c r="D68" s="250" t="s">
        <v>141</v>
      </c>
      <c r="E68" s="248" t="s">
        <v>12627</v>
      </c>
      <c r="F68" s="248" t="s">
        <v>12628</v>
      </c>
      <c r="G68" s="251" t="s">
        <v>12629</v>
      </c>
      <c r="H68" s="248" t="s">
        <v>12630</v>
      </c>
      <c r="I68" s="285" t="s">
        <v>12631</v>
      </c>
      <c r="J68" s="285" t="s">
        <v>12632</v>
      </c>
      <c r="K68" s="285" t="s">
        <v>12633</v>
      </c>
      <c r="L68" s="295" t="s">
        <v>12634</v>
      </c>
    </row>
    <row r="69" spans="2:12" ht="45" customHeight="1">
      <c r="B69" s="432" t="s">
        <v>13067</v>
      </c>
      <c r="C69" s="435" t="s">
        <v>13066</v>
      </c>
      <c r="D69" s="252" t="s">
        <v>13039</v>
      </c>
      <c r="E69" s="253" t="s">
        <v>13040</v>
      </c>
      <c r="F69" s="254" t="s">
        <v>13041</v>
      </c>
      <c r="G69" s="255">
        <v>45067</v>
      </c>
      <c r="H69" s="256" t="s">
        <v>13042</v>
      </c>
      <c r="I69" s="257">
        <v>57</v>
      </c>
      <c r="J69" s="257">
        <v>0</v>
      </c>
      <c r="K69" s="257">
        <f>I69+J69</f>
        <v>57</v>
      </c>
      <c r="L69" s="431">
        <f>MEDIAN(K69:K71)</f>
        <v>57</v>
      </c>
    </row>
    <row r="70" spans="2:12">
      <c r="B70" s="433"/>
      <c r="C70" s="436"/>
      <c r="D70" s="258" t="s">
        <v>13043</v>
      </c>
      <c r="E70" s="253" t="s">
        <v>13044</v>
      </c>
      <c r="F70" s="253" t="s">
        <v>13045</v>
      </c>
      <c r="G70" s="255">
        <v>45065</v>
      </c>
      <c r="H70" s="256" t="s">
        <v>13042</v>
      </c>
      <c r="I70" s="257">
        <v>49.61</v>
      </c>
      <c r="J70" s="257">
        <v>0</v>
      </c>
      <c r="K70" s="257">
        <f>I70+J70</f>
        <v>49.61</v>
      </c>
      <c r="L70" s="431"/>
    </row>
    <row r="71" spans="2:12">
      <c r="B71" s="434"/>
      <c r="C71" s="437"/>
      <c r="D71" s="259" t="s">
        <v>13046</v>
      </c>
      <c r="E71" s="253" t="s">
        <v>13047</v>
      </c>
      <c r="F71" s="254" t="s">
        <v>13048</v>
      </c>
      <c r="G71" s="255">
        <v>45052</v>
      </c>
      <c r="H71" s="256" t="s">
        <v>13042</v>
      </c>
      <c r="I71" s="257">
        <v>76.36</v>
      </c>
      <c r="J71" s="257">
        <v>0</v>
      </c>
      <c r="K71" s="257">
        <f>I71+J71</f>
        <v>76.36</v>
      </c>
      <c r="L71" s="431"/>
    </row>
    <row r="72" spans="2:12">
      <c r="B72" s="296"/>
      <c r="C72" s="297"/>
      <c r="D72" s="297"/>
      <c r="E72" s="297"/>
      <c r="F72" s="297"/>
      <c r="G72" s="297"/>
      <c r="H72" s="297"/>
      <c r="I72" s="297"/>
      <c r="J72" s="297"/>
      <c r="K72" s="297"/>
      <c r="L72" s="298"/>
    </row>
    <row r="73" spans="2:12" ht="26.4">
      <c r="B73" s="294" t="s">
        <v>140</v>
      </c>
      <c r="C73" s="249" t="s">
        <v>153</v>
      </c>
      <c r="D73" s="250" t="s">
        <v>141</v>
      </c>
      <c r="E73" s="248" t="s">
        <v>12627</v>
      </c>
      <c r="F73" s="248" t="s">
        <v>12628</v>
      </c>
      <c r="G73" s="251" t="s">
        <v>12629</v>
      </c>
      <c r="H73" s="248" t="s">
        <v>12630</v>
      </c>
      <c r="I73" s="285" t="s">
        <v>12631</v>
      </c>
      <c r="J73" s="285" t="s">
        <v>12632</v>
      </c>
      <c r="K73" s="285" t="s">
        <v>12633</v>
      </c>
      <c r="L73" s="295" t="s">
        <v>13161</v>
      </c>
    </row>
    <row r="74" spans="2:12" ht="26.4">
      <c r="B74" s="432" t="s">
        <v>13172</v>
      </c>
      <c r="C74" s="435" t="s">
        <v>13162</v>
      </c>
      <c r="D74" s="252" t="s">
        <v>13163</v>
      </c>
      <c r="E74" s="253" t="s">
        <v>13164</v>
      </c>
      <c r="F74" s="252" t="s">
        <v>13165</v>
      </c>
      <c r="G74" s="255">
        <v>45068</v>
      </c>
      <c r="H74" s="256" t="s">
        <v>13042</v>
      </c>
      <c r="I74" s="257">
        <v>239.99</v>
      </c>
      <c r="J74" s="257">
        <f>894.43/30</f>
        <v>29.81433333333333</v>
      </c>
      <c r="K74" s="257">
        <f>J74+I74</f>
        <v>269.80433333333332</v>
      </c>
      <c r="L74" s="431">
        <f>MEDIAN(K74:K76)</f>
        <v>269.80433333333332</v>
      </c>
    </row>
    <row r="75" spans="2:12" ht="31.95" customHeight="1">
      <c r="B75" s="433"/>
      <c r="C75" s="436"/>
      <c r="D75" s="259" t="s">
        <v>13166</v>
      </c>
      <c r="E75" s="253" t="s">
        <v>13167</v>
      </c>
      <c r="F75" s="259" t="s">
        <v>13168</v>
      </c>
      <c r="G75" s="255">
        <v>45068</v>
      </c>
      <c r="H75" s="256" t="s">
        <v>13042</v>
      </c>
      <c r="I75" s="257">
        <v>259.14999999999998</v>
      </c>
      <c r="J75" s="257"/>
      <c r="K75" s="257">
        <f>J75+I75</f>
        <v>259.14999999999998</v>
      </c>
      <c r="L75" s="431"/>
    </row>
    <row r="76" spans="2:12" ht="70.5" customHeight="1">
      <c r="B76" s="434"/>
      <c r="C76" s="437"/>
      <c r="D76" s="259" t="s">
        <v>13169</v>
      </c>
      <c r="E76" s="253" t="s">
        <v>13170</v>
      </c>
      <c r="F76" s="259" t="s">
        <v>13171</v>
      </c>
      <c r="G76" s="255">
        <v>45068</v>
      </c>
      <c r="H76" s="256" t="s">
        <v>13042</v>
      </c>
      <c r="I76" s="257">
        <v>239.99</v>
      </c>
      <c r="J76" s="257">
        <f>2570.79/30</f>
        <v>85.692999999999998</v>
      </c>
      <c r="K76" s="257">
        <f>J76+I76</f>
        <v>325.68299999999999</v>
      </c>
      <c r="L76" s="431"/>
    </row>
    <row r="77" spans="2:12">
      <c r="B77" s="296"/>
      <c r="C77" s="297"/>
      <c r="D77" s="297"/>
      <c r="E77" s="297"/>
      <c r="F77" s="297"/>
      <c r="G77" s="297"/>
      <c r="H77" s="297"/>
      <c r="I77" s="297"/>
      <c r="J77" s="297"/>
      <c r="K77" s="297"/>
      <c r="L77" s="298"/>
    </row>
    <row r="78" spans="2:12" ht="26.4">
      <c r="B78" s="294" t="s">
        <v>140</v>
      </c>
      <c r="C78" s="249" t="s">
        <v>153</v>
      </c>
      <c r="D78" s="250" t="s">
        <v>141</v>
      </c>
      <c r="E78" s="248" t="s">
        <v>12627</v>
      </c>
      <c r="F78" s="248" t="s">
        <v>12628</v>
      </c>
      <c r="G78" s="251" t="s">
        <v>12629</v>
      </c>
      <c r="H78" s="248" t="s">
        <v>12630</v>
      </c>
      <c r="I78" s="285" t="s">
        <v>12631</v>
      </c>
      <c r="J78" s="285" t="s">
        <v>12632</v>
      </c>
      <c r="K78" s="285" t="s">
        <v>12633</v>
      </c>
      <c r="L78" s="295" t="s">
        <v>13161</v>
      </c>
    </row>
    <row r="79" spans="2:12">
      <c r="B79" s="432" t="s">
        <v>13215</v>
      </c>
      <c r="C79" s="435" t="s">
        <v>13208</v>
      </c>
      <c r="D79" s="252" t="s">
        <v>13209</v>
      </c>
      <c r="E79" s="253" t="s">
        <v>13210</v>
      </c>
      <c r="F79" s="254" t="s">
        <v>13211</v>
      </c>
      <c r="G79" s="255">
        <v>45068</v>
      </c>
      <c r="H79" s="256" t="s">
        <v>13042</v>
      </c>
      <c r="I79" s="257">
        <v>26.92</v>
      </c>
      <c r="J79" s="257"/>
      <c r="K79" s="257">
        <f>J79+I79</f>
        <v>26.92</v>
      </c>
      <c r="L79" s="431">
        <f>MEDIAN(K79:K81)</f>
        <v>26.92</v>
      </c>
    </row>
    <row r="80" spans="2:12">
      <c r="B80" s="433"/>
      <c r="C80" s="436"/>
      <c r="D80" s="258" t="s">
        <v>13212</v>
      </c>
      <c r="E80" s="253" t="s">
        <v>13213</v>
      </c>
      <c r="F80" s="253" t="s">
        <v>13214</v>
      </c>
      <c r="G80" s="255">
        <v>45068</v>
      </c>
      <c r="H80" s="256" t="s">
        <v>13042</v>
      </c>
      <c r="I80" s="257">
        <v>36.22</v>
      </c>
      <c r="J80" s="257"/>
      <c r="K80" s="257">
        <f>J80+I80</f>
        <v>36.22</v>
      </c>
      <c r="L80" s="431"/>
    </row>
    <row r="81" spans="2:12" ht="28.5" customHeight="1">
      <c r="B81" s="434"/>
      <c r="C81" s="437"/>
      <c r="D81" s="259"/>
      <c r="E81" s="253"/>
      <c r="F81" s="254"/>
      <c r="G81" s="255"/>
      <c r="H81" s="256"/>
      <c r="I81" s="257"/>
      <c r="J81" s="257"/>
      <c r="K81" s="257">
        <f>J81+I81</f>
        <v>0</v>
      </c>
      <c r="L81" s="431"/>
    </row>
    <row r="82" spans="2:12" ht="45.75" customHeight="1">
      <c r="B82" s="425" t="s">
        <v>12643</v>
      </c>
      <c r="C82" s="426"/>
      <c r="D82" s="426"/>
      <c r="E82" s="426"/>
      <c r="F82" s="426"/>
      <c r="G82" s="426"/>
      <c r="H82" s="426"/>
      <c r="I82" s="426"/>
      <c r="J82" s="426"/>
      <c r="K82" s="426"/>
      <c r="L82" s="427"/>
    </row>
    <row r="83" spans="2:12">
      <c r="B83" s="296"/>
      <c r="C83" s="297"/>
      <c r="D83" s="297"/>
      <c r="E83" s="297"/>
      <c r="F83" s="297"/>
      <c r="G83" s="297"/>
      <c r="H83" s="297"/>
      <c r="I83" s="297"/>
      <c r="J83" s="297"/>
      <c r="K83" s="297"/>
      <c r="L83" s="298"/>
    </row>
    <row r="84" spans="2:12" ht="26.4">
      <c r="B84" s="294" t="s">
        <v>140</v>
      </c>
      <c r="C84" s="249" t="s">
        <v>153</v>
      </c>
      <c r="D84" s="250" t="s">
        <v>141</v>
      </c>
      <c r="E84" s="248" t="s">
        <v>12627</v>
      </c>
      <c r="F84" s="248" t="s">
        <v>12628</v>
      </c>
      <c r="G84" s="251" t="s">
        <v>12629</v>
      </c>
      <c r="H84" s="248" t="s">
        <v>12630</v>
      </c>
      <c r="I84" s="285" t="s">
        <v>12631</v>
      </c>
      <c r="J84" s="285" t="s">
        <v>12632</v>
      </c>
      <c r="K84" s="285" t="s">
        <v>12633</v>
      </c>
      <c r="L84" s="295" t="s">
        <v>12634</v>
      </c>
    </row>
    <row r="85" spans="2:12">
      <c r="B85" s="432" t="s">
        <v>13225</v>
      </c>
      <c r="C85" s="435" t="s">
        <v>13220</v>
      </c>
      <c r="D85" s="252" t="s">
        <v>13209</v>
      </c>
      <c r="E85" s="253" t="s">
        <v>13210</v>
      </c>
      <c r="F85" s="254" t="s">
        <v>13211</v>
      </c>
      <c r="G85" s="255">
        <v>45068</v>
      </c>
      <c r="H85" s="256" t="s">
        <v>13042</v>
      </c>
      <c r="I85" s="257">
        <v>23.69</v>
      </c>
      <c r="J85" s="257"/>
      <c r="K85" s="257">
        <f>J85+I85</f>
        <v>23.69</v>
      </c>
      <c r="L85" s="431">
        <f>MEDIAN(K85:K87)</f>
        <v>5.91</v>
      </c>
    </row>
    <row r="86" spans="2:12" ht="31.95" customHeight="1">
      <c r="B86" s="433"/>
      <c r="C86" s="436"/>
      <c r="D86" s="259" t="s">
        <v>13221</v>
      </c>
      <c r="E86" s="253" t="s">
        <v>13222</v>
      </c>
      <c r="F86" s="254" t="s">
        <v>13223</v>
      </c>
      <c r="G86" s="255">
        <v>45068</v>
      </c>
      <c r="H86" s="256" t="s">
        <v>13042</v>
      </c>
      <c r="I86" s="257">
        <v>5.91</v>
      </c>
      <c r="J86" s="257"/>
      <c r="K86" s="257">
        <f>J86+I86</f>
        <v>5.91</v>
      </c>
      <c r="L86" s="431"/>
    </row>
    <row r="87" spans="2:12">
      <c r="B87" s="434"/>
      <c r="C87" s="437"/>
      <c r="D87" s="259" t="s">
        <v>13224</v>
      </c>
      <c r="E87" s="253" t="s">
        <v>13040</v>
      </c>
      <c r="F87" s="254" t="s">
        <v>13041</v>
      </c>
      <c r="G87" s="255">
        <v>45068</v>
      </c>
      <c r="H87" s="256" t="s">
        <v>13042</v>
      </c>
      <c r="I87" s="257">
        <v>5.17</v>
      </c>
      <c r="J87" s="257"/>
      <c r="K87" s="257">
        <f>J87+I87</f>
        <v>5.17</v>
      </c>
      <c r="L87" s="431"/>
    </row>
    <row r="88" spans="2:12">
      <c r="B88" s="296"/>
      <c r="C88" s="297"/>
      <c r="D88" s="297"/>
      <c r="E88" s="297"/>
      <c r="F88" s="297"/>
      <c r="G88" s="297"/>
      <c r="H88" s="297"/>
      <c r="I88" s="297"/>
      <c r="J88" s="297"/>
      <c r="K88" s="297"/>
      <c r="L88" s="298"/>
    </row>
    <row r="89" spans="2:12" ht="26.4">
      <c r="B89" s="294" t="s">
        <v>140</v>
      </c>
      <c r="C89" s="249" t="s">
        <v>153</v>
      </c>
      <c r="D89" s="250" t="s">
        <v>141</v>
      </c>
      <c r="E89" s="248" t="s">
        <v>12627</v>
      </c>
      <c r="F89" s="248" t="s">
        <v>12628</v>
      </c>
      <c r="G89" s="251" t="s">
        <v>12629</v>
      </c>
      <c r="H89" s="248" t="s">
        <v>12630</v>
      </c>
      <c r="I89" s="285" t="s">
        <v>12631</v>
      </c>
      <c r="J89" s="285" t="s">
        <v>12632</v>
      </c>
      <c r="K89" s="285" t="s">
        <v>12633</v>
      </c>
      <c r="L89" s="295" t="s">
        <v>12634</v>
      </c>
    </row>
    <row r="90" spans="2:12">
      <c r="B90" s="432" t="s">
        <v>13229</v>
      </c>
      <c r="C90" s="435" t="s">
        <v>13228</v>
      </c>
      <c r="D90" s="252" t="s">
        <v>13209</v>
      </c>
      <c r="E90" s="253" t="s">
        <v>13210</v>
      </c>
      <c r="F90" s="254" t="s">
        <v>13211</v>
      </c>
      <c r="G90" s="255">
        <v>45068</v>
      </c>
      <c r="H90" s="256" t="s">
        <v>13042</v>
      </c>
      <c r="I90" s="257">
        <v>17.489999999999998</v>
      </c>
      <c r="J90" s="257">
        <v>0</v>
      </c>
      <c r="K90" s="257">
        <f>I90+J90</f>
        <v>17.489999999999998</v>
      </c>
      <c r="L90" s="431">
        <f>MEDIAN(K90:K92)</f>
        <v>8.8000000000000007</v>
      </c>
    </row>
    <row r="91" spans="2:12">
      <c r="B91" s="433"/>
      <c r="C91" s="436"/>
      <c r="D91" s="259" t="s">
        <v>13224</v>
      </c>
      <c r="E91" s="253" t="s">
        <v>13040</v>
      </c>
      <c r="F91" s="254" t="s">
        <v>13041</v>
      </c>
      <c r="G91" s="255">
        <v>45068</v>
      </c>
      <c r="H91" s="256" t="s">
        <v>13042</v>
      </c>
      <c r="I91" s="257">
        <v>8.8000000000000007</v>
      </c>
      <c r="J91" s="257">
        <v>0</v>
      </c>
      <c r="K91" s="257">
        <f>I91+J91</f>
        <v>8.8000000000000007</v>
      </c>
      <c r="L91" s="431"/>
    </row>
    <row r="92" spans="2:12" ht="25.95" customHeight="1">
      <c r="B92" s="434"/>
      <c r="C92" s="437"/>
      <c r="D92" s="259"/>
      <c r="E92" s="253"/>
      <c r="F92" s="254"/>
      <c r="G92" s="255"/>
      <c r="H92" s="256"/>
      <c r="I92" s="257"/>
      <c r="J92" s="257">
        <v>0</v>
      </c>
      <c r="K92" s="257">
        <f>I92+J92</f>
        <v>0</v>
      </c>
      <c r="L92" s="431"/>
    </row>
    <row r="93" spans="2:12" ht="37.5" customHeight="1">
      <c r="B93" s="425" t="s">
        <v>12643</v>
      </c>
      <c r="C93" s="426"/>
      <c r="D93" s="426"/>
      <c r="E93" s="426"/>
      <c r="F93" s="426"/>
      <c r="G93" s="426"/>
      <c r="H93" s="426"/>
      <c r="I93" s="426"/>
      <c r="J93" s="426"/>
      <c r="K93" s="426"/>
      <c r="L93" s="427"/>
    </row>
    <row r="94" spans="2:12">
      <c r="B94" s="296"/>
      <c r="C94" s="297"/>
      <c r="D94" s="297"/>
      <c r="E94" s="297"/>
      <c r="F94" s="297"/>
      <c r="G94" s="297"/>
      <c r="H94" s="297"/>
      <c r="I94" s="297"/>
      <c r="J94" s="297"/>
      <c r="K94" s="297"/>
      <c r="L94" s="298"/>
    </row>
    <row r="95" spans="2:12" ht="13.95" customHeight="1">
      <c r="B95" s="294" t="s">
        <v>140</v>
      </c>
      <c r="C95" s="249" t="s">
        <v>153</v>
      </c>
      <c r="D95" s="250" t="s">
        <v>141</v>
      </c>
      <c r="E95" s="248" t="s">
        <v>12627</v>
      </c>
      <c r="F95" s="248" t="s">
        <v>12628</v>
      </c>
      <c r="G95" s="251" t="s">
        <v>12629</v>
      </c>
      <c r="H95" s="248" t="s">
        <v>12630</v>
      </c>
      <c r="I95" s="285" t="s">
        <v>12631</v>
      </c>
      <c r="J95" s="285" t="s">
        <v>12632</v>
      </c>
      <c r="K95" s="285" t="s">
        <v>12633</v>
      </c>
      <c r="L95" s="295" t="s">
        <v>12634</v>
      </c>
    </row>
    <row r="96" spans="2:12">
      <c r="B96" s="432" t="s">
        <v>13237</v>
      </c>
      <c r="C96" s="435" t="s">
        <v>13232</v>
      </c>
      <c r="D96" s="252" t="s">
        <v>13209</v>
      </c>
      <c r="E96" s="253" t="s">
        <v>13234</v>
      </c>
      <c r="F96" s="254" t="s">
        <v>13211</v>
      </c>
      <c r="G96" s="255">
        <v>45068</v>
      </c>
      <c r="H96" s="256" t="s">
        <v>13042</v>
      </c>
      <c r="I96" s="257">
        <v>25.45</v>
      </c>
      <c r="J96" s="257"/>
      <c r="K96" s="257">
        <f>J96+I96</f>
        <v>25.45</v>
      </c>
      <c r="L96" s="431">
        <f>MEDIAN(K96:K98)</f>
        <v>14.52</v>
      </c>
    </row>
    <row r="97" spans="2:12">
      <c r="B97" s="433"/>
      <c r="C97" s="436"/>
      <c r="D97" s="259" t="s">
        <v>13233</v>
      </c>
      <c r="E97" s="253" t="s">
        <v>13235</v>
      </c>
      <c r="F97" s="254" t="s">
        <v>13236</v>
      </c>
      <c r="G97" s="255">
        <v>45068</v>
      </c>
      <c r="H97" s="256" t="s">
        <v>13042</v>
      </c>
      <c r="I97" s="257">
        <v>14.52</v>
      </c>
      <c r="J97" s="257"/>
      <c r="K97" s="257">
        <f>J97+I97</f>
        <v>14.52</v>
      </c>
      <c r="L97" s="431"/>
    </row>
    <row r="98" spans="2:12" ht="27.75" customHeight="1">
      <c r="B98" s="434"/>
      <c r="C98" s="437"/>
      <c r="D98" s="259"/>
      <c r="E98" s="253"/>
      <c r="F98" s="254"/>
      <c r="G98" s="255"/>
      <c r="H98" s="256"/>
      <c r="I98" s="257"/>
      <c r="J98" s="257"/>
      <c r="K98" s="257">
        <f>J98+I98</f>
        <v>0</v>
      </c>
      <c r="L98" s="431"/>
    </row>
    <row r="99" spans="2:12" ht="36.75" customHeight="1">
      <c r="B99" s="425" t="s">
        <v>12643</v>
      </c>
      <c r="C99" s="426"/>
      <c r="D99" s="426"/>
      <c r="E99" s="426"/>
      <c r="F99" s="426"/>
      <c r="G99" s="426"/>
      <c r="H99" s="426"/>
      <c r="I99" s="426"/>
      <c r="J99" s="426"/>
      <c r="K99" s="426"/>
      <c r="L99" s="427"/>
    </row>
    <row r="100" spans="2:12">
      <c r="B100" s="296"/>
      <c r="C100" s="297"/>
      <c r="D100" s="297"/>
      <c r="E100" s="297"/>
      <c r="F100" s="297"/>
      <c r="G100" s="297"/>
      <c r="H100" s="297"/>
      <c r="I100" s="297"/>
      <c r="J100" s="297"/>
      <c r="K100" s="297"/>
      <c r="L100" s="298"/>
    </row>
    <row r="101" spans="2:12" ht="26.4" customHeight="1">
      <c r="B101" s="294" t="s">
        <v>140</v>
      </c>
      <c r="C101" s="249" t="s">
        <v>153</v>
      </c>
      <c r="D101" s="250" t="s">
        <v>141</v>
      </c>
      <c r="E101" s="248" t="s">
        <v>12627</v>
      </c>
      <c r="F101" s="248" t="s">
        <v>12628</v>
      </c>
      <c r="G101" s="251" t="s">
        <v>12629</v>
      </c>
      <c r="H101" s="248" t="s">
        <v>12630</v>
      </c>
      <c r="I101" s="285" t="s">
        <v>12631</v>
      </c>
      <c r="J101" s="285" t="s">
        <v>12632</v>
      </c>
      <c r="K101" s="285" t="s">
        <v>12633</v>
      </c>
      <c r="L101" s="295" t="s">
        <v>12634</v>
      </c>
    </row>
    <row r="102" spans="2:12">
      <c r="B102" s="432" t="s">
        <v>13242</v>
      </c>
      <c r="C102" s="435" t="s">
        <v>13240</v>
      </c>
      <c r="D102" s="258" t="s">
        <v>13212</v>
      </c>
      <c r="E102" s="253" t="s">
        <v>13213</v>
      </c>
      <c r="F102" s="253" t="s">
        <v>13214</v>
      </c>
      <c r="G102" s="255">
        <v>45068</v>
      </c>
      <c r="H102" s="256" t="s">
        <v>13042</v>
      </c>
      <c r="I102" s="257">
        <v>23</v>
      </c>
      <c r="J102" s="257">
        <v>0</v>
      </c>
      <c r="K102" s="257">
        <f>I102+J102</f>
        <v>23</v>
      </c>
      <c r="L102" s="431">
        <f>K102</f>
        <v>23</v>
      </c>
    </row>
    <row r="103" spans="2:12">
      <c r="B103" s="433"/>
      <c r="C103" s="436"/>
      <c r="D103" s="258"/>
      <c r="E103" s="253"/>
      <c r="F103" s="253"/>
      <c r="G103" s="255">
        <v>45068</v>
      </c>
      <c r="H103" s="256"/>
      <c r="I103" s="257"/>
      <c r="J103" s="257">
        <v>0</v>
      </c>
      <c r="K103" s="257">
        <f>I103+J103</f>
        <v>0</v>
      </c>
      <c r="L103" s="431"/>
    </row>
    <row r="104" spans="2:12">
      <c r="B104" s="434"/>
      <c r="C104" s="437"/>
      <c r="D104" s="259"/>
      <c r="E104" s="253"/>
      <c r="F104" s="254"/>
      <c r="G104" s="255"/>
      <c r="H104" s="256"/>
      <c r="I104" s="257"/>
      <c r="J104" s="257">
        <v>0</v>
      </c>
      <c r="K104" s="257">
        <f>I104+J104</f>
        <v>0</v>
      </c>
      <c r="L104" s="431"/>
    </row>
    <row r="105" spans="2:12" ht="15" customHeight="1">
      <c r="B105" s="425" t="s">
        <v>13241</v>
      </c>
      <c r="C105" s="426"/>
      <c r="D105" s="426"/>
      <c r="E105" s="426"/>
      <c r="F105" s="426"/>
      <c r="G105" s="426"/>
      <c r="H105" s="426"/>
      <c r="I105" s="426"/>
      <c r="J105" s="426"/>
      <c r="K105" s="426"/>
      <c r="L105" s="427"/>
    </row>
    <row r="106" spans="2:12">
      <c r="B106" s="296"/>
      <c r="C106" s="297"/>
      <c r="D106" s="297"/>
      <c r="E106" s="297"/>
      <c r="F106" s="297"/>
      <c r="G106" s="297"/>
      <c r="H106" s="297"/>
      <c r="I106" s="297"/>
      <c r="J106" s="297"/>
      <c r="K106" s="297"/>
      <c r="L106" s="298"/>
    </row>
    <row r="107" spans="2:12" ht="26.4">
      <c r="B107" s="294" t="s">
        <v>140</v>
      </c>
      <c r="C107" s="249" t="s">
        <v>153</v>
      </c>
      <c r="D107" s="250" t="s">
        <v>141</v>
      </c>
      <c r="E107" s="248" t="s">
        <v>12627</v>
      </c>
      <c r="F107" s="248" t="s">
        <v>12628</v>
      </c>
      <c r="G107" s="251" t="s">
        <v>12629</v>
      </c>
      <c r="H107" s="248" t="s">
        <v>12630</v>
      </c>
      <c r="I107" s="285" t="s">
        <v>12631</v>
      </c>
      <c r="J107" s="285" t="s">
        <v>12632</v>
      </c>
      <c r="K107" s="285" t="s">
        <v>12633</v>
      </c>
      <c r="L107" s="295" t="s">
        <v>12634</v>
      </c>
    </row>
    <row r="108" spans="2:12">
      <c r="B108" s="432" t="s">
        <v>13246</v>
      </c>
      <c r="C108" s="435" t="s">
        <v>13245</v>
      </c>
      <c r="D108" s="252" t="s">
        <v>13209</v>
      </c>
      <c r="E108" s="253" t="s">
        <v>13210</v>
      </c>
      <c r="F108" s="254" t="s">
        <v>13211</v>
      </c>
      <c r="G108" s="255">
        <v>45068</v>
      </c>
      <c r="H108" s="256" t="s">
        <v>13042</v>
      </c>
      <c r="I108" s="257">
        <v>6.62</v>
      </c>
      <c r="J108" s="257">
        <v>0</v>
      </c>
      <c r="K108" s="257">
        <f>I108+J108</f>
        <v>6.62</v>
      </c>
      <c r="L108" s="431">
        <f>MEDIAN(K108:K110)</f>
        <v>6.62</v>
      </c>
    </row>
    <row r="109" spans="2:12">
      <c r="B109" s="433"/>
      <c r="C109" s="436"/>
      <c r="D109" s="258" t="s">
        <v>13212</v>
      </c>
      <c r="E109" s="253" t="s">
        <v>13213</v>
      </c>
      <c r="F109" s="253" t="s">
        <v>13214</v>
      </c>
      <c r="G109" s="255">
        <v>45068</v>
      </c>
      <c r="H109" s="256" t="s">
        <v>13042</v>
      </c>
      <c r="I109" s="257">
        <v>12.42</v>
      </c>
      <c r="J109" s="257">
        <v>0</v>
      </c>
      <c r="K109" s="257">
        <f>I109+J109</f>
        <v>12.42</v>
      </c>
      <c r="L109" s="431"/>
    </row>
    <row r="110" spans="2:12">
      <c r="B110" s="434"/>
      <c r="C110" s="437"/>
      <c r="D110" s="259" t="s">
        <v>13224</v>
      </c>
      <c r="E110" s="253" t="s">
        <v>13040</v>
      </c>
      <c r="F110" s="254" t="s">
        <v>13041</v>
      </c>
      <c r="G110" s="255">
        <v>45068</v>
      </c>
      <c r="H110" s="256" t="s">
        <v>13042</v>
      </c>
      <c r="I110" s="257">
        <v>6.05</v>
      </c>
      <c r="J110" s="257">
        <v>0</v>
      </c>
      <c r="K110" s="257">
        <f>I110+J110</f>
        <v>6.05</v>
      </c>
      <c r="L110" s="431"/>
    </row>
    <row r="111" spans="2:12" ht="13.95" customHeight="1">
      <c r="B111" s="296"/>
      <c r="C111" s="297"/>
      <c r="D111" s="297"/>
      <c r="E111" s="297"/>
      <c r="F111" s="297"/>
      <c r="G111" s="297"/>
      <c r="H111" s="297"/>
      <c r="I111" s="297"/>
      <c r="J111" s="297"/>
      <c r="K111" s="297"/>
      <c r="L111" s="298"/>
    </row>
    <row r="112" spans="2:12" ht="26.4">
      <c r="B112" s="294" t="s">
        <v>140</v>
      </c>
      <c r="C112" s="249" t="s">
        <v>153</v>
      </c>
      <c r="D112" s="250" t="s">
        <v>141</v>
      </c>
      <c r="E112" s="248" t="s">
        <v>12627</v>
      </c>
      <c r="F112" s="248" t="s">
        <v>12628</v>
      </c>
      <c r="G112" s="251" t="s">
        <v>12629</v>
      </c>
      <c r="H112" s="248" t="s">
        <v>12630</v>
      </c>
      <c r="I112" s="285" t="s">
        <v>12631</v>
      </c>
      <c r="J112" s="285" t="s">
        <v>12632</v>
      </c>
      <c r="K112" s="285" t="s">
        <v>12633</v>
      </c>
      <c r="L112" s="295" t="s">
        <v>12634</v>
      </c>
    </row>
    <row r="113" spans="2:12">
      <c r="B113" s="432" t="s">
        <v>13253</v>
      </c>
      <c r="C113" s="435" t="s">
        <v>13249</v>
      </c>
      <c r="D113" s="252" t="s">
        <v>13250</v>
      </c>
      <c r="E113" s="253" t="s">
        <v>13251</v>
      </c>
      <c r="F113" s="254" t="s">
        <v>13252</v>
      </c>
      <c r="G113" s="255">
        <v>45068</v>
      </c>
      <c r="H113" s="256" t="s">
        <v>13042</v>
      </c>
      <c r="I113" s="257">
        <v>11.972</v>
      </c>
      <c r="J113" s="257">
        <v>0</v>
      </c>
      <c r="K113" s="257">
        <f>I113+J113</f>
        <v>11.972</v>
      </c>
      <c r="L113" s="431">
        <f>MEDIAN(K113:K115)</f>
        <v>11.972</v>
      </c>
    </row>
    <row r="114" spans="2:12">
      <c r="B114" s="433"/>
      <c r="C114" s="436"/>
      <c r="D114" s="259" t="s">
        <v>13052</v>
      </c>
      <c r="E114" s="253" t="s">
        <v>13053</v>
      </c>
      <c r="F114" s="254" t="s">
        <v>13054</v>
      </c>
      <c r="G114" s="255">
        <v>45068</v>
      </c>
      <c r="H114" s="256" t="s">
        <v>13042</v>
      </c>
      <c r="I114" s="257">
        <v>1.97</v>
      </c>
      <c r="J114" s="257">
        <v>0</v>
      </c>
      <c r="K114" s="257">
        <f>I114+J114</f>
        <v>1.97</v>
      </c>
      <c r="L114" s="431"/>
    </row>
    <row r="115" spans="2:12">
      <c r="B115" s="434"/>
      <c r="C115" s="437"/>
      <c r="D115" s="258" t="s">
        <v>13212</v>
      </c>
      <c r="E115" s="253" t="s">
        <v>13213</v>
      </c>
      <c r="F115" s="253" t="s">
        <v>13214</v>
      </c>
      <c r="G115" s="255">
        <v>45068</v>
      </c>
      <c r="H115" s="256" t="s">
        <v>13042</v>
      </c>
      <c r="I115" s="299">
        <v>16.64</v>
      </c>
      <c r="J115" s="257">
        <v>0</v>
      </c>
      <c r="K115" s="257">
        <f>I115+J115</f>
        <v>16.64</v>
      </c>
      <c r="L115" s="431"/>
    </row>
    <row r="116" spans="2:12">
      <c r="B116" s="296"/>
      <c r="C116" s="297"/>
      <c r="D116" s="297"/>
      <c r="E116" s="297"/>
      <c r="F116" s="297"/>
      <c r="G116" s="297"/>
      <c r="H116" s="297"/>
      <c r="I116" s="297"/>
      <c r="J116" s="297"/>
      <c r="K116" s="297"/>
      <c r="L116" s="298"/>
    </row>
    <row r="117" spans="2:12" ht="26.4">
      <c r="B117" s="294" t="s">
        <v>140</v>
      </c>
      <c r="C117" s="249" t="s">
        <v>153</v>
      </c>
      <c r="D117" s="250" t="s">
        <v>141</v>
      </c>
      <c r="E117" s="248" t="s">
        <v>12627</v>
      </c>
      <c r="F117" s="248" t="s">
        <v>12628</v>
      </c>
      <c r="G117" s="251" t="s">
        <v>12629</v>
      </c>
      <c r="H117" s="248" t="s">
        <v>12630</v>
      </c>
      <c r="I117" s="285" t="s">
        <v>12631</v>
      </c>
      <c r="J117" s="285" t="s">
        <v>12632</v>
      </c>
      <c r="K117" s="285" t="s">
        <v>12633</v>
      </c>
      <c r="L117" s="295" t="s">
        <v>12634</v>
      </c>
    </row>
    <row r="118" spans="2:12">
      <c r="B118" s="432" t="s">
        <v>13259</v>
      </c>
      <c r="C118" s="435" t="s">
        <v>13256</v>
      </c>
      <c r="D118" s="258" t="s">
        <v>13257</v>
      </c>
      <c r="E118" s="253" t="s">
        <v>13258</v>
      </c>
      <c r="F118" s="253" t="s">
        <v>13223</v>
      </c>
      <c r="G118" s="255">
        <v>45068</v>
      </c>
      <c r="H118" s="256" t="s">
        <v>13042</v>
      </c>
      <c r="I118" s="257">
        <v>5.47</v>
      </c>
      <c r="J118" s="257">
        <v>0</v>
      </c>
      <c r="K118" s="257">
        <f>I118+J118</f>
        <v>5.47</v>
      </c>
      <c r="L118" s="431">
        <f>MEDIAN(K118:K120)</f>
        <v>3.86</v>
      </c>
    </row>
    <row r="119" spans="2:12">
      <c r="B119" s="433"/>
      <c r="C119" s="436"/>
      <c r="D119" s="252" t="s">
        <v>13209</v>
      </c>
      <c r="E119" s="253" t="s">
        <v>13210</v>
      </c>
      <c r="F119" s="254" t="s">
        <v>13211</v>
      </c>
      <c r="G119" s="255">
        <v>45068</v>
      </c>
      <c r="H119" s="256" t="s">
        <v>13042</v>
      </c>
      <c r="I119" s="257">
        <v>3.06</v>
      </c>
      <c r="J119" s="257">
        <v>0</v>
      </c>
      <c r="K119" s="257">
        <f>I119+J119</f>
        <v>3.06</v>
      </c>
      <c r="L119" s="431"/>
    </row>
    <row r="120" spans="2:12">
      <c r="B120" s="434"/>
      <c r="C120" s="437"/>
      <c r="D120" s="259" t="s">
        <v>13052</v>
      </c>
      <c r="E120" s="253" t="s">
        <v>13053</v>
      </c>
      <c r="F120" s="254" t="s">
        <v>13054</v>
      </c>
      <c r="G120" s="255">
        <v>45068</v>
      </c>
      <c r="H120" s="256" t="s">
        <v>13042</v>
      </c>
      <c r="I120" s="257">
        <v>3.86</v>
      </c>
      <c r="J120" s="257">
        <v>0</v>
      </c>
      <c r="K120" s="257">
        <f>I120+J120</f>
        <v>3.86</v>
      </c>
      <c r="L120" s="431"/>
    </row>
    <row r="121" spans="2:12">
      <c r="B121" s="296"/>
      <c r="C121" s="297"/>
      <c r="D121" s="297"/>
      <c r="E121" s="297"/>
      <c r="F121" s="297"/>
      <c r="G121" s="297"/>
      <c r="H121" s="297"/>
      <c r="I121" s="297"/>
      <c r="J121" s="297"/>
      <c r="K121" s="297"/>
      <c r="L121" s="298"/>
    </row>
    <row r="122" spans="2:12" ht="26.4">
      <c r="B122" s="294" t="s">
        <v>140</v>
      </c>
      <c r="C122" s="249" t="s">
        <v>153</v>
      </c>
      <c r="D122" s="250" t="s">
        <v>141</v>
      </c>
      <c r="E122" s="248" t="s">
        <v>12627</v>
      </c>
      <c r="F122" s="248" t="s">
        <v>12628</v>
      </c>
      <c r="G122" s="251" t="s">
        <v>12629</v>
      </c>
      <c r="H122" s="248" t="s">
        <v>12630</v>
      </c>
      <c r="I122" s="285" t="s">
        <v>12631</v>
      </c>
      <c r="J122" s="285" t="s">
        <v>12632</v>
      </c>
      <c r="K122" s="285" t="s">
        <v>12633</v>
      </c>
      <c r="L122" s="295" t="s">
        <v>12634</v>
      </c>
    </row>
    <row r="123" spans="2:12">
      <c r="B123" s="432" t="s">
        <v>13263</v>
      </c>
      <c r="C123" s="435" t="s">
        <v>13262</v>
      </c>
      <c r="D123" s="252" t="s">
        <v>13209</v>
      </c>
      <c r="E123" s="253" t="s">
        <v>13210</v>
      </c>
      <c r="F123" s="254" t="s">
        <v>13211</v>
      </c>
      <c r="G123" s="255">
        <v>45068</v>
      </c>
      <c r="H123" s="256" t="s">
        <v>13042</v>
      </c>
      <c r="I123" s="257">
        <v>10.39</v>
      </c>
      <c r="J123" s="257">
        <v>0</v>
      </c>
      <c r="K123" s="257">
        <f>I123+J123</f>
        <v>10.39</v>
      </c>
      <c r="L123" s="431">
        <f>MEDIAN(K123:K125)</f>
        <v>5.39</v>
      </c>
    </row>
    <row r="124" spans="2:12">
      <c r="B124" s="433"/>
      <c r="C124" s="436"/>
      <c r="D124" s="259" t="s">
        <v>13233</v>
      </c>
      <c r="E124" s="253" t="s">
        <v>13235</v>
      </c>
      <c r="F124" s="254" t="s">
        <v>13236</v>
      </c>
      <c r="G124" s="255">
        <v>45068</v>
      </c>
      <c r="H124" s="256" t="s">
        <v>13042</v>
      </c>
      <c r="I124" s="257">
        <v>5.39</v>
      </c>
      <c r="J124" s="257">
        <v>0</v>
      </c>
      <c r="K124" s="257">
        <f>I124+J124</f>
        <v>5.39</v>
      </c>
      <c r="L124" s="431"/>
    </row>
    <row r="125" spans="2:12" ht="25.5" customHeight="1">
      <c r="B125" s="434"/>
      <c r="C125" s="437"/>
      <c r="D125" s="259" t="s">
        <v>13224</v>
      </c>
      <c r="E125" s="253" t="s">
        <v>13040</v>
      </c>
      <c r="F125" s="254" t="s">
        <v>13041</v>
      </c>
      <c r="G125" s="255">
        <v>45068</v>
      </c>
      <c r="H125" s="256" t="s">
        <v>13042</v>
      </c>
      <c r="I125" s="257">
        <v>3.5</v>
      </c>
      <c r="J125" s="257">
        <v>0</v>
      </c>
      <c r="K125" s="257">
        <f>I125+J125</f>
        <v>3.5</v>
      </c>
      <c r="L125" s="431"/>
    </row>
    <row r="126" spans="2:12">
      <c r="B126" s="296"/>
      <c r="C126" s="297"/>
      <c r="D126" s="297"/>
      <c r="E126" s="297"/>
      <c r="F126" s="297"/>
      <c r="G126" s="297"/>
      <c r="H126" s="297"/>
      <c r="I126" s="297"/>
      <c r="J126" s="297"/>
      <c r="K126" s="297"/>
      <c r="L126" s="298"/>
    </row>
    <row r="127" spans="2:12" ht="26.4">
      <c r="B127" s="294" t="s">
        <v>140</v>
      </c>
      <c r="C127" s="249" t="s">
        <v>153</v>
      </c>
      <c r="D127" s="250" t="s">
        <v>141</v>
      </c>
      <c r="E127" s="248" t="s">
        <v>12627</v>
      </c>
      <c r="F127" s="248" t="s">
        <v>12628</v>
      </c>
      <c r="G127" s="251" t="s">
        <v>12629</v>
      </c>
      <c r="H127" s="248" t="s">
        <v>12630</v>
      </c>
      <c r="I127" s="285" t="s">
        <v>12631</v>
      </c>
      <c r="J127" s="285" t="s">
        <v>12632</v>
      </c>
      <c r="K127" s="285" t="s">
        <v>12633</v>
      </c>
      <c r="L127" s="295" t="s">
        <v>12634</v>
      </c>
    </row>
    <row r="128" spans="2:12">
      <c r="B128" s="432" t="s">
        <v>13286</v>
      </c>
      <c r="C128" s="435" t="s">
        <v>13285</v>
      </c>
      <c r="D128" s="252" t="s">
        <v>13250</v>
      </c>
      <c r="E128" s="253" t="s">
        <v>13251</v>
      </c>
      <c r="F128" s="254" t="s">
        <v>13252</v>
      </c>
      <c r="G128" s="255">
        <v>45068</v>
      </c>
      <c r="H128" s="256" t="s">
        <v>13042</v>
      </c>
      <c r="I128" s="257">
        <v>5.0839999999999996</v>
      </c>
      <c r="J128" s="257">
        <v>0</v>
      </c>
      <c r="K128" s="257">
        <f>I128+J128</f>
        <v>5.0839999999999996</v>
      </c>
      <c r="L128" s="431">
        <f>MEDIAN(K128:K130)</f>
        <v>5.56</v>
      </c>
    </row>
    <row r="129" spans="2:12">
      <c r="B129" s="433"/>
      <c r="C129" s="436"/>
      <c r="D129" s="258" t="s">
        <v>13257</v>
      </c>
      <c r="E129" s="253" t="s">
        <v>13258</v>
      </c>
      <c r="F129" s="253" t="s">
        <v>13223</v>
      </c>
      <c r="G129" s="255">
        <v>45068</v>
      </c>
      <c r="H129" s="256" t="s">
        <v>13042</v>
      </c>
      <c r="I129" s="257">
        <v>10.220000000000001</v>
      </c>
      <c r="J129" s="257">
        <v>0</v>
      </c>
      <c r="K129" s="257">
        <f>I129+J129</f>
        <v>10.220000000000001</v>
      </c>
      <c r="L129" s="431"/>
    </row>
    <row r="130" spans="2:12">
      <c r="B130" s="434"/>
      <c r="C130" s="437"/>
      <c r="D130" s="252" t="s">
        <v>13209</v>
      </c>
      <c r="E130" s="253" t="s">
        <v>13210</v>
      </c>
      <c r="F130" s="254" t="s">
        <v>13211</v>
      </c>
      <c r="G130" s="255">
        <v>45068</v>
      </c>
      <c r="H130" s="256" t="s">
        <v>13042</v>
      </c>
      <c r="I130" s="257">
        <v>5.56</v>
      </c>
      <c r="J130" s="257">
        <v>0</v>
      </c>
      <c r="K130" s="257">
        <f>I130+J130</f>
        <v>5.56</v>
      </c>
      <c r="L130" s="431"/>
    </row>
    <row r="131" spans="2:12">
      <c r="B131" s="296"/>
      <c r="C131" s="297"/>
      <c r="D131" s="297"/>
      <c r="E131" s="297"/>
      <c r="F131" s="297"/>
      <c r="G131" s="297"/>
      <c r="H131" s="297"/>
      <c r="I131" s="297"/>
      <c r="J131" s="297"/>
      <c r="K131" s="297"/>
      <c r="L131" s="298"/>
    </row>
    <row r="132" spans="2:12" ht="26.4">
      <c r="B132" s="294" t="s">
        <v>140</v>
      </c>
      <c r="C132" s="249" t="s">
        <v>153</v>
      </c>
      <c r="D132" s="250" t="s">
        <v>141</v>
      </c>
      <c r="E132" s="248" t="s">
        <v>12627</v>
      </c>
      <c r="F132" s="248" t="s">
        <v>12628</v>
      </c>
      <c r="G132" s="251" t="s">
        <v>12629</v>
      </c>
      <c r="H132" s="248" t="s">
        <v>12630</v>
      </c>
      <c r="I132" s="285" t="s">
        <v>12631</v>
      </c>
      <c r="J132" s="285" t="s">
        <v>12632</v>
      </c>
      <c r="K132" s="285" t="s">
        <v>12633</v>
      </c>
      <c r="L132" s="295" t="s">
        <v>12634</v>
      </c>
    </row>
    <row r="133" spans="2:12">
      <c r="B133" s="432" t="s">
        <v>13289</v>
      </c>
      <c r="C133" s="435" t="s">
        <v>13288</v>
      </c>
      <c r="D133" s="252" t="s">
        <v>13250</v>
      </c>
      <c r="E133" s="253" t="s">
        <v>13251</v>
      </c>
      <c r="F133" s="254" t="s">
        <v>13252</v>
      </c>
      <c r="G133" s="255">
        <v>45068</v>
      </c>
      <c r="H133" s="256" t="s">
        <v>13042</v>
      </c>
      <c r="I133" s="257">
        <v>16.809999999999999</v>
      </c>
      <c r="J133" s="257">
        <v>0</v>
      </c>
      <c r="K133" s="257">
        <f>I133+J133</f>
        <v>16.809999999999999</v>
      </c>
      <c r="L133" s="431">
        <f>MEDIAN(K133:K135)</f>
        <v>23.75</v>
      </c>
    </row>
    <row r="134" spans="2:12">
      <c r="B134" s="433"/>
      <c r="C134" s="436"/>
      <c r="D134" s="258" t="s">
        <v>13257</v>
      </c>
      <c r="E134" s="253" t="s">
        <v>13258</v>
      </c>
      <c r="F134" s="253" t="s">
        <v>13223</v>
      </c>
      <c r="G134" s="255">
        <v>45068</v>
      </c>
      <c r="H134" s="256" t="s">
        <v>13042</v>
      </c>
      <c r="I134" s="257">
        <v>23.75</v>
      </c>
      <c r="J134" s="257">
        <v>0</v>
      </c>
      <c r="K134" s="257">
        <f>I134+J134</f>
        <v>23.75</v>
      </c>
      <c r="L134" s="431"/>
    </row>
    <row r="135" spans="2:12">
      <c r="B135" s="434"/>
      <c r="C135" s="437"/>
      <c r="D135" s="252" t="s">
        <v>13209</v>
      </c>
      <c r="E135" s="253" t="s">
        <v>13210</v>
      </c>
      <c r="F135" s="254" t="s">
        <v>13211</v>
      </c>
      <c r="G135" s="255">
        <v>45068</v>
      </c>
      <c r="H135" s="256" t="s">
        <v>13042</v>
      </c>
      <c r="I135" s="257">
        <v>26</v>
      </c>
      <c r="J135" s="257">
        <v>0</v>
      </c>
      <c r="K135" s="257">
        <f>I135+J135</f>
        <v>26</v>
      </c>
      <c r="L135" s="431"/>
    </row>
    <row r="136" spans="2:12">
      <c r="B136" s="296"/>
      <c r="C136" s="297"/>
      <c r="D136" s="297"/>
      <c r="E136" s="297"/>
      <c r="F136" s="297"/>
      <c r="G136" s="297"/>
      <c r="H136" s="297"/>
      <c r="I136" s="297"/>
      <c r="J136" s="297"/>
      <c r="K136" s="297"/>
      <c r="L136" s="298"/>
    </row>
    <row r="137" spans="2:12" ht="26.4">
      <c r="B137" s="294" t="s">
        <v>140</v>
      </c>
      <c r="C137" s="249" t="s">
        <v>153</v>
      </c>
      <c r="D137" s="250" t="s">
        <v>141</v>
      </c>
      <c r="E137" s="248" t="s">
        <v>12627</v>
      </c>
      <c r="F137" s="248" t="s">
        <v>12628</v>
      </c>
      <c r="G137" s="251" t="s">
        <v>12629</v>
      </c>
      <c r="H137" s="248" t="s">
        <v>12630</v>
      </c>
      <c r="I137" s="285" t="s">
        <v>12631</v>
      </c>
      <c r="J137" s="285" t="s">
        <v>12632</v>
      </c>
      <c r="K137" s="285" t="s">
        <v>12633</v>
      </c>
      <c r="L137" s="295" t="s">
        <v>12634</v>
      </c>
    </row>
    <row r="138" spans="2:12">
      <c r="B138" s="432" t="s">
        <v>13292</v>
      </c>
      <c r="C138" s="435" t="s">
        <v>13291</v>
      </c>
      <c r="D138" s="252" t="s">
        <v>13250</v>
      </c>
      <c r="E138" s="253" t="s">
        <v>13251</v>
      </c>
      <c r="F138" s="254" t="s">
        <v>13252</v>
      </c>
      <c r="G138" s="255">
        <v>45068</v>
      </c>
      <c r="H138" s="256" t="s">
        <v>13042</v>
      </c>
      <c r="I138" s="257">
        <v>19.68</v>
      </c>
      <c r="J138" s="257">
        <v>0</v>
      </c>
      <c r="K138" s="257">
        <f>I138+J138</f>
        <v>19.68</v>
      </c>
      <c r="L138" s="431">
        <f>MEDIAN(K138:K140)</f>
        <v>19.68</v>
      </c>
    </row>
    <row r="139" spans="2:12" ht="27.6" customHeight="1">
      <c r="B139" s="433"/>
      <c r="C139" s="436"/>
      <c r="D139" s="258" t="s">
        <v>13257</v>
      </c>
      <c r="E139" s="253" t="s">
        <v>13258</v>
      </c>
      <c r="F139" s="253" t="s">
        <v>13223</v>
      </c>
      <c r="G139" s="255">
        <v>45068</v>
      </c>
      <c r="H139" s="256" t="s">
        <v>13042</v>
      </c>
      <c r="I139" s="257">
        <v>28.13</v>
      </c>
      <c r="J139" s="257">
        <v>0</v>
      </c>
      <c r="K139" s="257">
        <f>I139+J139</f>
        <v>28.13</v>
      </c>
      <c r="L139" s="431"/>
    </row>
    <row r="140" spans="2:12">
      <c r="B140" s="434"/>
      <c r="C140" s="437"/>
      <c r="D140" s="252" t="s">
        <v>13209</v>
      </c>
      <c r="E140" s="253" t="s">
        <v>13210</v>
      </c>
      <c r="F140" s="254" t="s">
        <v>13211</v>
      </c>
      <c r="G140" s="255">
        <v>45068</v>
      </c>
      <c r="H140" s="256" t="s">
        <v>13042</v>
      </c>
      <c r="I140" s="257">
        <v>15</v>
      </c>
      <c r="J140" s="257">
        <v>0</v>
      </c>
      <c r="K140" s="257">
        <f>I140+J140</f>
        <v>15</v>
      </c>
      <c r="L140" s="431"/>
    </row>
    <row r="141" spans="2:12">
      <c r="B141" s="296"/>
      <c r="C141" s="297"/>
      <c r="D141" s="297"/>
      <c r="E141" s="297"/>
      <c r="F141" s="297"/>
      <c r="G141" s="297"/>
      <c r="H141" s="297"/>
      <c r="I141" s="297"/>
      <c r="J141" s="297"/>
      <c r="K141" s="297"/>
      <c r="L141" s="298"/>
    </row>
    <row r="142" spans="2:12" ht="26.4">
      <c r="B142" s="294" t="s">
        <v>140</v>
      </c>
      <c r="C142" s="249" t="s">
        <v>153</v>
      </c>
      <c r="D142" s="250" t="s">
        <v>141</v>
      </c>
      <c r="E142" s="248" t="s">
        <v>12627</v>
      </c>
      <c r="F142" s="248" t="s">
        <v>12628</v>
      </c>
      <c r="G142" s="251" t="s">
        <v>12629</v>
      </c>
      <c r="H142" s="248" t="s">
        <v>12630</v>
      </c>
      <c r="I142" s="285" t="s">
        <v>12631</v>
      </c>
      <c r="J142" s="285" t="s">
        <v>12632</v>
      </c>
      <c r="K142" s="285" t="s">
        <v>12633</v>
      </c>
      <c r="L142" s="295" t="s">
        <v>12634</v>
      </c>
    </row>
    <row r="143" spans="2:12" ht="26.4">
      <c r="B143" s="432" t="s">
        <v>13305</v>
      </c>
      <c r="C143" s="435" t="s">
        <v>13298</v>
      </c>
      <c r="D143" s="252" t="s">
        <v>13299</v>
      </c>
      <c r="E143" s="253" t="s">
        <v>13300</v>
      </c>
      <c r="F143" s="254" t="s">
        <v>13301</v>
      </c>
      <c r="G143" s="255">
        <v>45069</v>
      </c>
      <c r="H143" s="256" t="s">
        <v>12639</v>
      </c>
      <c r="I143" s="257">
        <v>5700</v>
      </c>
      <c r="J143" s="257">
        <v>0</v>
      </c>
      <c r="K143" s="257">
        <f>I143+J143</f>
        <v>5700</v>
      </c>
      <c r="L143" s="431">
        <f>MEDIAN(K143:K145)</f>
        <v>3513.86</v>
      </c>
    </row>
    <row r="144" spans="2:12" ht="28.95" customHeight="1">
      <c r="B144" s="433"/>
      <c r="C144" s="436"/>
      <c r="D144" s="258" t="s">
        <v>13302</v>
      </c>
      <c r="E144" s="253" t="s">
        <v>13303</v>
      </c>
      <c r="F144" s="253" t="s">
        <v>13304</v>
      </c>
      <c r="G144" s="255">
        <v>45047</v>
      </c>
      <c r="H144" s="256" t="s">
        <v>12639</v>
      </c>
      <c r="I144" s="257">
        <v>3513.86</v>
      </c>
      <c r="J144" s="257">
        <v>0</v>
      </c>
      <c r="K144" s="257">
        <f>I144+J144</f>
        <v>3513.86</v>
      </c>
      <c r="L144" s="431"/>
    </row>
    <row r="145" spans="2:12">
      <c r="B145" s="434"/>
      <c r="C145" s="437"/>
      <c r="D145" s="259"/>
      <c r="E145" s="253"/>
      <c r="F145" s="254"/>
      <c r="G145" s="268"/>
      <c r="H145" s="256"/>
      <c r="I145" s="257"/>
      <c r="J145" s="257">
        <v>0</v>
      </c>
      <c r="K145" s="257">
        <f>I145+J145</f>
        <v>0</v>
      </c>
      <c r="L145" s="431"/>
    </row>
    <row r="146" spans="2:12" ht="32.25" customHeight="1">
      <c r="B146" s="425" t="s">
        <v>12643</v>
      </c>
      <c r="C146" s="426"/>
      <c r="D146" s="426"/>
      <c r="E146" s="426"/>
      <c r="F146" s="426"/>
      <c r="G146" s="426"/>
      <c r="H146" s="426"/>
      <c r="I146" s="426"/>
      <c r="J146" s="426"/>
      <c r="K146" s="426"/>
      <c r="L146" s="427"/>
    </row>
    <row r="147" spans="2:12" ht="26.4">
      <c r="B147" s="294" t="s">
        <v>140</v>
      </c>
      <c r="C147" s="249" t="s">
        <v>153</v>
      </c>
      <c r="D147" s="250" t="s">
        <v>141</v>
      </c>
      <c r="E147" s="248" t="s">
        <v>12627</v>
      </c>
      <c r="F147" s="248" t="s">
        <v>12628</v>
      </c>
      <c r="G147" s="251" t="s">
        <v>12629</v>
      </c>
      <c r="H147" s="248" t="s">
        <v>12630</v>
      </c>
      <c r="I147" s="285" t="s">
        <v>12631</v>
      </c>
      <c r="J147" s="285" t="s">
        <v>12632</v>
      </c>
      <c r="K147" s="285" t="s">
        <v>12633</v>
      </c>
      <c r="L147" s="295" t="s">
        <v>12634</v>
      </c>
    </row>
    <row r="148" spans="2:12" ht="26.4">
      <c r="B148" s="432" t="s">
        <v>13313</v>
      </c>
      <c r="C148" s="435" t="s">
        <v>13314</v>
      </c>
      <c r="D148" s="252" t="s">
        <v>13299</v>
      </c>
      <c r="E148" s="253" t="s">
        <v>13300</v>
      </c>
      <c r="F148" s="254" t="s">
        <v>13301</v>
      </c>
      <c r="G148" s="255">
        <v>45069</v>
      </c>
      <c r="H148" s="256" t="s">
        <v>13042</v>
      </c>
      <c r="I148" s="257">
        <v>3600</v>
      </c>
      <c r="J148" s="257">
        <v>0</v>
      </c>
      <c r="K148" s="257">
        <f>I148+J148</f>
        <v>3600</v>
      </c>
      <c r="L148" s="431">
        <f>MEDIAN(K148:K150)</f>
        <v>2440</v>
      </c>
    </row>
    <row r="149" spans="2:12">
      <c r="B149" s="433"/>
      <c r="C149" s="436"/>
      <c r="D149" s="258" t="s">
        <v>13302</v>
      </c>
      <c r="E149" s="253" t="s">
        <v>13303</v>
      </c>
      <c r="F149" s="253" t="s">
        <v>13304</v>
      </c>
      <c r="G149" s="255">
        <v>45047</v>
      </c>
      <c r="H149" s="256" t="s">
        <v>12639</v>
      </c>
      <c r="I149" s="257">
        <v>2440</v>
      </c>
      <c r="J149" s="257">
        <v>0</v>
      </c>
      <c r="K149" s="257">
        <f>I149+J149</f>
        <v>2440</v>
      </c>
      <c r="L149" s="431"/>
    </row>
    <row r="150" spans="2:12" ht="27.6" customHeight="1">
      <c r="B150" s="434"/>
      <c r="C150" s="437"/>
      <c r="D150" s="259"/>
      <c r="E150" s="253"/>
      <c r="F150" s="254"/>
      <c r="G150" s="268"/>
      <c r="H150" s="256"/>
      <c r="I150" s="257"/>
      <c r="J150" s="257">
        <v>0</v>
      </c>
      <c r="K150" s="257">
        <f>I150+J150</f>
        <v>0</v>
      </c>
      <c r="L150" s="431"/>
    </row>
    <row r="151" spans="2:12" ht="37.5" customHeight="1">
      <c r="B151" s="425" t="s">
        <v>12643</v>
      </c>
      <c r="C151" s="426"/>
      <c r="D151" s="426"/>
      <c r="E151" s="426"/>
      <c r="F151" s="426"/>
      <c r="G151" s="426"/>
      <c r="H151" s="426"/>
      <c r="I151" s="426"/>
      <c r="J151" s="426"/>
      <c r="K151" s="426"/>
      <c r="L151" s="427"/>
    </row>
    <row r="152" spans="2:12">
      <c r="B152" s="296"/>
      <c r="C152" s="297"/>
      <c r="D152" s="297"/>
      <c r="E152" s="297"/>
      <c r="F152" s="297"/>
      <c r="G152" s="297"/>
      <c r="H152" s="297"/>
      <c r="I152" s="297"/>
      <c r="J152" s="297"/>
      <c r="K152" s="297"/>
      <c r="L152" s="298"/>
    </row>
    <row r="153" spans="2:12" ht="13.95" customHeight="1">
      <c r="B153" s="294" t="s">
        <v>140</v>
      </c>
      <c r="C153" s="249" t="s">
        <v>153</v>
      </c>
      <c r="D153" s="250" t="s">
        <v>141</v>
      </c>
      <c r="E153" s="248" t="s">
        <v>12627</v>
      </c>
      <c r="F153" s="248" t="s">
        <v>12628</v>
      </c>
      <c r="G153" s="251" t="s">
        <v>12629</v>
      </c>
      <c r="H153" s="248" t="s">
        <v>12630</v>
      </c>
      <c r="I153" s="285" t="s">
        <v>12631</v>
      </c>
      <c r="J153" s="285" t="s">
        <v>12632</v>
      </c>
      <c r="K153" s="285" t="s">
        <v>12633</v>
      </c>
      <c r="L153" s="295" t="s">
        <v>12634</v>
      </c>
    </row>
    <row r="154" spans="2:12">
      <c r="B154" s="432" t="s">
        <v>13315</v>
      </c>
      <c r="C154" s="435" t="s">
        <v>13306</v>
      </c>
      <c r="D154" s="252" t="s">
        <v>13307</v>
      </c>
      <c r="E154" s="253" t="s">
        <v>13308</v>
      </c>
      <c r="F154" s="254" t="s">
        <v>13309</v>
      </c>
      <c r="G154" s="255">
        <v>45075</v>
      </c>
      <c r="H154" s="256" t="s">
        <v>22</v>
      </c>
      <c r="I154" s="257">
        <v>12410.91</v>
      </c>
      <c r="J154" s="257">
        <v>0</v>
      </c>
      <c r="K154" s="257">
        <f>I154+J154</f>
        <v>12410.91</v>
      </c>
      <c r="L154" s="431">
        <f>MEDIAN(K154:K156)</f>
        <v>6600</v>
      </c>
    </row>
    <row r="155" spans="2:12">
      <c r="B155" s="433"/>
      <c r="C155" s="436"/>
      <c r="D155" s="258" t="s">
        <v>13310</v>
      </c>
      <c r="E155" s="253" t="s">
        <v>13311</v>
      </c>
      <c r="F155" s="253" t="s">
        <v>13312</v>
      </c>
      <c r="G155" s="255">
        <v>45076</v>
      </c>
      <c r="H155" s="256" t="s">
        <v>22</v>
      </c>
      <c r="I155" s="257">
        <v>6600</v>
      </c>
      <c r="J155" s="257">
        <v>0</v>
      </c>
      <c r="K155" s="257">
        <f>I155+J155</f>
        <v>6600</v>
      </c>
      <c r="L155" s="431"/>
    </row>
    <row r="156" spans="2:12" ht="14.25" customHeight="1">
      <c r="B156" s="434"/>
      <c r="C156" s="437"/>
      <c r="D156" s="259"/>
      <c r="E156" s="253"/>
      <c r="F156" s="254"/>
      <c r="G156" s="268"/>
      <c r="H156" s="256" t="s">
        <v>22</v>
      </c>
      <c r="I156" s="257"/>
      <c r="J156" s="257">
        <v>0</v>
      </c>
      <c r="K156" s="257">
        <f>I156+J156</f>
        <v>0</v>
      </c>
      <c r="L156" s="431"/>
    </row>
    <row r="157" spans="2:12" ht="33" customHeight="1">
      <c r="B157" s="425" t="s">
        <v>12643</v>
      </c>
      <c r="C157" s="426"/>
      <c r="D157" s="426"/>
      <c r="E157" s="426"/>
      <c r="F157" s="426"/>
      <c r="G157" s="426"/>
      <c r="H157" s="426"/>
      <c r="I157" s="426"/>
      <c r="J157" s="426"/>
      <c r="K157" s="426"/>
      <c r="L157" s="427"/>
    </row>
    <row r="158" spans="2:12">
      <c r="B158" s="296"/>
      <c r="C158" s="297"/>
      <c r="D158" s="297"/>
      <c r="E158" s="297"/>
      <c r="F158" s="297"/>
      <c r="G158" s="297"/>
      <c r="H158" s="297"/>
      <c r="I158" s="297"/>
      <c r="J158" s="297"/>
      <c r="K158" s="297"/>
      <c r="L158" s="298"/>
    </row>
    <row r="159" spans="2:12" ht="24" customHeight="1">
      <c r="B159" s="294" t="s">
        <v>140</v>
      </c>
      <c r="C159" s="249" t="s">
        <v>153</v>
      </c>
      <c r="D159" s="250" t="s">
        <v>141</v>
      </c>
      <c r="E159" s="248" t="s">
        <v>12627</v>
      </c>
      <c r="F159" s="248" t="s">
        <v>12628</v>
      </c>
      <c r="G159" s="251" t="s">
        <v>12629</v>
      </c>
      <c r="H159" s="248" t="s">
        <v>12630</v>
      </c>
      <c r="I159" s="285" t="s">
        <v>12631</v>
      </c>
      <c r="J159" s="285" t="s">
        <v>12632</v>
      </c>
      <c r="K159" s="285" t="s">
        <v>12633</v>
      </c>
      <c r="L159" s="295" t="s">
        <v>12634</v>
      </c>
    </row>
    <row r="160" spans="2:12" ht="21.6" customHeight="1">
      <c r="B160" s="432" t="s">
        <v>13324</v>
      </c>
      <c r="C160" s="435" t="s">
        <v>13320</v>
      </c>
      <c r="D160" s="286" t="s">
        <v>12720</v>
      </c>
      <c r="E160" s="270" t="s">
        <v>12721</v>
      </c>
      <c r="F160" s="286" t="s">
        <v>12722</v>
      </c>
      <c r="G160" s="287">
        <v>45078</v>
      </c>
      <c r="H160" s="271" t="s">
        <v>13042</v>
      </c>
      <c r="I160" s="257">
        <v>31490</v>
      </c>
      <c r="J160" s="257"/>
      <c r="K160" s="257">
        <f>I160+J160</f>
        <v>31490</v>
      </c>
      <c r="L160" s="431">
        <f>K160</f>
        <v>31490</v>
      </c>
    </row>
    <row r="161" spans="2:12" ht="21.6" customHeight="1">
      <c r="B161" s="433"/>
      <c r="C161" s="436"/>
      <c r="D161" s="253" t="s">
        <v>13321</v>
      </c>
      <c r="E161" s="253" t="s">
        <v>13322</v>
      </c>
      <c r="F161" s="253" t="s">
        <v>13323</v>
      </c>
      <c r="G161" s="255">
        <v>45078</v>
      </c>
      <c r="H161" s="256" t="s">
        <v>13042</v>
      </c>
      <c r="I161" s="257">
        <v>149000</v>
      </c>
      <c r="J161" s="257">
        <v>0</v>
      </c>
      <c r="K161" s="257">
        <f>I161+J161</f>
        <v>149000</v>
      </c>
      <c r="L161" s="431"/>
    </row>
    <row r="162" spans="2:12" ht="80.400000000000006" customHeight="1">
      <c r="B162" s="434"/>
      <c r="C162" s="437"/>
      <c r="D162" s="259"/>
      <c r="E162" s="253"/>
      <c r="F162" s="254"/>
      <c r="G162" s="268"/>
      <c r="H162" s="256"/>
      <c r="I162" s="257"/>
      <c r="J162" s="257">
        <v>0</v>
      </c>
      <c r="K162" s="257">
        <f>I162+J162</f>
        <v>0</v>
      </c>
      <c r="L162" s="431"/>
    </row>
    <row r="163" spans="2:12" ht="30" customHeight="1">
      <c r="B163" s="425" t="s">
        <v>12643</v>
      </c>
      <c r="C163" s="426"/>
      <c r="D163" s="426"/>
      <c r="E163" s="426"/>
      <c r="F163" s="426"/>
      <c r="G163" s="426"/>
      <c r="H163" s="426"/>
      <c r="I163" s="426"/>
      <c r="J163" s="426"/>
      <c r="K163" s="426"/>
      <c r="L163" s="427"/>
    </row>
    <row r="164" spans="2:12">
      <c r="B164" s="296"/>
      <c r="C164" s="297"/>
      <c r="D164" s="297"/>
      <c r="E164" s="297"/>
      <c r="F164" s="297"/>
      <c r="G164" s="297"/>
      <c r="H164" s="297"/>
      <c r="I164" s="297"/>
      <c r="J164" s="297"/>
      <c r="K164" s="297"/>
      <c r="L164" s="298"/>
    </row>
    <row r="165" spans="2:12" ht="26.4">
      <c r="B165" s="294" t="s">
        <v>140</v>
      </c>
      <c r="C165" s="249" t="s">
        <v>153</v>
      </c>
      <c r="D165" s="250" t="s">
        <v>141</v>
      </c>
      <c r="E165" s="248" t="s">
        <v>12627</v>
      </c>
      <c r="F165" s="248" t="s">
        <v>12628</v>
      </c>
      <c r="G165" s="251" t="s">
        <v>12629</v>
      </c>
      <c r="H165" s="248" t="s">
        <v>12630</v>
      </c>
      <c r="I165" s="285" t="s">
        <v>12631</v>
      </c>
      <c r="J165" s="285" t="s">
        <v>12632</v>
      </c>
      <c r="K165" s="285" t="s">
        <v>12633</v>
      </c>
      <c r="L165" s="295" t="s">
        <v>12634</v>
      </c>
    </row>
    <row r="166" spans="2:12">
      <c r="B166" s="432" t="s">
        <v>13324</v>
      </c>
      <c r="C166" s="435" t="s">
        <v>13380</v>
      </c>
      <c r="D166" s="438" t="s">
        <v>12720</v>
      </c>
      <c r="E166" s="441" t="s">
        <v>12721</v>
      </c>
      <c r="F166" s="444" t="s">
        <v>12722</v>
      </c>
      <c r="G166" s="447">
        <v>45078</v>
      </c>
      <c r="H166" s="450" t="s">
        <v>13042</v>
      </c>
      <c r="I166" s="428">
        <v>162637.82999999999</v>
      </c>
      <c r="J166" s="428">
        <v>0</v>
      </c>
      <c r="K166" s="428">
        <f>I166+J166</f>
        <v>162637.82999999999</v>
      </c>
      <c r="L166" s="431">
        <f>K166</f>
        <v>162637.82999999999</v>
      </c>
    </row>
    <row r="167" spans="2:12">
      <c r="B167" s="433"/>
      <c r="C167" s="436"/>
      <c r="D167" s="439"/>
      <c r="E167" s="442"/>
      <c r="F167" s="445"/>
      <c r="G167" s="448"/>
      <c r="H167" s="451"/>
      <c r="I167" s="429"/>
      <c r="J167" s="429"/>
      <c r="K167" s="429"/>
      <c r="L167" s="431"/>
    </row>
    <row r="168" spans="2:12">
      <c r="B168" s="434"/>
      <c r="C168" s="437"/>
      <c r="D168" s="440"/>
      <c r="E168" s="443"/>
      <c r="F168" s="446"/>
      <c r="G168" s="449"/>
      <c r="H168" s="452"/>
      <c r="I168" s="430"/>
      <c r="J168" s="430"/>
      <c r="K168" s="430"/>
      <c r="L168" s="431"/>
    </row>
    <row r="169" spans="2:12" ht="78" customHeight="1">
      <c r="B169" s="425" t="s">
        <v>12723</v>
      </c>
      <c r="C169" s="426"/>
      <c r="D169" s="426"/>
      <c r="E169" s="426"/>
      <c r="F169" s="426"/>
      <c r="G169" s="426"/>
      <c r="H169" s="426"/>
      <c r="I169" s="426"/>
      <c r="J169" s="426"/>
      <c r="K169" s="426"/>
      <c r="L169" s="427"/>
    </row>
    <row r="170" spans="2:12">
      <c r="B170" s="296"/>
      <c r="C170" s="297"/>
      <c r="D170" s="297"/>
      <c r="E170" s="297"/>
      <c r="F170" s="297"/>
      <c r="G170" s="297"/>
      <c r="H170" s="297"/>
      <c r="I170" s="297"/>
      <c r="J170" s="297"/>
      <c r="K170" s="297"/>
      <c r="L170" s="298"/>
    </row>
    <row r="171" spans="2:12" ht="26.4">
      <c r="B171" s="294" t="s">
        <v>140</v>
      </c>
      <c r="C171" s="249" t="s">
        <v>153</v>
      </c>
      <c r="D171" s="250" t="s">
        <v>141</v>
      </c>
      <c r="E171" s="248" t="s">
        <v>12627</v>
      </c>
      <c r="F171" s="248" t="s">
        <v>12628</v>
      </c>
      <c r="G171" s="251" t="s">
        <v>12629</v>
      </c>
      <c r="H171" s="248" t="s">
        <v>12630</v>
      </c>
      <c r="I171" s="285" t="s">
        <v>12631</v>
      </c>
      <c r="J171" s="285" t="s">
        <v>12632</v>
      </c>
      <c r="K171" s="285" t="s">
        <v>12633</v>
      </c>
      <c r="L171" s="295" t="s">
        <v>12634</v>
      </c>
    </row>
    <row r="172" spans="2:12">
      <c r="B172" s="432" t="s">
        <v>13562</v>
      </c>
      <c r="C172" s="435" t="s">
        <v>13561</v>
      </c>
      <c r="D172" s="252" t="s">
        <v>13250</v>
      </c>
      <c r="E172" s="253" t="s">
        <v>13251</v>
      </c>
      <c r="F172" s="254" t="s">
        <v>13252</v>
      </c>
      <c r="G172" s="255">
        <v>45068</v>
      </c>
      <c r="H172" s="256" t="s">
        <v>13042</v>
      </c>
      <c r="I172" s="257">
        <v>18.04</v>
      </c>
      <c r="J172" s="257">
        <v>0</v>
      </c>
      <c r="K172" s="257">
        <f>I172+J172</f>
        <v>18.04</v>
      </c>
      <c r="L172" s="431">
        <f>MEDIAN(K172:K174)</f>
        <v>18.04</v>
      </c>
    </row>
    <row r="173" spans="2:12">
      <c r="B173" s="433"/>
      <c r="C173" s="436"/>
      <c r="D173" s="258" t="s">
        <v>13257</v>
      </c>
      <c r="E173" s="253" t="s">
        <v>13258</v>
      </c>
      <c r="F173" s="253" t="s">
        <v>13223</v>
      </c>
      <c r="G173" s="255">
        <v>45068</v>
      </c>
      <c r="H173" s="256" t="s">
        <v>13042</v>
      </c>
      <c r="I173" s="257">
        <v>35.43</v>
      </c>
      <c r="J173" s="257">
        <v>0</v>
      </c>
      <c r="K173" s="257">
        <f>I173+J173</f>
        <v>35.43</v>
      </c>
      <c r="L173" s="431"/>
    </row>
    <row r="174" spans="2:12">
      <c r="B174" s="434"/>
      <c r="C174" s="437"/>
      <c r="D174" s="252" t="s">
        <v>13209</v>
      </c>
      <c r="E174" s="253" t="s">
        <v>13210</v>
      </c>
      <c r="F174" s="254" t="s">
        <v>13211</v>
      </c>
      <c r="G174" s="255">
        <v>45068</v>
      </c>
      <c r="H174" s="256" t="s">
        <v>13042</v>
      </c>
      <c r="I174" s="257">
        <v>13</v>
      </c>
      <c r="J174" s="257">
        <v>0</v>
      </c>
      <c r="K174" s="257">
        <f>I174+J174</f>
        <v>13</v>
      </c>
      <c r="L174" s="431"/>
    </row>
    <row r="175" spans="2:12" ht="26.4" customHeight="1">
      <c r="B175" s="296"/>
      <c r="C175" s="297"/>
      <c r="D175" s="297"/>
      <c r="E175" s="297"/>
      <c r="F175" s="297"/>
      <c r="G175" s="297"/>
      <c r="H175" s="297"/>
      <c r="I175" s="297"/>
      <c r="J175" s="297"/>
      <c r="K175" s="297"/>
      <c r="L175" s="298"/>
    </row>
    <row r="176" spans="2:12" ht="26.4">
      <c r="B176" s="294" t="s">
        <v>140</v>
      </c>
      <c r="C176" s="249" t="s">
        <v>153</v>
      </c>
      <c r="D176" s="250" t="s">
        <v>141</v>
      </c>
      <c r="E176" s="248" t="s">
        <v>12627</v>
      </c>
      <c r="F176" s="248" t="s">
        <v>12628</v>
      </c>
      <c r="G176" s="251" t="s">
        <v>12629</v>
      </c>
      <c r="H176" s="248" t="s">
        <v>12630</v>
      </c>
      <c r="I176" s="285" t="s">
        <v>12631</v>
      </c>
      <c r="J176" s="285" t="s">
        <v>12632</v>
      </c>
      <c r="K176" s="285" t="s">
        <v>12633</v>
      </c>
      <c r="L176" s="295" t="s">
        <v>12634</v>
      </c>
    </row>
    <row r="177" spans="2:12">
      <c r="B177" s="432" t="s">
        <v>13795</v>
      </c>
      <c r="C177" s="435" t="s">
        <v>13794</v>
      </c>
      <c r="D177" s="252" t="s">
        <v>13250</v>
      </c>
      <c r="E177" s="253" t="s">
        <v>13251</v>
      </c>
      <c r="F177" s="254" t="s">
        <v>13252</v>
      </c>
      <c r="G177" s="255">
        <v>45068</v>
      </c>
      <c r="H177" s="256" t="s">
        <v>12726</v>
      </c>
      <c r="I177" s="257">
        <v>7.0519999999999996</v>
      </c>
      <c r="J177" s="257">
        <v>0</v>
      </c>
      <c r="K177" s="257">
        <f>I177+J177</f>
        <v>7.0519999999999996</v>
      </c>
      <c r="L177" s="431">
        <f>MEDIAN(K177:K179)</f>
        <v>8.48</v>
      </c>
    </row>
    <row r="178" spans="2:12">
      <c r="B178" s="433"/>
      <c r="C178" s="436"/>
      <c r="D178" s="258" t="s">
        <v>13257</v>
      </c>
      <c r="E178" s="253" t="s">
        <v>13258</v>
      </c>
      <c r="F178" s="253" t="s">
        <v>13223</v>
      </c>
      <c r="G178" s="255">
        <v>45068</v>
      </c>
      <c r="H178" s="256" t="s">
        <v>12726</v>
      </c>
      <c r="I178" s="257">
        <v>8.48</v>
      </c>
      <c r="J178" s="257">
        <v>0</v>
      </c>
      <c r="K178" s="257">
        <f>I178+J178</f>
        <v>8.48</v>
      </c>
      <c r="L178" s="431"/>
    </row>
    <row r="179" spans="2:12">
      <c r="B179" s="434"/>
      <c r="C179" s="437"/>
      <c r="D179" s="252" t="s">
        <v>13209</v>
      </c>
      <c r="E179" s="253" t="s">
        <v>13210</v>
      </c>
      <c r="F179" s="254" t="s">
        <v>13211</v>
      </c>
      <c r="G179" s="255">
        <v>45068</v>
      </c>
      <c r="H179" s="256" t="s">
        <v>12726</v>
      </c>
      <c r="I179" s="257">
        <v>11.12</v>
      </c>
      <c r="J179" s="257">
        <v>0</v>
      </c>
      <c r="K179" s="257">
        <f>I179+J179</f>
        <v>11.12</v>
      </c>
      <c r="L179" s="431"/>
    </row>
    <row r="180" spans="2:12">
      <c r="B180" s="296"/>
      <c r="C180" s="297"/>
      <c r="D180" s="297"/>
      <c r="E180" s="297"/>
      <c r="F180" s="297"/>
      <c r="G180" s="297"/>
      <c r="H180" s="297"/>
      <c r="I180" s="297"/>
      <c r="J180" s="297"/>
      <c r="K180" s="297"/>
      <c r="L180" s="298"/>
    </row>
    <row r="181" spans="2:12" ht="26.4">
      <c r="B181" s="294" t="s">
        <v>140</v>
      </c>
      <c r="C181" s="249" t="s">
        <v>153</v>
      </c>
      <c r="D181" s="250" t="s">
        <v>141</v>
      </c>
      <c r="E181" s="248" t="s">
        <v>12627</v>
      </c>
      <c r="F181" s="248" t="s">
        <v>12628</v>
      </c>
      <c r="G181" s="251" t="s">
        <v>12629</v>
      </c>
      <c r="H181" s="248" t="s">
        <v>12630</v>
      </c>
      <c r="I181" s="285" t="s">
        <v>12631</v>
      </c>
      <c r="J181" s="285" t="s">
        <v>12632</v>
      </c>
      <c r="K181" s="285" t="s">
        <v>12633</v>
      </c>
      <c r="L181" s="295" t="s">
        <v>12634</v>
      </c>
    </row>
    <row r="182" spans="2:12">
      <c r="B182" s="432" t="s">
        <v>13804</v>
      </c>
      <c r="C182" s="435" t="s">
        <v>13807</v>
      </c>
      <c r="D182" s="252" t="s">
        <v>13250</v>
      </c>
      <c r="E182" s="253" t="s">
        <v>13251</v>
      </c>
      <c r="F182" s="254" t="s">
        <v>13252</v>
      </c>
      <c r="G182" s="255">
        <v>45068</v>
      </c>
      <c r="H182" s="256" t="s">
        <v>13042</v>
      </c>
      <c r="I182" s="257">
        <v>21.648</v>
      </c>
      <c r="J182" s="257">
        <v>0</v>
      </c>
      <c r="K182" s="257">
        <f>I182+J182</f>
        <v>21.648</v>
      </c>
      <c r="L182" s="431">
        <f>MEDIAN(K182:K184)</f>
        <v>21.648</v>
      </c>
    </row>
    <row r="183" spans="2:12">
      <c r="B183" s="433"/>
      <c r="C183" s="436"/>
      <c r="D183" s="252" t="s">
        <v>13209</v>
      </c>
      <c r="E183" s="253" t="s">
        <v>13210</v>
      </c>
      <c r="F183" s="254" t="s">
        <v>13211</v>
      </c>
      <c r="G183" s="255">
        <v>45068</v>
      </c>
      <c r="H183" s="256" t="s">
        <v>13042</v>
      </c>
      <c r="I183" s="257">
        <v>49.37</v>
      </c>
      <c r="J183" s="257">
        <v>0</v>
      </c>
      <c r="K183" s="257">
        <f>I183+J183</f>
        <v>49.37</v>
      </c>
      <c r="L183" s="431"/>
    </row>
    <row r="184" spans="2:12" ht="36.75" customHeight="1">
      <c r="B184" s="434"/>
      <c r="C184" s="437"/>
      <c r="D184" s="258" t="s">
        <v>13212</v>
      </c>
      <c r="E184" s="253" t="s">
        <v>13213</v>
      </c>
      <c r="F184" s="253" t="s">
        <v>13214</v>
      </c>
      <c r="G184" s="255">
        <v>45068</v>
      </c>
      <c r="H184" s="256" t="s">
        <v>13042</v>
      </c>
      <c r="I184" s="257">
        <v>8.1</v>
      </c>
      <c r="J184" s="257">
        <v>0</v>
      </c>
      <c r="K184" s="257">
        <f>I184+J184</f>
        <v>8.1</v>
      </c>
      <c r="L184" s="431"/>
    </row>
    <row r="185" spans="2:12">
      <c r="B185" s="296"/>
      <c r="C185" s="297"/>
      <c r="D185" s="297"/>
      <c r="E185" s="297"/>
      <c r="F185" s="297"/>
      <c r="G185" s="297"/>
      <c r="H185" s="297"/>
      <c r="I185" s="297"/>
      <c r="J185" s="297"/>
      <c r="K185" s="297"/>
      <c r="L185" s="298"/>
    </row>
    <row r="186" spans="2:12" ht="26.4">
      <c r="B186" s="294" t="s">
        <v>140</v>
      </c>
      <c r="C186" s="249" t="s">
        <v>153</v>
      </c>
      <c r="D186" s="250" t="s">
        <v>141</v>
      </c>
      <c r="E186" s="248" t="s">
        <v>12627</v>
      </c>
      <c r="F186" s="248" t="s">
        <v>12628</v>
      </c>
      <c r="G186" s="251" t="s">
        <v>12629</v>
      </c>
      <c r="H186" s="248" t="s">
        <v>12630</v>
      </c>
      <c r="I186" s="285" t="s">
        <v>12631</v>
      </c>
      <c r="J186" s="285" t="s">
        <v>12632</v>
      </c>
      <c r="K186" s="285" t="s">
        <v>12633</v>
      </c>
      <c r="L186" s="295" t="s">
        <v>12634</v>
      </c>
    </row>
    <row r="187" spans="2:12">
      <c r="B187" s="432" t="s">
        <v>13808</v>
      </c>
      <c r="C187" s="435" t="s">
        <v>13803</v>
      </c>
      <c r="D187" s="252" t="s">
        <v>13250</v>
      </c>
      <c r="E187" s="253" t="s">
        <v>13251</v>
      </c>
      <c r="F187" s="254" t="s">
        <v>13252</v>
      </c>
      <c r="G187" s="255">
        <v>45068</v>
      </c>
      <c r="H187" s="256" t="s">
        <v>13042</v>
      </c>
      <c r="I187" s="257">
        <v>525.45600000000002</v>
      </c>
      <c r="J187" s="257">
        <v>0</v>
      </c>
      <c r="K187" s="257">
        <f>I187+J187</f>
        <v>525.45600000000002</v>
      </c>
      <c r="L187" s="431">
        <f>MEDIAN(K187:K189)</f>
        <v>525.45600000000002</v>
      </c>
    </row>
    <row r="188" spans="2:12">
      <c r="B188" s="433"/>
      <c r="C188" s="436"/>
      <c r="D188" s="258" t="s">
        <v>13257</v>
      </c>
      <c r="E188" s="253" t="s">
        <v>13258</v>
      </c>
      <c r="F188" s="253" t="s">
        <v>13223</v>
      </c>
      <c r="G188" s="255">
        <v>45068</v>
      </c>
      <c r="H188" s="256" t="s">
        <v>13042</v>
      </c>
      <c r="I188" s="257">
        <v>410.12</v>
      </c>
      <c r="J188" s="257">
        <v>0</v>
      </c>
      <c r="K188" s="257">
        <f>I188+J188</f>
        <v>410.12</v>
      </c>
      <c r="L188" s="431"/>
    </row>
    <row r="189" spans="2:12">
      <c r="B189" s="434"/>
      <c r="C189" s="437"/>
      <c r="D189" s="252" t="s">
        <v>13209</v>
      </c>
      <c r="E189" s="253" t="s">
        <v>13210</v>
      </c>
      <c r="F189" s="254" t="s">
        <v>13211</v>
      </c>
      <c r="G189" s="255">
        <v>45068</v>
      </c>
      <c r="H189" s="256" t="s">
        <v>13042</v>
      </c>
      <c r="I189" s="257">
        <v>743.57</v>
      </c>
      <c r="J189" s="257">
        <v>0</v>
      </c>
      <c r="K189" s="257">
        <f>I189+J189</f>
        <v>743.57</v>
      </c>
      <c r="L189" s="431"/>
    </row>
    <row r="190" spans="2:12">
      <c r="B190" s="296"/>
      <c r="C190" s="297"/>
      <c r="D190" s="297"/>
      <c r="E190" s="297"/>
      <c r="F190" s="297"/>
      <c r="G190" s="297"/>
      <c r="H190" s="297"/>
      <c r="I190" s="297"/>
      <c r="J190" s="297"/>
      <c r="K190" s="297"/>
      <c r="L190" s="298"/>
    </row>
    <row r="191" spans="2:12" ht="26.4">
      <c r="B191" s="294" t="s">
        <v>140</v>
      </c>
      <c r="C191" s="249" t="s">
        <v>153</v>
      </c>
      <c r="D191" s="250" t="s">
        <v>141</v>
      </c>
      <c r="E191" s="248" t="s">
        <v>12627</v>
      </c>
      <c r="F191" s="248" t="s">
        <v>12628</v>
      </c>
      <c r="G191" s="251" t="s">
        <v>12629</v>
      </c>
      <c r="H191" s="248" t="s">
        <v>12630</v>
      </c>
      <c r="I191" s="285" t="s">
        <v>12631</v>
      </c>
      <c r="J191" s="285" t="s">
        <v>12632</v>
      </c>
      <c r="K191" s="285" t="s">
        <v>12633</v>
      </c>
      <c r="L191" s="295" t="s">
        <v>12634</v>
      </c>
    </row>
    <row r="192" spans="2:12">
      <c r="B192" s="432" t="s">
        <v>13824</v>
      </c>
      <c r="C192" s="435" t="s">
        <v>13823</v>
      </c>
      <c r="D192" s="252" t="s">
        <v>13250</v>
      </c>
      <c r="E192" s="253" t="s">
        <v>13251</v>
      </c>
      <c r="F192" s="254" t="s">
        <v>13252</v>
      </c>
      <c r="G192" s="255">
        <v>45068</v>
      </c>
      <c r="H192" s="256" t="s">
        <v>13042</v>
      </c>
      <c r="I192" s="257">
        <v>37.72</v>
      </c>
      <c r="J192" s="257">
        <v>0</v>
      </c>
      <c r="K192" s="257">
        <f>I192+J192</f>
        <v>37.72</v>
      </c>
      <c r="L192" s="431">
        <f>MEDIAN(K192:K194)</f>
        <v>36.01</v>
      </c>
    </row>
    <row r="193" spans="2:12">
      <c r="B193" s="433"/>
      <c r="C193" s="436"/>
      <c r="D193" s="258" t="s">
        <v>13257</v>
      </c>
      <c r="E193" s="253" t="s">
        <v>13258</v>
      </c>
      <c r="F193" s="253" t="s">
        <v>13223</v>
      </c>
      <c r="G193" s="255">
        <v>45068</v>
      </c>
      <c r="H193" s="256" t="s">
        <v>13042</v>
      </c>
      <c r="I193" s="257">
        <v>36.01</v>
      </c>
      <c r="J193" s="257">
        <v>0</v>
      </c>
      <c r="K193" s="257">
        <f>I193+J193</f>
        <v>36.01</v>
      </c>
      <c r="L193" s="431"/>
    </row>
    <row r="194" spans="2:12" ht="33" customHeight="1">
      <c r="B194" s="434"/>
      <c r="C194" s="437"/>
      <c r="D194" s="252" t="s">
        <v>13209</v>
      </c>
      <c r="E194" s="253" t="s">
        <v>13210</v>
      </c>
      <c r="F194" s="254" t="s">
        <v>13211</v>
      </c>
      <c r="G194" s="255">
        <v>45068</v>
      </c>
      <c r="H194" s="256" t="s">
        <v>13042</v>
      </c>
      <c r="I194" s="257">
        <v>13.87</v>
      </c>
      <c r="J194" s="257">
        <v>0</v>
      </c>
      <c r="K194" s="257">
        <f>I194+J194</f>
        <v>13.87</v>
      </c>
      <c r="L194" s="431"/>
    </row>
    <row r="195" spans="2:12">
      <c r="B195" s="296"/>
      <c r="C195" s="297"/>
      <c r="D195" s="297"/>
      <c r="E195" s="297"/>
      <c r="F195" s="297"/>
      <c r="G195" s="297"/>
      <c r="H195" s="297"/>
      <c r="I195" s="297"/>
      <c r="J195" s="297"/>
      <c r="K195" s="297"/>
      <c r="L195" s="298"/>
    </row>
    <row r="196" spans="2:12" ht="26.4">
      <c r="B196" s="294" t="s">
        <v>140</v>
      </c>
      <c r="C196" s="249" t="s">
        <v>153</v>
      </c>
      <c r="D196" s="250" t="s">
        <v>141</v>
      </c>
      <c r="E196" s="248" t="s">
        <v>12627</v>
      </c>
      <c r="F196" s="248" t="s">
        <v>12628</v>
      </c>
      <c r="G196" s="251" t="s">
        <v>12629</v>
      </c>
      <c r="H196" s="248" t="s">
        <v>12630</v>
      </c>
      <c r="I196" s="285" t="s">
        <v>12631</v>
      </c>
      <c r="J196" s="285" t="s">
        <v>12632</v>
      </c>
      <c r="K196" s="285" t="s">
        <v>12633</v>
      </c>
      <c r="L196" s="295" t="s">
        <v>12634</v>
      </c>
    </row>
    <row r="197" spans="2:12">
      <c r="B197" s="432" t="s">
        <v>13834</v>
      </c>
      <c r="C197" s="435" t="s">
        <v>13828</v>
      </c>
      <c r="D197" s="252" t="s">
        <v>13209</v>
      </c>
      <c r="E197" s="253" t="s">
        <v>13210</v>
      </c>
      <c r="F197" s="254" t="s">
        <v>13211</v>
      </c>
      <c r="G197" s="255">
        <v>45068</v>
      </c>
      <c r="H197" s="256" t="s">
        <v>13042</v>
      </c>
      <c r="I197" s="257">
        <v>10.52</v>
      </c>
      <c r="J197" s="257">
        <v>0</v>
      </c>
      <c r="K197" s="257">
        <f>I197+J197</f>
        <v>10.52</v>
      </c>
      <c r="L197" s="431">
        <f>MEDIAN(K197:K199)</f>
        <v>8.5</v>
      </c>
    </row>
    <row r="198" spans="2:12" ht="27.6">
      <c r="B198" s="433"/>
      <c r="C198" s="436"/>
      <c r="D198" s="259" t="s">
        <v>13829</v>
      </c>
      <c r="E198" s="253" t="s">
        <v>13830</v>
      </c>
      <c r="F198" s="300" t="s">
        <v>13831</v>
      </c>
      <c r="G198" s="255">
        <v>45068</v>
      </c>
      <c r="H198" s="256" t="s">
        <v>13042</v>
      </c>
      <c r="I198" s="257">
        <v>8.5</v>
      </c>
      <c r="J198" s="257">
        <v>0</v>
      </c>
      <c r="K198" s="257">
        <f>I198+J198</f>
        <v>8.5</v>
      </c>
      <c r="L198" s="431"/>
    </row>
    <row r="199" spans="2:12">
      <c r="B199" s="434"/>
      <c r="C199" s="437"/>
      <c r="D199" s="259" t="s">
        <v>13832</v>
      </c>
      <c r="E199" s="253" t="s">
        <v>13833</v>
      </c>
      <c r="F199" s="254" t="s">
        <v>13214</v>
      </c>
      <c r="G199" s="255">
        <v>45068</v>
      </c>
      <c r="H199" s="256" t="s">
        <v>13042</v>
      </c>
      <c r="I199" s="257">
        <v>7.05</v>
      </c>
      <c r="J199" s="257">
        <v>0</v>
      </c>
      <c r="K199" s="257">
        <f>I199+J199</f>
        <v>7.05</v>
      </c>
      <c r="L199" s="431"/>
    </row>
    <row r="200" spans="2:12">
      <c r="B200" s="296"/>
      <c r="C200" s="297"/>
      <c r="D200" s="297"/>
      <c r="E200" s="297"/>
      <c r="F200" s="297"/>
      <c r="G200" s="297"/>
      <c r="H200" s="297"/>
      <c r="I200" s="297"/>
      <c r="J200" s="297"/>
      <c r="K200" s="297"/>
      <c r="L200" s="298"/>
    </row>
    <row r="201" spans="2:12" ht="26.4">
      <c r="B201" s="294" t="s">
        <v>140</v>
      </c>
      <c r="C201" s="249" t="s">
        <v>153</v>
      </c>
      <c r="D201" s="250" t="s">
        <v>141</v>
      </c>
      <c r="E201" s="248" t="s">
        <v>12627</v>
      </c>
      <c r="F201" s="248" t="s">
        <v>12628</v>
      </c>
      <c r="G201" s="251" t="s">
        <v>12629</v>
      </c>
      <c r="H201" s="248" t="s">
        <v>12630</v>
      </c>
      <c r="I201" s="285" t="s">
        <v>12631</v>
      </c>
      <c r="J201" s="285" t="s">
        <v>12632</v>
      </c>
      <c r="K201" s="285" t="s">
        <v>12633</v>
      </c>
      <c r="L201" s="295" t="s">
        <v>12634</v>
      </c>
    </row>
    <row r="202" spans="2:12">
      <c r="B202" s="432" t="s">
        <v>13860</v>
      </c>
      <c r="C202" s="435" t="s">
        <v>13859</v>
      </c>
      <c r="D202" s="252" t="s">
        <v>13250</v>
      </c>
      <c r="E202" s="253" t="s">
        <v>13251</v>
      </c>
      <c r="F202" s="254" t="s">
        <v>13252</v>
      </c>
      <c r="G202" s="255">
        <v>45068</v>
      </c>
      <c r="H202" s="256" t="s">
        <v>13042</v>
      </c>
      <c r="I202" s="257">
        <v>401.8</v>
      </c>
      <c r="J202" s="257">
        <v>0</v>
      </c>
      <c r="K202" s="257">
        <f>I202+J202</f>
        <v>401.8</v>
      </c>
      <c r="L202" s="431">
        <f>MEDIAN(K202:K204)</f>
        <v>401.8</v>
      </c>
    </row>
    <row r="203" spans="2:12">
      <c r="B203" s="433"/>
      <c r="C203" s="436"/>
      <c r="D203" s="258" t="s">
        <v>13257</v>
      </c>
      <c r="E203" s="253" t="s">
        <v>13258</v>
      </c>
      <c r="F203" s="253" t="s">
        <v>13223</v>
      </c>
      <c r="G203" s="255">
        <v>45068</v>
      </c>
      <c r="H203" s="256" t="s">
        <v>13042</v>
      </c>
      <c r="I203" s="257">
        <v>361.79</v>
      </c>
      <c r="J203" s="257">
        <v>0</v>
      </c>
      <c r="K203" s="257">
        <f>I203+J203</f>
        <v>361.79</v>
      </c>
      <c r="L203" s="431"/>
    </row>
    <row r="204" spans="2:12">
      <c r="B204" s="434"/>
      <c r="C204" s="437"/>
      <c r="D204" s="252" t="s">
        <v>13209</v>
      </c>
      <c r="E204" s="253" t="s">
        <v>13210</v>
      </c>
      <c r="F204" s="254" t="s">
        <v>13211</v>
      </c>
      <c r="G204" s="255">
        <v>45068</v>
      </c>
      <c r="H204" s="256" t="s">
        <v>13042</v>
      </c>
      <c r="I204" s="257">
        <v>467.4</v>
      </c>
      <c r="J204" s="257">
        <v>0</v>
      </c>
      <c r="K204" s="257">
        <f>I204+J204</f>
        <v>467.4</v>
      </c>
      <c r="L204" s="431"/>
    </row>
    <row r="205" spans="2:12">
      <c r="B205" s="296"/>
      <c r="C205" s="297"/>
      <c r="D205" s="297"/>
      <c r="E205" s="297"/>
      <c r="F205" s="297"/>
      <c r="G205" s="297"/>
      <c r="H205" s="297"/>
      <c r="I205" s="297"/>
      <c r="J205" s="297"/>
      <c r="K205" s="297"/>
      <c r="L205" s="298"/>
    </row>
    <row r="206" spans="2:12" ht="26.4">
      <c r="B206" s="294" t="s">
        <v>140</v>
      </c>
      <c r="C206" s="249" t="s">
        <v>153</v>
      </c>
      <c r="D206" s="250" t="s">
        <v>141</v>
      </c>
      <c r="E206" s="248" t="s">
        <v>12627</v>
      </c>
      <c r="F206" s="248" t="s">
        <v>12628</v>
      </c>
      <c r="G206" s="251" t="s">
        <v>12629</v>
      </c>
      <c r="H206" s="248" t="s">
        <v>12630</v>
      </c>
      <c r="I206" s="285" t="s">
        <v>12631</v>
      </c>
      <c r="J206" s="285" t="s">
        <v>12632</v>
      </c>
      <c r="K206" s="285" t="s">
        <v>12633</v>
      </c>
      <c r="L206" s="295" t="s">
        <v>12634</v>
      </c>
    </row>
    <row r="207" spans="2:12">
      <c r="B207" s="432" t="s">
        <v>13912</v>
      </c>
      <c r="C207" s="435" t="s">
        <v>13911</v>
      </c>
      <c r="D207" s="252" t="s">
        <v>13250</v>
      </c>
      <c r="E207" s="253" t="s">
        <v>13251</v>
      </c>
      <c r="F207" s="254" t="s">
        <v>13252</v>
      </c>
      <c r="G207" s="255">
        <v>45068</v>
      </c>
      <c r="H207" s="256" t="s">
        <v>13042</v>
      </c>
      <c r="I207" s="257">
        <v>43.46</v>
      </c>
      <c r="J207" s="257">
        <v>0</v>
      </c>
      <c r="K207" s="257">
        <f>I207+J207</f>
        <v>43.46</v>
      </c>
      <c r="L207" s="431">
        <f>MEDIAN(K207:K209)</f>
        <v>43.46</v>
      </c>
    </row>
    <row r="208" spans="2:12">
      <c r="B208" s="433"/>
      <c r="C208" s="436"/>
      <c r="D208" s="252" t="s">
        <v>13209</v>
      </c>
      <c r="E208" s="253" t="s">
        <v>13210</v>
      </c>
      <c r="F208" s="254" t="s">
        <v>13211</v>
      </c>
      <c r="G208" s="255">
        <v>45068</v>
      </c>
      <c r="H208" s="256" t="s">
        <v>13042</v>
      </c>
      <c r="I208" s="257">
        <v>165.72</v>
      </c>
      <c r="J208" s="257">
        <v>0</v>
      </c>
      <c r="K208" s="257">
        <f>I208+J208</f>
        <v>165.72</v>
      </c>
      <c r="L208" s="431"/>
    </row>
    <row r="209" spans="2:12" ht="27.75" customHeight="1">
      <c r="B209" s="434"/>
      <c r="C209" s="437"/>
      <c r="D209" s="259" t="s">
        <v>13212</v>
      </c>
      <c r="E209" s="253" t="s">
        <v>13833</v>
      </c>
      <c r="F209" s="254" t="s">
        <v>13214</v>
      </c>
      <c r="G209" s="255">
        <v>45068</v>
      </c>
      <c r="H209" s="256" t="s">
        <v>13042</v>
      </c>
      <c r="I209" s="257">
        <v>36.340000000000003</v>
      </c>
      <c r="J209" s="257">
        <v>0</v>
      </c>
      <c r="K209" s="257">
        <f>I209+J209</f>
        <v>36.340000000000003</v>
      </c>
      <c r="L209" s="431"/>
    </row>
    <row r="210" spans="2:12">
      <c r="B210" s="296"/>
      <c r="C210" s="297"/>
      <c r="D210" s="297"/>
      <c r="E210" s="297"/>
      <c r="F210" s="297"/>
      <c r="G210" s="297"/>
      <c r="H210" s="297"/>
      <c r="I210" s="297"/>
      <c r="J210" s="297"/>
      <c r="K210" s="297"/>
      <c r="L210" s="298"/>
    </row>
    <row r="211" spans="2:12" ht="26.4">
      <c r="B211" s="294" t="s">
        <v>140</v>
      </c>
      <c r="C211" s="249" t="s">
        <v>153</v>
      </c>
      <c r="D211" s="250" t="s">
        <v>141</v>
      </c>
      <c r="E211" s="248" t="s">
        <v>12627</v>
      </c>
      <c r="F211" s="248" t="s">
        <v>12628</v>
      </c>
      <c r="G211" s="251" t="s">
        <v>12629</v>
      </c>
      <c r="H211" s="248" t="s">
        <v>12630</v>
      </c>
      <c r="I211" s="285" t="s">
        <v>12631</v>
      </c>
      <c r="J211" s="285" t="s">
        <v>12632</v>
      </c>
      <c r="K211" s="285" t="s">
        <v>12633</v>
      </c>
      <c r="L211" s="295" t="s">
        <v>12634</v>
      </c>
    </row>
    <row r="212" spans="2:12">
      <c r="B212" s="432" t="s">
        <v>14020</v>
      </c>
      <c r="C212" s="435" t="s">
        <v>14019</v>
      </c>
      <c r="D212" s="252" t="s">
        <v>13250</v>
      </c>
      <c r="E212" s="253" t="s">
        <v>13251</v>
      </c>
      <c r="F212" s="254" t="s">
        <v>13252</v>
      </c>
      <c r="G212" s="255">
        <v>45068</v>
      </c>
      <c r="H212" s="256" t="s">
        <v>13042</v>
      </c>
      <c r="I212" s="257">
        <v>146.37819999999999</v>
      </c>
      <c r="J212" s="257">
        <v>0</v>
      </c>
      <c r="K212" s="257">
        <f>I212+J212</f>
        <v>146.37819999999999</v>
      </c>
      <c r="L212" s="431">
        <f>MEDIAN(K212:K214)</f>
        <v>50.64</v>
      </c>
    </row>
    <row r="213" spans="2:12">
      <c r="B213" s="433"/>
      <c r="C213" s="436"/>
      <c r="D213" s="258" t="s">
        <v>13257</v>
      </c>
      <c r="E213" s="253" t="s">
        <v>13258</v>
      </c>
      <c r="F213" s="253" t="s">
        <v>13223</v>
      </c>
      <c r="G213" s="255">
        <v>45068</v>
      </c>
      <c r="H213" s="256" t="s">
        <v>13042</v>
      </c>
      <c r="I213" s="257">
        <v>23.23</v>
      </c>
      <c r="J213" s="257">
        <v>0</v>
      </c>
      <c r="K213" s="257">
        <f>I213+J213</f>
        <v>23.23</v>
      </c>
      <c r="L213" s="431"/>
    </row>
    <row r="214" spans="2:12" ht="30.75" customHeight="1" thickBot="1">
      <c r="B214" s="453"/>
      <c r="C214" s="454"/>
      <c r="D214" s="301" t="s">
        <v>13209</v>
      </c>
      <c r="E214" s="302" t="s">
        <v>13210</v>
      </c>
      <c r="F214" s="303" t="s">
        <v>13211</v>
      </c>
      <c r="G214" s="304">
        <v>45068</v>
      </c>
      <c r="H214" s="305" t="s">
        <v>13042</v>
      </c>
      <c r="I214" s="306">
        <v>50.64</v>
      </c>
      <c r="J214" s="306">
        <v>0</v>
      </c>
      <c r="K214" s="306">
        <f>I214+J214</f>
        <v>50.64</v>
      </c>
      <c r="L214" s="455"/>
    </row>
    <row r="215" spans="2:12">
      <c r="B215" s="416" t="s">
        <v>14041</v>
      </c>
      <c r="C215" s="417"/>
      <c r="D215" s="417"/>
      <c r="E215" s="417"/>
      <c r="F215" s="417"/>
      <c r="G215" s="417"/>
      <c r="H215" s="417"/>
      <c r="I215" s="417"/>
      <c r="J215" s="417"/>
      <c r="K215" s="417"/>
      <c r="L215" s="418"/>
    </row>
    <row r="216" spans="2:12">
      <c r="B216" s="419"/>
      <c r="C216" s="420"/>
      <c r="D216" s="420"/>
      <c r="E216" s="420"/>
      <c r="F216" s="420"/>
      <c r="G216" s="420"/>
      <c r="H216" s="420"/>
      <c r="I216" s="420"/>
      <c r="J216" s="420"/>
      <c r="K216" s="420"/>
      <c r="L216" s="421"/>
    </row>
    <row r="217" spans="2:12">
      <c r="B217" s="419"/>
      <c r="C217" s="420"/>
      <c r="D217" s="420"/>
      <c r="E217" s="420"/>
      <c r="F217" s="420"/>
      <c r="G217" s="420"/>
      <c r="H217" s="420"/>
      <c r="I217" s="420"/>
      <c r="J217" s="420"/>
      <c r="K217" s="420"/>
      <c r="L217" s="421"/>
    </row>
    <row r="218" spans="2:12" ht="31.5" customHeight="1" thickBot="1">
      <c r="B218" s="422"/>
      <c r="C218" s="423"/>
      <c r="D218" s="423"/>
      <c r="E218" s="423"/>
      <c r="F218" s="423"/>
      <c r="G218" s="423"/>
      <c r="H218" s="423"/>
      <c r="I218" s="423"/>
      <c r="J218" s="423"/>
      <c r="K218" s="423"/>
      <c r="L218" s="424"/>
    </row>
  </sheetData>
  <mergeCells count="161">
    <mergeCell ref="B207:B209"/>
    <mergeCell ref="C207:C209"/>
    <mergeCell ref="L207:L209"/>
    <mergeCell ref="B212:B214"/>
    <mergeCell ref="C212:C214"/>
    <mergeCell ref="L212:L214"/>
    <mergeCell ref="B192:B194"/>
    <mergeCell ref="C192:C194"/>
    <mergeCell ref="L192:L194"/>
    <mergeCell ref="B197:B199"/>
    <mergeCell ref="C197:C199"/>
    <mergeCell ref="L197:L199"/>
    <mergeCell ref="B202:B204"/>
    <mergeCell ref="C202:C204"/>
    <mergeCell ref="L202:L204"/>
    <mergeCell ref="B177:B179"/>
    <mergeCell ref="C177:C179"/>
    <mergeCell ref="L177:L179"/>
    <mergeCell ref="B182:B184"/>
    <mergeCell ref="C182:C184"/>
    <mergeCell ref="L182:L184"/>
    <mergeCell ref="B187:B189"/>
    <mergeCell ref="C187:C189"/>
    <mergeCell ref="L187:L189"/>
    <mergeCell ref="B160:B162"/>
    <mergeCell ref="C160:C162"/>
    <mergeCell ref="L160:L162"/>
    <mergeCell ref="B157:L157"/>
    <mergeCell ref="B143:B145"/>
    <mergeCell ref="C143:C145"/>
    <mergeCell ref="L143:L145"/>
    <mergeCell ref="B146:L146"/>
    <mergeCell ref="B154:B156"/>
    <mergeCell ref="C154:C156"/>
    <mergeCell ref="L154:L156"/>
    <mergeCell ref="B148:B150"/>
    <mergeCell ref="C148:C150"/>
    <mergeCell ref="L148:L150"/>
    <mergeCell ref="B151:L151"/>
    <mergeCell ref="B133:B135"/>
    <mergeCell ref="L133:L135"/>
    <mergeCell ref="B138:B140"/>
    <mergeCell ref="C138:C140"/>
    <mergeCell ref="L138:L140"/>
    <mergeCell ref="B128:B130"/>
    <mergeCell ref="C128:C130"/>
    <mergeCell ref="L128:L130"/>
    <mergeCell ref="C133:C135"/>
    <mergeCell ref="B118:B120"/>
    <mergeCell ref="C118:C120"/>
    <mergeCell ref="L118:L120"/>
    <mergeCell ref="B123:B125"/>
    <mergeCell ref="C123:C125"/>
    <mergeCell ref="L123:L125"/>
    <mergeCell ref="B108:B110"/>
    <mergeCell ref="C108:C110"/>
    <mergeCell ref="L108:L110"/>
    <mergeCell ref="B113:B115"/>
    <mergeCell ref="C113:C115"/>
    <mergeCell ref="L113:L115"/>
    <mergeCell ref="B93:L93"/>
    <mergeCell ref="B96:B98"/>
    <mergeCell ref="C96:C98"/>
    <mergeCell ref="L96:L98"/>
    <mergeCell ref="B99:L99"/>
    <mergeCell ref="B102:B104"/>
    <mergeCell ref="C102:C104"/>
    <mergeCell ref="L102:L104"/>
    <mergeCell ref="B105:L105"/>
    <mergeCell ref="B90:B92"/>
    <mergeCell ref="C90:C92"/>
    <mergeCell ref="L90:L92"/>
    <mergeCell ref="B74:B76"/>
    <mergeCell ref="C74:C76"/>
    <mergeCell ref="L74:L76"/>
    <mergeCell ref="B79:B81"/>
    <mergeCell ref="C79:C81"/>
    <mergeCell ref="L79:L81"/>
    <mergeCell ref="B82:L82"/>
    <mergeCell ref="B85:B87"/>
    <mergeCell ref="C85:C87"/>
    <mergeCell ref="L85:L87"/>
    <mergeCell ref="L54:L56"/>
    <mergeCell ref="B69:B71"/>
    <mergeCell ref="C69:C71"/>
    <mergeCell ref="L69:L71"/>
    <mergeCell ref="B59:B61"/>
    <mergeCell ref="C59:C61"/>
    <mergeCell ref="L59:L61"/>
    <mergeCell ref="B64:B66"/>
    <mergeCell ref="C64:C66"/>
    <mergeCell ref="L64:L66"/>
    <mergeCell ref="K26:K28"/>
    <mergeCell ref="H37:H39"/>
    <mergeCell ref="I37:I39"/>
    <mergeCell ref="J37:J39"/>
    <mergeCell ref="K37:K39"/>
    <mergeCell ref="L37:L39"/>
    <mergeCell ref="B37:B39"/>
    <mergeCell ref="C37:C39"/>
    <mergeCell ref="D37:D39"/>
    <mergeCell ref="E37:E39"/>
    <mergeCell ref="F37:F39"/>
    <mergeCell ref="G37:G39"/>
    <mergeCell ref="B26:B28"/>
    <mergeCell ref="C26:C28"/>
    <mergeCell ref="D26:D28"/>
    <mergeCell ref="E26:E28"/>
    <mergeCell ref="F26:F28"/>
    <mergeCell ref="G26:G28"/>
    <mergeCell ref="H26:H28"/>
    <mergeCell ref="I26:I28"/>
    <mergeCell ref="J26:J28"/>
    <mergeCell ref="J166:J168"/>
    <mergeCell ref="B54:B56"/>
    <mergeCell ref="C54:C56"/>
    <mergeCell ref="B10:B12"/>
    <mergeCell ref="C10:C12"/>
    <mergeCell ref="L10:L12"/>
    <mergeCell ref="B13:L13"/>
    <mergeCell ref="B16:B18"/>
    <mergeCell ref="C16:C18"/>
    <mergeCell ref="L16:L18"/>
    <mergeCell ref="B49:B51"/>
    <mergeCell ref="C49:C51"/>
    <mergeCell ref="L49:L51"/>
    <mergeCell ref="L26:L28"/>
    <mergeCell ref="B29:L29"/>
    <mergeCell ref="B43:B45"/>
    <mergeCell ref="C43:C45"/>
    <mergeCell ref="L43:L45"/>
    <mergeCell ref="B32:B34"/>
    <mergeCell ref="C32:C34"/>
    <mergeCell ref="L32:L34"/>
    <mergeCell ref="B21:B23"/>
    <mergeCell ref="C21:C23"/>
    <mergeCell ref="L21:L23"/>
    <mergeCell ref="B3:L3"/>
    <mergeCell ref="B7:L7"/>
    <mergeCell ref="B6:L6"/>
    <mergeCell ref="B5:L5"/>
    <mergeCell ref="B4:L4"/>
    <mergeCell ref="B215:L218"/>
    <mergeCell ref="B2:L2"/>
    <mergeCell ref="B163:L163"/>
    <mergeCell ref="B46:L46"/>
    <mergeCell ref="B40:L40"/>
    <mergeCell ref="K166:K168"/>
    <mergeCell ref="L166:L168"/>
    <mergeCell ref="B169:L169"/>
    <mergeCell ref="B172:B174"/>
    <mergeCell ref="C172:C174"/>
    <mergeCell ref="L172:L174"/>
    <mergeCell ref="B166:B168"/>
    <mergeCell ref="C166:C168"/>
    <mergeCell ref="D166:D168"/>
    <mergeCell ref="E166:E168"/>
    <mergeCell ref="F166:F168"/>
    <mergeCell ref="G166:G168"/>
    <mergeCell ref="H166:H168"/>
    <mergeCell ref="I166:I168"/>
  </mergeCells>
  <conditionalFormatting sqref="B9">
    <cfRule type="duplicateValues" dxfId="116" priority="120"/>
  </conditionalFormatting>
  <conditionalFormatting sqref="C9">
    <cfRule type="duplicateValues" dxfId="115" priority="119"/>
  </conditionalFormatting>
  <conditionalFormatting sqref="C10">
    <cfRule type="duplicateValues" dxfId="114" priority="118"/>
  </conditionalFormatting>
  <conditionalFormatting sqref="B15">
    <cfRule type="duplicateValues" dxfId="113" priority="117"/>
  </conditionalFormatting>
  <conditionalFormatting sqref="C15">
    <cfRule type="duplicateValues" dxfId="112" priority="116"/>
  </conditionalFormatting>
  <conditionalFormatting sqref="C16">
    <cfRule type="duplicateValues" dxfId="111" priority="115"/>
  </conditionalFormatting>
  <conditionalFormatting sqref="B20">
    <cfRule type="duplicateValues" dxfId="110" priority="114"/>
  </conditionalFormatting>
  <conditionalFormatting sqref="C20">
    <cfRule type="duplicateValues" dxfId="109" priority="113"/>
  </conditionalFormatting>
  <conditionalFormatting sqref="C21">
    <cfRule type="duplicateValues" dxfId="108" priority="112"/>
  </conditionalFormatting>
  <conditionalFormatting sqref="B25">
    <cfRule type="duplicateValues" dxfId="107" priority="111"/>
  </conditionalFormatting>
  <conditionalFormatting sqref="C25">
    <cfRule type="duplicateValues" dxfId="106" priority="110"/>
  </conditionalFormatting>
  <conditionalFormatting sqref="C26">
    <cfRule type="duplicateValues" dxfId="105" priority="109"/>
  </conditionalFormatting>
  <conditionalFormatting sqref="B31">
    <cfRule type="duplicateValues" dxfId="104" priority="108"/>
  </conditionalFormatting>
  <conditionalFormatting sqref="C31">
    <cfRule type="duplicateValues" dxfId="103" priority="107"/>
  </conditionalFormatting>
  <conditionalFormatting sqref="C32">
    <cfRule type="duplicateValues" dxfId="102" priority="106"/>
  </conditionalFormatting>
  <conditionalFormatting sqref="B36">
    <cfRule type="duplicateValues" dxfId="101" priority="105"/>
  </conditionalFormatting>
  <conditionalFormatting sqref="C36">
    <cfRule type="duplicateValues" dxfId="100" priority="104"/>
  </conditionalFormatting>
  <conditionalFormatting sqref="C37">
    <cfRule type="duplicateValues" dxfId="99" priority="103"/>
  </conditionalFormatting>
  <conditionalFormatting sqref="B42">
    <cfRule type="duplicateValues" dxfId="98" priority="102"/>
  </conditionalFormatting>
  <conditionalFormatting sqref="C42">
    <cfRule type="duplicateValues" dxfId="97" priority="101"/>
  </conditionalFormatting>
  <conditionalFormatting sqref="C43">
    <cfRule type="duplicateValues" dxfId="96" priority="100"/>
  </conditionalFormatting>
  <conditionalFormatting sqref="B48">
    <cfRule type="duplicateValues" dxfId="95" priority="99"/>
  </conditionalFormatting>
  <conditionalFormatting sqref="C48">
    <cfRule type="duplicateValues" dxfId="94" priority="98"/>
  </conditionalFormatting>
  <conditionalFormatting sqref="C49">
    <cfRule type="duplicateValues" dxfId="93" priority="97"/>
  </conditionalFormatting>
  <conditionalFormatting sqref="B53">
    <cfRule type="duplicateValues" dxfId="92" priority="96"/>
  </conditionalFormatting>
  <conditionalFormatting sqref="C53">
    <cfRule type="duplicateValues" dxfId="91" priority="95"/>
  </conditionalFormatting>
  <conditionalFormatting sqref="C54">
    <cfRule type="duplicateValues" dxfId="90" priority="94"/>
  </conditionalFormatting>
  <conditionalFormatting sqref="B58">
    <cfRule type="duplicateValues" dxfId="89" priority="93"/>
  </conditionalFormatting>
  <conditionalFormatting sqref="C58">
    <cfRule type="duplicateValues" dxfId="88" priority="92"/>
  </conditionalFormatting>
  <conditionalFormatting sqref="C59">
    <cfRule type="duplicateValues" dxfId="87" priority="91"/>
  </conditionalFormatting>
  <conditionalFormatting sqref="B63">
    <cfRule type="duplicateValues" dxfId="86" priority="90"/>
  </conditionalFormatting>
  <conditionalFormatting sqref="C63">
    <cfRule type="duplicateValues" dxfId="85" priority="89"/>
  </conditionalFormatting>
  <conditionalFormatting sqref="C64">
    <cfRule type="duplicateValues" dxfId="84" priority="88"/>
  </conditionalFormatting>
  <conditionalFormatting sqref="B68">
    <cfRule type="duplicateValues" dxfId="83" priority="87"/>
  </conditionalFormatting>
  <conditionalFormatting sqref="C68">
    <cfRule type="duplicateValues" dxfId="82" priority="86"/>
  </conditionalFormatting>
  <conditionalFormatting sqref="C69">
    <cfRule type="duplicateValues" dxfId="81" priority="85"/>
  </conditionalFormatting>
  <conditionalFormatting sqref="B73">
    <cfRule type="duplicateValues" dxfId="80" priority="84"/>
  </conditionalFormatting>
  <conditionalFormatting sqref="C73">
    <cfRule type="duplicateValues" dxfId="79" priority="83"/>
  </conditionalFormatting>
  <conditionalFormatting sqref="C74">
    <cfRule type="duplicateValues" dxfId="78" priority="82"/>
  </conditionalFormatting>
  <conditionalFormatting sqref="B78">
    <cfRule type="duplicateValues" dxfId="77" priority="81"/>
  </conditionalFormatting>
  <conditionalFormatting sqref="C78">
    <cfRule type="duplicateValues" dxfId="76" priority="80"/>
  </conditionalFormatting>
  <conditionalFormatting sqref="C79">
    <cfRule type="duplicateValues" dxfId="75" priority="79"/>
  </conditionalFormatting>
  <conditionalFormatting sqref="B84">
    <cfRule type="duplicateValues" dxfId="74" priority="78"/>
  </conditionalFormatting>
  <conditionalFormatting sqref="C84">
    <cfRule type="duplicateValues" dxfId="73" priority="77"/>
  </conditionalFormatting>
  <conditionalFormatting sqref="C85">
    <cfRule type="duplicateValues" dxfId="72" priority="76"/>
  </conditionalFormatting>
  <conditionalFormatting sqref="B89">
    <cfRule type="duplicateValues" dxfId="71" priority="75"/>
  </conditionalFormatting>
  <conditionalFormatting sqref="C89">
    <cfRule type="duplicateValues" dxfId="70" priority="74"/>
  </conditionalFormatting>
  <conditionalFormatting sqref="C90">
    <cfRule type="duplicateValues" dxfId="69" priority="73"/>
  </conditionalFormatting>
  <conditionalFormatting sqref="B95">
    <cfRule type="duplicateValues" dxfId="68" priority="72"/>
  </conditionalFormatting>
  <conditionalFormatting sqref="C95">
    <cfRule type="duplicateValues" dxfId="67" priority="71"/>
  </conditionalFormatting>
  <conditionalFormatting sqref="C96">
    <cfRule type="duplicateValues" dxfId="66" priority="70"/>
  </conditionalFormatting>
  <conditionalFormatting sqref="B101">
    <cfRule type="duplicateValues" dxfId="65" priority="69"/>
  </conditionalFormatting>
  <conditionalFormatting sqref="C101">
    <cfRule type="duplicateValues" dxfId="64" priority="68"/>
  </conditionalFormatting>
  <conditionalFormatting sqref="C102">
    <cfRule type="duplicateValues" dxfId="63" priority="67"/>
  </conditionalFormatting>
  <conditionalFormatting sqref="B107">
    <cfRule type="duplicateValues" dxfId="62" priority="66"/>
  </conditionalFormatting>
  <conditionalFormatting sqref="C107">
    <cfRule type="duplicateValues" dxfId="61" priority="65"/>
  </conditionalFormatting>
  <conditionalFormatting sqref="C108">
    <cfRule type="duplicateValues" dxfId="60" priority="64"/>
  </conditionalFormatting>
  <conditionalFormatting sqref="B112">
    <cfRule type="duplicateValues" dxfId="59" priority="63"/>
  </conditionalFormatting>
  <conditionalFormatting sqref="C112">
    <cfRule type="duplicateValues" dxfId="58" priority="62"/>
  </conditionalFormatting>
  <conditionalFormatting sqref="C113">
    <cfRule type="duplicateValues" dxfId="57" priority="61"/>
  </conditionalFormatting>
  <conditionalFormatting sqref="B117">
    <cfRule type="duplicateValues" dxfId="56" priority="60"/>
  </conditionalFormatting>
  <conditionalFormatting sqref="C117">
    <cfRule type="duplicateValues" dxfId="55" priority="59"/>
  </conditionalFormatting>
  <conditionalFormatting sqref="C118">
    <cfRule type="duplicateValues" dxfId="54" priority="58"/>
  </conditionalFormatting>
  <conditionalFormatting sqref="B122">
    <cfRule type="duplicateValues" dxfId="53" priority="57"/>
  </conditionalFormatting>
  <conditionalFormatting sqref="C122">
    <cfRule type="duplicateValues" dxfId="52" priority="56"/>
  </conditionalFormatting>
  <conditionalFormatting sqref="C123">
    <cfRule type="duplicateValues" dxfId="51" priority="55"/>
  </conditionalFormatting>
  <conditionalFormatting sqref="B127">
    <cfRule type="duplicateValues" dxfId="50" priority="54"/>
  </conditionalFormatting>
  <conditionalFormatting sqref="C127">
    <cfRule type="duplicateValues" dxfId="49" priority="53"/>
  </conditionalFormatting>
  <conditionalFormatting sqref="C128">
    <cfRule type="duplicateValues" dxfId="48" priority="52"/>
  </conditionalFormatting>
  <conditionalFormatting sqref="B132">
    <cfRule type="duplicateValues" dxfId="47" priority="51"/>
  </conditionalFormatting>
  <conditionalFormatting sqref="C132">
    <cfRule type="duplicateValues" dxfId="46" priority="50"/>
  </conditionalFormatting>
  <conditionalFormatting sqref="C133">
    <cfRule type="duplicateValues" dxfId="45" priority="49"/>
  </conditionalFormatting>
  <conditionalFormatting sqref="B137">
    <cfRule type="duplicateValues" dxfId="44" priority="48"/>
  </conditionalFormatting>
  <conditionalFormatting sqref="C137">
    <cfRule type="duplicateValues" dxfId="43" priority="47"/>
  </conditionalFormatting>
  <conditionalFormatting sqref="C138">
    <cfRule type="duplicateValues" dxfId="42" priority="46"/>
  </conditionalFormatting>
  <conditionalFormatting sqref="B142">
    <cfRule type="duplicateValues" dxfId="41" priority="45"/>
  </conditionalFormatting>
  <conditionalFormatting sqref="C142">
    <cfRule type="duplicateValues" dxfId="40" priority="44"/>
  </conditionalFormatting>
  <conditionalFormatting sqref="C143">
    <cfRule type="duplicateValues" dxfId="39" priority="43"/>
  </conditionalFormatting>
  <conditionalFormatting sqref="B153">
    <cfRule type="duplicateValues" dxfId="38" priority="42"/>
  </conditionalFormatting>
  <conditionalFormatting sqref="C153">
    <cfRule type="duplicateValues" dxfId="37" priority="41"/>
  </conditionalFormatting>
  <conditionalFormatting sqref="C154">
    <cfRule type="duplicateValues" dxfId="36" priority="40"/>
  </conditionalFormatting>
  <conditionalFormatting sqref="B147">
    <cfRule type="duplicateValues" dxfId="35" priority="39"/>
  </conditionalFormatting>
  <conditionalFormatting sqref="C147">
    <cfRule type="duplicateValues" dxfId="34" priority="38"/>
  </conditionalFormatting>
  <conditionalFormatting sqref="C148">
    <cfRule type="duplicateValues" dxfId="33" priority="37"/>
  </conditionalFormatting>
  <conditionalFormatting sqref="B159">
    <cfRule type="duplicateValues" dxfId="32" priority="36"/>
  </conditionalFormatting>
  <conditionalFormatting sqref="C159">
    <cfRule type="duplicateValues" dxfId="31" priority="35"/>
  </conditionalFormatting>
  <conditionalFormatting sqref="C160">
    <cfRule type="duplicateValues" dxfId="30" priority="34"/>
  </conditionalFormatting>
  <conditionalFormatting sqref="B165">
    <cfRule type="duplicateValues" dxfId="29" priority="33"/>
  </conditionalFormatting>
  <conditionalFormatting sqref="C165">
    <cfRule type="duplicateValues" dxfId="28" priority="32"/>
  </conditionalFormatting>
  <conditionalFormatting sqref="C166">
    <cfRule type="duplicateValues" dxfId="27" priority="31"/>
  </conditionalFormatting>
  <conditionalFormatting sqref="B171">
    <cfRule type="duplicateValues" dxfId="26" priority="30"/>
  </conditionalFormatting>
  <conditionalFormatting sqref="C171">
    <cfRule type="duplicateValues" dxfId="25" priority="29"/>
  </conditionalFormatting>
  <conditionalFormatting sqref="C172">
    <cfRule type="duplicateValues" dxfId="24" priority="28"/>
  </conditionalFormatting>
  <conditionalFormatting sqref="B176">
    <cfRule type="duplicateValues" dxfId="23" priority="27"/>
  </conditionalFormatting>
  <conditionalFormatting sqref="C176">
    <cfRule type="duplicateValues" dxfId="22" priority="26"/>
  </conditionalFormatting>
  <conditionalFormatting sqref="C177">
    <cfRule type="duplicateValues" dxfId="21" priority="25"/>
  </conditionalFormatting>
  <conditionalFormatting sqref="B181">
    <cfRule type="duplicateValues" dxfId="20" priority="21"/>
  </conditionalFormatting>
  <conditionalFormatting sqref="C181">
    <cfRule type="duplicateValues" dxfId="19" priority="20"/>
  </conditionalFormatting>
  <conditionalFormatting sqref="C182">
    <cfRule type="duplicateValues" dxfId="18" priority="19"/>
  </conditionalFormatting>
  <conditionalFormatting sqref="B186">
    <cfRule type="duplicateValues" dxfId="17" priority="18"/>
  </conditionalFormatting>
  <conditionalFormatting sqref="C186">
    <cfRule type="duplicateValues" dxfId="16" priority="17"/>
  </conditionalFormatting>
  <conditionalFormatting sqref="C187">
    <cfRule type="duplicateValues" dxfId="15" priority="16"/>
  </conditionalFormatting>
  <conditionalFormatting sqref="B191">
    <cfRule type="duplicateValues" dxfId="14" priority="15"/>
  </conditionalFormatting>
  <conditionalFormatting sqref="C191">
    <cfRule type="duplicateValues" dxfId="13" priority="14"/>
  </conditionalFormatting>
  <conditionalFormatting sqref="C192">
    <cfRule type="duplicateValues" dxfId="12" priority="13"/>
  </conditionalFormatting>
  <conditionalFormatting sqref="B196">
    <cfRule type="duplicateValues" dxfId="11" priority="12"/>
  </conditionalFormatting>
  <conditionalFormatting sqref="C196">
    <cfRule type="duplicateValues" dxfId="10" priority="11"/>
  </conditionalFormatting>
  <conditionalFormatting sqref="C197">
    <cfRule type="duplicateValues" dxfId="9" priority="10"/>
  </conditionalFormatting>
  <conditionalFormatting sqref="B201">
    <cfRule type="duplicateValues" dxfId="8" priority="9"/>
  </conditionalFormatting>
  <conditionalFormatting sqref="C201">
    <cfRule type="duplicateValues" dxfId="7" priority="8"/>
  </conditionalFormatting>
  <conditionalFormatting sqref="C202">
    <cfRule type="duplicateValues" dxfId="6" priority="7"/>
  </conditionalFormatting>
  <conditionalFormatting sqref="B206">
    <cfRule type="duplicateValues" dxfId="5" priority="6"/>
  </conditionalFormatting>
  <conditionalFormatting sqref="C206">
    <cfRule type="duplicateValues" dxfId="4" priority="5"/>
  </conditionalFormatting>
  <conditionalFormatting sqref="C207">
    <cfRule type="duplicateValues" dxfId="3" priority="4"/>
  </conditionalFormatting>
  <conditionalFormatting sqref="B211">
    <cfRule type="duplicateValues" dxfId="2" priority="3"/>
  </conditionalFormatting>
  <conditionalFormatting sqref="C211">
    <cfRule type="duplicateValues" dxfId="1" priority="2"/>
  </conditionalFormatting>
  <conditionalFormatting sqref="C212">
    <cfRule type="duplicateValues" dxfId="0" priority="1"/>
  </conditionalFormatting>
  <pageMargins left="0.511811024" right="0.511811024" top="0.78740157499999996" bottom="0.78740157499999996" header="0.31496062000000002" footer="0.31496062000000002"/>
  <pageSetup paperSize="9" scale="85" fitToHeight="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6</vt:i4>
      </vt:variant>
    </vt:vector>
  </HeadingPairs>
  <TitlesOfParts>
    <vt:vector size="13" baseType="lpstr">
      <vt:lpstr>SINAPI-MT OUTUBRO 2023</vt:lpstr>
      <vt:lpstr>1-RESUMO</vt:lpstr>
      <vt:lpstr>2-ORÇAMENTO</vt:lpstr>
      <vt:lpstr>3-CRONOGRAMA</vt:lpstr>
      <vt:lpstr>4-BDI</vt:lpstr>
      <vt:lpstr>5-COMPOSIÇÕES PRÓPRIAS</vt:lpstr>
      <vt:lpstr>6- COTAÇÕES</vt:lpstr>
      <vt:lpstr>'1-RESUMO'!Area_de_impressao</vt:lpstr>
      <vt:lpstr>'2-ORÇAMENTO'!Area_de_impressao</vt:lpstr>
      <vt:lpstr>'3-CRONOGRAMA'!Area_de_impressao</vt:lpstr>
      <vt:lpstr>'4-BDI'!Area_de_impressao</vt:lpstr>
      <vt:lpstr>'5-COMPOSIÇÕES PRÓPRIAS'!Area_de_impressao</vt:lpstr>
      <vt:lpstr>'6- COTAÇÕES'!Area_de_impressao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axlsx</dc:creator>
  <cp:lastModifiedBy>Enodes Soares Ferreira</cp:lastModifiedBy>
  <cp:revision>0</cp:revision>
  <cp:lastPrinted>2023-12-13T19:43:22Z</cp:lastPrinted>
  <dcterms:created xsi:type="dcterms:W3CDTF">2022-07-20T18:17:14Z</dcterms:created>
  <dcterms:modified xsi:type="dcterms:W3CDTF">2023-12-13T19:43:31Z</dcterms:modified>
</cp:coreProperties>
</file>